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ky ICT Public Company Limited\Sky ICT (CCN-TECH)_Mar22 (ATV-14) ☻\"/>
    </mc:Choice>
  </mc:AlternateContent>
  <xr:revisionPtr revIDLastSave="0" documentId="13_ncr:1_{BB300220-0407-40EF-80CC-FB03F1AC21AB}" xr6:coauthVersionLast="46" xr6:coauthVersionMax="47" xr10:uidLastSave="{00000000-0000-0000-0000-000000000000}"/>
  <bookViews>
    <workbookView xWindow="-120" yWindow="-120" windowWidth="21840" windowHeight="13140" xr2:uid="{C6B6BAE9-7570-4400-95CD-81C0F0550A55}"/>
  </bookViews>
  <sheets>
    <sheet name="2-4" sheetId="1" r:id="rId1"/>
    <sheet name="5-6 (3m)" sheetId="7" r:id="rId2"/>
    <sheet name="7" sheetId="8" r:id="rId3"/>
    <sheet name="8" sheetId="9" r:id="rId4"/>
    <sheet name="9-10" sheetId="10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5" i="10" l="1"/>
  <c r="G105" i="10"/>
  <c r="K50" i="10"/>
  <c r="G50" i="10"/>
  <c r="Q22" i="9"/>
  <c r="O22" i="9"/>
  <c r="M22" i="9"/>
  <c r="K22" i="9"/>
  <c r="I22" i="9"/>
  <c r="G22" i="9"/>
  <c r="E22" i="9"/>
  <c r="S23" i="8"/>
  <c r="M23" i="8"/>
  <c r="K23" i="8"/>
  <c r="I23" i="8"/>
  <c r="G23" i="8"/>
  <c r="E23" i="8"/>
  <c r="L69" i="7"/>
  <c r="J69" i="7"/>
  <c r="H69" i="7"/>
  <c r="F69" i="7"/>
  <c r="E131" i="1"/>
  <c r="E103" i="10"/>
  <c r="E102" i="10"/>
  <c r="E105" i="10" s="1"/>
  <c r="E95" i="10"/>
  <c r="I95" i="10"/>
  <c r="I103" i="10"/>
  <c r="I102" i="10"/>
  <c r="S21" i="8"/>
  <c r="O21" i="8"/>
  <c r="O23" i="8" s="1"/>
  <c r="Q18" i="9"/>
  <c r="O20" i="9"/>
  <c r="F78" i="7"/>
  <c r="I105" i="10" l="1"/>
  <c r="I92" i="10"/>
  <c r="Q21" i="8" l="1"/>
  <c r="Q19" i="8" l="1"/>
  <c r="Q23" i="8" s="1"/>
  <c r="U19" i="8" l="1"/>
  <c r="K134" i="1"/>
  <c r="K137" i="1" s="1"/>
  <c r="G134" i="1"/>
  <c r="G137" i="1" s="1"/>
  <c r="K95" i="1"/>
  <c r="K82" i="1"/>
  <c r="G95" i="1"/>
  <c r="G82" i="1"/>
  <c r="G97" i="1" s="1"/>
  <c r="I95" i="1"/>
  <c r="E95" i="1"/>
  <c r="I82" i="1"/>
  <c r="E82" i="1"/>
  <c r="K49" i="1"/>
  <c r="K30" i="1"/>
  <c r="K51" i="1" s="1"/>
  <c r="G49" i="1"/>
  <c r="G30" i="1"/>
  <c r="G51" i="1" s="1"/>
  <c r="I49" i="1"/>
  <c r="E49" i="1"/>
  <c r="I30" i="1"/>
  <c r="E30" i="1"/>
  <c r="K97" i="1" l="1"/>
  <c r="E97" i="1"/>
  <c r="I97" i="1"/>
  <c r="I51" i="1"/>
  <c r="G139" i="1"/>
  <c r="K139" i="1"/>
  <c r="E51" i="1"/>
  <c r="L92" i="7" l="1"/>
  <c r="L86" i="7"/>
  <c r="L78" i="7"/>
  <c r="L25" i="7"/>
  <c r="L17" i="7"/>
  <c r="H92" i="7"/>
  <c r="H86" i="7"/>
  <c r="H78" i="7"/>
  <c r="H25" i="7"/>
  <c r="H17" i="7"/>
  <c r="H27" i="7" s="1"/>
  <c r="H37" i="7" s="1"/>
  <c r="H40" i="7" s="1"/>
  <c r="K92" i="10"/>
  <c r="K83" i="10"/>
  <c r="K55" i="10"/>
  <c r="G92" i="10"/>
  <c r="G83" i="10"/>
  <c r="G55" i="10"/>
  <c r="I132" i="1"/>
  <c r="I131" i="1"/>
  <c r="Q20" i="9"/>
  <c r="E135" i="1"/>
  <c r="E132" i="1"/>
  <c r="U21" i="8"/>
  <c r="U23" i="8" s="1"/>
  <c r="E92" i="10"/>
  <c r="I83" i="10"/>
  <c r="E83" i="10"/>
  <c r="A3" i="10"/>
  <c r="A61" i="10" s="1"/>
  <c r="O16" i="9"/>
  <c r="M16" i="9"/>
  <c r="K16" i="9"/>
  <c r="I16" i="9"/>
  <c r="G16" i="9"/>
  <c r="E16" i="9"/>
  <c r="Q14" i="9"/>
  <c r="Q12" i="9"/>
  <c r="A3" i="9"/>
  <c r="S17" i="8"/>
  <c r="O17" i="8"/>
  <c r="M17" i="8"/>
  <c r="K17" i="8"/>
  <c r="I17" i="8"/>
  <c r="G17" i="8"/>
  <c r="E17" i="8"/>
  <c r="Q15" i="8"/>
  <c r="U15" i="8" s="1"/>
  <c r="Q13" i="8"/>
  <c r="Q17" i="8" s="1"/>
  <c r="A3" i="8"/>
  <c r="J92" i="7"/>
  <c r="F92" i="7"/>
  <c r="J86" i="7"/>
  <c r="F86" i="7"/>
  <c r="J78" i="7"/>
  <c r="A50" i="7"/>
  <c r="A114" i="10"/>
  <c r="J25" i="7"/>
  <c r="F25" i="7"/>
  <c r="J17" i="7"/>
  <c r="F17" i="7"/>
  <c r="L27" i="7" l="1"/>
  <c r="L37" i="7" s="1"/>
  <c r="L40" i="7" s="1"/>
  <c r="L80" i="7" s="1"/>
  <c r="H80" i="7"/>
  <c r="Q16" i="9"/>
  <c r="E128" i="1"/>
  <c r="I128" i="1"/>
  <c r="I130" i="1"/>
  <c r="E130" i="1"/>
  <c r="E127" i="1"/>
  <c r="E134" i="1" s="1"/>
  <c r="E137" i="1" s="1"/>
  <c r="E139" i="1" s="1"/>
  <c r="I127" i="1"/>
  <c r="K94" i="10"/>
  <c r="K97" i="10" s="1"/>
  <c r="G94" i="10"/>
  <c r="G97" i="10" s="1"/>
  <c r="F27" i="7"/>
  <c r="F37" i="7" s="1"/>
  <c r="J27" i="7"/>
  <c r="J37" i="7" s="1"/>
  <c r="A29" i="9"/>
  <c r="A33" i="8"/>
  <c r="A98" i="7"/>
  <c r="U13" i="8"/>
  <c r="U17" i="8" s="1"/>
  <c r="I134" i="1" l="1"/>
  <c r="I137" i="1" s="1"/>
  <c r="I139" i="1" s="1"/>
  <c r="J40" i="7"/>
  <c r="J80" i="7" s="1"/>
  <c r="I11" i="10"/>
  <c r="F40" i="7"/>
  <c r="F80" i="7" s="1"/>
  <c r="E11" i="10"/>
  <c r="A108" i="1"/>
  <c r="A106" i="1"/>
  <c r="A105" i="1"/>
  <c r="A154" i="1" s="1"/>
  <c r="A57" i="1"/>
  <c r="A55" i="1"/>
  <c r="I50" i="10" l="1"/>
  <c r="I55" i="10" s="1"/>
  <c r="I94" i="10" s="1"/>
  <c r="I97" i="10" s="1"/>
  <c r="E50" i="10"/>
  <c r="E55" i="10" s="1"/>
  <c r="E94" i="10" s="1"/>
  <c r="E97" i="10" s="1"/>
</calcChain>
</file>

<file path=xl/sharedStrings.xml><?xml version="1.0" encoding="utf-8"?>
<sst xmlns="http://schemas.openxmlformats.org/spreadsheetml/2006/main" count="430" uniqueCount="244">
  <si>
    <t>บริษัท สกาย ไอซีที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</si>
  <si>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</si>
  <si>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</si>
  <si>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</si>
  <si>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</si>
  <si>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</si>
  <si>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</si>
  <si>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</si>
  <si>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</si>
  <si>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</si>
  <si>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</si>
  <si>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</si>
  <si>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</si>
  <si>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วิธีราคาทุนตัดจำหน่าย</t>
  </si>
  <si>
    <t>ลูกหนี้การค้าและลูกหนี้อื่น</t>
  </si>
  <si>
    <t>สินทรัพย์ที่เกิดจากสัญญา</t>
  </si>
  <si>
    <t>ส่วนของลูกหนี้ตามสัญญาเช่าการเงิน</t>
  </si>
  <si>
    <t>ที่ถึงกำหนดรับชำระภายในหนึ่งปี</t>
  </si>
  <si>
    <t>เงินให้กู้ยืมแก่กิจการที่เกี่ยวข้องกัน</t>
  </si>
  <si>
    <t>งานระหว่างทำและสินค้าระหว่างติดตั้ง</t>
  </si>
  <si>
    <t>สินค้าคงเหลือ</t>
  </si>
  <si>
    <t>เงินจ่ายล่วงหน้าโครงการ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</si>
  <si>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</si>
  <si>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</si>
  <si>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</si>
  <si>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</si>
  <si>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ลูกหนี้การค้าระยะยาว</t>
  </si>
  <si>
    <t>ลูกหนี้ตามสัญญาเช่าการเงิน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</si>
  <si>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</si>
  <si>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</si>
  <si>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</si>
  <si>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 xml:space="preserve">ส่วนปรับปรุงอาคารและอุปกรณ์ 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</si>
  <si>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</si>
  <si>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</si>
  <si>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</si>
  <si>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</si>
  <si>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</si>
  <si>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</si>
  <si>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</si>
  <si>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</si>
  <si>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</si>
  <si>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</si>
  <si>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 xml:space="preserve">เงินเบิกเกินบัญชี 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</si>
  <si>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</si>
  <si>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</si>
  <si>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</si>
  <si>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</si>
  <si>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</si>
  <si>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</si>
  <si>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</si>
  <si>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</si>
  <si>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</si>
  <si>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หนี้สินที่เกิดจากสัญญาที่ถึงกำหนดรับรู้เกินกว่าหนึ่งปี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</si>
  <si>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</si>
  <si>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</si>
  <si>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</si>
  <si>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</si>
  <si>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ประมาณการหนี้สินจากการรับประกัน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</si>
  <si>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</si>
  <si>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</si>
  <si>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</si>
  <si>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</si>
  <si>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</si>
  <si>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</si>
  <si>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</si>
  <si>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616,270,694 หุ้น </t>
  </si>
  <si>
    <t xml:space="preserve">     มูลค่าที่ตราไว้หุ้นละ 0.50 บาท</t>
  </si>
  <si>
    <t>ทุนที่ออกและชำระแล้วเต็มมูลค่า</t>
  </si>
  <si>
    <t xml:space="preserve">   หุ้นสามัญจำนวน 616,266,575 หุ้น </t>
  </si>
  <si>
    <t xml:space="preserve">     มูลค่าที่ชำระแล้วหุ้นละ 0.50 บาท</t>
  </si>
  <si>
    <t>ส่วนเกินมูลค่าหุ้น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</si>
  <si>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</si>
  <si>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</si>
  <si>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</si>
  <si>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</si>
  <si>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</si>
  <si>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</si>
  <si>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</si>
  <si>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</si>
  <si>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</si>
  <si>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</si>
  <si>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</si>
  <si>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</si>
  <si>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</si>
  <si>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</si>
  <si>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</si>
  <si>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</si>
  <si>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</si>
  <si>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</si>
  <si>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</si>
  <si>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</si>
  <si>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</si>
  <si>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</si>
  <si>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</si>
  <si>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รายการที่จะจัดประเภทรายการใหม่ไปยัง</t>
  </si>
  <si>
    <t>กำไรหรือขาดทุนในภายหลัง :</t>
  </si>
  <si>
    <t>การป้องกันความเสี่ยงในกระแสเงินสด</t>
  </si>
  <si>
    <t>ต้นทุนสำรองการป้องกันความเสี่ยง</t>
  </si>
  <si>
    <t>ภาษีเงินได้ของรายการที่จะจัดประเภท</t>
  </si>
  <si>
    <t xml:space="preserve">   รายการใหม่ไปยังกำไรหรือขาดทุนในภายหลัง</t>
  </si>
  <si>
    <t>กำไรเบ็ดเสร็จรวมสำหรับงวด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</si>
  <si>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</si>
  <si>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</si>
  <si>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บริษัท สกาย ไอซีที จำกัด (มหาชน)                                                                                                                                 </t>
  </si>
  <si>
    <t xml:space="preserve">งบแสดงการเปลี่ยนแปลงส่วนของเจ้าของ 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</si>
  <si>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</si>
  <si>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</si>
  <si>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จัดสรรแล้ว</t>
  </si>
  <si>
    <t>การป้องกัน</t>
  </si>
  <si>
    <t>ต้นทุนสำรอง</t>
  </si>
  <si>
    <t>รวมส่วนของ</t>
  </si>
  <si>
    <t>ส่วนได้เสียที่</t>
  </si>
  <si>
    <t>ทุนที่ออกและ</t>
  </si>
  <si>
    <t>ส่วนเกิน</t>
  </si>
  <si>
    <t>- ทุนสำรอง</t>
  </si>
  <si>
    <t>ความเสี่ยงใน</t>
  </si>
  <si>
    <t>ผู้เป็นเจ้าของ</t>
  </si>
  <si>
    <t>ไม่มีอำนาจ</t>
  </si>
  <si>
    <t>เรียกชำระแล้ว</t>
  </si>
  <si>
    <t>มูลค่าหุ้น</t>
  </si>
  <si>
    <t>ตามกฏหมาย</t>
  </si>
  <si>
    <t>ยังไม่ได้จัดสรร</t>
  </si>
  <si>
    <t>กระแสเงินสด</t>
  </si>
  <si>
    <t>ความเสี่ยง</t>
  </si>
  <si>
    <t>บริษัทใหญ่</t>
  </si>
  <si>
    <t>ควบคุม</t>
  </si>
  <si>
    <t>เจ้าของ</t>
  </si>
  <si>
    <t>ยอดคงเหลือต้นงวดวันที่ 1 มกราคม พ.ศ. 2564</t>
  </si>
  <si>
    <t>ข้อมูลทางการเงินเฉพาะกิจการ (ยังไม่ได้ตรวจสอบ)</t>
  </si>
  <si>
    <t>ในกระแสเงินสด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</si>
  <si>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</si>
  <si>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</si>
  <si>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</t>
  </si>
  <si>
    <t>รายการปรับปรุง</t>
  </si>
  <si>
    <t>ค่าเสื่อมราคา</t>
  </si>
  <si>
    <t>ค่าตัดจำหน่าย</t>
  </si>
  <si>
    <t>กำไรจากการจำหน่ายสินทรัพย์ให้เช่า</t>
  </si>
  <si>
    <t>กำไรจากการยกเลิกสัญญาของสินทรัพย์สิทธิการใช้</t>
  </si>
  <si>
    <t>รายได้ดอกเบี้ยทางการเงินตามสัญญาเช่า</t>
  </si>
  <si>
    <t xml:space="preserve">   การเงินรับรู้เป็นรายได้</t>
  </si>
  <si>
    <t>ค่าใช้จ่ายผลประโยชน์พนักงาน</t>
  </si>
  <si>
    <t>ดอกเบี้ยรับ</t>
  </si>
  <si>
    <t>-  ลูกหนี้การค้าและลูกหนี้อื่น</t>
  </si>
  <si>
    <t>-  สินทรัพย์ที่เกิดจากสัญญา</t>
  </si>
  <si>
    <t>-  ลูกหนี้ตามสัญญาเช่าการเงิน</t>
  </si>
  <si>
    <t>-  งานระหว่างทำและสินค้าระหว่างติดตั้ง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</si>
  <si>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</si>
  <si>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</si>
  <si>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</si>
  <si>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</si>
  <si>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หนี้สินที่เกิดจากสัญญา</t>
  </si>
  <si>
    <t>-  หนี้สินหมุนเวียนอื่น</t>
  </si>
  <si>
    <t>-  หนี้สินไม่หมุนเวียนอื่น</t>
  </si>
  <si>
    <t>เงินสดรับจากการจำหน่ายทรัพย์สินให้เช่า</t>
  </si>
  <si>
    <t>เงินสดจ่ายจากการรับประกัน</t>
  </si>
  <si>
    <t>จ่ายดอกเบี้ย</t>
  </si>
  <si>
    <t>จ่ายภาษีเงินได้</t>
  </si>
  <si>
    <t>เงินสดรับจากภาษีเงินได้</t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</si>
  <si>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</si>
  <si>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</si>
  <si>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</si>
  <si>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เงินสดจ่ายเพื่อซื้อเงินลงทุนในบริษัทย่อย</t>
  </si>
  <si>
    <t>เงินให้กู้ยืมแก่บริษัทย่อย</t>
  </si>
  <si>
    <t>บริษัทย่อยจ่ายชำระคืนเงินให้กู้ยืม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</si>
  <si>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</si>
  <si>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</si>
  <si>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</si>
  <si>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</si>
  <si>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</si>
  <si>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</si>
  <si>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</si>
  <si>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</si>
  <si>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การได้มาซึ่งอุปกรณ์โดยที่ยังไม่ชำระเป็นเงินสด</t>
  </si>
  <si>
    <t>ณ วันที่ 31 มีนาคม พ.ศ. 2565</t>
  </si>
  <si>
    <t>31 มีนาคม</t>
  </si>
  <si>
    <t>พ.ศ. 2565</t>
  </si>
  <si>
    <t>รายได้จากการจำหน่ายและวางระบบแบบเบ็ดเสร็จ</t>
  </si>
  <si>
    <t>ต้นทุนจากการจำหน่ายและวางระบบแบบเบ็ดเสร็จ</t>
  </si>
  <si>
    <t>กำไร(ขาดทุน)สำหรับงวด</t>
  </si>
  <si>
    <t>กำไร(ขาดทุน)เบ็ดเสร็จอื่น</t>
  </si>
  <si>
    <t>กำไร(ขาดทุน)ต่อหุ้น</t>
  </si>
  <si>
    <t>กำไร(ขาดทุน)ต่อหุ้นขั้นพื้นฐาน</t>
  </si>
  <si>
    <t>ยอดคงเหลือสิ้นงวดวันที่ 31 มีนาคม พ.ศ. 2564</t>
  </si>
  <si>
    <t>การเปลี่ยนแปลงในสินทรัพย์ดำเนินงานและ</t>
  </si>
  <si>
    <t xml:space="preserve">   หนี้สินดำเนินงาน</t>
  </si>
  <si>
    <t>เงินสดและรายการเทียบเท่าเงินสดลดลงสุทธิ</t>
  </si>
  <si>
    <t>เงินเบิกเกินบัญชี</t>
  </si>
  <si>
    <t>การได้มาซึ่งสินทรัพย์ไม่มีตัวตนโดยที่ยังไม่ชำระเป็นเงินสด</t>
  </si>
  <si>
    <t>ยอดคงเหลือต้นงวดวันที่ 1 มกราคม พ.ศ. 2565</t>
  </si>
  <si>
    <t>ยอดคงเหลือสิ้นงวดวันที่ 31 มีนาคม พ.ศ. 2565</t>
  </si>
  <si>
    <t>สำหรับงวดสามเดือนสิ้นสุดวันที่ 31 มีนาคม พ.ศ. 2565</t>
  </si>
  <si>
    <t>สินทรัพย์อนุพันธ์</t>
  </si>
  <si>
    <t>เงินกู้ยืมระยะสั้นจากกิจการหรือบุคคลที่เกี่ยวข้องกัน</t>
  </si>
  <si>
    <t>ส่วนของหนี้สินอนุพันธ์ที่ถึงกำหนดไถ่ถอนภายในหนึ่งปี</t>
  </si>
  <si>
    <t>หนี้สินอนุพันธ์</t>
  </si>
  <si>
    <t>สินทรัพย์ทางการเงินอื่นที่วัดมูลค่า</t>
  </si>
  <si>
    <t>ด้วยวิธีราคาทุนตัดจำหน่าย</t>
  </si>
  <si>
    <t>ส่วนของสินทรัพย์อนุพันธ์ที่ถึงกำหนด</t>
  </si>
  <si>
    <t>ไถ่ถอนภายในหนึ่งปี</t>
  </si>
  <si>
    <t>ส่วนของหนี้สินตามสัญญาเช่าที่ถึงกำหนด</t>
  </si>
  <si>
    <t>ชำระภายในหนึ่งปี</t>
  </si>
  <si>
    <t>กำไรจากการจำหน่ายเงินลงทุน</t>
  </si>
  <si>
    <t>รายการที่จะไม่จัดประเภทรายการใหม่ไปยัง</t>
  </si>
  <si>
    <t>กำไรหรือขาดทุนในภายหลัง</t>
  </si>
  <si>
    <t>ส่วนแบ่งขาดทุนเบ็ดเสร็จอื่นของบริษัทร่วม</t>
  </si>
  <si>
    <t xml:space="preserve">   - การเปลี่ยนแปลงในมูลค่ายุติธรรมของเงินลงทุน</t>
  </si>
  <si>
    <t xml:space="preserve">        ในตราสารทุนด้วยมูลค่ายุติธรรมผ่าน</t>
  </si>
  <si>
    <t>รวมรายการที่จะไม่จัดประเภทรายการใหม่ไปยัง</t>
  </si>
  <si>
    <t>กลับรายการผลขาดทุนจากการด้อยค่าของสินค้าคงเหลือ</t>
  </si>
  <si>
    <t>ผลขาดทุนจากการด้อยค่าของดอกเบี้ยค้างรับ</t>
  </si>
  <si>
    <t>กำไรจากการจำหน่ายเงินลงทุนในบริษัทร่วม</t>
  </si>
  <si>
    <t>เงินสดจ่ายเพื่อซื้อเงินลงทุนในบริษัทร่วม</t>
  </si>
  <si>
    <t>เงินสดรับจากการขายเงินลงทุนในบริษัทร่วม</t>
  </si>
  <si>
    <t>กำไร(ขาดทุน)จากอัตราแลกเปลี่ยน</t>
  </si>
  <si>
    <t>และการร่วมค้าตามวิธีส่วนได้เสีย</t>
  </si>
  <si>
    <t>12, 13</t>
  </si>
  <si>
    <t>ผลขาดทุนจากการด้อยค่าของลูกหนี้การค้า</t>
  </si>
  <si>
    <t>การแบ่งปันกำไร(ขาดทุน)เบ็ดเสร็จรวม</t>
  </si>
  <si>
    <t>การแบ่งปันกำไร(ขาดทุน)</t>
  </si>
  <si>
    <t>กำไร(ขาดทุน)เบ็ดเสร็จอื่นสำหรับงวด - สุทธิจากภาษี</t>
  </si>
  <si>
    <t>กำไร(ขาดทุน)เบ็ดเสร็จรวมสำหรับงวด</t>
  </si>
  <si>
    <t>ผลขาดทุนจากการตัดจำหน่ายอุปกรณ์</t>
  </si>
  <si>
    <t>ค่าใช้จ่ายประมาณการหนี้สินจากการรับประกัน</t>
  </si>
  <si>
    <t>ส่วนแบ่งกำไรจากบริษัทร่วมและการร่วมค้าตามวิธีส่วนได้เสีย</t>
  </si>
  <si>
    <t>กำไรรอรับรู้ของรายการระหว่างกันจากการร่วมค้า</t>
  </si>
  <si>
    <t>เงินสดใช้ไปในการดำเนินงาน</t>
  </si>
  <si>
    <t>เงินสดสุทธิได้มาจาก(ใช้ไปใน)กิจกรรมลงทุน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</si>
  <si>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</si>
  <si>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</si>
  <si>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เงินสดสุทธิได้มาจากกิจกรรมจัดหาเงิน</t>
  </si>
  <si>
    <t>สำหรับข้อมูลในงบกระแสเงินสด</t>
  </si>
  <si>
    <t>เงินสดและรายการเทียบเท่าเงินสดประกอบด้วยรายการดังนี้</t>
  </si>
  <si>
    <t>-  เงินจ่ายล่วงหน้าโครงการ</t>
  </si>
  <si>
    <t>ภาษีเงินได้</t>
  </si>
  <si>
    <t>ขาดทุน(กำไร)จากมูลค่ายุติธรรมของอนุพันธ์ทางการเงิน</t>
  </si>
  <si>
    <t>(กำไร)ขาดทุนจากการอัตราแลกเปลี่ยนที่ยังไม่เกิดขึ้น</t>
  </si>
  <si>
    <t>เงินสดสุทธิใช้ไปในกิจกรรมดำเนินงาน</t>
  </si>
  <si>
    <t>การ(เพิ่มขึ้น)ลดลงของเงินฝากธนาคารที่ติดภาระค้ำประกัน</t>
  </si>
  <si>
    <t>เงินสดจ่ายภาระผูกพันผลประโยชน์พนักงาน</t>
  </si>
  <si>
    <t>เงินสดรับจากการขายสินทรัพย์ทางการเงินที่วัดมูลค่าด้วย</t>
  </si>
  <si>
    <t>เงินสดจ่ายเพื่อซื้อสินทรัพย์ทางการเงินที่วัดมูลค่าด้วย</t>
  </si>
  <si>
    <t xml:space="preserve">   ตามวิธีส่วนได้เสีย - สุทธิจากภาษี</t>
  </si>
  <si>
    <t>กำไรหรือขาดทุนในภายหลัง - สุทธิจากภาษี</t>
  </si>
  <si>
    <t xml:space="preserve">        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</si>
</sst>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_(* #,##0_);_(* \(#,##0\);_(* &quot;-&quot;??_);_(@_)"/>
    <numFmt numFmtId="169" formatCode="_(* #,##0.000_);_(* \(#,##0.000\);_(* &quot;-&quot;_);_(@_)"/>
  </numFmts>
  <fonts count="8" x14ac:knownFonts="1">
    <font>
      <sz val="14"/>
      <name val="Cordia New"/>
      <charset val="22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</cellStyleXfs>
  <cellXfs count="195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centerContinuous" vertical="center"/>
    </xf>
    <xf numFmtId="164" fontId="3" fillId="0" borderId="0" xfId="2" applyNumberFormat="1" applyFont="1" applyAlignment="1">
      <alignment horizontal="centerContinuous" vertical="center"/>
    </xf>
    <xf numFmtId="0" fontId="2" fillId="0" borderId="1" xfId="2" quotePrefix="1" applyFont="1" applyBorder="1" applyAlignment="1">
      <alignment horizontal="left" vertical="center"/>
    </xf>
    <xf numFmtId="0" fontId="3" fillId="0" borderId="1" xfId="2" applyFont="1" applyBorder="1" applyAlignment="1">
      <alignment horizontal="centerContinuous" vertical="center"/>
    </xf>
    <xf numFmtId="164" fontId="3" fillId="0" borderId="1" xfId="2" applyNumberFormat="1" applyFont="1" applyBorder="1" applyAlignment="1">
      <alignment horizontal="centerContinuous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164" fontId="2" fillId="0" borderId="0" xfId="1" quotePrefix="1" applyNumberFormat="1" applyFont="1" applyFill="1" applyBorder="1" applyAlignment="1">
      <alignment horizontal="right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164" fontId="2" fillId="0" borderId="0" xfId="2" quotePrefix="1" applyNumberFormat="1" applyFont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64" fontId="2" fillId="0" borderId="1" xfId="1" quotePrefix="1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164" fontId="3" fillId="2" borderId="0" xfId="1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64" fontId="3" fillId="2" borderId="0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Alignment="1">
      <alignment horizontal="right" vertical="center"/>
    </xf>
    <xf numFmtId="164" fontId="3" fillId="2" borderId="1" xfId="3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2" borderId="3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164" fontId="2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37" fontId="5" fillId="0" borderId="0" xfId="2" applyNumberFormat="1" applyFont="1" applyAlignment="1">
      <alignment horizontal="center" vertical="center"/>
    </xf>
    <xf numFmtId="164" fontId="5" fillId="0" borderId="0" xfId="2" applyNumberFormat="1" applyFont="1" applyAlignment="1">
      <alignment horizontal="center" vertical="center"/>
    </xf>
    <xf numFmtId="0" fontId="2" fillId="0" borderId="0" xfId="2" quotePrefix="1" applyFont="1" applyAlignment="1">
      <alignment horizontal="left" vertical="center"/>
    </xf>
    <xf numFmtId="164" fontId="2" fillId="0" borderId="0" xfId="1" quotePrefix="1" applyNumberFormat="1" applyFont="1" applyFill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2" borderId="3" xfId="3" applyNumberFormat="1" applyFont="1" applyFill="1" applyBorder="1" applyAlignment="1">
      <alignment horizontal="right" vertical="center"/>
    </xf>
    <xf numFmtId="164" fontId="2" fillId="0" borderId="0" xfId="3" quotePrefix="1" applyNumberFormat="1" applyFont="1" applyFill="1" applyAlignment="1">
      <alignment horizontal="centerContinuous" vertical="center"/>
    </xf>
    <xf numFmtId="164" fontId="3" fillId="0" borderId="0" xfId="3" applyNumberFormat="1" applyFont="1" applyFill="1" applyAlignment="1">
      <alignment horizontal="centerContinuous" vertical="center"/>
    </xf>
    <xf numFmtId="164" fontId="3" fillId="0" borderId="1" xfId="3" applyNumberFormat="1" applyFont="1" applyFill="1" applyBorder="1" applyAlignment="1">
      <alignment horizontal="centerContinuous" vertical="center"/>
    </xf>
    <xf numFmtId="164" fontId="3" fillId="0" borderId="2" xfId="3" applyNumberFormat="1" applyFont="1" applyFill="1" applyBorder="1" applyAlignment="1">
      <alignment horizontal="centerContinuous" vertical="center"/>
    </xf>
    <xf numFmtId="164" fontId="2" fillId="2" borderId="0" xfId="3" quotePrefix="1" applyNumberFormat="1" applyFont="1" applyFill="1" applyBorder="1" applyAlignment="1">
      <alignment horizontal="right" vertical="center"/>
    </xf>
    <xf numFmtId="164" fontId="2" fillId="0" borderId="0" xfId="3" applyNumberFormat="1" applyFont="1" applyFill="1" applyBorder="1" applyAlignment="1">
      <alignment horizontal="right" vertical="center"/>
    </xf>
    <xf numFmtId="0" fontId="2" fillId="0" borderId="0" xfId="4" applyFont="1" applyAlignment="1">
      <alignment horizontal="left" vertical="center"/>
    </xf>
    <xf numFmtId="0" fontId="3" fillId="0" borderId="0" xfId="4" applyFont="1" applyAlignment="1">
      <alignment horizontal="left"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0" fontId="2" fillId="0" borderId="0" xfId="4" applyFont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164" fontId="3" fillId="0" borderId="1" xfId="3" applyNumberFormat="1" applyFont="1" applyFill="1" applyBorder="1" applyAlignment="1">
      <alignment vertical="center"/>
    </xf>
    <xf numFmtId="0" fontId="3" fillId="0" borderId="0" xfId="5" applyFont="1" applyAlignment="1">
      <alignment vertical="center"/>
    </xf>
    <xf numFmtId="167" fontId="3" fillId="0" borderId="0" xfId="5" applyNumberFormat="1" applyFont="1" applyAlignment="1">
      <alignment horizontal="center" vertical="center"/>
    </xf>
    <xf numFmtId="167" fontId="3" fillId="0" borderId="0" xfId="5" applyNumberFormat="1" applyFont="1" applyAlignment="1">
      <alignment vertical="center"/>
    </xf>
    <xf numFmtId="164" fontId="3" fillId="0" borderId="0" xfId="5" applyNumberFormat="1" applyFont="1" applyAlignment="1">
      <alignment vertical="center"/>
    </xf>
    <xf numFmtId="164" fontId="3" fillId="0" borderId="0" xfId="6" applyNumberFormat="1" applyFont="1" applyFill="1" applyAlignment="1">
      <alignment horizontal="right" vertical="center"/>
    </xf>
    <xf numFmtId="164" fontId="3" fillId="0" borderId="0" xfId="6" applyNumberFormat="1" applyFont="1" applyFill="1" applyAlignment="1">
      <alignment vertical="center"/>
    </xf>
    <xf numFmtId="164" fontId="3" fillId="0" borderId="0" xfId="5" applyNumberFormat="1" applyFont="1" applyAlignment="1">
      <alignment horizontal="right" vertical="center"/>
    </xf>
    <xf numFmtId="164" fontId="2" fillId="0" borderId="0" xfId="6" applyNumberFormat="1" applyFont="1" applyFill="1" applyAlignment="1">
      <alignment horizontal="right" vertical="center"/>
    </xf>
    <xf numFmtId="0" fontId="2" fillId="0" borderId="0" xfId="5" applyFont="1" applyAlignment="1">
      <alignment horizontal="left" vertical="center"/>
    </xf>
    <xf numFmtId="167" fontId="2" fillId="0" borderId="0" xfId="5" applyNumberFormat="1" applyFont="1" applyAlignment="1">
      <alignment horizontal="center" vertical="center"/>
    </xf>
    <xf numFmtId="167" fontId="3" fillId="0" borderId="0" xfId="5" applyNumberFormat="1" applyFont="1" applyAlignment="1">
      <alignment horizontal="centerContinuous" vertical="center"/>
    </xf>
    <xf numFmtId="164" fontId="3" fillId="0" borderId="0" xfId="5" applyNumberFormat="1" applyFont="1" applyAlignment="1">
      <alignment horizontal="centerContinuous" vertical="center"/>
    </xf>
    <xf numFmtId="164" fontId="3" fillId="0" borderId="0" xfId="6" applyNumberFormat="1" applyFont="1" applyFill="1" applyBorder="1" applyAlignment="1">
      <alignment horizontal="right" vertical="center"/>
    </xf>
    <xf numFmtId="164" fontId="3" fillId="0" borderId="0" xfId="6" applyNumberFormat="1" applyFont="1" applyFill="1" applyAlignment="1">
      <alignment horizontal="centerContinuous" vertical="center"/>
    </xf>
    <xf numFmtId="0" fontId="2" fillId="0" borderId="1" xfId="5" applyFont="1" applyBorder="1" applyAlignment="1">
      <alignment horizontal="left" vertical="center"/>
    </xf>
    <xf numFmtId="167" fontId="2" fillId="0" borderId="1" xfId="5" applyNumberFormat="1" applyFont="1" applyBorder="1" applyAlignment="1">
      <alignment horizontal="center" vertical="center"/>
    </xf>
    <xf numFmtId="167" fontId="3" fillId="0" borderId="1" xfId="5" applyNumberFormat="1" applyFont="1" applyBorder="1" applyAlignment="1">
      <alignment horizontal="centerContinuous" vertical="center"/>
    </xf>
    <xf numFmtId="164" fontId="3" fillId="0" borderId="1" xfId="5" applyNumberFormat="1" applyFont="1" applyBorder="1" applyAlignment="1">
      <alignment horizontal="centerContinuous" vertical="center"/>
    </xf>
    <xf numFmtId="164" fontId="3" fillId="0" borderId="1" xfId="6" applyNumberFormat="1" applyFont="1" applyFill="1" applyBorder="1" applyAlignment="1">
      <alignment horizontal="right" vertical="center"/>
    </xf>
    <xf numFmtId="164" fontId="3" fillId="0" borderId="1" xfId="6" applyNumberFormat="1" applyFont="1" applyFill="1" applyBorder="1" applyAlignment="1">
      <alignment horizontal="centerContinuous" vertical="center"/>
    </xf>
    <xf numFmtId="0" fontId="2" fillId="0" borderId="2" xfId="5" applyFont="1" applyBorder="1" applyAlignment="1">
      <alignment horizontal="left" vertical="center"/>
    </xf>
    <xf numFmtId="167" fontId="2" fillId="0" borderId="2" xfId="5" applyNumberFormat="1" applyFont="1" applyBorder="1" applyAlignment="1">
      <alignment horizontal="center" vertical="center"/>
    </xf>
    <xf numFmtId="167" fontId="3" fillId="0" borderId="2" xfId="5" applyNumberFormat="1" applyFont="1" applyBorder="1" applyAlignment="1">
      <alignment horizontal="centerContinuous" vertical="center"/>
    </xf>
    <xf numFmtId="164" fontId="3" fillId="0" borderId="2" xfId="5" applyNumberFormat="1" applyFont="1" applyBorder="1" applyAlignment="1">
      <alignment horizontal="centerContinuous" vertical="center"/>
    </xf>
    <xf numFmtId="164" fontId="3" fillId="0" borderId="2" xfId="6" applyNumberFormat="1" applyFont="1" applyFill="1" applyBorder="1" applyAlignment="1">
      <alignment horizontal="right" vertical="center"/>
    </xf>
    <xf numFmtId="164" fontId="3" fillId="0" borderId="2" xfId="6" applyNumberFormat="1" applyFont="1" applyFill="1" applyBorder="1" applyAlignment="1">
      <alignment horizontal="centerContinuous" vertical="center"/>
    </xf>
    <xf numFmtId="0" fontId="2" fillId="0" borderId="0" xfId="5" applyFont="1" applyAlignment="1">
      <alignment horizontal="center" vertical="center"/>
    </xf>
    <xf numFmtId="164" fontId="2" fillId="0" borderId="0" xfId="5" applyNumberFormat="1" applyFont="1" applyAlignment="1">
      <alignment horizontal="center" vertical="center"/>
    </xf>
    <xf numFmtId="167" fontId="4" fillId="0" borderId="0" xfId="5" applyNumberFormat="1" applyFont="1" applyAlignment="1">
      <alignment horizontal="center" vertical="center"/>
    </xf>
    <xf numFmtId="164" fontId="2" fillId="0" borderId="0" xfId="6" applyNumberFormat="1" applyFont="1" applyFill="1" applyBorder="1" applyAlignment="1">
      <alignment horizontal="right" vertical="center"/>
    </xf>
    <xf numFmtId="164" fontId="2" fillId="0" borderId="0" xfId="6" quotePrefix="1" applyNumberFormat="1" applyFont="1" applyFill="1" applyBorder="1" applyAlignment="1">
      <alignment horizontal="right" vertical="center"/>
    </xf>
    <xf numFmtId="164" fontId="2" fillId="0" borderId="0" xfId="5" applyNumberFormat="1" applyFont="1" applyAlignment="1">
      <alignment horizontal="right" vertical="center"/>
    </xf>
    <xf numFmtId="164" fontId="2" fillId="0" borderId="0" xfId="5" quotePrefix="1" applyNumberFormat="1" applyFont="1" applyAlignment="1">
      <alignment horizontal="right" vertical="center"/>
    </xf>
    <xf numFmtId="164" fontId="2" fillId="0" borderId="1" xfId="6" applyNumberFormat="1" applyFont="1" applyFill="1" applyBorder="1" applyAlignment="1">
      <alignment horizontal="right" vertical="center"/>
    </xf>
    <xf numFmtId="164" fontId="2" fillId="0" borderId="1" xfId="5" applyNumberFormat="1" applyFont="1" applyBorder="1" applyAlignment="1">
      <alignment horizontal="right" vertical="center"/>
    </xf>
    <xf numFmtId="0" fontId="2" fillId="0" borderId="0" xfId="5" quotePrefix="1" applyFont="1" applyAlignment="1">
      <alignment horizontal="left" vertical="center"/>
    </xf>
    <xf numFmtId="0" fontId="2" fillId="0" borderId="0" xfId="3" applyNumberFormat="1" applyFont="1" applyFill="1" applyAlignment="1">
      <alignment horizontal="left" vertical="center"/>
    </xf>
    <xf numFmtId="168" fontId="2" fillId="0" borderId="0" xfId="3" applyNumberFormat="1" applyFont="1" applyFill="1" applyAlignment="1">
      <alignment horizontal="center" vertical="center"/>
    </xf>
    <xf numFmtId="168" fontId="3" fillId="0" borderId="0" xfId="3" applyNumberFormat="1" applyFont="1" applyFill="1" applyAlignment="1">
      <alignment horizontal="center" vertical="center"/>
    </xf>
    <xf numFmtId="168" fontId="3" fillId="0" borderId="0" xfId="3" applyNumberFormat="1" applyFont="1" applyFill="1" applyAlignment="1">
      <alignment vertical="center"/>
    </xf>
    <xf numFmtId="0" fontId="3" fillId="0" borderId="0" xfId="3" applyNumberFormat="1" applyFont="1" applyFill="1" applyAlignment="1">
      <alignment horizontal="left" vertical="center"/>
    </xf>
    <xf numFmtId="0" fontId="3" fillId="0" borderId="0" xfId="5" quotePrefix="1" applyFont="1" applyAlignment="1">
      <alignment horizontal="left" vertical="center"/>
    </xf>
    <xf numFmtId="0" fontId="3" fillId="0" borderId="0" xfId="3" applyNumberFormat="1" applyFont="1" applyFill="1" applyAlignment="1">
      <alignment horizontal="center" vertical="center"/>
    </xf>
    <xf numFmtId="164" fontId="3" fillId="0" borderId="0" xfId="8" applyNumberFormat="1" applyFont="1" applyFill="1" applyBorder="1" applyAlignment="1">
      <alignment horizontal="right" vertical="center"/>
    </xf>
    <xf numFmtId="0" fontId="3" fillId="0" borderId="0" xfId="3" applyNumberFormat="1" applyFont="1" applyFill="1" applyAlignment="1">
      <alignment vertical="center"/>
    </xf>
    <xf numFmtId="0" fontId="2" fillId="0" borderId="0" xfId="5" quotePrefix="1" applyFont="1" applyAlignment="1">
      <alignment horizontal="left" vertical="top"/>
    </xf>
    <xf numFmtId="0" fontId="2" fillId="0" borderId="0" xfId="3" quotePrefix="1" applyNumberFormat="1" applyFont="1" applyFill="1" applyAlignment="1">
      <alignment horizontal="left" vertical="top"/>
    </xf>
    <xf numFmtId="168" fontId="2" fillId="0" borderId="0" xfId="3" quotePrefix="1" applyNumberFormat="1" applyFont="1" applyFill="1" applyAlignment="1">
      <alignment horizontal="center" vertical="top"/>
    </xf>
    <xf numFmtId="168" fontId="3" fillId="0" borderId="0" xfId="3" applyNumberFormat="1" applyFont="1" applyFill="1" applyAlignment="1">
      <alignment horizontal="center" vertical="top"/>
    </xf>
    <xf numFmtId="164" fontId="3" fillId="0" borderId="3" xfId="3" applyNumberFormat="1" applyFont="1" applyFill="1" applyBorder="1" applyAlignment="1">
      <alignment horizontal="right" vertical="top"/>
    </xf>
    <xf numFmtId="164" fontId="3" fillId="0" borderId="0" xfId="3" applyNumberFormat="1" applyFont="1" applyFill="1" applyBorder="1" applyAlignment="1">
      <alignment horizontal="right" vertical="top"/>
    </xf>
    <xf numFmtId="168" fontId="3" fillId="0" borderId="0" xfId="3" applyNumberFormat="1" applyFont="1" applyFill="1" applyAlignment="1">
      <alignment vertical="top"/>
    </xf>
    <xf numFmtId="0" fontId="2" fillId="0" borderId="0" xfId="3" applyNumberFormat="1" applyFont="1" applyFill="1" applyAlignment="1">
      <alignment horizontal="left" vertical="top"/>
    </xf>
    <xf numFmtId="168" fontId="2" fillId="0" borderId="0" xfId="3" applyNumberFormat="1" applyFont="1" applyFill="1" applyAlignment="1">
      <alignment horizontal="center" vertical="top"/>
    </xf>
    <xf numFmtId="164" fontId="3" fillId="2" borderId="0" xfId="3" applyNumberFormat="1" applyFont="1" applyFill="1" applyBorder="1" applyAlignment="1">
      <alignment horizontal="right" vertical="top"/>
    </xf>
    <xf numFmtId="164" fontId="3" fillId="0" borderId="0" xfId="3" applyNumberFormat="1" applyFont="1" applyFill="1" applyAlignment="1">
      <alignment horizontal="right" vertical="top"/>
    </xf>
    <xf numFmtId="164" fontId="3" fillId="2" borderId="0" xfId="5" applyNumberFormat="1" applyFont="1" applyFill="1" applyAlignment="1">
      <alignment horizontal="right" vertical="center"/>
    </xf>
    <xf numFmtId="164" fontId="3" fillId="2" borderId="1" xfId="7" applyNumberFormat="1" applyFont="1" applyFill="1" applyBorder="1" applyAlignment="1">
      <alignment horizontal="right" vertical="center"/>
    </xf>
    <xf numFmtId="164" fontId="3" fillId="2" borderId="3" xfId="3" applyNumberFormat="1" applyFont="1" applyFill="1" applyBorder="1" applyAlignment="1">
      <alignment horizontal="right" vertical="top"/>
    </xf>
    <xf numFmtId="167" fontId="2" fillId="0" borderId="0" xfId="5" applyNumberFormat="1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4" applyNumberFormat="1" applyFont="1" applyAlignment="1">
      <alignment vertical="center"/>
    </xf>
    <xf numFmtId="167" fontId="2" fillId="0" borderId="0" xfId="5" applyNumberFormat="1" applyFont="1" applyAlignment="1">
      <alignment horizontal="left" vertical="center"/>
    </xf>
    <xf numFmtId="167" fontId="2" fillId="0" borderId="0" xfId="4" quotePrefix="1" applyNumberFormat="1" applyFont="1" applyAlignment="1">
      <alignment horizontal="left" vertical="center"/>
    </xf>
    <xf numFmtId="167" fontId="3" fillId="0" borderId="0" xfId="4" applyNumberFormat="1" applyFont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4" applyNumberFormat="1" applyFont="1" applyAlignment="1">
      <alignment horizontal="center" vertical="center"/>
    </xf>
    <xf numFmtId="167" fontId="2" fillId="0" borderId="1" xfId="5" applyNumberFormat="1" applyFont="1" applyBorder="1" applyAlignment="1">
      <alignment horizontal="left" vertical="center"/>
    </xf>
    <xf numFmtId="167" fontId="2" fillId="0" borderId="1" xfId="4" applyNumberFormat="1" applyFont="1" applyBorder="1" applyAlignment="1">
      <alignment horizontal="left" vertical="center"/>
    </xf>
    <xf numFmtId="167" fontId="3" fillId="0" borderId="1" xfId="4" applyNumberFormat="1" applyFont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4" applyNumberFormat="1" applyFont="1" applyBorder="1" applyAlignment="1">
      <alignment horizontal="center" vertical="center"/>
    </xf>
    <xf numFmtId="167" fontId="3" fillId="0" borderId="0" xfId="4" applyNumberFormat="1" applyFont="1" applyAlignment="1">
      <alignment vertical="center"/>
    </xf>
    <xf numFmtId="164" fontId="2" fillId="0" borderId="0" xfId="3" applyNumberFormat="1" applyFont="1" applyFill="1" applyBorder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167" fontId="4" fillId="0" borderId="0" xfId="4" applyNumberFormat="1" applyFont="1" applyAlignment="1">
      <alignment horizontal="center" vertical="center"/>
    </xf>
    <xf numFmtId="164" fontId="4" fillId="0" borderId="0" xfId="4" applyNumberFormat="1" applyFont="1" applyAlignment="1">
      <alignment horizontal="center" vertical="center"/>
    </xf>
    <xf numFmtId="167" fontId="2" fillId="0" borderId="0" xfId="4" applyNumberFormat="1" applyFont="1" applyAlignment="1">
      <alignment vertical="center"/>
    </xf>
    <xf numFmtId="0" fontId="3" fillId="0" borderId="0" xfId="4" quotePrefix="1" applyFont="1" applyAlignment="1">
      <alignment vertical="center"/>
    </xf>
    <xf numFmtId="167" fontId="3" fillId="0" borderId="1" xfId="4" applyNumberFormat="1" applyFont="1" applyBorder="1" applyAlignment="1">
      <alignment vertical="center"/>
    </xf>
    <xf numFmtId="167" fontId="2" fillId="0" borderId="0" xfId="4" applyNumberFormat="1" applyFont="1" applyAlignment="1">
      <alignment horizontal="left" vertical="center"/>
    </xf>
    <xf numFmtId="167" fontId="3" fillId="0" borderId="0" xfId="4" quotePrefix="1" applyNumberFormat="1" applyFont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37" fontId="2" fillId="0" borderId="0" xfId="2" applyNumberFormat="1" applyFont="1" applyAlignment="1">
      <alignment horizontal="left" vertical="center"/>
    </xf>
    <xf numFmtId="169" fontId="3" fillId="2" borderId="0" xfId="3" applyNumberFormat="1" applyFont="1" applyFill="1" applyBorder="1" applyAlignment="1">
      <alignment horizontal="right" vertical="center"/>
    </xf>
    <xf numFmtId="169" fontId="3" fillId="0" borderId="0" xfId="3" applyNumberFormat="1" applyFont="1" applyFill="1" applyBorder="1" applyAlignment="1">
      <alignment horizontal="right" vertical="center"/>
    </xf>
    <xf numFmtId="0" fontId="3" fillId="0" borderId="1" xfId="2" applyFont="1" applyBorder="1" applyAlignment="1">
      <alignment vertical="center"/>
    </xf>
    <xf numFmtId="167" fontId="2" fillId="0" borderId="2" xfId="5" applyNumberFormat="1" applyFont="1" applyBorder="1" applyAlignment="1">
      <alignment horizontal="left" vertical="center"/>
    </xf>
    <xf numFmtId="0" fontId="2" fillId="0" borderId="0" xfId="3" applyNumberFormat="1" applyFont="1" applyFill="1" applyAlignment="1">
      <alignment horizontal="center" vertical="center"/>
    </xf>
    <xf numFmtId="0" fontId="2" fillId="0" borderId="0" xfId="3" quotePrefix="1" applyNumberFormat="1" applyFont="1" applyFill="1" applyAlignment="1">
      <alignment horizontal="center" vertical="top"/>
    </xf>
    <xf numFmtId="164" fontId="3" fillId="0" borderId="1" xfId="2" applyNumberFormat="1" applyFont="1" applyBorder="1" applyAlignment="1">
      <alignment vertical="center"/>
    </xf>
    <xf numFmtId="167" fontId="7" fillId="0" borderId="0" xfId="4" applyNumberFormat="1" applyFont="1" applyAlignment="1">
      <alignment horizontal="center" vertical="center"/>
    </xf>
    <xf numFmtId="37" fontId="3" fillId="0" borderId="0" xfId="2" applyNumberFormat="1" applyFont="1" applyAlignment="1">
      <alignment horizontal="left" vertical="center"/>
    </xf>
    <xf numFmtId="37" fontId="3" fillId="0" borderId="0" xfId="2" quotePrefix="1" applyNumberFormat="1" applyFont="1" applyAlignment="1">
      <alignment horizontal="left" vertical="center"/>
    </xf>
    <xf numFmtId="0" fontId="2" fillId="0" borderId="0" xfId="5" applyFont="1" applyFill="1" applyAlignment="1">
      <alignment horizontal="center" vertical="center"/>
    </xf>
    <xf numFmtId="167" fontId="2" fillId="0" borderId="0" xfId="5" applyNumberFormat="1" applyFont="1" applyFill="1" applyAlignment="1">
      <alignment horizontal="center" vertical="center"/>
    </xf>
    <xf numFmtId="167" fontId="4" fillId="0" borderId="0" xfId="5" applyNumberFormat="1" applyFont="1" applyFill="1" applyAlignment="1">
      <alignment horizontal="center" vertical="center"/>
    </xf>
    <xf numFmtId="164" fontId="2" fillId="0" borderId="1" xfId="5" applyNumberFormat="1" applyFont="1" applyFill="1" applyBorder="1" applyAlignment="1">
      <alignment horizontal="right" vertical="center"/>
    </xf>
    <xf numFmtId="164" fontId="2" fillId="0" borderId="0" xfId="5" applyNumberFormat="1" applyFont="1" applyFill="1" applyAlignment="1">
      <alignment horizontal="right" vertical="center"/>
    </xf>
    <xf numFmtId="0" fontId="2" fillId="0" borderId="0" xfId="5" quotePrefix="1" applyFont="1" applyFill="1" applyAlignment="1">
      <alignment horizontal="left" vertical="center"/>
    </xf>
    <xf numFmtId="164" fontId="3" fillId="0" borderId="0" xfId="5" applyNumberFormat="1" applyFont="1" applyFill="1" applyAlignment="1">
      <alignment horizontal="right" vertical="top"/>
    </xf>
    <xf numFmtId="164" fontId="3" fillId="0" borderId="0" xfId="5" applyNumberFormat="1" applyFont="1" applyFill="1" applyAlignment="1">
      <alignment horizontal="right" vertical="center"/>
    </xf>
    <xf numFmtId="0" fontId="3" fillId="0" borderId="0" xfId="5" quotePrefix="1" applyFont="1" applyFill="1" applyAlignment="1">
      <alignment horizontal="left" vertical="center"/>
    </xf>
    <xf numFmtId="164" fontId="3" fillId="0" borderId="1" xfId="7" applyNumberFormat="1" applyFont="1" applyFill="1" applyBorder="1" applyAlignment="1">
      <alignment horizontal="right" vertical="center"/>
    </xf>
    <xf numFmtId="0" fontId="2" fillId="0" borderId="0" xfId="5" quotePrefix="1" applyFont="1" applyFill="1" applyAlignment="1">
      <alignment horizontal="left" vertical="top"/>
    </xf>
    <xf numFmtId="0" fontId="3" fillId="0" borderId="0" xfId="0" applyFont="1" applyAlignment="1">
      <alignment horizontal="left" vertical="center"/>
    </xf>
    <xf numFmtId="166" fontId="3" fillId="0" borderId="0" xfId="3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2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4" fontId="3" fillId="2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/>
    </xf>
    <xf numFmtId="164" fontId="3" fillId="2" borderId="0" xfId="1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164" fontId="2" fillId="0" borderId="0" xfId="2" quotePrefix="1" applyNumberFormat="1" applyFont="1" applyFill="1" applyAlignment="1">
      <alignment horizontal="right" vertical="center"/>
    </xf>
    <xf numFmtId="164" fontId="2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horizontal="center" vertical="center"/>
    </xf>
    <xf numFmtId="164" fontId="2" fillId="0" borderId="0" xfId="3" quotePrefix="1" applyNumberFormat="1" applyFont="1" applyFill="1" applyBorder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164" fontId="3" fillId="0" borderId="3" xfId="3" applyNumberFormat="1" applyFont="1" applyFill="1" applyBorder="1" applyAlignment="1">
      <alignment horizontal="right" vertical="center"/>
    </xf>
    <xf numFmtId="164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3" fillId="0" borderId="0" xfId="4" applyFont="1" applyFill="1" applyAlignment="1">
      <alignment vertical="center"/>
    </xf>
    <xf numFmtId="0" fontId="3" fillId="0" borderId="0" xfId="2" applyFont="1" applyFill="1" applyAlignment="1">
      <alignment vertical="center"/>
    </xf>
    <xf numFmtId="164" fontId="2" fillId="0" borderId="1" xfId="1" quotePrefix="1" applyNumberFormat="1" applyFont="1" applyFill="1" applyBorder="1" applyAlignment="1">
      <alignment horizontal="center" vertical="center"/>
    </xf>
    <xf numFmtId="0" fontId="3" fillId="0" borderId="1" xfId="2" applyFont="1" applyBorder="1" applyAlignment="1">
      <alignment horizontal="justify" vertical="center"/>
    </xf>
    <xf numFmtId="164" fontId="2" fillId="0" borderId="1" xfId="5" applyNumberFormat="1" applyFont="1" applyBorder="1" applyAlignment="1">
      <alignment horizontal="center" vertical="center"/>
    </xf>
    <xf numFmtId="164" fontId="2" fillId="0" borderId="4" xfId="5" applyNumberFormat="1" applyFont="1" applyBorder="1" applyAlignment="1">
      <alignment horizontal="center" vertical="center"/>
    </xf>
    <xf numFmtId="0" fontId="3" fillId="0" borderId="1" xfId="5" applyFont="1" applyBorder="1" applyAlignment="1">
      <alignment horizontal="left" vertical="center"/>
    </xf>
    <xf numFmtId="164" fontId="2" fillId="0" borderId="1" xfId="3" applyNumberFormat="1" applyFont="1" applyFill="1" applyBorder="1" applyAlignment="1">
      <alignment horizontal="center" vertical="center"/>
    </xf>
  </cellXfs>
  <cellStyles count="9">
    <cellStyle name="Comma" xfId="1" builtinId="3"/>
    <cellStyle name="Comma 2 7" xfId="3" xr:uid="{917E27C4-E154-4CF8-A6D6-33DD62D112EA}"/>
    <cellStyle name="Comma 3 2" xfId="6" xr:uid="{F69F7942-261F-479F-BC73-B46BEFD0EA99}"/>
    <cellStyle name="Comma 3 2 13" xfId="8" xr:uid="{BF0A9EF7-B4B3-4647-AE0F-49BF4776461B}"/>
    <cellStyle name="Normal" xfId="0" builtinId="0"/>
    <cellStyle name="Normal 2 3" xfId="2" xr:uid="{CEE3E478-1EA6-45A4-82AF-EEAAF4F9CD50}"/>
    <cellStyle name="Normal 7 2" xfId="5" xr:uid="{BBB298A8-7D64-4EB4-93D7-AAD6D8E57714}"/>
    <cellStyle name="Normal 9" xfId="4" xr:uid="{05D6BCF4-1D5A-4124-BA68-672A5FCF66DB}"/>
    <cellStyle name="Normal_Major Q2'06" xfId="7" xr:uid="{9956C978-A05B-4895-B94C-CAA7C78913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8CBB9-5291-4C86-A663-7C891C8DBD35}">
  <dimension ref="A1:K154"/>
  <sheetViews>
    <sheetView tabSelected="1" zoomScale="145" zoomScaleNormal="145" zoomScaleSheetLayoutView="100" workbookViewId="0">
      <selection activeCell="B5" sqref="B5"/>
    </sheetView>
  </sheetViews>
  <sheetFormatPr defaultColWidth="9.140625" defaultRowHeight="20.100000000000001" customHeight="1" x14ac:dyDescent="0.5"/>
  <cols>
    <col min="1" max="1" width="1.42578125" style="2" customWidth="1"/>
    <col min="2" max="2" width="39" style="2" customWidth="1"/>
    <col min="3" max="3" width="7.85546875" style="2" customWidth="1"/>
    <col min="4" max="4" width="0.85546875" style="2" customWidth="1"/>
    <col min="5" max="5" width="14.140625" style="3" customWidth="1"/>
    <col min="6" max="6" width="0.85546875" style="3" customWidth="1"/>
    <col min="7" max="7" width="14.140625" style="4" customWidth="1"/>
    <col min="8" max="8" width="0.85546875" style="4" customWidth="1"/>
    <col min="9" max="9" width="14.140625" style="4" customWidth="1"/>
    <col min="10" max="10" width="0.85546875" style="4" customWidth="1"/>
    <col min="11" max="11" width="14.140625" style="4" customWidth="1"/>
    <col min="12" max="16384" width="9.140625" style="2"/>
  </cols>
  <sheetData>
    <row r="1" spans="1:11" ht="20.100000000000001" customHeight="1" x14ac:dyDescent="0.5">
      <c r="A1" s="1" t="s">
        <v>0</v>
      </c>
    </row>
    <row r="2" spans="1:11" ht="20.100000000000001" customHeight="1" x14ac:dyDescent="0.5">
      <c r="A2" s="5" t="s">
        <v>1</v>
      </c>
      <c r="B2" s="5"/>
      <c r="C2" s="6"/>
      <c r="D2" s="6"/>
      <c r="E2" s="7"/>
      <c r="F2" s="7"/>
    </row>
    <row r="3" spans="1:11" ht="20.100000000000001" customHeight="1" x14ac:dyDescent="0.5">
      <c r="A3" s="8" t="s">
        <v>173</v>
      </c>
      <c r="B3" s="8"/>
      <c r="C3" s="9"/>
      <c r="D3" s="9"/>
      <c r="E3" s="10"/>
      <c r="F3" s="10"/>
      <c r="G3" s="11"/>
      <c r="H3" s="11"/>
      <c r="I3" s="11"/>
      <c r="J3" s="11"/>
      <c r="K3" s="11"/>
    </row>
    <row r="4" spans="1:11" ht="18.600000000000001" customHeight="1" x14ac:dyDescent="0.5">
      <c r="A4" s="5"/>
      <c r="B4" s="5"/>
      <c r="C4" s="6"/>
      <c r="D4" s="6"/>
      <c r="E4" s="7"/>
      <c r="F4" s="7"/>
      <c r="G4" s="12"/>
      <c r="H4" s="12"/>
      <c r="I4" s="12"/>
      <c r="J4" s="12"/>
      <c r="K4" s="12"/>
    </row>
    <row r="5" spans="1:11" ht="18.600000000000001" customHeight="1" x14ac:dyDescent="0.5">
      <c r="A5" s="5"/>
      <c r="B5" s="5"/>
      <c r="C5" s="6"/>
      <c r="D5" s="6"/>
      <c r="E5" s="189" t="s">
        <v>2</v>
      </c>
      <c r="F5" s="189"/>
      <c r="G5" s="189"/>
      <c r="H5" s="7"/>
      <c r="I5" s="189" t="s">
        <v>3</v>
      </c>
      <c r="J5" s="189"/>
      <c r="K5" s="189"/>
    </row>
    <row r="6" spans="1:11" ht="18.600000000000001" customHeight="1" x14ac:dyDescent="0.5">
      <c r="A6" s="5"/>
      <c r="B6" s="5"/>
      <c r="C6" s="6"/>
      <c r="D6" s="6"/>
      <c r="E6" s="13" t="s">
        <v>4</v>
      </c>
      <c r="F6" s="14"/>
      <c r="G6" s="13" t="s">
        <v>5</v>
      </c>
      <c r="H6" s="7"/>
      <c r="I6" s="13" t="s">
        <v>4</v>
      </c>
      <c r="J6" s="14"/>
      <c r="K6" s="13" t="s">
        <v>5</v>
      </c>
    </row>
    <row r="7" spans="1:11" ht="18.600000000000001" customHeight="1" x14ac:dyDescent="0.5">
      <c r="A7" s="5"/>
      <c r="B7" s="5"/>
      <c r="C7" s="6"/>
      <c r="D7" s="6"/>
      <c r="E7" s="13" t="s">
        <v>174</v>
      </c>
      <c r="F7" s="14"/>
      <c r="G7" s="13" t="s">
        <v>6</v>
      </c>
      <c r="H7" s="7"/>
      <c r="I7" s="13" t="s">
        <v>174</v>
      </c>
      <c r="J7" s="14"/>
      <c r="K7" s="13" t="s">
        <v>6</v>
      </c>
    </row>
    <row r="8" spans="1:11" s="1" customFormat="1" ht="18.600000000000001" customHeight="1" x14ac:dyDescent="0.5">
      <c r="C8" s="15"/>
      <c r="D8" s="15"/>
      <c r="E8" s="16" t="s">
        <v>175</v>
      </c>
      <c r="F8" s="17"/>
      <c r="G8" s="179" t="s">
        <v>7</v>
      </c>
      <c r="H8" s="18"/>
      <c r="I8" s="16" t="s">
        <v>175</v>
      </c>
      <c r="J8" s="17"/>
      <c r="K8" s="179" t="s">
        <v>7</v>
      </c>
    </row>
    <row r="9" spans="1:11" s="1" customFormat="1" ht="18.600000000000001" customHeight="1" x14ac:dyDescent="0.5">
      <c r="C9" s="19" t="s">
        <v>8</v>
      </c>
      <c r="D9" s="20"/>
      <c r="E9" s="21" t="s">
        <v>9</v>
      </c>
      <c r="F9" s="22"/>
      <c r="G9" s="21" t="s">
        <v>9</v>
      </c>
      <c r="H9" s="23"/>
      <c r="I9" s="21" t="s">
        <v>9</v>
      </c>
      <c r="J9" s="23"/>
      <c r="K9" s="21" t="s">
        <v>9</v>
      </c>
    </row>
    <row r="10" spans="1:11" ht="4.3499999999999996" customHeight="1" x14ac:dyDescent="0.5">
      <c r="B10" s="1"/>
      <c r="C10" s="24"/>
      <c r="D10" s="24"/>
      <c r="E10" s="25"/>
      <c r="F10" s="26"/>
      <c r="H10" s="27"/>
      <c r="I10" s="25"/>
      <c r="J10" s="27"/>
    </row>
    <row r="11" spans="1:11" s="1" customFormat="1" ht="18.600000000000001" customHeight="1" x14ac:dyDescent="0.5">
      <c r="A11" s="1" t="s">
        <v>10</v>
      </c>
      <c r="C11" s="15"/>
      <c r="D11" s="15"/>
      <c r="E11" s="25"/>
      <c r="F11" s="17"/>
      <c r="G11" s="4"/>
      <c r="H11" s="27"/>
      <c r="I11" s="25"/>
      <c r="J11" s="27"/>
      <c r="K11" s="4"/>
    </row>
    <row r="12" spans="1:11" ht="4.3499999999999996" customHeight="1" x14ac:dyDescent="0.5">
      <c r="B12" s="1"/>
      <c r="C12" s="24"/>
      <c r="D12" s="24"/>
      <c r="E12" s="25"/>
      <c r="F12" s="26"/>
      <c r="H12" s="27"/>
      <c r="I12" s="25"/>
      <c r="J12" s="27"/>
    </row>
    <row r="13" spans="1:11" ht="18.600000000000001" customHeight="1" x14ac:dyDescent="0.5">
      <c r="A13" s="1" t="s">
        <v>11</v>
      </c>
      <c r="B13" s="1"/>
      <c r="C13" s="24"/>
      <c r="D13" s="24"/>
      <c r="E13" s="25"/>
      <c r="F13" s="26"/>
      <c r="H13" s="27"/>
      <c r="I13" s="25"/>
      <c r="J13" s="27"/>
    </row>
    <row r="14" spans="1:11" ht="4.3499999999999996" customHeight="1" x14ac:dyDescent="0.5">
      <c r="A14" s="1"/>
      <c r="B14" s="1"/>
      <c r="C14" s="24"/>
      <c r="D14" s="24"/>
      <c r="E14" s="25"/>
      <c r="F14" s="26"/>
      <c r="H14" s="27"/>
      <c r="I14" s="25"/>
      <c r="J14" s="27"/>
    </row>
    <row r="15" spans="1:11" ht="18.600000000000001" customHeight="1" x14ac:dyDescent="0.5">
      <c r="A15" s="167" t="s">
        <v>12</v>
      </c>
      <c r="B15" s="167"/>
      <c r="C15" s="168"/>
      <c r="D15" s="46"/>
      <c r="E15" s="33">
        <v>35510459</v>
      </c>
      <c r="F15" s="27"/>
      <c r="G15" s="27">
        <v>67175691</v>
      </c>
      <c r="H15" s="27"/>
      <c r="I15" s="33">
        <v>22636614</v>
      </c>
      <c r="K15" s="27">
        <v>39311896</v>
      </c>
    </row>
    <row r="16" spans="1:11" ht="18.600000000000001" customHeight="1" x14ac:dyDescent="0.5">
      <c r="A16" s="167" t="s">
        <v>195</v>
      </c>
      <c r="B16" s="167"/>
      <c r="C16" s="168"/>
      <c r="D16" s="46"/>
      <c r="E16" s="33"/>
      <c r="F16" s="27"/>
      <c r="G16" s="27"/>
      <c r="H16" s="27"/>
      <c r="I16" s="33"/>
      <c r="K16" s="27"/>
    </row>
    <row r="17" spans="1:11" ht="18.600000000000001" customHeight="1" x14ac:dyDescent="0.5">
      <c r="B17" s="167" t="s">
        <v>196</v>
      </c>
      <c r="C17" s="168"/>
      <c r="D17" s="46"/>
      <c r="E17" s="33">
        <v>695485</v>
      </c>
      <c r="F17" s="27"/>
      <c r="G17" s="27">
        <v>9893828</v>
      </c>
      <c r="H17" s="27"/>
      <c r="I17" s="33">
        <v>419506</v>
      </c>
      <c r="K17" s="27">
        <v>9227434</v>
      </c>
    </row>
    <row r="18" spans="1:11" ht="18.600000000000001" customHeight="1" x14ac:dyDescent="0.5">
      <c r="A18" s="167" t="s">
        <v>14</v>
      </c>
      <c r="B18" s="167"/>
      <c r="C18" s="168">
        <v>9</v>
      </c>
      <c r="D18" s="46"/>
      <c r="E18" s="33">
        <v>218958511</v>
      </c>
      <c r="F18" s="27"/>
      <c r="G18" s="27">
        <v>200681436</v>
      </c>
      <c r="H18" s="27"/>
      <c r="I18" s="33">
        <v>187636115</v>
      </c>
      <c r="K18" s="27">
        <v>130893310</v>
      </c>
    </row>
    <row r="19" spans="1:11" ht="18.600000000000001" customHeight="1" x14ac:dyDescent="0.5">
      <c r="A19" s="167" t="s">
        <v>15</v>
      </c>
      <c r="B19" s="167"/>
      <c r="C19" s="168">
        <v>10</v>
      </c>
      <c r="D19" s="46"/>
      <c r="E19" s="33">
        <v>1938716475</v>
      </c>
      <c r="F19" s="27"/>
      <c r="G19" s="27">
        <v>1693564760</v>
      </c>
      <c r="H19" s="27"/>
      <c r="I19" s="33">
        <v>1532466455</v>
      </c>
      <c r="K19" s="27">
        <v>1322205735</v>
      </c>
    </row>
    <row r="20" spans="1:11" ht="18.600000000000001" customHeight="1" x14ac:dyDescent="0.5">
      <c r="A20" s="45" t="s">
        <v>16</v>
      </c>
      <c r="B20" s="45"/>
      <c r="C20" s="168"/>
      <c r="D20" s="46"/>
      <c r="E20" s="33"/>
      <c r="F20" s="27"/>
      <c r="G20" s="27"/>
      <c r="H20" s="27"/>
      <c r="I20" s="33"/>
      <c r="K20" s="27"/>
    </row>
    <row r="21" spans="1:11" ht="18.600000000000001" customHeight="1" x14ac:dyDescent="0.5">
      <c r="A21" s="45"/>
      <c r="B21" s="45" t="s">
        <v>17</v>
      </c>
      <c r="C21" s="168"/>
      <c r="D21" s="46"/>
      <c r="E21" s="33">
        <v>9842059</v>
      </c>
      <c r="F21" s="27"/>
      <c r="G21" s="27">
        <v>9607766</v>
      </c>
      <c r="H21" s="27"/>
      <c r="I21" s="33">
        <v>9842059</v>
      </c>
      <c r="K21" s="27">
        <v>9607766</v>
      </c>
    </row>
    <row r="22" spans="1:11" ht="18.600000000000001" customHeight="1" x14ac:dyDescent="0.5">
      <c r="A22" s="45" t="s">
        <v>18</v>
      </c>
      <c r="B22" s="45"/>
      <c r="C22" s="168">
        <v>17</v>
      </c>
      <c r="D22" s="46"/>
      <c r="E22" s="33">
        <v>0</v>
      </c>
      <c r="F22" s="27"/>
      <c r="G22" s="27">
        <v>0</v>
      </c>
      <c r="H22" s="27"/>
      <c r="I22" s="33">
        <v>19000000</v>
      </c>
      <c r="K22" s="27">
        <v>8000000</v>
      </c>
    </row>
    <row r="23" spans="1:11" ht="18.600000000000001" customHeight="1" x14ac:dyDescent="0.5">
      <c r="A23" s="167" t="s">
        <v>197</v>
      </c>
      <c r="B23" s="45"/>
      <c r="C23" s="168"/>
      <c r="D23" s="46"/>
      <c r="E23" s="33"/>
      <c r="F23" s="27"/>
      <c r="G23" s="27"/>
      <c r="H23" s="27"/>
      <c r="I23" s="33"/>
      <c r="K23" s="27"/>
    </row>
    <row r="24" spans="1:11" ht="18.600000000000001" customHeight="1" x14ac:dyDescent="0.5">
      <c r="B24" s="167" t="s">
        <v>198</v>
      </c>
      <c r="C24" s="168"/>
      <c r="D24" s="46"/>
      <c r="E24" s="33">
        <v>10649142</v>
      </c>
      <c r="F24" s="27"/>
      <c r="G24" s="27">
        <v>13775787</v>
      </c>
      <c r="H24" s="27"/>
      <c r="I24" s="33">
        <v>10649142</v>
      </c>
      <c r="K24" s="27">
        <v>13775787</v>
      </c>
    </row>
    <row r="25" spans="1:11" ht="18.600000000000001" customHeight="1" x14ac:dyDescent="0.5">
      <c r="A25" s="45" t="s">
        <v>19</v>
      </c>
      <c r="B25" s="45"/>
      <c r="C25" s="168"/>
      <c r="D25" s="46"/>
      <c r="E25" s="33">
        <v>84367980</v>
      </c>
      <c r="F25" s="27"/>
      <c r="G25" s="27">
        <v>38203561</v>
      </c>
      <c r="H25" s="27"/>
      <c r="I25" s="33">
        <v>43839322</v>
      </c>
      <c r="K25" s="27">
        <v>40166703</v>
      </c>
    </row>
    <row r="26" spans="1:11" ht="18.600000000000001" customHeight="1" x14ac:dyDescent="0.5">
      <c r="A26" s="167" t="s">
        <v>20</v>
      </c>
      <c r="B26" s="167"/>
      <c r="C26" s="45"/>
      <c r="D26" s="46"/>
      <c r="E26" s="33">
        <v>174176085</v>
      </c>
      <c r="F26" s="27"/>
      <c r="G26" s="27">
        <v>105015457</v>
      </c>
      <c r="H26" s="27"/>
      <c r="I26" s="33">
        <v>140076758</v>
      </c>
      <c r="K26" s="27">
        <v>102221848</v>
      </c>
    </row>
    <row r="27" spans="1:11" ht="18.600000000000001" customHeight="1" x14ac:dyDescent="0.5">
      <c r="A27" s="167" t="s">
        <v>21</v>
      </c>
      <c r="B27" s="167"/>
      <c r="C27" s="168"/>
      <c r="D27" s="46"/>
      <c r="E27" s="33">
        <v>234405748</v>
      </c>
      <c r="F27" s="27"/>
      <c r="G27" s="27">
        <v>188278790</v>
      </c>
      <c r="H27" s="27"/>
      <c r="I27" s="33">
        <v>203902958</v>
      </c>
      <c r="K27" s="27">
        <v>138920122</v>
      </c>
    </row>
    <row r="28" spans="1:11" ht="18.600000000000001" customHeight="1" x14ac:dyDescent="0.5">
      <c r="A28" s="167" t="s">
        <v>22</v>
      </c>
      <c r="B28" s="167"/>
      <c r="C28" s="168"/>
      <c r="D28" s="46"/>
      <c r="E28" s="34">
        <v>46606901</v>
      </c>
      <c r="F28" s="27"/>
      <c r="G28" s="11">
        <v>27099111</v>
      </c>
      <c r="H28" s="27"/>
      <c r="I28" s="34">
        <v>35360835</v>
      </c>
      <c r="K28" s="11">
        <v>20524909</v>
      </c>
    </row>
    <row r="29" spans="1:11" ht="18.600000000000001" customHeight="1" x14ac:dyDescent="0.5">
      <c r="A29" s="167"/>
      <c r="B29" s="167"/>
      <c r="C29" s="46"/>
      <c r="D29" s="46"/>
      <c r="E29" s="33"/>
      <c r="F29" s="27"/>
      <c r="G29" s="27"/>
      <c r="H29" s="27"/>
      <c r="I29" s="33"/>
      <c r="J29" s="27"/>
      <c r="K29" s="27"/>
    </row>
    <row r="30" spans="1:11" ht="18.600000000000001" customHeight="1" x14ac:dyDescent="0.5">
      <c r="A30" s="169" t="s">
        <v>23</v>
      </c>
      <c r="B30" s="45"/>
      <c r="C30" s="46"/>
      <c r="D30" s="46"/>
      <c r="E30" s="34">
        <f>SUM(E15:E29)</f>
        <v>2753928845</v>
      </c>
      <c r="F30" s="27"/>
      <c r="G30" s="11">
        <f>SUM(G15:G29)</f>
        <v>2353296187</v>
      </c>
      <c r="H30" s="27"/>
      <c r="I30" s="34">
        <f>SUM(I15:I29)</f>
        <v>2205829764</v>
      </c>
      <c r="J30" s="27"/>
      <c r="K30" s="11">
        <f>SUM(K15:K29)</f>
        <v>1834855510</v>
      </c>
    </row>
    <row r="31" spans="1:11" ht="4.3499999999999996" customHeight="1" x14ac:dyDescent="0.5">
      <c r="A31" s="167"/>
      <c r="B31" s="167"/>
      <c r="C31" s="46"/>
      <c r="D31" s="46"/>
      <c r="E31" s="33"/>
      <c r="F31" s="27"/>
      <c r="G31" s="27"/>
      <c r="H31" s="27"/>
      <c r="I31" s="33"/>
      <c r="J31" s="27"/>
      <c r="K31" s="27"/>
    </row>
    <row r="32" spans="1:11" ht="18.600000000000001" customHeight="1" x14ac:dyDescent="0.5">
      <c r="A32" s="169" t="s">
        <v>24</v>
      </c>
      <c r="B32" s="169"/>
      <c r="C32" s="46"/>
      <c r="D32" s="46"/>
      <c r="E32" s="25"/>
      <c r="F32" s="27"/>
      <c r="H32" s="27"/>
      <c r="I32" s="25"/>
      <c r="J32" s="27"/>
    </row>
    <row r="33" spans="1:11" ht="4.3499999999999996" customHeight="1" x14ac:dyDescent="0.5">
      <c r="A33" s="169"/>
      <c r="B33" s="169"/>
      <c r="C33" s="46"/>
      <c r="D33" s="46"/>
      <c r="E33" s="25"/>
      <c r="F33" s="27"/>
      <c r="H33" s="27"/>
      <c r="I33" s="25"/>
      <c r="J33" s="27"/>
    </row>
    <row r="34" spans="1:11" ht="18.600000000000001" customHeight="1" x14ac:dyDescent="0.5">
      <c r="A34" s="167" t="s">
        <v>25</v>
      </c>
      <c r="B34" s="167"/>
      <c r="C34" s="168"/>
      <c r="D34" s="46"/>
      <c r="E34" s="33">
        <v>409359989</v>
      </c>
      <c r="F34" s="27"/>
      <c r="G34" s="27">
        <v>376385290</v>
      </c>
      <c r="H34" s="27"/>
      <c r="I34" s="33">
        <v>327046329</v>
      </c>
      <c r="J34" s="27"/>
      <c r="K34" s="27">
        <v>300689373</v>
      </c>
    </row>
    <row r="35" spans="1:11" ht="18.75" x14ac:dyDescent="0.5">
      <c r="A35" s="167" t="s">
        <v>26</v>
      </c>
      <c r="B35" s="167"/>
      <c r="C35" s="168"/>
      <c r="D35" s="46"/>
      <c r="E35" s="33">
        <v>0</v>
      </c>
      <c r="F35" s="27"/>
      <c r="G35" s="27">
        <v>13680658</v>
      </c>
      <c r="H35" s="27"/>
      <c r="I35" s="33">
        <v>0</v>
      </c>
      <c r="J35" s="27"/>
      <c r="K35" s="27">
        <v>13680658</v>
      </c>
    </row>
    <row r="36" spans="1:11" ht="18.600000000000001" customHeight="1" x14ac:dyDescent="0.5">
      <c r="A36" s="167" t="s">
        <v>27</v>
      </c>
      <c r="B36" s="167"/>
      <c r="C36" s="168"/>
      <c r="D36" s="46"/>
      <c r="E36" s="33">
        <v>57320610</v>
      </c>
      <c r="F36" s="27"/>
      <c r="G36" s="27">
        <v>59870748</v>
      </c>
      <c r="H36" s="27"/>
      <c r="I36" s="33">
        <v>57320610</v>
      </c>
      <c r="J36" s="27"/>
      <c r="K36" s="27">
        <v>59870748</v>
      </c>
    </row>
    <row r="37" spans="1:11" ht="18.600000000000001" customHeight="1" x14ac:dyDescent="0.5">
      <c r="A37" s="167" t="s">
        <v>28</v>
      </c>
      <c r="B37" s="167"/>
      <c r="C37" s="168">
        <v>11</v>
      </c>
      <c r="D37" s="46"/>
      <c r="E37" s="33">
        <v>0</v>
      </c>
      <c r="F37" s="27"/>
      <c r="G37" s="27">
        <v>0</v>
      </c>
      <c r="H37" s="27"/>
      <c r="I37" s="33">
        <v>238949700</v>
      </c>
      <c r="J37" s="27"/>
      <c r="K37" s="27">
        <v>238949700</v>
      </c>
    </row>
    <row r="38" spans="1:11" ht="18.600000000000001" customHeight="1" x14ac:dyDescent="0.5">
      <c r="A38" s="167" t="s">
        <v>29</v>
      </c>
      <c r="B38" s="167"/>
      <c r="C38" s="168">
        <v>11</v>
      </c>
      <c r="D38" s="46"/>
      <c r="E38" s="33">
        <v>607618368</v>
      </c>
      <c r="F38" s="27"/>
      <c r="G38" s="27">
        <v>374617004</v>
      </c>
      <c r="H38" s="27"/>
      <c r="I38" s="33">
        <v>351635052</v>
      </c>
      <c r="J38" s="27"/>
      <c r="K38" s="27">
        <v>351100004</v>
      </c>
    </row>
    <row r="39" spans="1:11" ht="18.600000000000001" customHeight="1" x14ac:dyDescent="0.5">
      <c r="A39" s="167" t="s">
        <v>30</v>
      </c>
      <c r="B39" s="167"/>
      <c r="C39" s="168">
        <v>11</v>
      </c>
      <c r="D39" s="46"/>
      <c r="E39" s="33">
        <v>334492993</v>
      </c>
      <c r="F39" s="27"/>
      <c r="G39" s="27">
        <v>327791495</v>
      </c>
      <c r="H39" s="27"/>
      <c r="I39" s="33">
        <v>366559179</v>
      </c>
      <c r="J39" s="27"/>
      <c r="K39" s="27">
        <v>366559179</v>
      </c>
    </row>
    <row r="40" spans="1:11" ht="18.600000000000001" customHeight="1" x14ac:dyDescent="0.5">
      <c r="A40" s="167" t="s">
        <v>191</v>
      </c>
      <c r="B40" s="167"/>
      <c r="C40" s="168"/>
      <c r="D40" s="46"/>
      <c r="E40" s="33">
        <v>6822741</v>
      </c>
      <c r="F40" s="27"/>
      <c r="G40" s="27">
        <v>53902836</v>
      </c>
      <c r="H40" s="27"/>
      <c r="I40" s="33">
        <v>6822741</v>
      </c>
      <c r="J40" s="27"/>
      <c r="K40" s="27">
        <v>53902836</v>
      </c>
    </row>
    <row r="41" spans="1:11" ht="18.600000000000001" customHeight="1" x14ac:dyDescent="0.5">
      <c r="A41" s="167" t="s">
        <v>15</v>
      </c>
      <c r="B41" s="167"/>
      <c r="C41" s="168"/>
      <c r="D41" s="46"/>
      <c r="E41" s="33">
        <v>1519222344</v>
      </c>
      <c r="F41" s="27"/>
      <c r="G41" s="27">
        <v>1563262343</v>
      </c>
      <c r="H41" s="27"/>
      <c r="I41" s="33">
        <v>1519222344</v>
      </c>
      <c r="J41" s="27"/>
      <c r="K41" s="27">
        <v>1563262343</v>
      </c>
    </row>
    <row r="42" spans="1:11" ht="18.600000000000001" customHeight="1" x14ac:dyDescent="0.5">
      <c r="A42" s="167" t="s">
        <v>31</v>
      </c>
      <c r="B42" s="170"/>
      <c r="C42" s="168">
        <v>12</v>
      </c>
      <c r="D42" s="46"/>
      <c r="E42" s="33">
        <v>1506306378</v>
      </c>
      <c r="F42" s="27"/>
      <c r="G42" s="27">
        <v>1565264532</v>
      </c>
      <c r="H42" s="27"/>
      <c r="I42" s="33">
        <v>1504192178</v>
      </c>
      <c r="J42" s="27"/>
      <c r="K42" s="27">
        <v>1563494729</v>
      </c>
    </row>
    <row r="43" spans="1:11" ht="18.600000000000001" customHeight="1" x14ac:dyDescent="0.5">
      <c r="A43" s="167" t="s">
        <v>32</v>
      </c>
      <c r="B43" s="170"/>
      <c r="C43" s="168">
        <v>13</v>
      </c>
      <c r="D43" s="46"/>
      <c r="E43" s="33">
        <v>567590242</v>
      </c>
      <c r="F43" s="27"/>
      <c r="G43" s="27">
        <v>586604448</v>
      </c>
      <c r="H43" s="27"/>
      <c r="I43" s="33">
        <v>564484134</v>
      </c>
      <c r="J43" s="27"/>
      <c r="K43" s="27">
        <v>583038711</v>
      </c>
    </row>
    <row r="44" spans="1:11" ht="18.600000000000001" customHeight="1" x14ac:dyDescent="0.5">
      <c r="A44" s="45" t="s">
        <v>33</v>
      </c>
      <c r="B44" s="45"/>
      <c r="C44" s="168">
        <v>12</v>
      </c>
      <c r="D44" s="46"/>
      <c r="E44" s="33">
        <v>136227961</v>
      </c>
      <c r="F44" s="27"/>
      <c r="G44" s="27">
        <v>142858600</v>
      </c>
      <c r="H44" s="27"/>
      <c r="I44" s="33">
        <v>125999678</v>
      </c>
      <c r="J44" s="27"/>
      <c r="K44" s="27">
        <v>130129390</v>
      </c>
    </row>
    <row r="45" spans="1:11" ht="18.600000000000001" customHeight="1" x14ac:dyDescent="0.5">
      <c r="A45" s="167" t="s">
        <v>34</v>
      </c>
      <c r="B45" s="167"/>
      <c r="C45" s="168"/>
      <c r="D45" s="46"/>
      <c r="E45" s="33">
        <v>87805007</v>
      </c>
      <c r="F45" s="27"/>
      <c r="G45" s="27">
        <v>87805007</v>
      </c>
      <c r="H45" s="27"/>
      <c r="I45" s="33">
        <v>0</v>
      </c>
      <c r="J45" s="27"/>
      <c r="K45" s="27">
        <v>0</v>
      </c>
    </row>
    <row r="46" spans="1:11" ht="18.600000000000001" customHeight="1" x14ac:dyDescent="0.5">
      <c r="A46" s="45" t="s">
        <v>35</v>
      </c>
      <c r="B46" s="45"/>
      <c r="C46" s="168"/>
      <c r="D46" s="46"/>
      <c r="E46" s="33">
        <v>34923545</v>
      </c>
      <c r="F46" s="27"/>
      <c r="G46" s="27">
        <v>16210665</v>
      </c>
      <c r="H46" s="27"/>
      <c r="I46" s="33">
        <v>31706349</v>
      </c>
      <c r="J46" s="27"/>
      <c r="K46" s="27">
        <v>15048668</v>
      </c>
    </row>
    <row r="47" spans="1:11" ht="18.600000000000001" customHeight="1" x14ac:dyDescent="0.5">
      <c r="A47" s="45" t="s">
        <v>36</v>
      </c>
      <c r="B47" s="45"/>
      <c r="C47" s="168"/>
      <c r="D47" s="46"/>
      <c r="E47" s="34">
        <v>81882392</v>
      </c>
      <c r="F47" s="4"/>
      <c r="G47" s="11">
        <v>116132930</v>
      </c>
      <c r="I47" s="34">
        <v>80520772</v>
      </c>
      <c r="J47" s="27"/>
      <c r="K47" s="11">
        <v>112756507</v>
      </c>
    </row>
    <row r="48" spans="1:11" ht="4.3499999999999996" customHeight="1" x14ac:dyDescent="0.5">
      <c r="A48" s="45"/>
      <c r="B48" s="45"/>
      <c r="C48" s="46"/>
      <c r="D48" s="46"/>
      <c r="E48" s="33"/>
      <c r="F48" s="4"/>
      <c r="G48" s="27"/>
      <c r="I48" s="33"/>
      <c r="J48" s="27"/>
      <c r="K48" s="27"/>
    </row>
    <row r="49" spans="1:11" ht="18.600000000000001" customHeight="1" x14ac:dyDescent="0.5">
      <c r="A49" s="171" t="s">
        <v>37</v>
      </c>
      <c r="B49" s="45"/>
      <c r="C49" s="46"/>
      <c r="D49" s="46"/>
      <c r="E49" s="34">
        <f>SUM(E34:E47)</f>
        <v>5349572570</v>
      </c>
      <c r="F49" s="4"/>
      <c r="G49" s="11">
        <f>SUM(G34:G47)</f>
        <v>5284386556</v>
      </c>
      <c r="I49" s="34">
        <f>SUM(I34:I47)</f>
        <v>5174459066</v>
      </c>
      <c r="J49" s="27"/>
      <c r="K49" s="11">
        <f>SUM(K34:K47)</f>
        <v>5352482846</v>
      </c>
    </row>
    <row r="50" spans="1:11" ht="4.3499999999999996" customHeight="1" x14ac:dyDescent="0.5">
      <c r="A50" s="45"/>
      <c r="B50" s="45"/>
      <c r="C50" s="46"/>
      <c r="D50" s="46"/>
      <c r="E50" s="33"/>
      <c r="F50" s="4"/>
      <c r="G50" s="27"/>
      <c r="I50" s="33"/>
      <c r="J50" s="27"/>
      <c r="K50" s="27"/>
    </row>
    <row r="51" spans="1:11" ht="18.600000000000001" customHeight="1" thickBot="1" x14ac:dyDescent="0.55000000000000004">
      <c r="A51" s="171" t="s">
        <v>38</v>
      </c>
      <c r="B51" s="171"/>
      <c r="C51" s="46"/>
      <c r="D51" s="46"/>
      <c r="E51" s="35">
        <f>SUM(E30+E49)</f>
        <v>8103501415</v>
      </c>
      <c r="F51" s="4"/>
      <c r="G51" s="36">
        <f>SUM(G30+G49)</f>
        <v>7637682743</v>
      </c>
      <c r="I51" s="35">
        <f>SUM(I30+I49)</f>
        <v>7380288830</v>
      </c>
      <c r="J51" s="27"/>
      <c r="K51" s="36">
        <f>SUM(K30+K49)</f>
        <v>7187338356</v>
      </c>
    </row>
    <row r="52" spans="1:11" ht="12.75" customHeight="1" thickTop="1" x14ac:dyDescent="0.5">
      <c r="C52" s="186"/>
      <c r="D52" s="186"/>
      <c r="E52" s="27"/>
      <c r="F52" s="181"/>
      <c r="G52" s="27"/>
      <c r="H52" s="27"/>
      <c r="I52" s="27"/>
      <c r="J52" s="27"/>
      <c r="K52" s="27"/>
    </row>
    <row r="53" spans="1:11" ht="9.75" customHeight="1" x14ac:dyDescent="0.5">
      <c r="A53" s="1"/>
      <c r="B53" s="1"/>
      <c r="C53" s="186"/>
      <c r="D53" s="186"/>
      <c r="E53" s="27"/>
      <c r="F53" s="181"/>
      <c r="G53" s="27"/>
      <c r="H53" s="27"/>
      <c r="I53" s="27"/>
      <c r="J53" s="27"/>
      <c r="K53" s="27"/>
    </row>
    <row r="54" spans="1:11" ht="21.95" customHeight="1" x14ac:dyDescent="0.5">
      <c r="A54" s="190" t="s">
        <v>39</v>
      </c>
      <c r="B54" s="190"/>
      <c r="C54" s="190"/>
      <c r="D54" s="190"/>
      <c r="E54" s="190"/>
      <c r="F54" s="190"/>
      <c r="G54" s="190"/>
      <c r="H54" s="190"/>
      <c r="I54" s="190"/>
      <c r="J54" s="190"/>
      <c r="K54" s="190"/>
    </row>
    <row r="55" spans="1:11" s="1" customFormat="1" ht="20.100000000000001" customHeight="1" x14ac:dyDescent="0.5">
      <c r="A55" s="5" t="str">
        <f>+A1</f>
        <v>บริษัท สกาย ไอซีที จำกัด (มหาชน)</v>
      </c>
      <c r="E55" s="37"/>
      <c r="F55" s="37"/>
      <c r="G55" s="180"/>
      <c r="H55" s="37"/>
      <c r="I55" s="37"/>
      <c r="J55" s="37"/>
      <c r="K55" s="180"/>
    </row>
    <row r="56" spans="1:11" ht="20.100000000000001" customHeight="1" x14ac:dyDescent="0.5">
      <c r="A56" s="5" t="s">
        <v>1</v>
      </c>
      <c r="B56" s="5"/>
      <c r="C56" s="6"/>
      <c r="D56" s="6"/>
      <c r="E56" s="7"/>
      <c r="F56" s="7"/>
    </row>
    <row r="57" spans="1:11" ht="20.100000000000001" customHeight="1" x14ac:dyDescent="0.5">
      <c r="A57" s="8" t="str">
        <f>A3</f>
        <v>ณ วันที่ 31 มีนาคม พ.ศ. 2565</v>
      </c>
      <c r="B57" s="8"/>
      <c r="C57" s="9"/>
      <c r="D57" s="9"/>
      <c r="E57" s="10"/>
      <c r="F57" s="10"/>
      <c r="G57" s="11"/>
      <c r="H57" s="11"/>
      <c r="I57" s="11"/>
      <c r="J57" s="11"/>
      <c r="K57" s="11"/>
    </row>
    <row r="58" spans="1:11" ht="19.350000000000001" customHeight="1" x14ac:dyDescent="0.5">
      <c r="A58" s="5"/>
      <c r="B58" s="5"/>
      <c r="C58" s="6"/>
      <c r="D58" s="6"/>
      <c r="E58" s="7"/>
      <c r="F58" s="7"/>
      <c r="G58" s="12"/>
      <c r="H58" s="12"/>
      <c r="I58" s="12"/>
      <c r="J58" s="12"/>
      <c r="K58" s="12"/>
    </row>
    <row r="59" spans="1:11" ht="19.350000000000001" customHeight="1" x14ac:dyDescent="0.5">
      <c r="A59" s="5"/>
      <c r="B59" s="5"/>
      <c r="C59" s="6"/>
      <c r="D59" s="6"/>
      <c r="E59" s="189" t="s">
        <v>2</v>
      </c>
      <c r="F59" s="189"/>
      <c r="G59" s="189"/>
      <c r="H59" s="7"/>
      <c r="I59" s="189" t="s">
        <v>3</v>
      </c>
      <c r="J59" s="189"/>
      <c r="K59" s="189"/>
    </row>
    <row r="60" spans="1:11" ht="19.350000000000001" customHeight="1" x14ac:dyDescent="0.5">
      <c r="A60" s="5"/>
      <c r="B60" s="5"/>
      <c r="C60" s="6"/>
      <c r="D60" s="6"/>
      <c r="E60" s="13" t="s">
        <v>4</v>
      </c>
      <c r="F60" s="14"/>
      <c r="G60" s="13" t="s">
        <v>5</v>
      </c>
      <c r="H60" s="7"/>
      <c r="I60" s="13" t="s">
        <v>4</v>
      </c>
      <c r="J60" s="14"/>
      <c r="K60" s="13" t="s">
        <v>5</v>
      </c>
    </row>
    <row r="61" spans="1:11" ht="19.350000000000001" customHeight="1" x14ac:dyDescent="0.5">
      <c r="A61" s="5"/>
      <c r="B61" s="5"/>
      <c r="C61" s="6"/>
      <c r="D61" s="6"/>
      <c r="E61" s="13" t="s">
        <v>174</v>
      </c>
      <c r="F61" s="14"/>
      <c r="G61" s="13" t="s">
        <v>6</v>
      </c>
      <c r="H61" s="7"/>
      <c r="I61" s="13" t="s">
        <v>174</v>
      </c>
      <c r="J61" s="14"/>
      <c r="K61" s="13" t="s">
        <v>6</v>
      </c>
    </row>
    <row r="62" spans="1:11" s="1" customFormat="1" ht="19.350000000000001" customHeight="1" x14ac:dyDescent="0.5">
      <c r="C62" s="15"/>
      <c r="D62" s="15"/>
      <c r="E62" s="16" t="s">
        <v>175</v>
      </c>
      <c r="F62" s="17"/>
      <c r="G62" s="179" t="s">
        <v>7</v>
      </c>
      <c r="H62" s="18"/>
      <c r="I62" s="16" t="s">
        <v>175</v>
      </c>
      <c r="J62" s="17"/>
      <c r="K62" s="179" t="s">
        <v>7</v>
      </c>
    </row>
    <row r="63" spans="1:11" s="1" customFormat="1" ht="19.350000000000001" customHeight="1" x14ac:dyDescent="0.5">
      <c r="C63" s="19" t="s">
        <v>8</v>
      </c>
      <c r="D63" s="20"/>
      <c r="E63" s="21" t="s">
        <v>9</v>
      </c>
      <c r="F63" s="22"/>
      <c r="G63" s="21" t="s">
        <v>9</v>
      </c>
      <c r="H63" s="23"/>
      <c r="I63" s="21" t="s">
        <v>9</v>
      </c>
      <c r="J63" s="23"/>
      <c r="K63" s="21" t="s">
        <v>9</v>
      </c>
    </row>
    <row r="64" spans="1:11" ht="6" customHeight="1" x14ac:dyDescent="0.5">
      <c r="B64" s="5"/>
      <c r="C64" s="24"/>
      <c r="D64" s="24"/>
      <c r="E64" s="25"/>
      <c r="F64" s="26"/>
      <c r="H64" s="27"/>
      <c r="I64" s="25"/>
      <c r="J64" s="27"/>
    </row>
    <row r="65" spans="1:11" ht="19.350000000000001" customHeight="1" x14ac:dyDescent="0.5">
      <c r="A65" s="5" t="s">
        <v>40</v>
      </c>
      <c r="B65" s="1"/>
      <c r="C65" s="15"/>
      <c r="D65" s="15"/>
      <c r="E65" s="25"/>
      <c r="F65" s="17"/>
      <c r="H65" s="27"/>
      <c r="I65" s="25"/>
      <c r="J65" s="27"/>
    </row>
    <row r="66" spans="1:11" ht="6" customHeight="1" x14ac:dyDescent="0.5">
      <c r="B66" s="5"/>
      <c r="C66" s="24"/>
      <c r="D66" s="24"/>
      <c r="E66" s="25"/>
      <c r="F66" s="26"/>
      <c r="H66" s="27"/>
      <c r="I66" s="25"/>
      <c r="J66" s="27"/>
    </row>
    <row r="67" spans="1:11" ht="19.350000000000001" customHeight="1" x14ac:dyDescent="0.5">
      <c r="A67" s="1" t="s">
        <v>41</v>
      </c>
      <c r="B67" s="1"/>
      <c r="C67" s="38"/>
      <c r="D67" s="38"/>
      <c r="E67" s="25"/>
      <c r="F67" s="26"/>
      <c r="H67" s="27"/>
      <c r="I67" s="25"/>
      <c r="J67" s="27"/>
    </row>
    <row r="68" spans="1:11" ht="6" customHeight="1" x14ac:dyDescent="0.5">
      <c r="A68" s="1"/>
      <c r="B68" s="1"/>
      <c r="C68" s="38"/>
      <c r="D68" s="38"/>
      <c r="E68" s="25"/>
      <c r="F68" s="26"/>
      <c r="H68" s="27"/>
      <c r="I68" s="25"/>
      <c r="J68" s="27"/>
    </row>
    <row r="69" spans="1:11" ht="19.350000000000001" customHeight="1" x14ac:dyDescent="0.5">
      <c r="A69" s="45" t="s">
        <v>42</v>
      </c>
      <c r="B69" s="167"/>
      <c r="C69" s="172"/>
      <c r="D69" s="172"/>
      <c r="E69" s="33">
        <v>72278883</v>
      </c>
      <c r="F69" s="127"/>
      <c r="G69" s="27">
        <v>55931925</v>
      </c>
      <c r="H69" s="127"/>
      <c r="I69" s="33">
        <v>63411787</v>
      </c>
      <c r="J69" s="27"/>
      <c r="K69" s="27">
        <v>46405518</v>
      </c>
    </row>
    <row r="70" spans="1:11" ht="19.350000000000001" customHeight="1" x14ac:dyDescent="0.5">
      <c r="A70" s="45" t="s">
        <v>43</v>
      </c>
      <c r="B70" s="167"/>
      <c r="C70" s="172"/>
      <c r="D70" s="172"/>
      <c r="E70" s="33">
        <v>1189144779</v>
      </c>
      <c r="F70" s="127"/>
      <c r="G70" s="27">
        <v>1007532302</v>
      </c>
      <c r="H70" s="127"/>
      <c r="I70" s="33">
        <v>904810595</v>
      </c>
      <c r="J70" s="27"/>
      <c r="K70" s="27">
        <v>757906042</v>
      </c>
    </row>
    <row r="71" spans="1:11" ht="19.350000000000001" customHeight="1" x14ac:dyDescent="0.5">
      <c r="A71" s="45" t="s">
        <v>192</v>
      </c>
      <c r="B71" s="167"/>
      <c r="C71" s="172">
        <v>17</v>
      </c>
      <c r="D71" s="172"/>
      <c r="E71" s="33">
        <v>20250000</v>
      </c>
      <c r="F71" s="127"/>
      <c r="G71" s="27">
        <v>20250000</v>
      </c>
      <c r="H71" s="127"/>
      <c r="I71" s="33">
        <v>4000000</v>
      </c>
      <c r="J71" s="27"/>
      <c r="K71" s="27">
        <v>4000000</v>
      </c>
    </row>
    <row r="72" spans="1:11" ht="19.350000000000001" customHeight="1" x14ac:dyDescent="0.5">
      <c r="A72" s="45" t="s">
        <v>44</v>
      </c>
      <c r="B72" s="45"/>
      <c r="C72" s="172"/>
      <c r="D72" s="172"/>
      <c r="E72" s="33">
        <v>414085111</v>
      </c>
      <c r="F72" s="127"/>
      <c r="G72" s="27">
        <v>279724635</v>
      </c>
      <c r="H72" s="127"/>
      <c r="I72" s="33">
        <v>456536617</v>
      </c>
      <c r="J72" s="27"/>
      <c r="K72" s="27">
        <v>303609870</v>
      </c>
    </row>
    <row r="73" spans="1:11" ht="19.350000000000001" customHeight="1" x14ac:dyDescent="0.5">
      <c r="A73" s="45" t="s">
        <v>45</v>
      </c>
      <c r="B73" s="45"/>
      <c r="C73" s="172"/>
      <c r="D73" s="172"/>
      <c r="E73" s="33">
        <v>199272843</v>
      </c>
      <c r="F73" s="127"/>
      <c r="G73" s="27">
        <v>174180527</v>
      </c>
      <c r="H73" s="127"/>
      <c r="I73" s="33">
        <v>125709589</v>
      </c>
      <c r="J73" s="27"/>
      <c r="K73" s="27">
        <v>129237094</v>
      </c>
    </row>
    <row r="74" spans="1:11" ht="19.350000000000001" customHeight="1" x14ac:dyDescent="0.5">
      <c r="A74" s="45" t="s">
        <v>193</v>
      </c>
      <c r="B74" s="167"/>
      <c r="C74" s="172"/>
      <c r="D74" s="172"/>
      <c r="E74" s="33">
        <v>96812</v>
      </c>
      <c r="F74" s="127"/>
      <c r="G74" s="27">
        <v>145149</v>
      </c>
      <c r="H74" s="127"/>
      <c r="I74" s="33">
        <v>96812</v>
      </c>
      <c r="J74" s="27"/>
      <c r="K74" s="27">
        <v>145149</v>
      </c>
    </row>
    <row r="75" spans="1:11" ht="19.350000000000001" customHeight="1" x14ac:dyDescent="0.5">
      <c r="A75" s="167" t="s">
        <v>46</v>
      </c>
      <c r="B75" s="167"/>
      <c r="C75" s="46"/>
      <c r="D75" s="46"/>
      <c r="E75" s="173"/>
      <c r="F75" s="127"/>
      <c r="G75" s="39"/>
      <c r="H75" s="127"/>
      <c r="I75" s="173"/>
      <c r="J75" s="39"/>
      <c r="K75" s="39"/>
    </row>
    <row r="76" spans="1:11" ht="19.350000000000001" customHeight="1" x14ac:dyDescent="0.5">
      <c r="A76" s="167"/>
      <c r="B76" s="167" t="s">
        <v>47</v>
      </c>
      <c r="C76" s="172">
        <v>14</v>
      </c>
      <c r="D76" s="172"/>
      <c r="E76" s="173">
        <v>243177466</v>
      </c>
      <c r="F76" s="127"/>
      <c r="G76" s="27">
        <v>226518788</v>
      </c>
      <c r="H76" s="127"/>
      <c r="I76" s="33">
        <v>243177466</v>
      </c>
      <c r="J76" s="27"/>
      <c r="K76" s="27">
        <v>226518788</v>
      </c>
    </row>
    <row r="77" spans="1:11" ht="19.350000000000001" customHeight="1" x14ac:dyDescent="0.5">
      <c r="A77" s="167" t="s">
        <v>199</v>
      </c>
      <c r="B77" s="167"/>
      <c r="C77" s="172"/>
      <c r="D77" s="172"/>
      <c r="E77" s="33"/>
      <c r="F77" s="127"/>
      <c r="G77" s="27"/>
      <c r="H77" s="127"/>
      <c r="I77" s="33"/>
      <c r="J77" s="27"/>
      <c r="K77" s="27"/>
    </row>
    <row r="78" spans="1:11" ht="19.350000000000001" customHeight="1" x14ac:dyDescent="0.5">
      <c r="B78" s="167" t="s">
        <v>200</v>
      </c>
      <c r="C78" s="172">
        <v>15</v>
      </c>
      <c r="D78" s="172"/>
      <c r="E78" s="33">
        <v>413209971</v>
      </c>
      <c r="F78" s="127"/>
      <c r="G78" s="27">
        <v>388002288</v>
      </c>
      <c r="H78" s="127"/>
      <c r="I78" s="33">
        <v>411662499</v>
      </c>
      <c r="J78" s="27"/>
      <c r="K78" s="27">
        <v>386159502</v>
      </c>
    </row>
    <row r="79" spans="1:11" ht="19.350000000000001" customHeight="1" x14ac:dyDescent="0.5">
      <c r="A79" s="167" t="s">
        <v>48</v>
      </c>
      <c r="B79" s="167"/>
      <c r="C79" s="46"/>
      <c r="D79" s="46"/>
      <c r="E79" s="33">
        <v>11990957</v>
      </c>
      <c r="F79" s="127"/>
      <c r="G79" s="27">
        <v>11990957</v>
      </c>
      <c r="I79" s="33">
        <v>0</v>
      </c>
      <c r="J79" s="27"/>
      <c r="K79" s="27">
        <v>0</v>
      </c>
    </row>
    <row r="80" spans="1:11" ht="19.350000000000001" customHeight="1" x14ac:dyDescent="0.5">
      <c r="A80" s="167" t="s">
        <v>49</v>
      </c>
      <c r="B80" s="167"/>
      <c r="C80" s="172"/>
      <c r="D80" s="172"/>
      <c r="E80" s="34">
        <v>24754583</v>
      </c>
      <c r="F80" s="127"/>
      <c r="G80" s="11">
        <v>21551740</v>
      </c>
      <c r="H80" s="127"/>
      <c r="I80" s="34">
        <v>13359538</v>
      </c>
      <c r="J80" s="27"/>
      <c r="K80" s="11">
        <v>9284256</v>
      </c>
    </row>
    <row r="81" spans="1:11" ht="6" customHeight="1" x14ac:dyDescent="0.5">
      <c r="A81" s="1"/>
      <c r="B81" s="1"/>
      <c r="C81" s="38"/>
      <c r="D81" s="38"/>
      <c r="E81" s="25"/>
      <c r="F81" s="26"/>
      <c r="H81" s="27"/>
      <c r="I81" s="25"/>
      <c r="J81" s="27"/>
    </row>
    <row r="82" spans="1:11" ht="18.75" x14ac:dyDescent="0.5">
      <c r="A82" s="171" t="s">
        <v>50</v>
      </c>
      <c r="B82" s="45"/>
      <c r="C82" s="172"/>
      <c r="D82" s="172"/>
      <c r="E82" s="34">
        <f>SUM(E69:E80)</f>
        <v>2588261405</v>
      </c>
      <c r="F82" s="127"/>
      <c r="G82" s="11">
        <f>SUM(G69:G80)</f>
        <v>2185828311</v>
      </c>
      <c r="H82" s="127"/>
      <c r="I82" s="34">
        <f>SUM(I69:I80)</f>
        <v>2222764903</v>
      </c>
      <c r="J82" s="27"/>
      <c r="K82" s="11">
        <f>SUM(K69:K80)</f>
        <v>1863266219</v>
      </c>
    </row>
    <row r="83" spans="1:11" ht="19.350000000000001" customHeight="1" x14ac:dyDescent="0.5">
      <c r="A83" s="45"/>
      <c r="B83" s="45"/>
      <c r="C83" s="172"/>
      <c r="D83" s="172"/>
      <c r="E83" s="33"/>
      <c r="F83" s="127"/>
      <c r="G83" s="27"/>
      <c r="H83" s="127"/>
      <c r="I83" s="33"/>
      <c r="J83" s="27"/>
      <c r="K83" s="27"/>
    </row>
    <row r="84" spans="1:11" ht="19.350000000000001" customHeight="1" x14ac:dyDescent="0.5">
      <c r="A84" s="169" t="s">
        <v>51</v>
      </c>
      <c r="B84" s="169"/>
      <c r="C84" s="172"/>
      <c r="D84" s="172"/>
      <c r="E84" s="33"/>
      <c r="F84" s="127"/>
      <c r="G84" s="27"/>
      <c r="H84" s="127"/>
      <c r="I84" s="33"/>
      <c r="J84" s="27"/>
      <c r="K84" s="27"/>
    </row>
    <row r="85" spans="1:11" ht="6" customHeight="1" x14ac:dyDescent="0.5">
      <c r="A85" s="1"/>
      <c r="B85" s="1"/>
      <c r="C85" s="38"/>
      <c r="D85" s="38"/>
      <c r="E85" s="25"/>
      <c r="F85" s="26"/>
      <c r="H85" s="27"/>
      <c r="I85" s="25"/>
      <c r="J85" s="27"/>
    </row>
    <row r="86" spans="1:11" ht="18.75" x14ac:dyDescent="0.5">
      <c r="A86" s="45" t="s">
        <v>52</v>
      </c>
      <c r="B86" s="45"/>
      <c r="C86" s="172"/>
      <c r="D86" s="172"/>
      <c r="E86" s="33">
        <v>38193627</v>
      </c>
      <c r="F86" s="127"/>
      <c r="G86" s="27">
        <v>51581058</v>
      </c>
      <c r="H86" s="127"/>
      <c r="I86" s="33">
        <v>26867787</v>
      </c>
      <c r="J86" s="27"/>
      <c r="K86" s="27">
        <v>39426498</v>
      </c>
    </row>
    <row r="87" spans="1:11" ht="19.350000000000001" customHeight="1" x14ac:dyDescent="0.5">
      <c r="A87" s="28" t="s">
        <v>194</v>
      </c>
      <c r="B87" s="167"/>
      <c r="C87" s="46"/>
      <c r="D87" s="46"/>
      <c r="E87" s="33">
        <v>36688828</v>
      </c>
      <c r="F87" s="127"/>
      <c r="G87" s="27">
        <v>0</v>
      </c>
      <c r="H87" s="127"/>
      <c r="I87" s="33">
        <v>36688828</v>
      </c>
      <c r="J87" s="27"/>
      <c r="K87" s="27">
        <v>0</v>
      </c>
    </row>
    <row r="88" spans="1:11" ht="19.350000000000001" customHeight="1" x14ac:dyDescent="0.5">
      <c r="A88" s="167" t="s">
        <v>53</v>
      </c>
      <c r="B88" s="167"/>
      <c r="C88" s="46">
        <v>14</v>
      </c>
      <c r="D88" s="46"/>
      <c r="E88" s="33">
        <v>2501695171</v>
      </c>
      <c r="F88" s="127"/>
      <c r="G88" s="27">
        <v>2567051891</v>
      </c>
      <c r="H88" s="127"/>
      <c r="I88" s="33">
        <v>2501695171</v>
      </c>
      <c r="J88" s="27"/>
      <c r="K88" s="27">
        <v>2567051891</v>
      </c>
    </row>
    <row r="89" spans="1:11" ht="19.350000000000001" customHeight="1" x14ac:dyDescent="0.5">
      <c r="A89" s="28" t="s">
        <v>54</v>
      </c>
      <c r="B89" s="167"/>
      <c r="C89" s="46">
        <v>15</v>
      </c>
      <c r="D89" s="46"/>
      <c r="E89" s="33">
        <v>152894946</v>
      </c>
      <c r="F89" s="127"/>
      <c r="G89" s="27">
        <v>200207632</v>
      </c>
      <c r="H89" s="127"/>
      <c r="I89" s="33">
        <v>151268431</v>
      </c>
      <c r="J89" s="27"/>
      <c r="K89" s="27">
        <v>198423823</v>
      </c>
    </row>
    <row r="90" spans="1:11" ht="19.350000000000001" customHeight="1" x14ac:dyDescent="0.5">
      <c r="A90" s="167" t="s">
        <v>55</v>
      </c>
      <c r="B90" s="167"/>
      <c r="C90" s="46"/>
      <c r="D90" s="46"/>
      <c r="E90" s="33">
        <v>45160104</v>
      </c>
      <c r="F90" s="127"/>
      <c r="G90" s="27">
        <v>490717</v>
      </c>
      <c r="H90" s="127"/>
      <c r="I90" s="33">
        <v>0</v>
      </c>
      <c r="J90" s="27"/>
      <c r="K90" s="27">
        <v>0</v>
      </c>
    </row>
    <row r="91" spans="1:11" ht="19.350000000000001" customHeight="1" x14ac:dyDescent="0.5">
      <c r="A91" s="45" t="s">
        <v>56</v>
      </c>
      <c r="B91" s="167"/>
      <c r="C91" s="46"/>
      <c r="D91" s="46"/>
      <c r="E91" s="33">
        <v>18566671</v>
      </c>
      <c r="F91" s="127"/>
      <c r="G91" s="27">
        <v>17261630</v>
      </c>
      <c r="H91" s="127"/>
      <c r="I91" s="33">
        <v>8049407</v>
      </c>
      <c r="J91" s="27"/>
      <c r="K91" s="27">
        <v>7475417</v>
      </c>
    </row>
    <row r="92" spans="1:11" ht="19.350000000000001" customHeight="1" x14ac:dyDescent="0.5">
      <c r="A92" s="167" t="s">
        <v>57</v>
      </c>
      <c r="B92" s="167"/>
      <c r="C92" s="46"/>
      <c r="D92" s="46"/>
      <c r="E92" s="33">
        <v>54749787</v>
      </c>
      <c r="F92" s="174"/>
      <c r="G92" s="27">
        <v>57769183</v>
      </c>
      <c r="H92" s="174"/>
      <c r="I92" s="33">
        <v>54469715</v>
      </c>
      <c r="J92" s="27"/>
      <c r="K92" s="27">
        <v>57489110</v>
      </c>
    </row>
    <row r="93" spans="1:11" ht="19.350000000000001" customHeight="1" x14ac:dyDescent="0.5">
      <c r="A93" s="167" t="s">
        <v>58</v>
      </c>
      <c r="B93" s="167"/>
      <c r="C93" s="46"/>
      <c r="D93" s="46"/>
      <c r="E93" s="34">
        <v>14009890</v>
      </c>
      <c r="F93" s="127"/>
      <c r="G93" s="11">
        <v>14820490</v>
      </c>
      <c r="H93" s="127"/>
      <c r="I93" s="34">
        <v>0</v>
      </c>
      <c r="J93" s="27"/>
      <c r="K93" s="11">
        <v>0</v>
      </c>
    </row>
    <row r="94" spans="1:11" ht="6" customHeight="1" x14ac:dyDescent="0.5">
      <c r="A94" s="1"/>
      <c r="B94" s="1"/>
      <c r="C94" s="38"/>
      <c r="D94" s="38"/>
      <c r="E94" s="25"/>
      <c r="F94" s="26"/>
      <c r="H94" s="27"/>
      <c r="I94" s="25"/>
      <c r="J94" s="27"/>
    </row>
    <row r="95" spans="1:11" ht="18.75" x14ac:dyDescent="0.5">
      <c r="A95" s="171" t="s">
        <v>59</v>
      </c>
      <c r="B95" s="45"/>
      <c r="C95" s="172"/>
      <c r="D95" s="172"/>
      <c r="E95" s="34">
        <f>SUM(E86:E94)</f>
        <v>2861959024</v>
      </c>
      <c r="F95" s="127"/>
      <c r="G95" s="11">
        <f>SUM(G86:G94)</f>
        <v>2909182601</v>
      </c>
      <c r="H95" s="127"/>
      <c r="I95" s="34">
        <f>SUM(I86:I94)</f>
        <v>2779039339</v>
      </c>
      <c r="J95" s="27"/>
      <c r="K95" s="11">
        <f>SUM(K86:K94)</f>
        <v>2869866739</v>
      </c>
    </row>
    <row r="96" spans="1:11" ht="6" customHeight="1" x14ac:dyDescent="0.5">
      <c r="A96" s="1"/>
      <c r="B96" s="1"/>
      <c r="C96" s="38"/>
      <c r="D96" s="38"/>
      <c r="E96" s="25"/>
      <c r="F96" s="26"/>
      <c r="H96" s="27"/>
      <c r="I96" s="25"/>
      <c r="J96" s="27"/>
    </row>
    <row r="97" spans="1:11" ht="18.75" x14ac:dyDescent="0.5">
      <c r="A97" s="171" t="s">
        <v>60</v>
      </c>
      <c r="B97" s="45"/>
      <c r="C97" s="175"/>
      <c r="D97" s="175"/>
      <c r="E97" s="34">
        <f>SUM(E82+E95)</f>
        <v>5450220429</v>
      </c>
      <c r="F97" s="176"/>
      <c r="G97" s="11">
        <f>SUM(G82+G95)</f>
        <v>5095010912</v>
      </c>
      <c r="H97" s="176"/>
      <c r="I97" s="34">
        <f>SUM(I82+I95)</f>
        <v>5001804242</v>
      </c>
      <c r="J97" s="27"/>
      <c r="K97" s="11">
        <f>SUM(K82+K95)</f>
        <v>4733132958</v>
      </c>
    </row>
    <row r="98" spans="1:11" ht="22.5" customHeight="1" x14ac:dyDescent="0.5">
      <c r="A98" s="1"/>
      <c r="C98" s="40"/>
      <c r="D98" s="40"/>
      <c r="E98" s="27"/>
      <c r="F98" s="41"/>
      <c r="G98" s="27"/>
      <c r="H98" s="27"/>
      <c r="I98" s="27"/>
      <c r="J98" s="27"/>
      <c r="K98" s="27"/>
    </row>
    <row r="99" spans="1:11" ht="22.5" customHeight="1" x14ac:dyDescent="0.5">
      <c r="A99" s="1"/>
      <c r="C99" s="40"/>
      <c r="D99" s="40"/>
      <c r="E99" s="27"/>
      <c r="F99" s="41"/>
      <c r="G99" s="27"/>
      <c r="H99" s="27"/>
      <c r="I99" s="27"/>
      <c r="J99" s="27"/>
      <c r="K99" s="27"/>
    </row>
    <row r="100" spans="1:11" ht="22.5" customHeight="1" x14ac:dyDescent="0.5">
      <c r="A100" s="1"/>
      <c r="C100" s="40"/>
      <c r="D100" s="40"/>
      <c r="E100" s="27"/>
      <c r="F100" s="41"/>
      <c r="G100" s="27"/>
      <c r="H100" s="27"/>
      <c r="I100" s="27"/>
      <c r="J100" s="27"/>
      <c r="K100" s="27"/>
    </row>
    <row r="101" spans="1:11" ht="19.350000000000001" customHeight="1" x14ac:dyDescent="0.5">
      <c r="A101" s="1"/>
      <c r="C101" s="40"/>
      <c r="D101" s="40"/>
      <c r="E101" s="27"/>
      <c r="F101" s="41"/>
      <c r="G101" s="27"/>
      <c r="H101" s="27"/>
      <c r="I101" s="27"/>
      <c r="J101" s="27"/>
      <c r="K101" s="27"/>
    </row>
    <row r="102" spans="1:11" ht="22.5" customHeight="1" x14ac:dyDescent="0.5">
      <c r="A102" s="1"/>
      <c r="C102" s="40"/>
      <c r="D102" s="40"/>
      <c r="E102" s="27"/>
      <c r="F102" s="41"/>
      <c r="G102" s="27"/>
      <c r="H102" s="27"/>
      <c r="I102" s="27"/>
      <c r="J102" s="27"/>
      <c r="K102" s="27"/>
    </row>
    <row r="103" spans="1:11" ht="16.5" customHeight="1" x14ac:dyDescent="0.5">
      <c r="A103" s="1"/>
      <c r="C103" s="40"/>
      <c r="D103" s="40"/>
      <c r="E103" s="27"/>
      <c r="F103" s="41"/>
      <c r="G103" s="27"/>
      <c r="H103" s="27"/>
      <c r="I103" s="27"/>
      <c r="J103" s="27"/>
      <c r="K103" s="27"/>
    </row>
    <row r="104" spans="1:11" ht="12.75" customHeight="1" x14ac:dyDescent="0.5">
      <c r="A104" s="1"/>
      <c r="C104" s="40"/>
      <c r="D104" s="40"/>
      <c r="E104" s="27"/>
      <c r="F104" s="41"/>
      <c r="G104" s="27"/>
      <c r="H104" s="27"/>
      <c r="I104" s="27"/>
      <c r="J104" s="27"/>
      <c r="K104" s="27"/>
    </row>
    <row r="105" spans="1:11" ht="21.95" customHeight="1" x14ac:dyDescent="0.5">
      <c r="A105" s="190" t="str">
        <f>A54</f>
        <v>หมายเหตุประกอบข้อมูลทางการเงินเป็นส่วนหนึ่งของข้อมูลทางการเงินระหว่างกาลนี้</v>
      </c>
      <c r="B105" s="190"/>
      <c r="C105" s="190"/>
      <c r="D105" s="190"/>
      <c r="E105" s="190"/>
      <c r="F105" s="190"/>
      <c r="G105" s="190"/>
      <c r="H105" s="190"/>
      <c r="I105" s="190"/>
      <c r="J105" s="190"/>
      <c r="K105" s="190"/>
    </row>
    <row r="106" spans="1:11" ht="20.100000000000001" customHeight="1" x14ac:dyDescent="0.5">
      <c r="A106" s="1" t="str">
        <f>+A1</f>
        <v>บริษัท สกาย ไอซีที จำกัด (มหาชน)</v>
      </c>
      <c r="B106" s="42"/>
      <c r="C106" s="6"/>
      <c r="D106" s="6"/>
      <c r="E106" s="7"/>
      <c r="F106" s="7"/>
      <c r="G106" s="43"/>
      <c r="I106" s="43"/>
      <c r="K106" s="43"/>
    </row>
    <row r="107" spans="1:11" ht="20.100000000000001" customHeight="1" x14ac:dyDescent="0.5">
      <c r="A107" s="5" t="s">
        <v>1</v>
      </c>
      <c r="B107" s="5"/>
      <c r="C107" s="6"/>
      <c r="D107" s="6"/>
      <c r="E107" s="7"/>
      <c r="F107" s="7"/>
    </row>
    <row r="108" spans="1:11" s="1" customFormat="1" ht="20.100000000000001" customHeight="1" x14ac:dyDescent="0.5">
      <c r="A108" s="8" t="str">
        <f>A3</f>
        <v>ณ วันที่ 31 มีนาคม พ.ศ. 2565</v>
      </c>
      <c r="B108" s="8"/>
      <c r="C108" s="9"/>
      <c r="D108" s="9"/>
      <c r="E108" s="10"/>
      <c r="F108" s="10"/>
      <c r="G108" s="11"/>
      <c r="H108" s="11"/>
      <c r="I108" s="11"/>
      <c r="J108" s="11"/>
      <c r="K108" s="11"/>
    </row>
    <row r="109" spans="1:11" s="1" customFormat="1" ht="20.100000000000001" customHeight="1" x14ac:dyDescent="0.5">
      <c r="A109" s="5"/>
      <c r="B109" s="5"/>
      <c r="C109" s="6"/>
      <c r="D109" s="6"/>
      <c r="E109" s="7"/>
      <c r="F109" s="7"/>
      <c r="G109" s="27"/>
      <c r="H109" s="27"/>
      <c r="I109" s="27"/>
      <c r="J109" s="27"/>
      <c r="K109" s="27"/>
    </row>
    <row r="110" spans="1:11" ht="20.100000000000001" customHeight="1" x14ac:dyDescent="0.5">
      <c r="A110" s="5"/>
      <c r="B110" s="5"/>
      <c r="C110" s="6"/>
      <c r="D110" s="6"/>
      <c r="E110" s="189" t="s">
        <v>2</v>
      </c>
      <c r="F110" s="189"/>
      <c r="G110" s="189"/>
      <c r="H110" s="7"/>
      <c r="I110" s="189" t="s">
        <v>3</v>
      </c>
      <c r="J110" s="189"/>
      <c r="K110" s="189"/>
    </row>
    <row r="111" spans="1:11" ht="20.100000000000001" customHeight="1" x14ac:dyDescent="0.5">
      <c r="A111" s="5"/>
      <c r="B111" s="5"/>
      <c r="D111" s="6"/>
      <c r="E111" s="13" t="s">
        <v>4</v>
      </c>
      <c r="F111" s="14"/>
      <c r="G111" s="13" t="s">
        <v>5</v>
      </c>
      <c r="H111" s="7"/>
      <c r="I111" s="13" t="s">
        <v>4</v>
      </c>
      <c r="J111" s="14"/>
      <c r="K111" s="13" t="s">
        <v>5</v>
      </c>
    </row>
    <row r="112" spans="1:11" ht="20.100000000000001" customHeight="1" x14ac:dyDescent="0.5">
      <c r="A112" s="5"/>
      <c r="B112" s="5"/>
      <c r="C112" s="6"/>
      <c r="D112" s="6"/>
      <c r="E112" s="13" t="s">
        <v>174</v>
      </c>
      <c r="F112" s="14"/>
      <c r="G112" s="13" t="s">
        <v>6</v>
      </c>
      <c r="H112" s="7"/>
      <c r="I112" s="13" t="s">
        <v>174</v>
      </c>
      <c r="J112" s="14"/>
      <c r="K112" s="13" t="s">
        <v>6</v>
      </c>
    </row>
    <row r="113" spans="1:11" s="1" customFormat="1" ht="20.100000000000001" customHeight="1" x14ac:dyDescent="0.5">
      <c r="C113" s="15"/>
      <c r="D113" s="15"/>
      <c r="E113" s="16" t="s">
        <v>175</v>
      </c>
      <c r="F113" s="17"/>
      <c r="G113" s="179" t="s">
        <v>7</v>
      </c>
      <c r="H113" s="18"/>
      <c r="I113" s="16" t="s">
        <v>175</v>
      </c>
      <c r="J113" s="17"/>
      <c r="K113" s="179" t="s">
        <v>7</v>
      </c>
    </row>
    <row r="114" spans="1:11" s="1" customFormat="1" ht="20.100000000000001" customHeight="1" x14ac:dyDescent="0.5">
      <c r="C114" s="15"/>
      <c r="D114" s="20"/>
      <c r="E114" s="21" t="s">
        <v>9</v>
      </c>
      <c r="F114" s="22"/>
      <c r="G114" s="21" t="s">
        <v>9</v>
      </c>
      <c r="H114" s="23"/>
      <c r="I114" s="21" t="s">
        <v>9</v>
      </c>
      <c r="J114" s="23"/>
      <c r="K114" s="21" t="s">
        <v>9</v>
      </c>
    </row>
    <row r="115" spans="1:11" ht="6" customHeight="1" x14ac:dyDescent="0.5">
      <c r="C115" s="15"/>
      <c r="D115" s="15"/>
      <c r="E115" s="25"/>
      <c r="F115" s="17"/>
      <c r="H115" s="27"/>
      <c r="I115" s="25"/>
      <c r="J115" s="27"/>
    </row>
    <row r="116" spans="1:11" ht="20.100000000000001" customHeight="1" x14ac:dyDescent="0.5">
      <c r="A116" s="5" t="s">
        <v>61</v>
      </c>
      <c r="C116" s="15"/>
      <c r="D116" s="15"/>
      <c r="E116" s="25"/>
      <c r="F116" s="17"/>
      <c r="H116" s="27"/>
      <c r="I116" s="33"/>
      <c r="J116" s="27"/>
    </row>
    <row r="117" spans="1:11" ht="6" customHeight="1" x14ac:dyDescent="0.5">
      <c r="C117" s="15"/>
      <c r="D117" s="15"/>
      <c r="E117" s="25"/>
      <c r="F117" s="17"/>
      <c r="H117" s="27"/>
      <c r="I117" s="25"/>
      <c r="J117" s="27"/>
    </row>
    <row r="118" spans="1:11" ht="20.100000000000001" customHeight="1" x14ac:dyDescent="0.5">
      <c r="A118" s="1" t="s">
        <v>62</v>
      </c>
      <c r="B118" s="1"/>
      <c r="C118" s="44"/>
      <c r="D118" s="44"/>
      <c r="E118" s="33"/>
      <c r="F118" s="41"/>
      <c r="G118" s="27"/>
      <c r="H118" s="27"/>
      <c r="I118" s="33"/>
      <c r="J118" s="27"/>
      <c r="K118" s="27"/>
    </row>
    <row r="119" spans="1:11" ht="6" customHeight="1" x14ac:dyDescent="0.5">
      <c r="A119" s="1"/>
      <c r="B119" s="1"/>
      <c r="C119" s="44"/>
      <c r="D119" s="44"/>
      <c r="E119" s="33"/>
      <c r="F119" s="41"/>
      <c r="G119" s="27"/>
      <c r="H119" s="27"/>
      <c r="I119" s="33"/>
      <c r="J119" s="27"/>
      <c r="K119" s="27"/>
    </row>
    <row r="120" spans="1:11" ht="20.100000000000001" customHeight="1" x14ac:dyDescent="0.5">
      <c r="A120" s="45" t="s">
        <v>63</v>
      </c>
      <c r="B120" s="45"/>
      <c r="C120" s="46"/>
      <c r="D120" s="46"/>
      <c r="E120" s="33"/>
      <c r="F120" s="127"/>
      <c r="G120" s="27"/>
      <c r="H120" s="27"/>
      <c r="I120" s="33"/>
      <c r="J120" s="27"/>
      <c r="K120" s="27"/>
    </row>
    <row r="121" spans="1:11" ht="20.100000000000001" customHeight="1" x14ac:dyDescent="0.5">
      <c r="A121" s="45"/>
      <c r="B121" s="45" t="s">
        <v>64</v>
      </c>
      <c r="C121" s="46"/>
      <c r="D121" s="46"/>
      <c r="E121" s="177"/>
      <c r="F121" s="127"/>
      <c r="G121" s="122"/>
      <c r="H121" s="122"/>
      <c r="I121" s="177"/>
      <c r="J121" s="122"/>
      <c r="K121" s="122"/>
    </row>
    <row r="122" spans="1:11" ht="20.100000000000001" customHeight="1" x14ac:dyDescent="0.5">
      <c r="A122" s="45"/>
      <c r="B122" s="45" t="s">
        <v>65</v>
      </c>
      <c r="C122" s="46"/>
      <c r="D122" s="46"/>
      <c r="E122" s="33"/>
      <c r="F122" s="174"/>
      <c r="G122" s="39"/>
      <c r="H122" s="39"/>
      <c r="I122" s="33"/>
      <c r="J122" s="122"/>
      <c r="K122" s="122"/>
    </row>
    <row r="123" spans="1:11" ht="20.100000000000001" customHeight="1" thickBot="1" x14ac:dyDescent="0.55000000000000004">
      <c r="A123" s="45"/>
      <c r="B123" s="45" t="s">
        <v>66</v>
      </c>
      <c r="C123" s="46"/>
      <c r="D123" s="46"/>
      <c r="E123" s="35">
        <v>308135347</v>
      </c>
      <c r="F123" s="127"/>
      <c r="G123" s="36">
        <v>308135347</v>
      </c>
      <c r="H123" s="122"/>
      <c r="I123" s="35">
        <v>308135347</v>
      </c>
      <c r="J123" s="122"/>
      <c r="K123" s="36">
        <v>308135347</v>
      </c>
    </row>
    <row r="124" spans="1:11" ht="6" customHeight="1" thickTop="1" x14ac:dyDescent="0.5">
      <c r="A124" s="45"/>
      <c r="B124" s="45"/>
      <c r="C124" s="46"/>
      <c r="D124" s="46"/>
      <c r="E124" s="33"/>
      <c r="F124" s="127"/>
      <c r="G124" s="27"/>
      <c r="H124" s="127"/>
      <c r="I124" s="33"/>
      <c r="J124" s="27"/>
      <c r="K124" s="27"/>
    </row>
    <row r="125" spans="1:11" ht="20.100000000000001" customHeight="1" x14ac:dyDescent="0.5">
      <c r="A125" s="45"/>
      <c r="B125" s="45" t="s">
        <v>67</v>
      </c>
      <c r="C125" s="46"/>
      <c r="D125" s="46"/>
      <c r="E125" s="33"/>
      <c r="F125" s="127"/>
      <c r="G125" s="27"/>
      <c r="H125" s="127"/>
      <c r="I125" s="33"/>
      <c r="J125" s="27"/>
      <c r="K125" s="27"/>
    </row>
    <row r="126" spans="1:11" ht="20.100000000000001" customHeight="1" x14ac:dyDescent="0.5">
      <c r="A126" s="45"/>
      <c r="B126" s="45" t="s">
        <v>68</v>
      </c>
      <c r="C126" s="46"/>
      <c r="D126" s="46"/>
      <c r="E126" s="33"/>
      <c r="F126" s="127"/>
      <c r="G126" s="27"/>
      <c r="H126" s="127"/>
      <c r="I126" s="33"/>
      <c r="J126" s="27"/>
      <c r="K126" s="27"/>
    </row>
    <row r="127" spans="1:11" ht="20.100000000000001" customHeight="1" x14ac:dyDescent="0.5">
      <c r="A127" s="45"/>
      <c r="B127" s="45" t="s">
        <v>69</v>
      </c>
      <c r="C127" s="46"/>
      <c r="D127" s="46"/>
      <c r="E127" s="33">
        <f>'8'!E22</f>
        <v>308133288</v>
      </c>
      <c r="F127" s="127"/>
      <c r="G127" s="27">
        <v>308133288</v>
      </c>
      <c r="H127" s="127"/>
      <c r="I127" s="33">
        <f>'8'!E22</f>
        <v>308133288</v>
      </c>
      <c r="J127" s="27"/>
      <c r="K127" s="27">
        <v>308133288</v>
      </c>
    </row>
    <row r="128" spans="1:11" ht="20.100000000000001" customHeight="1" x14ac:dyDescent="0.5">
      <c r="A128" s="167" t="s">
        <v>70</v>
      </c>
      <c r="B128" s="167"/>
      <c r="C128" s="46"/>
      <c r="D128" s="46"/>
      <c r="E128" s="33">
        <f>'8'!G22</f>
        <v>1582837748</v>
      </c>
      <c r="F128" s="127"/>
      <c r="G128" s="27">
        <v>1582837748</v>
      </c>
      <c r="H128" s="127"/>
      <c r="I128" s="33">
        <f>'8'!G22</f>
        <v>1582837748</v>
      </c>
      <c r="J128" s="27"/>
      <c r="K128" s="27">
        <v>1582837748</v>
      </c>
    </row>
    <row r="129" spans="1:11" ht="20.100000000000001" customHeight="1" x14ac:dyDescent="0.5">
      <c r="A129" s="45" t="s">
        <v>71</v>
      </c>
      <c r="B129" s="45"/>
      <c r="C129" s="45"/>
      <c r="D129" s="45"/>
      <c r="E129" s="33"/>
      <c r="F129" s="122"/>
      <c r="G129" s="27"/>
      <c r="H129" s="122"/>
      <c r="I129" s="33"/>
      <c r="J129" s="27"/>
      <c r="K129" s="27"/>
    </row>
    <row r="130" spans="1:11" ht="20.100000000000001" customHeight="1" x14ac:dyDescent="0.5">
      <c r="A130" s="45"/>
      <c r="B130" s="45" t="s">
        <v>72</v>
      </c>
      <c r="C130" s="46"/>
      <c r="D130" s="178"/>
      <c r="E130" s="33">
        <f>'8'!I22</f>
        <v>30813535</v>
      </c>
      <c r="F130" s="176"/>
      <c r="G130" s="27">
        <v>30813535</v>
      </c>
      <c r="H130" s="176"/>
      <c r="I130" s="33">
        <f>'8'!I22</f>
        <v>30813535</v>
      </c>
      <c r="J130" s="27"/>
      <c r="K130" s="27">
        <v>30813535</v>
      </c>
    </row>
    <row r="131" spans="1:11" ht="20.100000000000001" customHeight="1" x14ac:dyDescent="0.5">
      <c r="A131" s="45"/>
      <c r="B131" s="45" t="s">
        <v>73</v>
      </c>
      <c r="C131" s="45"/>
      <c r="D131" s="46"/>
      <c r="E131" s="33">
        <f>'7'!K23</f>
        <v>711348127</v>
      </c>
      <c r="F131" s="174"/>
      <c r="G131" s="27">
        <v>530649630</v>
      </c>
      <c r="H131" s="174"/>
      <c r="I131" s="33">
        <f>'8'!K22</f>
        <v>473679726</v>
      </c>
      <c r="J131" s="27"/>
      <c r="K131" s="27">
        <v>480241825</v>
      </c>
    </row>
    <row r="132" spans="1:11" ht="20.100000000000001" customHeight="1" x14ac:dyDescent="0.5">
      <c r="A132" s="169"/>
      <c r="B132" s="167" t="s">
        <v>74</v>
      </c>
      <c r="C132" s="46"/>
      <c r="D132" s="46"/>
      <c r="E132" s="34">
        <f>'7'!O23+'7'!M23</f>
        <v>-16979709</v>
      </c>
      <c r="F132" s="127"/>
      <c r="G132" s="11">
        <v>52179002</v>
      </c>
      <c r="H132" s="127"/>
      <c r="I132" s="34">
        <f>'8'!M22+'8'!O22</f>
        <v>-16979709</v>
      </c>
      <c r="J132" s="127"/>
      <c r="K132" s="11">
        <v>52179002</v>
      </c>
    </row>
    <row r="133" spans="1:11" ht="6" customHeight="1" x14ac:dyDescent="0.5">
      <c r="A133" s="45"/>
      <c r="B133" s="45"/>
      <c r="C133" s="46"/>
      <c r="D133" s="46"/>
      <c r="E133" s="33"/>
      <c r="F133" s="174"/>
      <c r="G133" s="27"/>
      <c r="H133" s="174"/>
      <c r="I133" s="33"/>
      <c r="J133" s="27"/>
      <c r="K133" s="27"/>
    </row>
    <row r="134" spans="1:11" ht="20.100000000000001" customHeight="1" x14ac:dyDescent="0.5">
      <c r="A134" s="169" t="s">
        <v>75</v>
      </c>
      <c r="B134" s="45"/>
      <c r="C134" s="46"/>
      <c r="D134" s="178"/>
      <c r="E134" s="33">
        <f>SUM(E127:E132)</f>
        <v>2616152989</v>
      </c>
      <c r="F134" s="176"/>
      <c r="G134" s="27">
        <f>SUM(G127:G132)</f>
        <v>2504613203</v>
      </c>
      <c r="H134" s="176"/>
      <c r="I134" s="33">
        <f>SUM(I127:I132)</f>
        <v>2378484588</v>
      </c>
      <c r="J134" s="27"/>
      <c r="K134" s="27">
        <f>SUM(K127:K132)</f>
        <v>2454205398</v>
      </c>
    </row>
    <row r="135" spans="1:11" ht="20.100000000000001" customHeight="1" x14ac:dyDescent="0.5">
      <c r="A135" s="167" t="s">
        <v>76</v>
      </c>
      <c r="B135" s="45"/>
      <c r="C135" s="46"/>
      <c r="D135" s="178"/>
      <c r="E135" s="34">
        <f>'7'!S23</f>
        <v>37127997</v>
      </c>
      <c r="F135" s="176"/>
      <c r="G135" s="11">
        <v>38058628</v>
      </c>
      <c r="H135" s="176"/>
      <c r="I135" s="34">
        <v>0</v>
      </c>
      <c r="J135" s="27"/>
      <c r="K135" s="11">
        <v>0</v>
      </c>
    </row>
    <row r="136" spans="1:11" ht="6" customHeight="1" x14ac:dyDescent="0.5">
      <c r="A136" s="45"/>
      <c r="B136" s="45"/>
      <c r="C136" s="46"/>
      <c r="D136" s="46"/>
      <c r="E136" s="33"/>
      <c r="F136" s="174"/>
      <c r="G136" s="27"/>
      <c r="H136" s="174"/>
      <c r="I136" s="33"/>
      <c r="J136" s="27"/>
      <c r="K136" s="27"/>
    </row>
    <row r="137" spans="1:11" ht="20.100000000000001" customHeight="1" x14ac:dyDescent="0.5">
      <c r="A137" s="169" t="s">
        <v>77</v>
      </c>
      <c r="B137" s="45"/>
      <c r="C137" s="46"/>
      <c r="D137" s="178"/>
      <c r="E137" s="34">
        <f>SUM(E134:E135)</f>
        <v>2653280986</v>
      </c>
      <c r="F137" s="176"/>
      <c r="G137" s="11">
        <f>SUM(G134:G135)</f>
        <v>2542671831</v>
      </c>
      <c r="H137" s="176"/>
      <c r="I137" s="34">
        <f>SUM(I134:I135)</f>
        <v>2378484588</v>
      </c>
      <c r="J137" s="27"/>
      <c r="K137" s="11">
        <f>SUM(K134:K135)</f>
        <v>2454205398</v>
      </c>
    </row>
    <row r="138" spans="1:11" ht="6" customHeight="1" x14ac:dyDescent="0.5">
      <c r="A138" s="169"/>
      <c r="B138" s="169"/>
      <c r="C138" s="46"/>
      <c r="D138" s="178"/>
      <c r="E138" s="33"/>
      <c r="F138" s="176"/>
      <c r="G138" s="27"/>
      <c r="H138" s="176"/>
      <c r="I138" s="33"/>
      <c r="J138" s="27"/>
      <c r="K138" s="27"/>
    </row>
    <row r="139" spans="1:11" ht="20.100000000000001" customHeight="1" thickBot="1" x14ac:dyDescent="0.55000000000000004">
      <c r="A139" s="169" t="s">
        <v>78</v>
      </c>
      <c r="B139" s="169"/>
      <c r="C139" s="46"/>
      <c r="D139" s="46"/>
      <c r="E139" s="35">
        <f>SUM(E97+E137)</f>
        <v>8103501415</v>
      </c>
      <c r="F139" s="127"/>
      <c r="G139" s="36">
        <f>SUM(G97+G137)</f>
        <v>7637682743</v>
      </c>
      <c r="H139" s="127"/>
      <c r="I139" s="35">
        <f>SUM(I97+I137)</f>
        <v>7380288830</v>
      </c>
      <c r="J139" s="27"/>
      <c r="K139" s="36">
        <f>SUM(K97+K137)</f>
        <v>7187338356</v>
      </c>
    </row>
    <row r="140" spans="1:11" ht="21" customHeight="1" thickTop="1" x14ac:dyDescent="0.5">
      <c r="A140" s="5"/>
      <c r="B140" s="5"/>
      <c r="C140" s="24"/>
      <c r="D140" s="24"/>
      <c r="E140" s="26"/>
      <c r="F140" s="26"/>
      <c r="G140" s="181"/>
      <c r="H140" s="26"/>
      <c r="I140" s="26"/>
      <c r="J140" s="26"/>
      <c r="K140" s="181"/>
    </row>
    <row r="141" spans="1:11" ht="21" customHeight="1" x14ac:dyDescent="0.5">
      <c r="A141" s="5"/>
      <c r="B141" s="5"/>
      <c r="C141" s="24"/>
      <c r="D141" s="24"/>
      <c r="E141" s="26"/>
      <c r="F141" s="26"/>
      <c r="G141" s="181"/>
      <c r="H141" s="26"/>
      <c r="I141" s="26"/>
      <c r="J141" s="26"/>
      <c r="K141" s="181"/>
    </row>
    <row r="142" spans="1:11" ht="21" customHeight="1" x14ac:dyDescent="0.5">
      <c r="A142" s="5"/>
      <c r="B142" s="5"/>
      <c r="C142" s="24"/>
      <c r="D142" s="24"/>
      <c r="E142" s="26"/>
      <c r="F142" s="26"/>
      <c r="G142" s="181"/>
      <c r="H142" s="26"/>
      <c r="I142" s="26"/>
      <c r="J142" s="26"/>
      <c r="K142" s="181"/>
    </row>
    <row r="143" spans="1:11" ht="21" customHeight="1" x14ac:dyDescent="0.5">
      <c r="A143" s="5"/>
      <c r="B143" s="5"/>
      <c r="C143" s="24"/>
      <c r="D143" s="24"/>
      <c r="E143" s="26"/>
      <c r="F143" s="26"/>
      <c r="G143" s="181"/>
      <c r="H143" s="26"/>
      <c r="I143" s="26"/>
      <c r="J143" s="26"/>
      <c r="K143" s="181"/>
    </row>
    <row r="144" spans="1:11" ht="21" customHeight="1" x14ac:dyDescent="0.5">
      <c r="A144" s="5"/>
      <c r="B144" s="5"/>
      <c r="C144" s="24"/>
      <c r="D144" s="24"/>
      <c r="E144" s="26"/>
      <c r="F144" s="26"/>
      <c r="G144" s="181"/>
      <c r="H144" s="26"/>
      <c r="I144" s="26"/>
      <c r="J144" s="26"/>
      <c r="K144" s="181"/>
    </row>
    <row r="145" spans="1:11" ht="21" customHeight="1" x14ac:dyDescent="0.5">
      <c r="A145" s="5"/>
      <c r="B145" s="5"/>
      <c r="C145" s="24"/>
      <c r="D145" s="24"/>
      <c r="E145" s="26"/>
      <c r="F145" s="26"/>
      <c r="G145" s="181"/>
      <c r="H145" s="26"/>
      <c r="I145" s="26"/>
      <c r="J145" s="26"/>
      <c r="K145" s="181"/>
    </row>
    <row r="146" spans="1:11" ht="21" customHeight="1" x14ac:dyDescent="0.5">
      <c r="A146" s="5"/>
      <c r="B146" s="5"/>
      <c r="C146" s="24"/>
      <c r="D146" s="24"/>
      <c r="E146" s="26"/>
      <c r="F146" s="26"/>
      <c r="G146" s="181"/>
      <c r="H146" s="26"/>
      <c r="I146" s="26"/>
      <c r="J146" s="26"/>
      <c r="K146" s="181"/>
    </row>
    <row r="147" spans="1:11" ht="21" customHeight="1" x14ac:dyDescent="0.5">
      <c r="A147" s="5"/>
      <c r="B147" s="5"/>
      <c r="C147" s="24"/>
      <c r="D147" s="24"/>
      <c r="E147" s="26"/>
      <c r="F147" s="26"/>
      <c r="G147" s="181"/>
      <c r="H147" s="26"/>
      <c r="I147" s="26"/>
      <c r="J147" s="26"/>
      <c r="K147" s="181"/>
    </row>
    <row r="148" spans="1:11" ht="21" customHeight="1" x14ac:dyDescent="0.5">
      <c r="A148" s="5"/>
      <c r="B148" s="5"/>
      <c r="C148" s="24"/>
      <c r="D148" s="24"/>
      <c r="E148" s="26"/>
      <c r="F148" s="26"/>
      <c r="G148" s="181"/>
      <c r="H148" s="26"/>
      <c r="I148" s="26"/>
      <c r="J148" s="26"/>
      <c r="K148" s="181"/>
    </row>
    <row r="149" spans="1:11" ht="21" customHeight="1" x14ac:dyDescent="0.5">
      <c r="A149" s="5"/>
      <c r="B149" s="5"/>
      <c r="C149" s="24"/>
      <c r="D149" s="24"/>
      <c r="E149" s="26"/>
      <c r="F149" s="26"/>
      <c r="G149" s="181"/>
      <c r="H149" s="26"/>
      <c r="I149" s="26"/>
      <c r="J149" s="26"/>
      <c r="K149" s="181"/>
    </row>
    <row r="150" spans="1:11" ht="21" customHeight="1" x14ac:dyDescent="0.5">
      <c r="A150" s="5"/>
      <c r="B150" s="5"/>
      <c r="C150" s="24"/>
      <c r="D150" s="24"/>
      <c r="E150" s="26"/>
      <c r="F150" s="26"/>
      <c r="G150" s="181"/>
      <c r="H150" s="26"/>
      <c r="I150" s="26"/>
      <c r="J150" s="26"/>
      <c r="K150" s="181"/>
    </row>
    <row r="151" spans="1:11" ht="20.25" customHeight="1" x14ac:dyDescent="0.5">
      <c r="A151" s="5"/>
      <c r="B151" s="5"/>
      <c r="C151" s="24"/>
      <c r="D151" s="24"/>
      <c r="E151" s="27"/>
      <c r="F151" s="26"/>
      <c r="G151" s="27"/>
      <c r="H151" s="27"/>
      <c r="I151" s="27"/>
      <c r="J151" s="27"/>
      <c r="K151" s="27"/>
    </row>
    <row r="152" spans="1:11" ht="21" customHeight="1" x14ac:dyDescent="0.5">
      <c r="A152" s="5"/>
      <c r="B152" s="5"/>
      <c r="C152" s="24"/>
      <c r="D152" s="24"/>
      <c r="E152" s="27"/>
      <c r="F152" s="26"/>
      <c r="G152" s="27"/>
      <c r="H152" s="27"/>
      <c r="I152" s="27"/>
      <c r="J152" s="27"/>
      <c r="K152" s="27"/>
    </row>
    <row r="153" spans="1:11" ht="18" customHeight="1" x14ac:dyDescent="0.5">
      <c r="A153" s="5"/>
      <c r="B153" s="5"/>
      <c r="C153" s="24"/>
      <c r="D153" s="24"/>
      <c r="E153" s="27"/>
      <c r="F153" s="26"/>
      <c r="G153" s="27"/>
      <c r="H153" s="27"/>
      <c r="I153" s="27"/>
      <c r="J153" s="27"/>
      <c r="K153" s="27"/>
    </row>
    <row r="154" spans="1:11" ht="21.95" customHeight="1" x14ac:dyDescent="0.5">
      <c r="A154" s="190" t="str">
        <f>A105</f>
        <v>หมายเหตุประกอบข้อมูลทางการเงินเป็นส่วนหนึ่งของข้อมูลทางการเงินระหว่างกาลนี้</v>
      </c>
      <c r="B154" s="190"/>
      <c r="C154" s="190"/>
      <c r="D154" s="190"/>
      <c r="E154" s="190"/>
      <c r="F154" s="190"/>
      <c r="G154" s="190"/>
      <c r="H154" s="190"/>
      <c r="I154" s="190"/>
      <c r="J154" s="190"/>
      <c r="K154" s="190"/>
    </row>
  </sheetData>
  <mergeCells count="9">
    <mergeCell ref="E110:G110"/>
    <mergeCell ref="I110:K110"/>
    <mergeCell ref="A154:K154"/>
    <mergeCell ref="E5:G5"/>
    <mergeCell ref="I5:K5"/>
    <mergeCell ref="A54:K54"/>
    <mergeCell ref="E59:G59"/>
    <mergeCell ref="I59:K59"/>
    <mergeCell ref="A105:K10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B4793-97CE-482F-82BD-168806BF32BF}">
  <dimension ref="A1:L98"/>
  <sheetViews>
    <sheetView topLeftCell="A39" zoomScaleNormal="100" zoomScaleSheetLayoutView="120" workbookViewId="0">
      <selection activeCell="D48" sqref="D1:L1048576"/>
    </sheetView>
  </sheetViews>
  <sheetFormatPr defaultColWidth="9.140625" defaultRowHeight="21.75" customHeight="1" x14ac:dyDescent="0.5"/>
  <cols>
    <col min="1" max="2" width="1.85546875" style="2" customWidth="1"/>
    <col min="3" max="3" width="37.5703125" style="2" customWidth="1"/>
    <col min="4" max="4" width="8.140625" style="2" customWidth="1"/>
    <col min="5" max="5" width="0.7109375" style="2" customWidth="1"/>
    <col min="6" max="6" width="14.7109375" style="60" customWidth="1"/>
    <col min="7" max="7" width="0.7109375" style="60" customWidth="1"/>
    <col min="8" max="8" width="14.7109375" style="60" customWidth="1"/>
    <col min="9" max="9" width="0.7109375" style="60" customWidth="1"/>
    <col min="10" max="10" width="14.7109375" style="60" customWidth="1"/>
    <col min="11" max="11" width="0.7109375" style="60" customWidth="1"/>
    <col min="12" max="12" width="14.7109375" style="60" customWidth="1"/>
    <col min="13" max="16384" width="9.140625" style="2"/>
  </cols>
  <sheetData>
    <row r="1" spans="1:12" ht="21.75" customHeight="1" x14ac:dyDescent="0.5">
      <c r="A1" s="1" t="s">
        <v>0</v>
      </c>
      <c r="B1" s="1"/>
      <c r="C1" s="42"/>
      <c r="D1" s="6"/>
      <c r="E1" s="6"/>
      <c r="F1" s="48"/>
      <c r="G1" s="49"/>
      <c r="H1" s="48"/>
      <c r="I1" s="49"/>
      <c r="J1" s="48"/>
      <c r="K1" s="49"/>
      <c r="L1" s="48"/>
    </row>
    <row r="2" spans="1:12" ht="21.75" customHeight="1" x14ac:dyDescent="0.5">
      <c r="A2" s="5" t="s">
        <v>79</v>
      </c>
      <c r="B2" s="5"/>
      <c r="C2" s="5"/>
      <c r="D2" s="6"/>
      <c r="E2" s="6"/>
      <c r="F2" s="49"/>
      <c r="G2" s="49"/>
      <c r="H2" s="49"/>
      <c r="I2" s="49"/>
      <c r="J2" s="49"/>
      <c r="K2" s="49"/>
      <c r="L2" s="49"/>
    </row>
    <row r="3" spans="1:12" ht="21.75" customHeight="1" x14ac:dyDescent="0.5">
      <c r="A3" s="144" t="s">
        <v>190</v>
      </c>
      <c r="B3" s="144"/>
      <c r="C3" s="144"/>
      <c r="D3" s="9"/>
      <c r="E3" s="9"/>
      <c r="F3" s="50"/>
      <c r="G3" s="50"/>
      <c r="H3" s="50"/>
      <c r="I3" s="50"/>
      <c r="J3" s="50"/>
      <c r="K3" s="50"/>
      <c r="L3" s="50"/>
    </row>
    <row r="4" spans="1:12" ht="21.75" customHeight="1" x14ac:dyDescent="0.5">
      <c r="A4" s="5"/>
      <c r="B4" s="5"/>
      <c r="C4" s="5"/>
      <c r="D4" s="6"/>
      <c r="E4" s="6"/>
      <c r="F4" s="51"/>
      <c r="G4" s="51"/>
      <c r="H4" s="51"/>
      <c r="I4" s="51"/>
      <c r="J4" s="51"/>
      <c r="K4" s="51"/>
      <c r="L4" s="51"/>
    </row>
    <row r="5" spans="1:12" ht="21.75" customHeight="1" x14ac:dyDescent="0.5">
      <c r="A5" s="5"/>
      <c r="B5" s="5"/>
      <c r="C5" s="5"/>
      <c r="D5" s="6"/>
      <c r="E5" s="6"/>
      <c r="F5" s="189" t="s">
        <v>2</v>
      </c>
      <c r="G5" s="189"/>
      <c r="H5" s="189"/>
      <c r="I5" s="7"/>
      <c r="J5" s="189" t="s">
        <v>3</v>
      </c>
      <c r="K5" s="189"/>
      <c r="L5" s="189"/>
    </row>
    <row r="6" spans="1:12" ht="21.75" customHeight="1" x14ac:dyDescent="0.5">
      <c r="A6" s="5"/>
      <c r="B6" s="5"/>
      <c r="C6" s="5"/>
      <c r="D6" s="6"/>
      <c r="E6" s="6"/>
      <c r="F6" s="13" t="s">
        <v>4</v>
      </c>
      <c r="G6" s="14"/>
      <c r="H6" s="13" t="s">
        <v>4</v>
      </c>
      <c r="I6" s="7"/>
      <c r="J6" s="13" t="s">
        <v>4</v>
      </c>
      <c r="K6" s="14"/>
      <c r="L6" s="13" t="s">
        <v>4</v>
      </c>
    </row>
    <row r="7" spans="1:12" ht="21.75" customHeight="1" x14ac:dyDescent="0.5">
      <c r="A7" s="5"/>
      <c r="B7" s="5"/>
      <c r="C7" s="5"/>
      <c r="D7" s="6"/>
      <c r="E7" s="6"/>
      <c r="F7" s="13" t="s">
        <v>174</v>
      </c>
      <c r="G7" s="14"/>
      <c r="H7" s="13" t="s">
        <v>174</v>
      </c>
      <c r="I7" s="7"/>
      <c r="J7" s="13" t="s">
        <v>174</v>
      </c>
      <c r="K7" s="14"/>
      <c r="L7" s="13" t="s">
        <v>174</v>
      </c>
    </row>
    <row r="8" spans="1:12" ht="21.75" customHeight="1" x14ac:dyDescent="0.5">
      <c r="A8" s="5"/>
      <c r="B8" s="5"/>
      <c r="C8" s="5"/>
      <c r="D8" s="6"/>
      <c r="E8" s="6"/>
      <c r="F8" s="16" t="s">
        <v>175</v>
      </c>
      <c r="G8" s="17"/>
      <c r="H8" s="179" t="s">
        <v>7</v>
      </c>
      <c r="I8" s="18"/>
      <c r="J8" s="16" t="s">
        <v>175</v>
      </c>
      <c r="K8" s="17"/>
      <c r="L8" s="179" t="s">
        <v>7</v>
      </c>
    </row>
    <row r="9" spans="1:12" ht="21.75" customHeight="1" x14ac:dyDescent="0.5">
      <c r="D9" s="19" t="s">
        <v>8</v>
      </c>
      <c r="E9" s="20"/>
      <c r="F9" s="21" t="s">
        <v>9</v>
      </c>
      <c r="G9" s="23"/>
      <c r="H9" s="21" t="s">
        <v>9</v>
      </c>
      <c r="I9" s="23"/>
      <c r="J9" s="21" t="s">
        <v>9</v>
      </c>
      <c r="K9" s="23"/>
      <c r="L9" s="21" t="s">
        <v>9</v>
      </c>
    </row>
    <row r="10" spans="1:12" ht="21.75" customHeight="1" x14ac:dyDescent="0.5">
      <c r="D10" s="15"/>
      <c r="E10" s="20"/>
      <c r="F10" s="52"/>
      <c r="G10" s="53"/>
      <c r="H10" s="182"/>
      <c r="I10" s="53"/>
      <c r="J10" s="52"/>
      <c r="K10" s="53"/>
      <c r="L10" s="182"/>
    </row>
    <row r="11" spans="1:12" ht="21.75" customHeight="1" x14ac:dyDescent="0.5">
      <c r="A11" s="54" t="s">
        <v>80</v>
      </c>
      <c r="B11" s="54"/>
      <c r="C11" s="55"/>
      <c r="D11" s="57">
        <v>7</v>
      </c>
      <c r="E11" s="57"/>
      <c r="F11" s="29"/>
      <c r="G11" s="30"/>
      <c r="H11" s="30"/>
      <c r="I11" s="30"/>
      <c r="J11" s="29"/>
      <c r="K11" s="3"/>
      <c r="L11" s="30"/>
    </row>
    <row r="12" spans="1:12" ht="6" customHeight="1" x14ac:dyDescent="0.5">
      <c r="A12" s="55"/>
      <c r="B12" s="55"/>
      <c r="C12" s="55"/>
      <c r="D12" s="57"/>
      <c r="E12" s="57"/>
      <c r="F12" s="29"/>
      <c r="G12" s="30"/>
      <c r="H12" s="30"/>
      <c r="I12" s="30"/>
      <c r="J12" s="29"/>
      <c r="K12" s="3"/>
      <c r="L12" s="30"/>
    </row>
    <row r="13" spans="1:12" ht="21.75" customHeight="1" x14ac:dyDescent="0.5">
      <c r="A13" s="55" t="s">
        <v>176</v>
      </c>
      <c r="B13" s="55"/>
      <c r="C13" s="55"/>
      <c r="D13" s="57"/>
      <c r="E13" s="57"/>
      <c r="F13" s="29">
        <v>112280974</v>
      </c>
      <c r="G13" s="30"/>
      <c r="H13" s="30">
        <v>584306370</v>
      </c>
      <c r="I13" s="30"/>
      <c r="J13" s="29">
        <v>109996851</v>
      </c>
      <c r="K13" s="3"/>
      <c r="L13" s="30">
        <v>384704873</v>
      </c>
    </row>
    <row r="14" spans="1:12" ht="21.75" customHeight="1" x14ac:dyDescent="0.5">
      <c r="A14" s="55" t="s">
        <v>81</v>
      </c>
      <c r="B14" s="55"/>
      <c r="C14" s="56"/>
      <c r="D14" s="57"/>
      <c r="E14" s="57"/>
      <c r="F14" s="29">
        <v>2217825</v>
      </c>
      <c r="G14" s="30"/>
      <c r="H14" s="30">
        <v>29692016</v>
      </c>
      <c r="I14" s="30"/>
      <c r="J14" s="29">
        <v>561571</v>
      </c>
      <c r="K14" s="3"/>
      <c r="L14" s="30">
        <v>5030495</v>
      </c>
    </row>
    <row r="15" spans="1:12" ht="21.75" customHeight="1" x14ac:dyDescent="0.5">
      <c r="A15" s="55" t="s">
        <v>82</v>
      </c>
      <c r="B15" s="55"/>
      <c r="C15" s="56"/>
      <c r="D15" s="57"/>
      <c r="E15" s="57"/>
      <c r="F15" s="32">
        <v>353464530</v>
      </c>
      <c r="G15" s="30"/>
      <c r="H15" s="183">
        <v>372460779</v>
      </c>
      <c r="I15" s="30"/>
      <c r="J15" s="32">
        <v>318038833</v>
      </c>
      <c r="K15" s="3"/>
      <c r="L15" s="183">
        <v>336396613</v>
      </c>
    </row>
    <row r="16" spans="1:12" ht="6" customHeight="1" x14ac:dyDescent="0.5">
      <c r="A16" s="55"/>
      <c r="B16" s="55"/>
      <c r="C16" s="55"/>
      <c r="D16" s="57"/>
      <c r="E16" s="57"/>
      <c r="F16" s="29"/>
      <c r="G16" s="30"/>
      <c r="H16" s="30"/>
      <c r="I16" s="30"/>
      <c r="J16" s="29"/>
      <c r="K16" s="3"/>
      <c r="L16" s="30"/>
    </row>
    <row r="17" spans="1:12" ht="21.75" customHeight="1" x14ac:dyDescent="0.5">
      <c r="A17" s="54" t="s">
        <v>83</v>
      </c>
      <c r="B17" s="54"/>
      <c r="C17" s="56"/>
      <c r="D17" s="57"/>
      <c r="E17" s="57"/>
      <c r="F17" s="32">
        <f>SUM(F13:F16)</f>
        <v>467963329</v>
      </c>
      <c r="G17" s="30"/>
      <c r="H17" s="183">
        <f>SUM(H13:H16)</f>
        <v>986459165</v>
      </c>
      <c r="I17" s="30"/>
      <c r="J17" s="32">
        <f>SUM(J13:J16)</f>
        <v>428597255</v>
      </c>
      <c r="K17" s="3"/>
      <c r="L17" s="183">
        <f>SUM(L13:L16)</f>
        <v>726131981</v>
      </c>
    </row>
    <row r="18" spans="1:12" ht="21.75" customHeight="1" x14ac:dyDescent="0.5">
      <c r="A18" s="55"/>
      <c r="B18" s="55"/>
      <c r="C18" s="54"/>
      <c r="D18" s="57"/>
      <c r="E18" s="57"/>
      <c r="F18" s="29"/>
      <c r="G18" s="30"/>
      <c r="H18" s="30"/>
      <c r="I18" s="30"/>
      <c r="J18" s="29"/>
      <c r="K18" s="3"/>
      <c r="L18" s="30"/>
    </row>
    <row r="19" spans="1:12" ht="21.75" customHeight="1" x14ac:dyDescent="0.5">
      <c r="A19" s="54" t="s">
        <v>84</v>
      </c>
      <c r="B19" s="54"/>
      <c r="C19" s="54"/>
      <c r="D19" s="57"/>
      <c r="E19" s="57"/>
      <c r="F19" s="29"/>
      <c r="G19" s="30"/>
      <c r="H19" s="30"/>
      <c r="I19" s="30"/>
      <c r="J19" s="29"/>
      <c r="K19" s="3"/>
      <c r="L19" s="30"/>
    </row>
    <row r="20" spans="1:12" ht="6" customHeight="1" x14ac:dyDescent="0.5">
      <c r="A20" s="55"/>
      <c r="B20" s="55"/>
      <c r="C20" s="55"/>
      <c r="D20" s="57"/>
      <c r="E20" s="57"/>
      <c r="F20" s="29"/>
      <c r="G20" s="30"/>
      <c r="H20" s="30"/>
      <c r="I20" s="30"/>
      <c r="J20" s="29"/>
      <c r="K20" s="3"/>
      <c r="L20" s="30"/>
    </row>
    <row r="21" spans="1:12" ht="21.75" customHeight="1" x14ac:dyDescent="0.5">
      <c r="A21" s="55" t="s">
        <v>177</v>
      </c>
      <c r="B21" s="55"/>
      <c r="C21" s="55"/>
      <c r="D21" s="57"/>
      <c r="E21" s="57"/>
      <c r="F21" s="29">
        <v>-90831717</v>
      </c>
      <c r="G21" s="30"/>
      <c r="H21" s="30">
        <v>-490697157</v>
      </c>
      <c r="I21" s="30"/>
      <c r="J21" s="29">
        <v>-95486161</v>
      </c>
      <c r="K21" s="3"/>
      <c r="L21" s="30">
        <v>-344596233</v>
      </c>
    </row>
    <row r="22" spans="1:12" ht="21.75" customHeight="1" x14ac:dyDescent="0.5">
      <c r="A22" s="55" t="s">
        <v>85</v>
      </c>
      <c r="B22" s="55"/>
      <c r="C22" s="55"/>
      <c r="D22" s="57"/>
      <c r="E22" s="57"/>
      <c r="F22" s="29">
        <v>-1720898</v>
      </c>
      <c r="G22" s="30"/>
      <c r="H22" s="30">
        <v>-24118656</v>
      </c>
      <c r="I22" s="30"/>
      <c r="J22" s="29">
        <v>-85929</v>
      </c>
      <c r="K22" s="3"/>
      <c r="L22" s="30">
        <v>-4710151</v>
      </c>
    </row>
    <row r="23" spans="1:12" ht="21.75" customHeight="1" x14ac:dyDescent="0.5">
      <c r="A23" s="55" t="s">
        <v>86</v>
      </c>
      <c r="B23" s="55"/>
      <c r="C23" s="55"/>
      <c r="D23" s="57"/>
      <c r="E23" s="57"/>
      <c r="F23" s="32">
        <v>-361256065</v>
      </c>
      <c r="G23" s="30"/>
      <c r="H23" s="183">
        <v>-325718387</v>
      </c>
      <c r="I23" s="30"/>
      <c r="J23" s="32">
        <v>-336993316</v>
      </c>
      <c r="K23" s="3"/>
      <c r="L23" s="183">
        <v>-308704010</v>
      </c>
    </row>
    <row r="24" spans="1:12" ht="6" customHeight="1" x14ac:dyDescent="0.5">
      <c r="A24" s="56"/>
      <c r="B24" s="56"/>
      <c r="C24" s="55"/>
      <c r="D24" s="57"/>
      <c r="E24" s="57"/>
      <c r="F24" s="29"/>
      <c r="G24" s="30"/>
      <c r="H24" s="30"/>
      <c r="I24" s="30"/>
      <c r="J24" s="29"/>
      <c r="K24" s="3"/>
      <c r="L24" s="30"/>
    </row>
    <row r="25" spans="1:12" s="1" customFormat="1" ht="21.75" customHeight="1" x14ac:dyDescent="0.5">
      <c r="A25" s="54" t="s">
        <v>87</v>
      </c>
      <c r="B25" s="54"/>
      <c r="C25" s="58"/>
      <c r="D25" s="59"/>
      <c r="E25" s="59"/>
      <c r="F25" s="32">
        <f>SUM(F21:F23)</f>
        <v>-453808680</v>
      </c>
      <c r="G25" s="30"/>
      <c r="H25" s="183">
        <f>SUM(H21:H23)</f>
        <v>-840534200</v>
      </c>
      <c r="I25" s="30"/>
      <c r="J25" s="32">
        <f>SUM(J21:J23)</f>
        <v>-432565406</v>
      </c>
      <c r="K25" s="37"/>
      <c r="L25" s="183">
        <f>SUM(L21:L23)</f>
        <v>-658010394</v>
      </c>
    </row>
    <row r="26" spans="1:12" s="1" customFormat="1" ht="21.75" customHeight="1" x14ac:dyDescent="0.5">
      <c r="A26" s="54"/>
      <c r="B26" s="54"/>
      <c r="C26" s="54"/>
      <c r="D26" s="59"/>
      <c r="E26" s="59"/>
      <c r="F26" s="29"/>
      <c r="G26" s="30"/>
      <c r="H26" s="30"/>
      <c r="I26" s="30"/>
      <c r="J26" s="29"/>
      <c r="K26" s="37"/>
      <c r="L26" s="30"/>
    </row>
    <row r="27" spans="1:12" s="1" customFormat="1" ht="21.75" customHeight="1" x14ac:dyDescent="0.5">
      <c r="A27" s="54" t="s">
        <v>88</v>
      </c>
      <c r="B27" s="54"/>
      <c r="C27" s="54"/>
      <c r="D27" s="57">
        <v>7</v>
      </c>
      <c r="E27" s="59"/>
      <c r="F27" s="29">
        <f>F17+F25</f>
        <v>14154649</v>
      </c>
      <c r="G27" s="30"/>
      <c r="H27" s="30">
        <f>H17+H25</f>
        <v>145924965</v>
      </c>
      <c r="I27" s="30"/>
      <c r="J27" s="29">
        <f>J17+J25</f>
        <v>-3968151</v>
      </c>
      <c r="K27" s="37"/>
      <c r="L27" s="30">
        <f>L17+L25</f>
        <v>68121587</v>
      </c>
    </row>
    <row r="28" spans="1:12" ht="21.75" customHeight="1" x14ac:dyDescent="0.5">
      <c r="A28" s="55" t="s">
        <v>89</v>
      </c>
      <c r="B28" s="55"/>
      <c r="C28" s="55"/>
      <c r="D28" s="57"/>
      <c r="E28" s="57"/>
      <c r="F28" s="29">
        <v>1179885</v>
      </c>
      <c r="G28" s="30"/>
      <c r="H28" s="30">
        <v>962218</v>
      </c>
      <c r="I28" s="30"/>
      <c r="J28" s="29">
        <v>894705</v>
      </c>
      <c r="K28" s="3"/>
      <c r="L28" s="30">
        <v>2002136</v>
      </c>
    </row>
    <row r="29" spans="1:12" ht="21.75" customHeight="1" x14ac:dyDescent="0.5">
      <c r="A29" s="55" t="s">
        <v>201</v>
      </c>
      <c r="B29" s="55"/>
      <c r="C29" s="55"/>
      <c r="D29" s="57">
        <v>11</v>
      </c>
      <c r="E29" s="57"/>
      <c r="F29" s="29">
        <v>98103745</v>
      </c>
      <c r="G29" s="30"/>
      <c r="H29" s="30">
        <v>0</v>
      </c>
      <c r="I29" s="30"/>
      <c r="J29" s="29">
        <v>122209903</v>
      </c>
      <c r="K29" s="3"/>
      <c r="L29" s="30">
        <v>0</v>
      </c>
    </row>
    <row r="30" spans="1:12" ht="21.75" customHeight="1" x14ac:dyDescent="0.5">
      <c r="A30" s="55" t="s">
        <v>213</v>
      </c>
      <c r="B30" s="55"/>
      <c r="C30" s="55"/>
      <c r="D30" s="57"/>
      <c r="E30" s="57"/>
      <c r="F30" s="29">
        <v>1565862</v>
      </c>
      <c r="G30" s="30"/>
      <c r="H30" s="30">
        <v>-13402686</v>
      </c>
      <c r="I30" s="30"/>
      <c r="J30" s="29">
        <v>1782665</v>
      </c>
      <c r="K30" s="3"/>
      <c r="L30" s="30">
        <v>-13402686</v>
      </c>
    </row>
    <row r="31" spans="1:12" ht="21.75" customHeight="1" x14ac:dyDescent="0.5">
      <c r="A31" s="55" t="s">
        <v>90</v>
      </c>
      <c r="B31" s="55"/>
      <c r="C31" s="55"/>
      <c r="D31" s="57"/>
      <c r="E31" s="57"/>
      <c r="F31" s="29">
        <v>-25586565</v>
      </c>
      <c r="G31" s="30"/>
      <c r="H31" s="30">
        <v>-23927107</v>
      </c>
      <c r="I31" s="30"/>
      <c r="J31" s="29">
        <v>-10807473</v>
      </c>
      <c r="K31" s="3"/>
      <c r="L31" s="30">
        <v>-12180395</v>
      </c>
    </row>
    <row r="32" spans="1:12" ht="21.75" customHeight="1" x14ac:dyDescent="0.5">
      <c r="A32" s="56" t="s">
        <v>91</v>
      </c>
      <c r="B32" s="56"/>
      <c r="C32" s="55"/>
      <c r="D32" s="57"/>
      <c r="E32" s="57"/>
      <c r="F32" s="29">
        <v>-80731061</v>
      </c>
      <c r="G32" s="30"/>
      <c r="H32" s="30">
        <v>-68103485</v>
      </c>
      <c r="I32" s="30"/>
      <c r="J32" s="29">
        <v>-70231275</v>
      </c>
      <c r="K32" s="3"/>
      <c r="L32" s="30">
        <v>-58645463</v>
      </c>
    </row>
    <row r="33" spans="1:12" ht="21.75" customHeight="1" x14ac:dyDescent="0.5">
      <c r="A33" s="56" t="s">
        <v>92</v>
      </c>
      <c r="B33" s="56"/>
      <c r="C33" s="55"/>
      <c r="D33" s="57"/>
      <c r="E33" s="57"/>
      <c r="F33" s="29">
        <v>-43370023</v>
      </c>
      <c r="G33" s="30"/>
      <c r="H33" s="30">
        <v>-38543498</v>
      </c>
      <c r="I33" s="30"/>
      <c r="J33" s="29">
        <v>-40249976</v>
      </c>
      <c r="K33" s="3"/>
      <c r="L33" s="30">
        <v>-35564108</v>
      </c>
    </row>
    <row r="34" spans="1:12" ht="21.75" customHeight="1" x14ac:dyDescent="0.5">
      <c r="A34" s="55" t="s">
        <v>93</v>
      </c>
      <c r="B34" s="54"/>
      <c r="C34" s="58"/>
      <c r="D34" s="57"/>
      <c r="E34" s="56"/>
      <c r="F34" s="29"/>
      <c r="G34" s="30"/>
      <c r="H34" s="30"/>
      <c r="I34" s="30"/>
      <c r="J34" s="29"/>
      <c r="K34" s="3"/>
      <c r="L34" s="30"/>
    </row>
    <row r="35" spans="1:12" ht="21.75" customHeight="1" x14ac:dyDescent="0.5">
      <c r="A35" s="55"/>
      <c r="B35" s="56" t="s">
        <v>214</v>
      </c>
      <c r="C35" s="56"/>
      <c r="D35" s="57">
        <v>11</v>
      </c>
      <c r="E35" s="57"/>
      <c r="F35" s="32">
        <v>264848951</v>
      </c>
      <c r="G35" s="30"/>
      <c r="H35" s="183">
        <v>15519519</v>
      </c>
      <c r="I35" s="30"/>
      <c r="J35" s="32">
        <v>0</v>
      </c>
      <c r="K35" s="3"/>
      <c r="L35" s="183">
        <v>0</v>
      </c>
    </row>
    <row r="36" spans="1:12" ht="6" customHeight="1" x14ac:dyDescent="0.5">
      <c r="A36" s="55"/>
      <c r="B36" s="55"/>
      <c r="C36" s="55"/>
      <c r="D36" s="57"/>
      <c r="E36" s="57"/>
      <c r="F36" s="29"/>
      <c r="G36" s="30"/>
      <c r="H36" s="30"/>
      <c r="I36" s="30"/>
      <c r="J36" s="29"/>
      <c r="K36" s="3"/>
      <c r="L36" s="30"/>
    </row>
    <row r="37" spans="1:12" ht="21.75" customHeight="1" x14ac:dyDescent="0.5">
      <c r="A37" s="54" t="s">
        <v>132</v>
      </c>
      <c r="B37" s="58"/>
      <c r="C37" s="56"/>
      <c r="E37" s="57"/>
      <c r="F37" s="29">
        <f>SUM(F27:F36)</f>
        <v>230165443</v>
      </c>
      <c r="G37" s="30"/>
      <c r="H37" s="30">
        <f>SUM(H27:H36)</f>
        <v>18429926</v>
      </c>
      <c r="I37" s="30"/>
      <c r="J37" s="29">
        <f>SUM(J27:J36)</f>
        <v>-369602</v>
      </c>
      <c r="K37" s="3"/>
      <c r="L37" s="30">
        <f>SUM(L27:L36)</f>
        <v>-49668929</v>
      </c>
    </row>
    <row r="38" spans="1:12" ht="21.75" customHeight="1" x14ac:dyDescent="0.5">
      <c r="A38" s="55" t="s">
        <v>233</v>
      </c>
      <c r="B38" s="55"/>
      <c r="C38" s="55"/>
      <c r="D38" s="57">
        <v>16</v>
      </c>
      <c r="E38" s="57"/>
      <c r="F38" s="32">
        <v>-48806685</v>
      </c>
      <c r="G38" s="30"/>
      <c r="H38" s="183">
        <v>-4213739</v>
      </c>
      <c r="I38" s="30"/>
      <c r="J38" s="32">
        <v>-6192497</v>
      </c>
      <c r="K38" s="3"/>
      <c r="L38" s="183">
        <v>7286253</v>
      </c>
    </row>
    <row r="39" spans="1:12" ht="6" customHeight="1" x14ac:dyDescent="0.5">
      <c r="A39" s="55"/>
      <c r="B39" s="55"/>
      <c r="C39" s="55"/>
      <c r="D39" s="57"/>
      <c r="E39" s="57"/>
      <c r="F39" s="29"/>
      <c r="G39" s="30"/>
      <c r="H39" s="30"/>
      <c r="I39" s="30"/>
      <c r="J39" s="29"/>
      <c r="K39" s="3"/>
      <c r="L39" s="30"/>
    </row>
    <row r="40" spans="1:12" ht="21.75" customHeight="1" thickBot="1" x14ac:dyDescent="0.55000000000000004">
      <c r="A40" s="54" t="s">
        <v>178</v>
      </c>
      <c r="B40" s="54"/>
      <c r="C40" s="58"/>
      <c r="D40" s="57"/>
      <c r="E40" s="56"/>
      <c r="F40" s="47">
        <f>SUM(F37:F38)</f>
        <v>181358758</v>
      </c>
      <c r="G40" s="30"/>
      <c r="H40" s="184">
        <f>SUM(H37:H38)</f>
        <v>14216187</v>
      </c>
      <c r="I40" s="30"/>
      <c r="J40" s="47">
        <f>SUM(J37:J38)</f>
        <v>-6562099</v>
      </c>
      <c r="K40" s="3"/>
      <c r="L40" s="184">
        <f>SUM(L37:L38)</f>
        <v>-42382676</v>
      </c>
    </row>
    <row r="41" spans="1:12" ht="21.75" customHeight="1" thickTop="1" x14ac:dyDescent="0.5">
      <c r="A41" s="54"/>
      <c r="B41" s="54"/>
      <c r="C41" s="58"/>
      <c r="D41" s="57"/>
      <c r="E41" s="56"/>
      <c r="F41" s="30"/>
      <c r="G41" s="30"/>
      <c r="H41" s="30"/>
      <c r="I41" s="30"/>
      <c r="J41" s="30"/>
      <c r="K41" s="3"/>
      <c r="L41" s="30"/>
    </row>
    <row r="42" spans="1:12" ht="21.75" customHeight="1" x14ac:dyDescent="0.5">
      <c r="A42" s="54"/>
      <c r="B42" s="54"/>
      <c r="C42" s="58"/>
      <c r="D42" s="57"/>
      <c r="E42" s="56"/>
      <c r="F42" s="30"/>
      <c r="G42" s="30"/>
      <c r="H42" s="30"/>
      <c r="I42" s="30"/>
      <c r="J42" s="30"/>
      <c r="K42" s="3"/>
      <c r="L42" s="30"/>
    </row>
    <row r="43" spans="1:12" ht="21.75" customHeight="1" x14ac:dyDescent="0.5">
      <c r="A43" s="54"/>
      <c r="B43" s="54"/>
      <c r="C43" s="58"/>
      <c r="D43" s="57"/>
      <c r="E43" s="56"/>
      <c r="F43" s="30"/>
      <c r="G43" s="30"/>
      <c r="H43" s="30"/>
      <c r="I43" s="30"/>
      <c r="J43" s="30"/>
      <c r="K43" s="3"/>
      <c r="L43" s="30"/>
    </row>
    <row r="44" spans="1:12" ht="21.75" customHeight="1" x14ac:dyDescent="0.5">
      <c r="A44" s="54"/>
      <c r="B44" s="54"/>
      <c r="C44" s="58"/>
      <c r="D44" s="57"/>
      <c r="E44" s="56"/>
      <c r="F44" s="30"/>
      <c r="G44" s="30"/>
      <c r="H44" s="30"/>
      <c r="I44" s="30"/>
      <c r="J44" s="30"/>
      <c r="K44" s="3"/>
      <c r="L44" s="30"/>
    </row>
    <row r="45" spans="1:12" ht="21.75" customHeight="1" x14ac:dyDescent="0.5">
      <c r="A45" s="54"/>
      <c r="B45" s="54"/>
      <c r="C45" s="58"/>
      <c r="D45" s="57"/>
      <c r="E45" s="56"/>
      <c r="F45" s="30"/>
      <c r="G45" s="30"/>
      <c r="H45" s="30"/>
      <c r="I45" s="30"/>
      <c r="J45" s="30"/>
      <c r="K45" s="3"/>
      <c r="L45" s="30"/>
    </row>
    <row r="46" spans="1:12" ht="16.5" customHeight="1" x14ac:dyDescent="0.5">
      <c r="A46" s="54"/>
      <c r="B46" s="54"/>
      <c r="C46" s="58"/>
      <c r="D46" s="57"/>
      <c r="E46" s="56"/>
      <c r="F46" s="30"/>
      <c r="G46" s="30"/>
      <c r="H46" s="30"/>
      <c r="I46" s="30"/>
      <c r="J46" s="30"/>
      <c r="K46" s="3"/>
      <c r="L46" s="30"/>
    </row>
    <row r="47" spans="1:12" ht="21.95" customHeight="1" x14ac:dyDescent="0.5">
      <c r="A47" s="190" t="s">
        <v>39</v>
      </c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</row>
    <row r="48" spans="1:12" ht="21.75" customHeight="1" x14ac:dyDescent="0.5">
      <c r="A48" s="1" t="s">
        <v>0</v>
      </c>
      <c r="B48" s="1"/>
      <c r="C48" s="42"/>
      <c r="D48" s="6"/>
      <c r="E48" s="6"/>
      <c r="F48" s="48"/>
      <c r="G48" s="49"/>
      <c r="H48" s="48"/>
      <c r="I48" s="49"/>
      <c r="J48" s="48"/>
      <c r="K48" s="49"/>
      <c r="L48" s="48"/>
    </row>
    <row r="49" spans="1:12" ht="21.75" customHeight="1" x14ac:dyDescent="0.5">
      <c r="A49" s="5" t="s">
        <v>79</v>
      </c>
      <c r="B49" s="5"/>
      <c r="C49" s="5"/>
      <c r="D49" s="6"/>
      <c r="E49" s="6"/>
      <c r="F49" s="49"/>
      <c r="G49" s="49"/>
      <c r="H49" s="49"/>
      <c r="I49" s="49"/>
      <c r="J49" s="49"/>
      <c r="K49" s="49"/>
      <c r="L49" s="49"/>
    </row>
    <row r="50" spans="1:12" ht="21.75" customHeight="1" x14ac:dyDescent="0.5">
      <c r="A50" s="144" t="str">
        <f>+A3</f>
        <v>สำหรับงวดสามเดือนสิ้นสุดวันที่ 31 มีนาคม พ.ศ. 2565</v>
      </c>
      <c r="B50" s="144"/>
      <c r="C50" s="144"/>
      <c r="D50" s="9"/>
      <c r="E50" s="9"/>
      <c r="F50" s="50"/>
      <c r="G50" s="50"/>
      <c r="H50" s="50"/>
      <c r="I50" s="50"/>
      <c r="J50" s="50"/>
      <c r="K50" s="50"/>
      <c r="L50" s="50"/>
    </row>
    <row r="51" spans="1:12" ht="21.75" customHeight="1" x14ac:dyDescent="0.5">
      <c r="A51" s="5"/>
      <c r="B51" s="5"/>
      <c r="C51" s="5"/>
      <c r="D51" s="6"/>
      <c r="E51" s="6"/>
      <c r="F51" s="51"/>
      <c r="G51" s="51"/>
      <c r="H51" s="51"/>
      <c r="I51" s="51"/>
      <c r="J51" s="51"/>
      <c r="K51" s="51"/>
      <c r="L51" s="51"/>
    </row>
    <row r="52" spans="1:12" ht="21.75" customHeight="1" x14ac:dyDescent="0.5">
      <c r="A52" s="5"/>
      <c r="B52" s="5"/>
      <c r="C52" s="5"/>
      <c r="D52" s="6"/>
      <c r="E52" s="6"/>
      <c r="F52" s="189" t="s">
        <v>2</v>
      </c>
      <c r="G52" s="189"/>
      <c r="H52" s="189"/>
      <c r="I52" s="7"/>
      <c r="J52" s="189" t="s">
        <v>3</v>
      </c>
      <c r="K52" s="189"/>
      <c r="L52" s="189"/>
    </row>
    <row r="53" spans="1:12" ht="21.75" customHeight="1" x14ac:dyDescent="0.5">
      <c r="A53" s="5"/>
      <c r="B53" s="5"/>
      <c r="C53" s="5"/>
      <c r="D53" s="6"/>
      <c r="E53" s="6"/>
      <c r="F53" s="13" t="s">
        <v>4</v>
      </c>
      <c r="G53" s="14"/>
      <c r="H53" s="13" t="s">
        <v>4</v>
      </c>
      <c r="I53" s="7"/>
      <c r="J53" s="13" t="s">
        <v>4</v>
      </c>
      <c r="K53" s="14"/>
      <c r="L53" s="13" t="s">
        <v>4</v>
      </c>
    </row>
    <row r="54" spans="1:12" ht="21.75" customHeight="1" x14ac:dyDescent="0.5">
      <c r="A54" s="5"/>
      <c r="B54" s="5"/>
      <c r="C54" s="5"/>
      <c r="D54" s="6"/>
      <c r="E54" s="6"/>
      <c r="F54" s="13" t="s">
        <v>174</v>
      </c>
      <c r="G54" s="14"/>
      <c r="H54" s="13" t="s">
        <v>174</v>
      </c>
      <c r="I54" s="7"/>
      <c r="J54" s="13" t="s">
        <v>174</v>
      </c>
      <c r="K54" s="14"/>
      <c r="L54" s="13" t="s">
        <v>174</v>
      </c>
    </row>
    <row r="55" spans="1:12" ht="21.75" customHeight="1" x14ac:dyDescent="0.5">
      <c r="A55" s="5"/>
      <c r="B55" s="5"/>
      <c r="C55" s="5"/>
      <c r="D55" s="6"/>
      <c r="E55" s="6"/>
      <c r="F55" s="16" t="s">
        <v>175</v>
      </c>
      <c r="G55" s="17"/>
      <c r="H55" s="179" t="s">
        <v>7</v>
      </c>
      <c r="I55" s="18"/>
      <c r="J55" s="16" t="s">
        <v>175</v>
      </c>
      <c r="K55" s="17"/>
      <c r="L55" s="179" t="s">
        <v>7</v>
      </c>
    </row>
    <row r="56" spans="1:12" ht="21.75" customHeight="1" x14ac:dyDescent="0.5">
      <c r="D56" s="19" t="s">
        <v>8</v>
      </c>
      <c r="E56" s="20"/>
      <c r="F56" s="21" t="s">
        <v>9</v>
      </c>
      <c r="G56" s="23"/>
      <c r="H56" s="21" t="s">
        <v>9</v>
      </c>
      <c r="I56" s="23"/>
      <c r="J56" s="21" t="s">
        <v>9</v>
      </c>
      <c r="K56" s="23"/>
      <c r="L56" s="21" t="s">
        <v>9</v>
      </c>
    </row>
    <row r="57" spans="1:12" ht="6" customHeight="1" x14ac:dyDescent="0.5">
      <c r="A57" s="28"/>
      <c r="B57" s="28"/>
      <c r="C57" s="28"/>
      <c r="D57" s="24"/>
      <c r="E57" s="24"/>
      <c r="F57" s="29"/>
      <c r="G57" s="30"/>
      <c r="H57" s="30"/>
      <c r="I57" s="30"/>
      <c r="J57" s="29"/>
      <c r="K57" s="30"/>
      <c r="L57" s="30"/>
    </row>
    <row r="58" spans="1:12" ht="21.75" customHeight="1" x14ac:dyDescent="0.5">
      <c r="A58" s="5" t="s">
        <v>179</v>
      </c>
      <c r="B58" s="28"/>
      <c r="C58" s="28"/>
      <c r="D58" s="24"/>
      <c r="E58" s="24"/>
      <c r="F58" s="29"/>
      <c r="G58" s="30"/>
      <c r="H58" s="30"/>
      <c r="I58" s="30"/>
      <c r="J58" s="29"/>
      <c r="K58" s="30"/>
      <c r="L58" s="30"/>
    </row>
    <row r="59" spans="1:12" ht="6" customHeight="1" x14ac:dyDescent="0.5">
      <c r="A59" s="5"/>
      <c r="B59" s="28"/>
      <c r="C59" s="28"/>
      <c r="D59" s="24"/>
      <c r="E59" s="24"/>
      <c r="F59" s="29"/>
      <c r="G59" s="30"/>
      <c r="H59" s="30"/>
      <c r="I59" s="30"/>
      <c r="J59" s="29"/>
      <c r="K59" s="30"/>
      <c r="L59" s="30"/>
    </row>
    <row r="60" spans="1:12" s="45" customFormat="1" ht="18" customHeight="1" x14ac:dyDescent="0.5">
      <c r="A60" s="169"/>
      <c r="B60" s="169" t="s">
        <v>202</v>
      </c>
      <c r="D60" s="46"/>
      <c r="F60" s="33"/>
      <c r="G60" s="39"/>
      <c r="H60" s="27"/>
      <c r="I60" s="39"/>
      <c r="J60" s="33"/>
      <c r="K60" s="27"/>
      <c r="L60" s="27"/>
    </row>
    <row r="61" spans="1:12" s="45" customFormat="1" ht="18" customHeight="1" x14ac:dyDescent="0.5">
      <c r="A61" s="169"/>
      <c r="B61" s="169"/>
      <c r="C61" s="171" t="s">
        <v>203</v>
      </c>
      <c r="D61" s="46"/>
      <c r="F61" s="33"/>
      <c r="G61" s="39"/>
      <c r="H61" s="27"/>
      <c r="I61" s="39"/>
      <c r="J61" s="33"/>
      <c r="K61" s="27"/>
      <c r="L61" s="27"/>
    </row>
    <row r="62" spans="1:12" s="45" customFormat="1" ht="18" customHeight="1" x14ac:dyDescent="0.5">
      <c r="A62" s="169"/>
      <c r="B62" s="169"/>
      <c r="C62" s="45" t="s">
        <v>204</v>
      </c>
      <c r="D62" s="46"/>
      <c r="F62" s="33"/>
      <c r="G62" s="39"/>
      <c r="H62" s="27"/>
      <c r="I62" s="39"/>
      <c r="J62" s="33"/>
      <c r="K62" s="27"/>
      <c r="L62" s="27"/>
    </row>
    <row r="63" spans="1:12" s="45" customFormat="1" ht="18" customHeight="1" x14ac:dyDescent="0.5">
      <c r="A63" s="169"/>
      <c r="B63" s="169"/>
      <c r="C63" s="45" t="s">
        <v>241</v>
      </c>
      <c r="D63" s="46">
        <v>11</v>
      </c>
      <c r="F63" s="33"/>
      <c r="G63" s="39"/>
      <c r="H63" s="27"/>
      <c r="I63" s="39"/>
      <c r="J63" s="33"/>
      <c r="K63" s="27"/>
      <c r="L63" s="27"/>
    </row>
    <row r="64" spans="1:12" s="45" customFormat="1" ht="18" customHeight="1" x14ac:dyDescent="0.5">
      <c r="A64" s="169"/>
      <c r="B64" s="169"/>
      <c r="C64" s="45" t="s">
        <v>205</v>
      </c>
      <c r="D64" s="46"/>
      <c r="F64" s="33"/>
      <c r="G64" s="39"/>
      <c r="H64" s="27"/>
      <c r="I64" s="39"/>
      <c r="J64" s="33"/>
      <c r="K64" s="27"/>
      <c r="L64" s="27"/>
    </row>
    <row r="65" spans="1:12" s="45" customFormat="1" ht="18" customHeight="1" x14ac:dyDescent="0.5">
      <c r="A65" s="169"/>
      <c r="B65" s="169"/>
      <c r="C65" s="45" t="s">
        <v>206</v>
      </c>
      <c r="D65" s="46"/>
      <c r="F65" s="33"/>
      <c r="G65" s="39"/>
      <c r="H65" s="27"/>
      <c r="I65" s="39"/>
      <c r="J65" s="33"/>
      <c r="K65" s="27"/>
      <c r="L65" s="27"/>
    </row>
    <row r="66" spans="1:12" s="45" customFormat="1" ht="18" customHeight="1" x14ac:dyDescent="0.5">
      <c r="A66" s="169"/>
      <c r="B66" s="169"/>
      <c r="C66" s="45" t="s">
        <v>243</v>
      </c>
      <c r="D66" s="46"/>
      <c r="F66" s="34">
        <v>-1590892</v>
      </c>
      <c r="G66" s="39"/>
      <c r="H66" s="11">
        <v>0</v>
      </c>
      <c r="I66" s="39"/>
      <c r="J66" s="34">
        <v>0</v>
      </c>
      <c r="K66" s="27"/>
      <c r="L66" s="11">
        <v>0</v>
      </c>
    </row>
    <row r="67" spans="1:12" s="45" customFormat="1" ht="3.95" customHeight="1" x14ac:dyDescent="0.5">
      <c r="A67" s="167"/>
      <c r="B67" s="167"/>
      <c r="C67" s="167"/>
      <c r="D67" s="46"/>
      <c r="E67" s="46"/>
      <c r="F67" s="33"/>
      <c r="G67" s="127"/>
      <c r="H67" s="27"/>
      <c r="I67" s="27"/>
      <c r="J67" s="33"/>
      <c r="K67" s="27"/>
      <c r="L67" s="27"/>
    </row>
    <row r="68" spans="1:12" s="45" customFormat="1" ht="18" customHeight="1" x14ac:dyDescent="0.5">
      <c r="A68" s="169"/>
      <c r="B68" s="167" t="s">
        <v>207</v>
      </c>
      <c r="D68" s="46"/>
      <c r="F68" s="33"/>
      <c r="G68" s="39"/>
      <c r="H68" s="27"/>
      <c r="I68" s="39"/>
      <c r="J68" s="33"/>
      <c r="K68" s="39"/>
      <c r="L68" s="27"/>
    </row>
    <row r="69" spans="1:12" s="45" customFormat="1" ht="18" customHeight="1" x14ac:dyDescent="0.5">
      <c r="A69" s="169"/>
      <c r="B69" s="167"/>
      <c r="C69" s="45" t="s">
        <v>242</v>
      </c>
      <c r="D69" s="46"/>
      <c r="F69" s="33">
        <f>SUM(F62:F67)</f>
        <v>-1590892</v>
      </c>
      <c r="G69" s="39"/>
      <c r="H69" s="27">
        <f>SUM(H62:H67)</f>
        <v>0</v>
      </c>
      <c r="I69" s="39"/>
      <c r="J69" s="33">
        <f>SUM(J62:J67)</f>
        <v>0</v>
      </c>
      <c r="K69" s="39"/>
      <c r="L69" s="27">
        <f>SUM(L62:L67)</f>
        <v>0</v>
      </c>
    </row>
    <row r="70" spans="1:12" s="45" customFormat="1" ht="3.95" customHeight="1" x14ac:dyDescent="0.5">
      <c r="A70" s="169"/>
      <c r="B70" s="169"/>
      <c r="D70" s="46"/>
      <c r="F70" s="33"/>
      <c r="G70" s="39"/>
      <c r="H70" s="27"/>
      <c r="I70" s="39"/>
      <c r="J70" s="33"/>
      <c r="K70" s="27"/>
      <c r="L70" s="27"/>
    </row>
    <row r="71" spans="1:12" ht="21.75" customHeight="1" x14ac:dyDescent="0.5">
      <c r="A71" s="5"/>
      <c r="B71" s="5" t="s">
        <v>94</v>
      </c>
      <c r="D71" s="24"/>
      <c r="E71" s="24"/>
      <c r="F71" s="29"/>
      <c r="G71" s="30"/>
      <c r="H71" s="30"/>
      <c r="I71" s="30"/>
      <c r="J71" s="29"/>
      <c r="K71" s="30"/>
      <c r="L71" s="30"/>
    </row>
    <row r="72" spans="1:12" ht="21.75" customHeight="1" x14ac:dyDescent="0.5">
      <c r="A72" s="5"/>
      <c r="B72" s="5"/>
      <c r="C72" s="1" t="s">
        <v>95</v>
      </c>
      <c r="D72" s="24"/>
      <c r="E72" s="24"/>
      <c r="F72" s="29"/>
      <c r="G72" s="30"/>
      <c r="H72" s="30"/>
      <c r="I72" s="30"/>
      <c r="J72" s="29"/>
      <c r="K72" s="30"/>
      <c r="L72" s="30"/>
    </row>
    <row r="73" spans="1:12" ht="21.75" customHeight="1" x14ac:dyDescent="0.5">
      <c r="A73" s="5"/>
      <c r="B73" s="5"/>
      <c r="C73" s="2" t="s">
        <v>96</v>
      </c>
      <c r="D73" s="24"/>
      <c r="E73" s="24"/>
      <c r="F73" s="29">
        <v>-12188789</v>
      </c>
      <c r="G73" s="30"/>
      <c r="H73" s="30">
        <v>134701401</v>
      </c>
      <c r="I73" s="30"/>
      <c r="J73" s="29">
        <v>-12188789</v>
      </c>
      <c r="K73" s="30"/>
      <c r="L73" s="30">
        <v>134701401</v>
      </c>
    </row>
    <row r="74" spans="1:12" ht="21.75" customHeight="1" x14ac:dyDescent="0.5">
      <c r="A74" s="5"/>
      <c r="B74" s="5"/>
      <c r="C74" s="2" t="s">
        <v>97</v>
      </c>
      <c r="D74" s="24"/>
      <c r="E74" s="24"/>
      <c r="F74" s="29">
        <v>-74259600</v>
      </c>
      <c r="G74" s="30"/>
      <c r="H74" s="30">
        <v>-51416025</v>
      </c>
      <c r="I74" s="30"/>
      <c r="J74" s="29">
        <v>-74259600</v>
      </c>
      <c r="K74" s="30"/>
      <c r="L74" s="30">
        <v>-51416025</v>
      </c>
    </row>
    <row r="75" spans="1:12" ht="21.75" customHeight="1" x14ac:dyDescent="0.5">
      <c r="A75" s="5"/>
      <c r="B75" s="5"/>
      <c r="C75" s="2" t="s">
        <v>98</v>
      </c>
      <c r="D75" s="24"/>
      <c r="E75" s="24"/>
      <c r="F75" s="29"/>
      <c r="G75" s="30"/>
      <c r="H75" s="30"/>
      <c r="I75" s="30"/>
      <c r="J75" s="29"/>
      <c r="K75" s="30"/>
      <c r="L75" s="30"/>
    </row>
    <row r="76" spans="1:12" ht="21.75" customHeight="1" x14ac:dyDescent="0.5">
      <c r="A76" s="5"/>
      <c r="B76" s="5"/>
      <c r="C76" s="2" t="s">
        <v>99</v>
      </c>
      <c r="D76" s="24"/>
      <c r="E76" s="24"/>
      <c r="F76" s="32">
        <v>17289678</v>
      </c>
      <c r="G76" s="30"/>
      <c r="H76" s="183">
        <v>-16657075</v>
      </c>
      <c r="I76" s="30"/>
      <c r="J76" s="32">
        <v>17289678</v>
      </c>
      <c r="K76" s="30"/>
      <c r="L76" s="183">
        <v>-16657075</v>
      </c>
    </row>
    <row r="77" spans="1:12" ht="5.45" customHeight="1" x14ac:dyDescent="0.5">
      <c r="A77" s="5"/>
      <c r="B77" s="5"/>
      <c r="D77" s="24"/>
      <c r="E77" s="24"/>
      <c r="F77" s="29"/>
      <c r="G77" s="30"/>
      <c r="H77" s="30"/>
      <c r="I77" s="30"/>
      <c r="J77" s="29"/>
      <c r="K77" s="30"/>
      <c r="L77" s="30"/>
    </row>
    <row r="78" spans="1:12" ht="21.75" customHeight="1" x14ac:dyDescent="0.5">
      <c r="A78" s="1" t="s">
        <v>219</v>
      </c>
      <c r="E78" s="24"/>
      <c r="F78" s="32">
        <f>SUM(F73:F76)</f>
        <v>-69158711</v>
      </c>
      <c r="G78" s="30"/>
      <c r="H78" s="183">
        <f>SUM(H73:H76)</f>
        <v>66628301</v>
      </c>
      <c r="I78" s="30"/>
      <c r="J78" s="32">
        <f>SUM(J73:J76)</f>
        <v>-69158711</v>
      </c>
      <c r="K78" s="30"/>
      <c r="L78" s="183">
        <f>SUM(L73:L76)</f>
        <v>66628301</v>
      </c>
    </row>
    <row r="79" spans="1:12" ht="6" customHeight="1" x14ac:dyDescent="0.5">
      <c r="E79" s="24"/>
      <c r="F79" s="29"/>
      <c r="G79" s="30"/>
      <c r="H79" s="30"/>
      <c r="I79" s="30"/>
      <c r="J79" s="29"/>
      <c r="K79" s="30"/>
      <c r="L79" s="30"/>
    </row>
    <row r="80" spans="1:12" ht="21.75" customHeight="1" thickBot="1" x14ac:dyDescent="0.55000000000000004">
      <c r="A80" s="5" t="s">
        <v>220</v>
      </c>
      <c r="B80" s="28"/>
      <c r="C80" s="28"/>
      <c r="D80" s="24"/>
      <c r="E80" s="24"/>
      <c r="F80" s="47">
        <f>F40+F78+F69</f>
        <v>110609155</v>
      </c>
      <c r="G80" s="30"/>
      <c r="H80" s="184">
        <f>H40+H78+H69</f>
        <v>80844488</v>
      </c>
      <c r="I80" s="30"/>
      <c r="J80" s="47">
        <f>J40+J78+J69</f>
        <v>-75720810</v>
      </c>
      <c r="K80" s="30"/>
      <c r="L80" s="184">
        <f>L40+L78+L69</f>
        <v>24245625</v>
      </c>
    </row>
    <row r="81" spans="1:12" ht="15" customHeight="1" thickTop="1" x14ac:dyDescent="0.5">
      <c r="A81" s="28"/>
      <c r="B81" s="28"/>
      <c r="C81" s="28"/>
      <c r="D81" s="24"/>
      <c r="E81" s="24"/>
      <c r="F81" s="29"/>
      <c r="G81" s="30"/>
      <c r="H81" s="30"/>
      <c r="I81" s="30"/>
      <c r="J81" s="29"/>
      <c r="K81" s="30"/>
      <c r="L81" s="30"/>
    </row>
    <row r="82" spans="1:12" ht="21.75" customHeight="1" x14ac:dyDescent="0.5">
      <c r="A82" s="1" t="s">
        <v>218</v>
      </c>
      <c r="E82" s="24"/>
      <c r="F82" s="29"/>
      <c r="G82" s="30"/>
      <c r="H82" s="30"/>
      <c r="I82" s="30"/>
      <c r="J82" s="29"/>
      <c r="K82" s="30"/>
      <c r="L82" s="30"/>
    </row>
    <row r="83" spans="1:12" ht="21.75" customHeight="1" x14ac:dyDescent="0.5">
      <c r="B83" s="2" t="s">
        <v>101</v>
      </c>
      <c r="E83" s="24"/>
      <c r="F83" s="29">
        <v>182289389</v>
      </c>
      <c r="G83" s="30"/>
      <c r="H83" s="30">
        <v>13739482</v>
      </c>
      <c r="I83" s="30"/>
      <c r="J83" s="29">
        <v>-6562099</v>
      </c>
      <c r="K83" s="30"/>
      <c r="L83" s="30">
        <v>-42382676</v>
      </c>
    </row>
    <row r="84" spans="1:12" ht="21.75" customHeight="1" x14ac:dyDescent="0.5">
      <c r="B84" s="2" t="s">
        <v>102</v>
      </c>
      <c r="E84" s="24"/>
      <c r="F84" s="32">
        <v>-930631</v>
      </c>
      <c r="G84" s="30"/>
      <c r="H84" s="183">
        <v>476705</v>
      </c>
      <c r="I84" s="30"/>
      <c r="J84" s="32">
        <v>0</v>
      </c>
      <c r="K84" s="30"/>
      <c r="L84" s="183">
        <v>0</v>
      </c>
    </row>
    <row r="85" spans="1:12" ht="6" customHeight="1" x14ac:dyDescent="0.5">
      <c r="E85" s="24"/>
      <c r="F85" s="29"/>
      <c r="G85" s="30"/>
      <c r="H85" s="30"/>
      <c r="I85" s="30"/>
      <c r="J85" s="29"/>
      <c r="K85" s="30"/>
      <c r="L85" s="30"/>
    </row>
    <row r="86" spans="1:12" ht="21.75" customHeight="1" thickBot="1" x14ac:dyDescent="0.55000000000000004">
      <c r="E86" s="24"/>
      <c r="F86" s="47">
        <f>SUM(F83:F84)</f>
        <v>181358758</v>
      </c>
      <c r="G86" s="30"/>
      <c r="H86" s="184">
        <f>SUM(H83:H84)</f>
        <v>14216187</v>
      </c>
      <c r="I86" s="30"/>
      <c r="J86" s="47">
        <f>SUM(J83:J84)</f>
        <v>-6562099</v>
      </c>
      <c r="K86" s="30"/>
      <c r="L86" s="184">
        <f>SUM(L83:L84)</f>
        <v>-42382676</v>
      </c>
    </row>
    <row r="87" spans="1:12" ht="15" customHeight="1" thickTop="1" x14ac:dyDescent="0.5">
      <c r="A87" s="28"/>
      <c r="B87" s="28"/>
      <c r="C87" s="28"/>
      <c r="D87" s="24"/>
      <c r="E87" s="24"/>
      <c r="F87" s="29"/>
      <c r="G87" s="30"/>
      <c r="H87" s="30"/>
      <c r="I87" s="30"/>
      <c r="J87" s="29"/>
      <c r="K87" s="30"/>
      <c r="L87" s="30"/>
    </row>
    <row r="88" spans="1:12" ht="21.75" customHeight="1" x14ac:dyDescent="0.5">
      <c r="A88" s="1" t="s">
        <v>217</v>
      </c>
      <c r="E88" s="24"/>
      <c r="F88" s="29"/>
      <c r="G88" s="30"/>
      <c r="H88" s="30"/>
      <c r="I88" s="30"/>
      <c r="J88" s="29"/>
      <c r="K88" s="30"/>
      <c r="L88" s="30"/>
    </row>
    <row r="89" spans="1:12" ht="21.75" customHeight="1" x14ac:dyDescent="0.5">
      <c r="B89" s="2" t="s">
        <v>101</v>
      </c>
      <c r="E89" s="24"/>
      <c r="F89" s="29">
        <v>111539786</v>
      </c>
      <c r="G89" s="30"/>
      <c r="H89" s="30">
        <v>80367783</v>
      </c>
      <c r="I89" s="30"/>
      <c r="J89" s="29">
        <v>-75720810</v>
      </c>
      <c r="K89" s="30"/>
      <c r="L89" s="30">
        <v>24245625</v>
      </c>
    </row>
    <row r="90" spans="1:12" ht="21.75" customHeight="1" x14ac:dyDescent="0.5">
      <c r="B90" s="2" t="s">
        <v>102</v>
      </c>
      <c r="E90" s="24"/>
      <c r="F90" s="32">
        <v>-930631</v>
      </c>
      <c r="G90" s="30"/>
      <c r="H90" s="183">
        <v>476705</v>
      </c>
      <c r="I90" s="30"/>
      <c r="J90" s="32">
        <v>0</v>
      </c>
      <c r="K90" s="30"/>
      <c r="L90" s="183">
        <v>0</v>
      </c>
    </row>
    <row r="91" spans="1:12" ht="6" customHeight="1" x14ac:dyDescent="0.5">
      <c r="E91" s="24"/>
      <c r="F91" s="29"/>
      <c r="G91" s="30"/>
      <c r="H91" s="30"/>
      <c r="I91" s="30"/>
      <c r="J91" s="29"/>
      <c r="K91" s="30"/>
      <c r="L91" s="30"/>
    </row>
    <row r="92" spans="1:12" ht="21.75" customHeight="1" thickBot="1" x14ac:dyDescent="0.55000000000000004">
      <c r="E92" s="24"/>
      <c r="F92" s="47">
        <f>SUM(F89:F90)</f>
        <v>110609155</v>
      </c>
      <c r="G92" s="30"/>
      <c r="H92" s="184">
        <f>SUM(H89:H90)</f>
        <v>80844488</v>
      </c>
      <c r="I92" s="30"/>
      <c r="J92" s="47">
        <f>SUM(J89:J90)</f>
        <v>-75720810</v>
      </c>
      <c r="K92" s="30"/>
      <c r="L92" s="184">
        <f>SUM(L89:L90)</f>
        <v>24245625</v>
      </c>
    </row>
    <row r="93" spans="1:12" ht="15" customHeight="1" thickTop="1" x14ac:dyDescent="0.5">
      <c r="E93" s="24"/>
      <c r="F93" s="29"/>
      <c r="G93" s="30"/>
      <c r="H93" s="30"/>
      <c r="I93" s="30"/>
      <c r="J93" s="29"/>
      <c r="K93" s="30"/>
      <c r="L93" s="30"/>
    </row>
    <row r="94" spans="1:12" ht="21.75" customHeight="1" x14ac:dyDescent="0.5">
      <c r="A94" s="145" t="s">
        <v>180</v>
      </c>
      <c r="D94" s="24"/>
      <c r="E94" s="24"/>
      <c r="F94" s="29"/>
      <c r="G94" s="30"/>
      <c r="H94" s="30"/>
      <c r="I94" s="30"/>
      <c r="J94" s="29"/>
      <c r="K94" s="30"/>
      <c r="L94" s="30"/>
    </row>
    <row r="95" spans="1:12" ht="21.75" customHeight="1" x14ac:dyDescent="0.5">
      <c r="A95" s="56" t="s">
        <v>181</v>
      </c>
      <c r="D95" s="24"/>
      <c r="E95" s="24"/>
      <c r="F95" s="146">
        <v>0.29599999999999999</v>
      </c>
      <c r="G95" s="147"/>
      <c r="H95" s="147">
        <v>2.1999999999999999E-2</v>
      </c>
      <c r="I95" s="147"/>
      <c r="J95" s="146">
        <v>-1.0999999999999999E-2</v>
      </c>
      <c r="K95" s="147"/>
      <c r="L95" s="147">
        <v>-6.9000000000000006E-2</v>
      </c>
    </row>
    <row r="96" spans="1:12" s="188" customFormat="1" ht="21.75" customHeight="1" x14ac:dyDescent="0.5">
      <c r="A96" s="187"/>
      <c r="D96" s="186"/>
      <c r="E96" s="186"/>
      <c r="F96" s="147"/>
      <c r="G96" s="147"/>
      <c r="H96" s="147"/>
      <c r="I96" s="147"/>
      <c r="J96" s="147"/>
      <c r="K96" s="147"/>
      <c r="L96" s="147"/>
    </row>
    <row r="97" spans="1:12" s="188" customFormat="1" ht="19.5" customHeight="1" x14ac:dyDescent="0.5">
      <c r="A97" s="187"/>
      <c r="D97" s="186"/>
      <c r="E97" s="186"/>
      <c r="F97" s="147"/>
      <c r="G97" s="147"/>
      <c r="H97" s="147"/>
      <c r="I97" s="147"/>
      <c r="J97" s="147"/>
      <c r="K97" s="147"/>
      <c r="L97" s="147"/>
    </row>
    <row r="98" spans="1:12" ht="21.95" customHeight="1" x14ac:dyDescent="0.5">
      <c r="A98" s="148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8" s="148"/>
      <c r="C98" s="148"/>
      <c r="D98" s="148"/>
      <c r="E98" s="148"/>
      <c r="F98" s="61"/>
      <c r="G98" s="61"/>
      <c r="H98" s="61"/>
      <c r="I98" s="61"/>
      <c r="J98" s="61"/>
      <c r="K98" s="61"/>
      <c r="L98" s="61"/>
    </row>
  </sheetData>
  <mergeCells count="5">
    <mergeCell ref="F5:H5"/>
    <mergeCell ref="J5:L5"/>
    <mergeCell ref="A47:L47"/>
    <mergeCell ref="F52:H52"/>
    <mergeCell ref="J52:L52"/>
  </mergeCells>
  <pageMargins left="0.8" right="0.5" top="0.5" bottom="0.6" header="0.49" footer="0.4"/>
  <pageSetup paperSize="9" scale="88" firstPageNumber="5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47B68-0E9D-427F-8470-F25CCAD36D3B}">
  <dimension ref="A1:U33"/>
  <sheetViews>
    <sheetView zoomScaleNormal="100" zoomScaleSheetLayoutView="110" workbookViewId="0">
      <selection activeCell="C1" sqref="C1:U1048576"/>
    </sheetView>
  </sheetViews>
  <sheetFormatPr defaultColWidth="9.140625" defaultRowHeight="21.75" customHeight="1" x14ac:dyDescent="0.5"/>
  <cols>
    <col min="1" max="1" width="1.85546875" style="62" customWidth="1"/>
    <col min="2" max="2" width="28.140625" style="62" customWidth="1"/>
    <col min="3" max="3" width="9.5703125" style="63" customWidth="1"/>
    <col min="4" max="4" width="0.7109375" style="64" customWidth="1"/>
    <col min="5" max="5" width="12.42578125" style="65" customWidth="1"/>
    <col min="6" max="6" width="0.85546875" style="65" customWidth="1"/>
    <col min="7" max="7" width="13" style="65" customWidth="1"/>
    <col min="8" max="8" width="0.85546875" style="65" customWidth="1"/>
    <col min="9" max="9" width="11.5703125" style="66" customWidth="1"/>
    <col min="10" max="10" width="0.85546875" style="66" customWidth="1"/>
    <col min="11" max="11" width="13.5703125" style="67" customWidth="1"/>
    <col min="12" max="12" width="0.85546875" style="68" customWidth="1"/>
    <col min="13" max="13" width="13.42578125" style="66" customWidth="1"/>
    <col min="14" max="14" width="0.85546875" style="66" customWidth="1"/>
    <col min="15" max="15" width="13" style="67" customWidth="1"/>
    <col min="16" max="16" width="0.85546875" style="68" customWidth="1"/>
    <col min="17" max="17" width="13.7109375" style="65" customWidth="1"/>
    <col min="18" max="18" width="0.85546875" style="68" customWidth="1"/>
    <col min="19" max="19" width="12.5703125" style="67" bestFit="1" customWidth="1"/>
    <col min="20" max="20" width="0.85546875" style="68" customWidth="1"/>
    <col min="21" max="21" width="13.5703125" style="65" customWidth="1"/>
    <col min="22" max="16384" width="9.140625" style="64"/>
  </cols>
  <sheetData>
    <row r="1" spans="1:21" ht="21.75" customHeight="1" x14ac:dyDescent="0.5">
      <c r="A1" s="1" t="s">
        <v>103</v>
      </c>
      <c r="Q1" s="69"/>
      <c r="U1" s="69"/>
    </row>
    <row r="2" spans="1:21" ht="21.75" customHeight="1" x14ac:dyDescent="0.5">
      <c r="A2" s="70" t="s">
        <v>104</v>
      </c>
      <c r="B2" s="70"/>
      <c r="C2" s="71"/>
      <c r="D2" s="72"/>
      <c r="E2" s="73"/>
      <c r="F2" s="73"/>
      <c r="G2" s="73"/>
      <c r="H2" s="73"/>
      <c r="I2" s="73"/>
      <c r="J2" s="73"/>
      <c r="K2" s="74"/>
      <c r="L2" s="74"/>
      <c r="M2" s="73"/>
      <c r="N2" s="73"/>
      <c r="O2" s="74"/>
      <c r="P2" s="74"/>
      <c r="Q2" s="75"/>
      <c r="R2" s="74"/>
      <c r="S2" s="74"/>
      <c r="T2" s="74"/>
      <c r="U2" s="75"/>
    </row>
    <row r="3" spans="1:21" ht="21.75" customHeight="1" x14ac:dyDescent="0.5">
      <c r="A3" s="76" t="str">
        <f>'5-6 (3m)'!A3</f>
        <v>สำหรับงวดสามเดือนสิ้นสุดวันที่ 31 มีนาคม พ.ศ. 2565</v>
      </c>
      <c r="B3" s="76"/>
      <c r="C3" s="77"/>
      <c r="D3" s="78"/>
      <c r="E3" s="79"/>
      <c r="F3" s="79"/>
      <c r="G3" s="79"/>
      <c r="H3" s="79"/>
      <c r="I3" s="79"/>
      <c r="J3" s="79"/>
      <c r="K3" s="80"/>
      <c r="L3" s="80"/>
      <c r="M3" s="79"/>
      <c r="N3" s="79"/>
      <c r="O3" s="80"/>
      <c r="P3" s="80"/>
      <c r="Q3" s="81"/>
      <c r="R3" s="80"/>
      <c r="S3" s="80"/>
      <c r="T3" s="80"/>
      <c r="U3" s="81"/>
    </row>
    <row r="4" spans="1:21" ht="21.75" customHeight="1" x14ac:dyDescent="0.5">
      <c r="A4" s="82"/>
      <c r="B4" s="82"/>
      <c r="C4" s="83"/>
      <c r="D4" s="84"/>
      <c r="E4" s="85"/>
      <c r="F4" s="85"/>
      <c r="G4" s="85"/>
      <c r="H4" s="85"/>
      <c r="I4" s="85"/>
      <c r="J4" s="85"/>
      <c r="K4" s="86"/>
      <c r="L4" s="74"/>
      <c r="M4" s="85"/>
      <c r="N4" s="85"/>
      <c r="O4" s="86"/>
      <c r="P4" s="74"/>
      <c r="Q4" s="87"/>
      <c r="R4" s="74"/>
      <c r="S4" s="86"/>
      <c r="T4" s="74"/>
      <c r="U4" s="87"/>
    </row>
    <row r="5" spans="1:21" ht="18.95" customHeight="1" x14ac:dyDescent="0.5">
      <c r="A5" s="88"/>
      <c r="B5" s="88"/>
      <c r="C5" s="71"/>
      <c r="D5" s="71"/>
      <c r="E5" s="191" t="s">
        <v>105</v>
      </c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</row>
    <row r="6" spans="1:21" ht="18.95" customHeight="1" x14ac:dyDescent="0.5">
      <c r="A6" s="88"/>
      <c r="B6" s="88"/>
      <c r="C6" s="71"/>
      <c r="D6" s="71"/>
      <c r="E6" s="192" t="s">
        <v>106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89"/>
      <c r="S6" s="89"/>
      <c r="T6" s="89"/>
      <c r="U6" s="89"/>
    </row>
    <row r="7" spans="1:21" s="71" customFormat="1" ht="18.95" customHeight="1" x14ac:dyDescent="0.5">
      <c r="A7" s="88"/>
      <c r="B7" s="88"/>
      <c r="D7" s="90"/>
      <c r="E7" s="91"/>
      <c r="F7" s="92"/>
      <c r="G7" s="91"/>
      <c r="H7" s="91"/>
      <c r="I7" s="192" t="s">
        <v>71</v>
      </c>
      <c r="J7" s="192"/>
      <c r="K7" s="192"/>
      <c r="L7" s="93"/>
      <c r="M7" s="192" t="s">
        <v>179</v>
      </c>
      <c r="N7" s="192"/>
      <c r="O7" s="192"/>
      <c r="P7" s="93"/>
      <c r="Q7" s="93"/>
      <c r="R7" s="93"/>
      <c r="S7" s="93"/>
      <c r="T7" s="93"/>
      <c r="U7" s="93"/>
    </row>
    <row r="8" spans="1:21" s="71" customFormat="1" ht="18.95" customHeight="1" x14ac:dyDescent="0.5">
      <c r="A8" s="88"/>
      <c r="B8" s="88"/>
      <c r="D8" s="90"/>
      <c r="E8" s="91"/>
      <c r="F8" s="92"/>
      <c r="G8" s="89"/>
      <c r="H8" s="91"/>
      <c r="I8" s="93" t="s">
        <v>107</v>
      </c>
      <c r="J8" s="89"/>
      <c r="K8" s="93"/>
      <c r="L8" s="93"/>
      <c r="M8" s="93" t="s">
        <v>108</v>
      </c>
      <c r="N8" s="93"/>
      <c r="O8" s="93" t="s">
        <v>109</v>
      </c>
      <c r="P8" s="93"/>
      <c r="Q8" s="93" t="s">
        <v>110</v>
      </c>
      <c r="R8" s="93"/>
      <c r="S8" s="93" t="s">
        <v>111</v>
      </c>
      <c r="T8" s="93"/>
      <c r="U8" s="93"/>
    </row>
    <row r="9" spans="1:21" s="71" customFormat="1" ht="18.95" customHeight="1" x14ac:dyDescent="0.5">
      <c r="A9" s="88"/>
      <c r="B9" s="88"/>
      <c r="D9" s="90"/>
      <c r="E9" s="91" t="s">
        <v>112</v>
      </c>
      <c r="F9" s="92"/>
      <c r="G9" s="91" t="s">
        <v>113</v>
      </c>
      <c r="H9" s="91"/>
      <c r="I9" s="94" t="s">
        <v>114</v>
      </c>
      <c r="J9" s="93"/>
      <c r="K9" s="93"/>
      <c r="L9" s="93"/>
      <c r="M9" s="93" t="s">
        <v>115</v>
      </c>
      <c r="N9" s="93"/>
      <c r="O9" s="93" t="s">
        <v>108</v>
      </c>
      <c r="P9" s="93"/>
      <c r="Q9" s="93" t="s">
        <v>116</v>
      </c>
      <c r="R9" s="93"/>
      <c r="S9" s="93" t="s">
        <v>117</v>
      </c>
      <c r="T9" s="93"/>
      <c r="U9" s="93" t="s">
        <v>110</v>
      </c>
    </row>
    <row r="10" spans="1:21" s="71" customFormat="1" ht="18.95" customHeight="1" x14ac:dyDescent="0.5">
      <c r="A10" s="88"/>
      <c r="B10" s="88"/>
      <c r="D10" s="90"/>
      <c r="E10" s="91" t="s">
        <v>118</v>
      </c>
      <c r="F10" s="92"/>
      <c r="G10" s="91" t="s">
        <v>119</v>
      </c>
      <c r="H10" s="91"/>
      <c r="I10" s="93" t="s">
        <v>120</v>
      </c>
      <c r="J10" s="93"/>
      <c r="K10" s="93" t="s">
        <v>121</v>
      </c>
      <c r="L10" s="93"/>
      <c r="M10" s="93" t="s">
        <v>122</v>
      </c>
      <c r="N10" s="93"/>
      <c r="O10" s="93" t="s">
        <v>123</v>
      </c>
      <c r="P10" s="93"/>
      <c r="Q10" s="93" t="s">
        <v>124</v>
      </c>
      <c r="R10" s="93"/>
      <c r="S10" s="93" t="s">
        <v>125</v>
      </c>
      <c r="T10" s="93"/>
      <c r="U10" s="93" t="s">
        <v>126</v>
      </c>
    </row>
    <row r="11" spans="1:21" s="157" customFormat="1" ht="18.95" customHeight="1" x14ac:dyDescent="0.5">
      <c r="A11" s="156"/>
      <c r="B11" s="156"/>
      <c r="D11" s="158"/>
      <c r="E11" s="95" t="s">
        <v>9</v>
      </c>
      <c r="F11" s="92"/>
      <c r="G11" s="95" t="s">
        <v>9</v>
      </c>
      <c r="H11" s="91"/>
      <c r="I11" s="159" t="s">
        <v>9</v>
      </c>
      <c r="J11" s="160"/>
      <c r="K11" s="159" t="s">
        <v>9</v>
      </c>
      <c r="L11" s="160"/>
      <c r="M11" s="159" t="s">
        <v>9</v>
      </c>
      <c r="N11" s="160"/>
      <c r="O11" s="159" t="s">
        <v>9</v>
      </c>
      <c r="P11" s="160"/>
      <c r="Q11" s="159" t="s">
        <v>9</v>
      </c>
      <c r="R11" s="160"/>
      <c r="S11" s="159" t="s">
        <v>9</v>
      </c>
      <c r="T11" s="160"/>
      <c r="U11" s="159" t="s">
        <v>9</v>
      </c>
    </row>
    <row r="12" spans="1:21" s="157" customFormat="1" ht="18.95" customHeight="1" x14ac:dyDescent="0.5">
      <c r="A12" s="156"/>
      <c r="B12" s="156"/>
      <c r="D12" s="158"/>
      <c r="E12" s="91"/>
      <c r="F12" s="92"/>
      <c r="G12" s="91"/>
      <c r="H12" s="91"/>
      <c r="I12" s="91"/>
      <c r="J12" s="91"/>
      <c r="K12" s="160"/>
      <c r="L12" s="160"/>
      <c r="M12" s="91"/>
      <c r="N12" s="91"/>
      <c r="O12" s="160"/>
      <c r="P12" s="160"/>
      <c r="Q12" s="160"/>
      <c r="R12" s="160"/>
      <c r="S12" s="160"/>
      <c r="T12" s="160"/>
      <c r="U12" s="160"/>
    </row>
    <row r="13" spans="1:21" s="113" customFormat="1" ht="18.95" customHeight="1" x14ac:dyDescent="0.5">
      <c r="A13" s="161" t="s">
        <v>127</v>
      </c>
      <c r="B13" s="114"/>
      <c r="C13" s="115"/>
      <c r="D13" s="110"/>
      <c r="E13" s="112">
        <v>308133288</v>
      </c>
      <c r="F13" s="112"/>
      <c r="G13" s="112">
        <v>1582837748</v>
      </c>
      <c r="H13" s="112"/>
      <c r="I13" s="112">
        <v>30813535</v>
      </c>
      <c r="J13" s="112"/>
      <c r="K13" s="112">
        <v>473445809</v>
      </c>
      <c r="L13" s="117"/>
      <c r="M13" s="112">
        <v>-107730128</v>
      </c>
      <c r="N13" s="112"/>
      <c r="O13" s="112">
        <v>-36398264</v>
      </c>
      <c r="P13" s="117"/>
      <c r="Q13" s="162">
        <f>SUM(E13:O13)</f>
        <v>2251101988</v>
      </c>
      <c r="R13" s="117"/>
      <c r="S13" s="112">
        <v>23682855</v>
      </c>
      <c r="T13" s="117"/>
      <c r="U13" s="162">
        <f>SUM(Q13:S13)</f>
        <v>2274784843</v>
      </c>
    </row>
    <row r="14" spans="1:21" s="101" customFormat="1" ht="6" customHeight="1" x14ac:dyDescent="0.5">
      <c r="A14" s="161"/>
      <c r="B14" s="98"/>
      <c r="C14" s="99"/>
      <c r="D14" s="100"/>
      <c r="E14" s="30"/>
      <c r="F14" s="30"/>
      <c r="G14" s="30"/>
      <c r="H14" s="30"/>
      <c r="I14" s="30"/>
      <c r="J14" s="30"/>
      <c r="K14" s="30"/>
      <c r="L14" s="31"/>
      <c r="M14" s="30"/>
      <c r="N14" s="30"/>
      <c r="O14" s="30"/>
      <c r="P14" s="31"/>
      <c r="Q14" s="163"/>
      <c r="R14" s="31"/>
      <c r="S14" s="30"/>
      <c r="T14" s="31"/>
      <c r="U14" s="163"/>
    </row>
    <row r="15" spans="1:21" s="101" customFormat="1" ht="18.95" customHeight="1" x14ac:dyDescent="0.5">
      <c r="A15" s="164" t="s">
        <v>100</v>
      </c>
      <c r="B15" s="102"/>
      <c r="C15" s="104"/>
      <c r="D15" s="100"/>
      <c r="E15" s="165">
        <v>0</v>
      </c>
      <c r="F15" s="30"/>
      <c r="G15" s="165">
        <v>0</v>
      </c>
      <c r="H15" s="30"/>
      <c r="I15" s="165">
        <v>0</v>
      </c>
      <c r="J15" s="30"/>
      <c r="K15" s="165">
        <v>13739482</v>
      </c>
      <c r="L15" s="31"/>
      <c r="M15" s="165">
        <v>107761121</v>
      </c>
      <c r="N15" s="30"/>
      <c r="O15" s="165">
        <v>-41132820</v>
      </c>
      <c r="P15" s="31"/>
      <c r="Q15" s="165">
        <f>SUM(E15:O15)</f>
        <v>80367783</v>
      </c>
      <c r="R15" s="31"/>
      <c r="S15" s="165">
        <v>476705</v>
      </c>
      <c r="T15" s="31"/>
      <c r="U15" s="165">
        <f>SUM(Q15:S15)</f>
        <v>80844488</v>
      </c>
    </row>
    <row r="16" spans="1:21" s="101" customFormat="1" ht="6" customHeight="1" x14ac:dyDescent="0.5">
      <c r="A16" s="106"/>
      <c r="B16" s="106"/>
      <c r="C16" s="100"/>
      <c r="D16" s="100"/>
      <c r="E16" s="30"/>
      <c r="F16" s="30"/>
      <c r="G16" s="30"/>
      <c r="H16" s="30"/>
      <c r="I16" s="30"/>
      <c r="J16" s="30"/>
      <c r="K16" s="30"/>
      <c r="L16" s="31"/>
      <c r="M16" s="30"/>
      <c r="N16" s="30"/>
      <c r="O16" s="30"/>
      <c r="P16" s="31"/>
      <c r="Q16" s="30"/>
      <c r="R16" s="31"/>
      <c r="S16" s="30"/>
      <c r="T16" s="31"/>
      <c r="U16" s="30"/>
    </row>
    <row r="17" spans="1:21" s="113" customFormat="1" ht="18.95" customHeight="1" thickBot="1" x14ac:dyDescent="0.55000000000000004">
      <c r="A17" s="166" t="s">
        <v>182</v>
      </c>
      <c r="B17" s="108"/>
      <c r="C17" s="109"/>
      <c r="D17" s="110"/>
      <c r="E17" s="111">
        <f>SUM(E13:E15)</f>
        <v>308133288</v>
      </c>
      <c r="F17" s="112"/>
      <c r="G17" s="111">
        <f>SUM(G13:G15)</f>
        <v>1582837748</v>
      </c>
      <c r="H17" s="112"/>
      <c r="I17" s="111">
        <f>SUM(I13:I15)</f>
        <v>30813535</v>
      </c>
      <c r="J17" s="112"/>
      <c r="K17" s="111">
        <f>SUM(K13:K15)</f>
        <v>487185291</v>
      </c>
      <c r="L17" s="112"/>
      <c r="M17" s="111">
        <f>SUM(M13:M15)</f>
        <v>30993</v>
      </c>
      <c r="N17" s="112"/>
      <c r="O17" s="111">
        <f>SUM(O13:O15)</f>
        <v>-77531084</v>
      </c>
      <c r="P17" s="112"/>
      <c r="Q17" s="111">
        <f>SUM(Q13:Q15)</f>
        <v>2331469771</v>
      </c>
      <c r="R17" s="112"/>
      <c r="S17" s="111">
        <f>SUM(S13:S15)</f>
        <v>24159560</v>
      </c>
      <c r="T17" s="112"/>
      <c r="U17" s="111">
        <f>SUM(U13:U15)</f>
        <v>2355629331</v>
      </c>
    </row>
    <row r="18" spans="1:21" s="113" customFormat="1" ht="18.95" customHeight="1" thickTop="1" x14ac:dyDescent="0.5">
      <c r="A18" s="166"/>
      <c r="B18" s="108"/>
      <c r="C18" s="109"/>
      <c r="D18" s="11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</row>
    <row r="19" spans="1:21" s="113" customFormat="1" ht="18.95" customHeight="1" x14ac:dyDescent="0.5">
      <c r="A19" s="97" t="s">
        <v>188</v>
      </c>
      <c r="B19" s="114"/>
      <c r="C19" s="115"/>
      <c r="D19" s="110"/>
      <c r="E19" s="116">
        <v>308133288</v>
      </c>
      <c r="F19" s="112"/>
      <c r="G19" s="116">
        <v>1582837748</v>
      </c>
      <c r="H19" s="112"/>
      <c r="I19" s="116">
        <v>30813535</v>
      </c>
      <c r="J19" s="112"/>
      <c r="K19" s="116">
        <v>530649630</v>
      </c>
      <c r="L19" s="117"/>
      <c r="M19" s="116">
        <v>159095097</v>
      </c>
      <c r="N19" s="112"/>
      <c r="O19" s="116">
        <v>-106916095</v>
      </c>
      <c r="P19" s="117"/>
      <c r="Q19" s="29">
        <f>SUM(E19:O19)</f>
        <v>2504613203</v>
      </c>
      <c r="R19" s="117"/>
      <c r="S19" s="116">
        <v>38058628</v>
      </c>
      <c r="T19" s="117"/>
      <c r="U19" s="29">
        <f>SUM(Q19:S19)</f>
        <v>2542671831</v>
      </c>
    </row>
    <row r="20" spans="1:21" s="101" customFormat="1" ht="6" customHeight="1" x14ac:dyDescent="0.5">
      <c r="A20" s="97"/>
      <c r="B20" s="98"/>
      <c r="C20" s="99"/>
      <c r="D20" s="100"/>
      <c r="E20" s="29"/>
      <c r="F20" s="30"/>
      <c r="G20" s="29"/>
      <c r="H20" s="30"/>
      <c r="I20" s="29"/>
      <c r="J20" s="30"/>
      <c r="K20" s="29"/>
      <c r="L20" s="31"/>
      <c r="M20" s="29"/>
      <c r="N20" s="30"/>
      <c r="O20" s="29"/>
      <c r="P20" s="31"/>
      <c r="Q20" s="118"/>
      <c r="R20" s="31"/>
      <c r="S20" s="29"/>
      <c r="T20" s="31"/>
      <c r="U20" s="118"/>
    </row>
    <row r="21" spans="1:21" s="101" customFormat="1" ht="18.95" customHeight="1" x14ac:dyDescent="0.5">
      <c r="A21" s="103" t="s">
        <v>100</v>
      </c>
      <c r="B21" s="102"/>
      <c r="C21" s="104"/>
      <c r="D21" s="100"/>
      <c r="E21" s="119">
        <v>0</v>
      </c>
      <c r="F21" s="30"/>
      <c r="G21" s="119">
        <v>0</v>
      </c>
      <c r="H21" s="30"/>
      <c r="I21" s="119">
        <v>0</v>
      </c>
      <c r="J21" s="30"/>
      <c r="K21" s="119">
        <v>180698497</v>
      </c>
      <c r="L21" s="31"/>
      <c r="M21" s="119">
        <v>-9751031</v>
      </c>
      <c r="N21" s="74"/>
      <c r="O21" s="119">
        <f>-59407680</f>
        <v>-59407680</v>
      </c>
      <c r="P21" s="31"/>
      <c r="Q21" s="119">
        <f>SUM(E21:P21)</f>
        <v>111539786</v>
      </c>
      <c r="R21" s="31"/>
      <c r="S21" s="119">
        <f>-930631</f>
        <v>-930631</v>
      </c>
      <c r="T21" s="31"/>
      <c r="U21" s="119">
        <f>SUM(Q21:S21)</f>
        <v>110609155</v>
      </c>
    </row>
    <row r="22" spans="1:21" s="101" customFormat="1" ht="6" customHeight="1" x14ac:dyDescent="0.5">
      <c r="A22" s="106"/>
      <c r="B22" s="106"/>
      <c r="C22" s="100"/>
      <c r="D22" s="100"/>
      <c r="E22" s="29"/>
      <c r="F22" s="30"/>
      <c r="G22" s="29"/>
      <c r="H22" s="30"/>
      <c r="I22" s="29"/>
      <c r="J22" s="30"/>
      <c r="K22" s="29"/>
      <c r="L22" s="31"/>
      <c r="M22" s="29"/>
      <c r="N22" s="30"/>
      <c r="O22" s="29"/>
      <c r="P22" s="31"/>
      <c r="Q22" s="29"/>
      <c r="R22" s="31"/>
      <c r="S22" s="29"/>
      <c r="T22" s="31"/>
      <c r="U22" s="29"/>
    </row>
    <row r="23" spans="1:21" s="113" customFormat="1" ht="18.95" customHeight="1" thickBot="1" x14ac:dyDescent="0.55000000000000004">
      <c r="A23" s="107" t="s">
        <v>189</v>
      </c>
      <c r="B23" s="108"/>
      <c r="C23" s="109"/>
      <c r="D23" s="110"/>
      <c r="E23" s="120">
        <f>SUM(E19:E22)</f>
        <v>308133288</v>
      </c>
      <c r="F23" s="112"/>
      <c r="G23" s="120">
        <f>SUM(G19:G22)</f>
        <v>1582837748</v>
      </c>
      <c r="H23" s="112"/>
      <c r="I23" s="120">
        <f>SUM(I19:I22)</f>
        <v>30813535</v>
      </c>
      <c r="J23" s="112"/>
      <c r="K23" s="120">
        <f>SUM(K19:K22)</f>
        <v>711348127</v>
      </c>
      <c r="L23" s="112"/>
      <c r="M23" s="120">
        <f>SUM(M19:M22)</f>
        <v>149344066</v>
      </c>
      <c r="N23" s="112"/>
      <c r="O23" s="120">
        <f>SUM(O19:O22)</f>
        <v>-166323775</v>
      </c>
      <c r="P23" s="112"/>
      <c r="Q23" s="120">
        <f>SUM(Q19:Q22)</f>
        <v>2616152989</v>
      </c>
      <c r="R23" s="112"/>
      <c r="S23" s="120">
        <f>SUM(S19:S22)</f>
        <v>37127997</v>
      </c>
      <c r="T23" s="112"/>
      <c r="U23" s="120">
        <f>SUM(U19:U22)</f>
        <v>2653280986</v>
      </c>
    </row>
    <row r="24" spans="1:21" s="113" customFormat="1" ht="18.95" customHeight="1" thickTop="1" x14ac:dyDescent="0.5">
      <c r="A24" s="107"/>
      <c r="B24" s="108"/>
      <c r="C24" s="109"/>
      <c r="D24" s="11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21" s="113" customFormat="1" ht="18.95" customHeight="1" x14ac:dyDescent="0.5">
      <c r="A25" s="107"/>
      <c r="B25" s="108"/>
      <c r="C25" s="109"/>
      <c r="D25" s="11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spans="1:21" s="113" customFormat="1" ht="18.95" customHeight="1" x14ac:dyDescent="0.5">
      <c r="A26" s="107"/>
      <c r="B26" s="108"/>
      <c r="C26" s="109"/>
      <c r="D26" s="11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</row>
    <row r="27" spans="1:21" s="113" customFormat="1" ht="18.95" customHeight="1" x14ac:dyDescent="0.5">
      <c r="A27" s="107"/>
      <c r="B27" s="108"/>
      <c r="C27" s="109"/>
      <c r="D27" s="11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</row>
    <row r="28" spans="1:21" s="113" customFormat="1" ht="18.95" customHeight="1" x14ac:dyDescent="0.5">
      <c r="A28" s="107"/>
      <c r="B28" s="108"/>
      <c r="C28" s="109"/>
      <c r="D28" s="11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</row>
    <row r="29" spans="1:21" s="113" customFormat="1" ht="18.95" customHeight="1" x14ac:dyDescent="0.5">
      <c r="A29" s="107"/>
      <c r="B29" s="108"/>
      <c r="C29" s="109"/>
      <c r="D29" s="11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spans="1:21" s="113" customFormat="1" ht="18.95" customHeight="1" x14ac:dyDescent="0.5">
      <c r="A30" s="107"/>
      <c r="B30" s="108"/>
      <c r="C30" s="109"/>
      <c r="D30" s="11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</row>
    <row r="31" spans="1:21" s="113" customFormat="1" ht="18.95" customHeight="1" x14ac:dyDescent="0.5">
      <c r="A31" s="107"/>
      <c r="B31" s="108"/>
      <c r="C31" s="109"/>
      <c r="D31" s="11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</row>
    <row r="32" spans="1:21" s="113" customFormat="1" ht="9" customHeight="1" x14ac:dyDescent="0.5">
      <c r="A32" s="107"/>
      <c r="B32" s="108"/>
      <c r="C32" s="109"/>
      <c r="D32" s="11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</row>
    <row r="33" spans="1:21" ht="21.95" customHeight="1" x14ac:dyDescent="0.5">
      <c r="A33" s="193" t="str">
        <f>+'5-6 (3m)'!A47:L47</f>
        <v>หมายเหตุประกอบข้อมูลทางการเงินเป็นส่วนหนึ่งของข้อมูลทางการเงินระหว่างกาลนี้</v>
      </c>
      <c r="B33" s="193"/>
      <c r="C33" s="193"/>
      <c r="D33" s="193"/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193"/>
      <c r="Q33" s="193"/>
      <c r="R33" s="193"/>
      <c r="S33" s="193"/>
      <c r="T33" s="193"/>
      <c r="U33" s="193"/>
    </row>
  </sheetData>
  <mergeCells count="5">
    <mergeCell ref="E5:U5"/>
    <mergeCell ref="E6:Q6"/>
    <mergeCell ref="I7:K7"/>
    <mergeCell ref="M7:O7"/>
    <mergeCell ref="A33:U33"/>
  </mergeCells>
  <pageMargins left="0.3" right="0.3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B3DD3-96AC-4D7F-A7FF-16440062F616}">
  <dimension ref="A1:Q29"/>
  <sheetViews>
    <sheetView topLeftCell="B1" zoomScaleNormal="100" zoomScaleSheetLayoutView="70" workbookViewId="0">
      <selection activeCell="C3" sqref="C1:Q1048576"/>
    </sheetView>
  </sheetViews>
  <sheetFormatPr defaultColWidth="9.140625" defaultRowHeight="21.75" customHeight="1" x14ac:dyDescent="0.5"/>
  <cols>
    <col min="1" max="1" width="1.85546875" style="62" customWidth="1"/>
    <col min="2" max="2" width="32.5703125" style="62" customWidth="1"/>
    <col min="3" max="3" width="10" style="64" customWidth="1"/>
    <col min="4" max="4" width="0.85546875" style="64" customWidth="1"/>
    <col min="5" max="5" width="13.140625" style="65" customWidth="1"/>
    <col min="6" max="6" width="0.85546875" style="65" customWidth="1"/>
    <col min="7" max="7" width="14.140625" style="65" customWidth="1"/>
    <col min="8" max="8" width="0.85546875" style="65" customWidth="1"/>
    <col min="9" max="9" width="12.140625" style="66" customWidth="1"/>
    <col min="10" max="10" width="0.85546875" style="66" customWidth="1"/>
    <col min="11" max="11" width="12.140625" style="67" customWidth="1"/>
    <col min="12" max="12" width="0.85546875" style="68" customWidth="1"/>
    <col min="13" max="13" width="14.140625" style="66" customWidth="1"/>
    <col min="14" max="14" width="0.85546875" style="66" customWidth="1"/>
    <col min="15" max="15" width="13.140625" style="67" bestFit="1" customWidth="1"/>
    <col min="16" max="16" width="0.85546875" style="68" customWidth="1"/>
    <col min="17" max="17" width="14.140625" style="65" customWidth="1"/>
    <col min="18" max="16384" width="9.140625" style="64"/>
  </cols>
  <sheetData>
    <row r="1" spans="1:17" ht="21.75" customHeight="1" x14ac:dyDescent="0.5">
      <c r="A1" s="1" t="s">
        <v>0</v>
      </c>
      <c r="Q1" s="69"/>
    </row>
    <row r="2" spans="1:17" ht="21.75" customHeight="1" x14ac:dyDescent="0.5">
      <c r="A2" s="70" t="s">
        <v>104</v>
      </c>
      <c r="B2" s="70"/>
      <c r="C2" s="124"/>
      <c r="D2" s="72"/>
      <c r="E2" s="73"/>
      <c r="F2" s="73"/>
      <c r="G2" s="73"/>
      <c r="H2" s="73"/>
      <c r="I2" s="73"/>
      <c r="J2" s="73"/>
      <c r="K2" s="74"/>
      <c r="L2" s="74"/>
      <c r="M2" s="73"/>
      <c r="N2" s="73"/>
      <c r="O2" s="74"/>
      <c r="P2" s="74"/>
      <c r="Q2" s="75"/>
    </row>
    <row r="3" spans="1:17" ht="21.75" customHeight="1" x14ac:dyDescent="0.5">
      <c r="A3" s="76" t="str">
        <f>'5-6 (3m)'!A3</f>
        <v>สำหรับงวดสามเดือนสิ้นสุดวันที่ 31 มีนาคม พ.ศ. 2565</v>
      </c>
      <c r="B3" s="76"/>
      <c r="C3" s="129"/>
      <c r="D3" s="78"/>
      <c r="E3" s="79"/>
      <c r="F3" s="79"/>
      <c r="G3" s="79"/>
      <c r="H3" s="79"/>
      <c r="I3" s="79"/>
      <c r="J3" s="79"/>
      <c r="K3" s="80"/>
      <c r="L3" s="80"/>
      <c r="M3" s="79"/>
      <c r="N3" s="79"/>
      <c r="O3" s="80"/>
      <c r="P3" s="80"/>
      <c r="Q3" s="81"/>
    </row>
    <row r="4" spans="1:17" ht="21.75" customHeight="1" x14ac:dyDescent="0.5">
      <c r="A4" s="82"/>
      <c r="B4" s="82"/>
      <c r="C4" s="149"/>
      <c r="D4" s="84"/>
      <c r="E4" s="85"/>
      <c r="F4" s="85"/>
      <c r="G4" s="85"/>
      <c r="H4" s="85"/>
      <c r="I4" s="85"/>
      <c r="J4" s="85"/>
      <c r="K4" s="86"/>
      <c r="L4" s="74"/>
      <c r="M4" s="85"/>
      <c r="N4" s="85"/>
      <c r="O4" s="86"/>
      <c r="P4" s="74"/>
      <c r="Q4" s="87"/>
    </row>
    <row r="5" spans="1:17" ht="21.75" customHeight="1" x14ac:dyDescent="0.5">
      <c r="A5" s="88"/>
      <c r="B5" s="88"/>
      <c r="D5" s="71"/>
      <c r="E5" s="191" t="s">
        <v>128</v>
      </c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</row>
    <row r="6" spans="1:17" s="71" customFormat="1" ht="21.75" customHeight="1" x14ac:dyDescent="0.5">
      <c r="A6" s="88"/>
      <c r="B6" s="88"/>
      <c r="D6" s="90"/>
      <c r="E6" s="91"/>
      <c r="F6" s="92"/>
      <c r="G6" s="91"/>
      <c r="H6" s="91"/>
      <c r="I6" s="191" t="s">
        <v>71</v>
      </c>
      <c r="J6" s="191"/>
      <c r="K6" s="191"/>
      <c r="L6" s="93"/>
      <c r="M6" s="191" t="s">
        <v>179</v>
      </c>
      <c r="N6" s="191"/>
      <c r="O6" s="191"/>
      <c r="P6" s="93"/>
      <c r="Q6" s="93"/>
    </row>
    <row r="7" spans="1:17" s="71" customFormat="1" ht="21.75" customHeight="1" x14ac:dyDescent="0.5">
      <c r="A7" s="88"/>
      <c r="B7" s="88"/>
      <c r="D7" s="90"/>
      <c r="E7" s="91"/>
      <c r="F7" s="92"/>
      <c r="G7" s="91"/>
      <c r="H7" s="91"/>
      <c r="I7" s="93" t="s">
        <v>107</v>
      </c>
      <c r="J7" s="89"/>
      <c r="K7" s="93"/>
      <c r="L7" s="93"/>
      <c r="M7" s="93" t="s">
        <v>108</v>
      </c>
      <c r="N7" s="89"/>
      <c r="O7" s="93" t="s">
        <v>109</v>
      </c>
      <c r="P7" s="93"/>
      <c r="Q7" s="93"/>
    </row>
    <row r="8" spans="1:17" s="71" customFormat="1" ht="21.75" customHeight="1" x14ac:dyDescent="0.5">
      <c r="A8" s="88"/>
      <c r="B8" s="88"/>
      <c r="D8" s="90"/>
      <c r="E8" s="91" t="s">
        <v>112</v>
      </c>
      <c r="F8" s="92"/>
      <c r="G8" s="91" t="s">
        <v>113</v>
      </c>
      <c r="H8" s="91"/>
      <c r="I8" s="94" t="s">
        <v>114</v>
      </c>
      <c r="J8" s="93"/>
      <c r="K8" s="93"/>
      <c r="L8" s="93"/>
      <c r="M8" s="93" t="s">
        <v>123</v>
      </c>
      <c r="N8" s="93"/>
      <c r="O8" s="93" t="s">
        <v>108</v>
      </c>
      <c r="P8" s="93"/>
      <c r="Q8" s="93" t="s">
        <v>110</v>
      </c>
    </row>
    <row r="9" spans="1:17" s="71" customFormat="1" ht="21.75" customHeight="1" x14ac:dyDescent="0.5">
      <c r="A9" s="88"/>
      <c r="B9" s="88"/>
      <c r="D9" s="90"/>
      <c r="E9" s="91" t="s">
        <v>118</v>
      </c>
      <c r="F9" s="92"/>
      <c r="G9" s="91" t="s">
        <v>119</v>
      </c>
      <c r="H9" s="91"/>
      <c r="I9" s="94" t="s">
        <v>120</v>
      </c>
      <c r="J9" s="93"/>
      <c r="K9" s="93" t="s">
        <v>121</v>
      </c>
      <c r="L9" s="93"/>
      <c r="M9" s="93" t="s">
        <v>129</v>
      </c>
      <c r="N9" s="93"/>
      <c r="O9" s="93" t="s">
        <v>123</v>
      </c>
      <c r="P9" s="93"/>
      <c r="Q9" s="93" t="s">
        <v>126</v>
      </c>
    </row>
    <row r="10" spans="1:17" s="71" customFormat="1" ht="21.75" customHeight="1" x14ac:dyDescent="0.5">
      <c r="A10" s="88"/>
      <c r="B10" s="88"/>
      <c r="C10" s="15"/>
      <c r="D10" s="90"/>
      <c r="E10" s="95" t="s">
        <v>9</v>
      </c>
      <c r="F10" s="92"/>
      <c r="G10" s="95" t="s">
        <v>9</v>
      </c>
      <c r="H10" s="91"/>
      <c r="I10" s="96" t="s">
        <v>9</v>
      </c>
      <c r="J10" s="93"/>
      <c r="K10" s="96" t="s">
        <v>9</v>
      </c>
      <c r="L10" s="93"/>
      <c r="M10" s="96" t="s">
        <v>9</v>
      </c>
      <c r="N10" s="93"/>
      <c r="O10" s="96" t="s">
        <v>9</v>
      </c>
      <c r="P10" s="93"/>
      <c r="Q10" s="96" t="s">
        <v>9</v>
      </c>
    </row>
    <row r="11" spans="1:17" s="71" customFormat="1" ht="21.75" customHeight="1" x14ac:dyDescent="0.5">
      <c r="A11" s="88"/>
      <c r="B11" s="88"/>
      <c r="D11" s="90"/>
      <c r="E11" s="30"/>
      <c r="F11" s="92"/>
      <c r="G11" s="30"/>
      <c r="H11" s="91"/>
      <c r="I11" s="30"/>
      <c r="J11" s="91"/>
      <c r="K11" s="30"/>
      <c r="L11" s="93"/>
      <c r="M11" s="30"/>
      <c r="N11" s="91"/>
      <c r="O11" s="30"/>
      <c r="P11" s="93"/>
      <c r="Q11" s="30"/>
    </row>
    <row r="12" spans="1:17" s="101" customFormat="1" ht="21.75" customHeight="1" x14ac:dyDescent="0.5">
      <c r="A12" s="97" t="s">
        <v>127</v>
      </c>
      <c r="B12" s="98"/>
      <c r="C12" s="150"/>
      <c r="D12" s="100"/>
      <c r="E12" s="30">
        <v>308133288</v>
      </c>
      <c r="F12" s="30"/>
      <c r="G12" s="30">
        <v>1582837748</v>
      </c>
      <c r="H12" s="30"/>
      <c r="I12" s="30">
        <v>30813535</v>
      </c>
      <c r="J12" s="30"/>
      <c r="K12" s="30">
        <v>348734463</v>
      </c>
      <c r="L12" s="31"/>
      <c r="M12" s="30">
        <v>-107730128</v>
      </c>
      <c r="N12" s="30"/>
      <c r="O12" s="30">
        <v>-36398264</v>
      </c>
      <c r="P12" s="31"/>
      <c r="Q12" s="163">
        <f>SUM(E12:O12)</f>
        <v>2126390642</v>
      </c>
    </row>
    <row r="13" spans="1:17" s="101" customFormat="1" ht="6" customHeight="1" x14ac:dyDescent="0.5">
      <c r="A13" s="97"/>
      <c r="B13" s="98"/>
      <c r="C13" s="150"/>
      <c r="D13" s="100"/>
      <c r="E13" s="30"/>
      <c r="F13" s="30"/>
      <c r="G13" s="30"/>
      <c r="H13" s="30"/>
      <c r="I13" s="30"/>
      <c r="J13" s="30"/>
      <c r="K13" s="30"/>
      <c r="L13" s="31"/>
      <c r="M13" s="30"/>
      <c r="N13" s="30"/>
      <c r="O13" s="30"/>
      <c r="P13" s="31"/>
      <c r="Q13" s="163"/>
    </row>
    <row r="14" spans="1:17" s="101" customFormat="1" ht="21.75" customHeight="1" x14ac:dyDescent="0.5">
      <c r="A14" s="62" t="s">
        <v>100</v>
      </c>
      <c r="B14" s="106"/>
      <c r="C14" s="104"/>
      <c r="D14" s="100"/>
      <c r="E14" s="165">
        <v>0</v>
      </c>
      <c r="F14" s="105"/>
      <c r="G14" s="165">
        <v>0</v>
      </c>
      <c r="H14" s="105"/>
      <c r="I14" s="165">
        <v>0</v>
      </c>
      <c r="J14" s="74"/>
      <c r="K14" s="165">
        <v>-42382676</v>
      </c>
      <c r="L14" s="160"/>
      <c r="M14" s="165">
        <v>107761121</v>
      </c>
      <c r="N14" s="74"/>
      <c r="O14" s="165">
        <v>-41132820</v>
      </c>
      <c r="P14" s="160"/>
      <c r="Q14" s="183">
        <f>SUM(E14:O14)</f>
        <v>24245625</v>
      </c>
    </row>
    <row r="15" spans="1:17" s="101" customFormat="1" ht="6" customHeight="1" x14ac:dyDescent="0.5">
      <c r="A15" s="106"/>
      <c r="B15" s="106"/>
      <c r="C15" s="104"/>
      <c r="D15" s="100"/>
      <c r="E15" s="30"/>
      <c r="F15" s="30"/>
      <c r="G15" s="30"/>
      <c r="H15" s="30"/>
      <c r="I15" s="30"/>
      <c r="J15" s="30"/>
      <c r="K15" s="30"/>
      <c r="L15" s="31"/>
      <c r="M15" s="30"/>
      <c r="N15" s="30"/>
      <c r="O15" s="30"/>
      <c r="P15" s="31"/>
      <c r="Q15" s="30"/>
    </row>
    <row r="16" spans="1:17" s="113" customFormat="1" ht="21.75" customHeight="1" thickBot="1" x14ac:dyDescent="0.55000000000000004">
      <c r="A16" s="107" t="s">
        <v>182</v>
      </c>
      <c r="B16" s="108"/>
      <c r="C16" s="151"/>
      <c r="D16" s="110"/>
      <c r="E16" s="111">
        <f>SUM(E12:E14)</f>
        <v>308133288</v>
      </c>
      <c r="F16" s="112"/>
      <c r="G16" s="111">
        <f>SUM(G12:G14)</f>
        <v>1582837748</v>
      </c>
      <c r="H16" s="112"/>
      <c r="I16" s="111">
        <f>SUM(I12:I14)</f>
        <v>30813535</v>
      </c>
      <c r="J16" s="112"/>
      <c r="K16" s="111">
        <f>SUM(K12:K14)</f>
        <v>306351787</v>
      </c>
      <c r="L16" s="112"/>
      <c r="M16" s="111">
        <f>SUM(M12:M14)</f>
        <v>30993</v>
      </c>
      <c r="N16" s="112"/>
      <c r="O16" s="111">
        <f>SUM(O12:O14)</f>
        <v>-77531084</v>
      </c>
      <c r="P16" s="112"/>
      <c r="Q16" s="111">
        <f>SUM(Q12:Q14)</f>
        <v>2150636267</v>
      </c>
    </row>
    <row r="17" spans="1:17" s="113" customFormat="1" ht="21.75" customHeight="1" thickTop="1" x14ac:dyDescent="0.5">
      <c r="A17" s="107"/>
      <c r="B17" s="108"/>
      <c r="C17" s="151"/>
      <c r="D17" s="11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</row>
    <row r="18" spans="1:17" s="101" customFormat="1" ht="21.75" customHeight="1" x14ac:dyDescent="0.5">
      <c r="A18" s="97" t="s">
        <v>188</v>
      </c>
      <c r="B18" s="98"/>
      <c r="C18" s="150"/>
      <c r="D18" s="100"/>
      <c r="E18" s="29">
        <v>308133288</v>
      </c>
      <c r="F18" s="30"/>
      <c r="G18" s="29">
        <v>1582837748</v>
      </c>
      <c r="H18" s="30"/>
      <c r="I18" s="29">
        <v>30813535</v>
      </c>
      <c r="J18" s="30"/>
      <c r="K18" s="29">
        <v>480241825</v>
      </c>
      <c r="L18" s="31"/>
      <c r="M18" s="29">
        <v>159095097</v>
      </c>
      <c r="N18" s="30"/>
      <c r="O18" s="29">
        <v>-106916095</v>
      </c>
      <c r="P18" s="31"/>
      <c r="Q18" s="29">
        <f>SUM(E18:O18)</f>
        <v>2454205398</v>
      </c>
    </row>
    <row r="19" spans="1:17" s="101" customFormat="1" ht="6" customHeight="1" x14ac:dyDescent="0.5">
      <c r="A19" s="97"/>
      <c r="B19" s="98"/>
      <c r="C19" s="150"/>
      <c r="D19" s="100"/>
      <c r="E19" s="29"/>
      <c r="F19" s="30"/>
      <c r="G19" s="29"/>
      <c r="H19" s="30"/>
      <c r="I19" s="29"/>
      <c r="J19" s="30"/>
      <c r="K19" s="29"/>
      <c r="L19" s="31"/>
      <c r="M19" s="29"/>
      <c r="N19" s="30"/>
      <c r="O19" s="29"/>
      <c r="P19" s="31"/>
      <c r="Q19" s="118"/>
    </row>
    <row r="20" spans="1:17" s="101" customFormat="1" ht="21.75" customHeight="1" x14ac:dyDescent="0.5">
      <c r="A20" s="62" t="s">
        <v>100</v>
      </c>
      <c r="B20" s="106"/>
      <c r="C20" s="104"/>
      <c r="D20" s="100"/>
      <c r="E20" s="119">
        <v>0</v>
      </c>
      <c r="F20" s="105"/>
      <c r="G20" s="119">
        <v>0</v>
      </c>
      <c r="H20" s="105"/>
      <c r="I20" s="119">
        <v>0</v>
      </c>
      <c r="J20" s="74"/>
      <c r="K20" s="119">
        <v>-6562099</v>
      </c>
      <c r="L20" s="93"/>
      <c r="M20" s="119">
        <v>-9751031</v>
      </c>
      <c r="N20" s="74"/>
      <c r="O20" s="119">
        <f>-59407680</f>
        <v>-59407680</v>
      </c>
      <c r="P20" s="93"/>
      <c r="Q20" s="32">
        <f>SUM(E20:O20)</f>
        <v>-75720810</v>
      </c>
    </row>
    <row r="21" spans="1:17" s="101" customFormat="1" ht="6" customHeight="1" x14ac:dyDescent="0.5">
      <c r="A21" s="106"/>
      <c r="B21" s="106"/>
      <c r="C21" s="104"/>
      <c r="D21" s="100"/>
      <c r="E21" s="29"/>
      <c r="F21" s="30"/>
      <c r="G21" s="29"/>
      <c r="H21" s="30"/>
      <c r="I21" s="29"/>
      <c r="J21" s="30"/>
      <c r="K21" s="29"/>
      <c r="L21" s="31"/>
      <c r="M21" s="29"/>
      <c r="N21" s="30"/>
      <c r="O21" s="29"/>
      <c r="P21" s="31"/>
      <c r="Q21" s="29"/>
    </row>
    <row r="22" spans="1:17" s="113" customFormat="1" ht="21.75" customHeight="1" thickBot="1" x14ac:dyDescent="0.55000000000000004">
      <c r="A22" s="107" t="s">
        <v>189</v>
      </c>
      <c r="B22" s="108"/>
      <c r="C22" s="151"/>
      <c r="D22" s="110"/>
      <c r="E22" s="120">
        <f>SUM(E18:E21)</f>
        <v>308133288</v>
      </c>
      <c r="F22" s="112"/>
      <c r="G22" s="120">
        <f>SUM(G18:G21)</f>
        <v>1582837748</v>
      </c>
      <c r="H22" s="112"/>
      <c r="I22" s="120">
        <f>SUM(I18:I21)</f>
        <v>30813535</v>
      </c>
      <c r="J22" s="112"/>
      <c r="K22" s="120">
        <f>SUM(K18:K21)</f>
        <v>473679726</v>
      </c>
      <c r="L22" s="112"/>
      <c r="M22" s="120">
        <f>SUM(M18:M21)</f>
        <v>149344066</v>
      </c>
      <c r="N22" s="112"/>
      <c r="O22" s="120">
        <f>SUM(O18:O21)</f>
        <v>-166323775</v>
      </c>
      <c r="P22" s="112"/>
      <c r="Q22" s="120">
        <f>SUM(Q18:Q21)</f>
        <v>2378484588</v>
      </c>
    </row>
    <row r="23" spans="1:17" s="113" customFormat="1" ht="21.75" customHeight="1" thickTop="1" x14ac:dyDescent="0.5">
      <c r="A23" s="107"/>
      <c r="B23" s="108"/>
      <c r="C23" s="151"/>
      <c r="D23" s="11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</row>
    <row r="24" spans="1:17" s="113" customFormat="1" ht="21.75" customHeight="1" x14ac:dyDescent="0.5">
      <c r="A24" s="107"/>
      <c r="B24" s="108"/>
      <c r="C24" s="151"/>
      <c r="D24" s="11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</row>
    <row r="25" spans="1:17" s="113" customFormat="1" ht="21.75" customHeight="1" x14ac:dyDescent="0.5">
      <c r="A25" s="107"/>
      <c r="B25" s="108"/>
      <c r="C25" s="151"/>
      <c r="D25" s="11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</row>
    <row r="26" spans="1:17" s="113" customFormat="1" ht="21.75" customHeight="1" x14ac:dyDescent="0.5">
      <c r="A26" s="107"/>
      <c r="B26" s="108"/>
      <c r="C26" s="151"/>
      <c r="D26" s="11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</row>
    <row r="27" spans="1:17" s="113" customFormat="1" ht="29.25" customHeight="1" x14ac:dyDescent="0.5">
      <c r="A27" s="107"/>
      <c r="B27" s="108"/>
      <c r="C27" s="151"/>
      <c r="D27" s="11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</row>
    <row r="28" spans="1:17" s="113" customFormat="1" ht="21.75" customHeight="1" x14ac:dyDescent="0.5">
      <c r="A28" s="107"/>
      <c r="B28" s="108"/>
      <c r="C28" s="151"/>
      <c r="D28" s="11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</row>
    <row r="29" spans="1:17" ht="21.95" customHeight="1" x14ac:dyDescent="0.5">
      <c r="A29" s="193" t="str">
        <f>+'5-6 (3m)'!A47:L47</f>
        <v>หมายเหตุประกอบข้อมูลทางการเงินเป็นส่วนหนึ่งของข้อมูลทางการเงินระหว่างกาลนี้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</row>
  </sheetData>
  <mergeCells count="4">
    <mergeCell ref="E5:Q5"/>
    <mergeCell ref="I6:K6"/>
    <mergeCell ref="M6:O6"/>
    <mergeCell ref="A29:Q29"/>
  </mergeCells>
  <pageMargins left="1" right="1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21D2B-55D9-4656-985B-66440599CAE1}">
  <dimension ref="A1:K114"/>
  <sheetViews>
    <sheetView topLeftCell="A76" zoomScaleNormal="100" zoomScaleSheetLayoutView="130" workbookViewId="0">
      <selection activeCell="B82" sqref="B82"/>
    </sheetView>
  </sheetViews>
  <sheetFormatPr defaultColWidth="9.140625" defaultRowHeight="18" customHeight="1" x14ac:dyDescent="0.5"/>
  <cols>
    <col min="1" max="1" width="1.42578125" style="56" customWidth="1"/>
    <col min="2" max="2" width="46.7109375" style="56" customWidth="1"/>
    <col min="3" max="3" width="8.140625" style="56" bestFit="1" customWidth="1"/>
    <col min="4" max="4" width="0.5703125" style="56" customWidth="1"/>
    <col min="5" max="5" width="14.7109375" style="122" customWidth="1"/>
    <col min="6" max="6" width="0.5703125" style="123" customWidth="1"/>
    <col min="7" max="7" width="14.7109375" style="122" customWidth="1"/>
    <col min="8" max="8" width="0.5703125" style="122" customWidth="1"/>
    <col min="9" max="9" width="14.7109375" style="122" customWidth="1"/>
    <col min="10" max="10" width="0.5703125" style="122" customWidth="1"/>
    <col min="11" max="11" width="14.7109375" style="122" customWidth="1"/>
    <col min="12" max="16384" width="9.140625" style="2"/>
  </cols>
  <sheetData>
    <row r="1" spans="1:11" ht="17.45" customHeight="1" x14ac:dyDescent="0.5">
      <c r="A1" s="121" t="s">
        <v>0</v>
      </c>
    </row>
    <row r="2" spans="1:11" ht="17.45" customHeight="1" x14ac:dyDescent="0.5">
      <c r="A2" s="124" t="s">
        <v>130</v>
      </c>
      <c r="B2" s="125"/>
      <c r="C2" s="126"/>
      <c r="D2" s="126"/>
      <c r="E2" s="127"/>
      <c r="F2" s="128"/>
      <c r="G2" s="127"/>
      <c r="H2" s="127"/>
      <c r="I2" s="127"/>
      <c r="J2" s="127"/>
      <c r="K2" s="127"/>
    </row>
    <row r="3" spans="1:11" ht="17.45" customHeight="1" x14ac:dyDescent="0.5">
      <c r="A3" s="129" t="str">
        <f>+'5-6 (3m)'!A3</f>
        <v>สำหรับงวดสามเดือนสิ้นสุดวันที่ 31 มีนาคม พ.ศ. 2565</v>
      </c>
      <c r="B3" s="130"/>
      <c r="C3" s="131"/>
      <c r="D3" s="131"/>
      <c r="E3" s="132"/>
      <c r="F3" s="133"/>
      <c r="G3" s="132"/>
      <c r="H3" s="132"/>
      <c r="I3" s="132"/>
      <c r="J3" s="132"/>
      <c r="K3" s="132"/>
    </row>
    <row r="4" spans="1:11" ht="17.45" customHeight="1" x14ac:dyDescent="0.5">
      <c r="A4" s="134"/>
      <c r="B4" s="134"/>
      <c r="C4" s="126"/>
      <c r="D4" s="126"/>
      <c r="E4" s="27"/>
      <c r="F4" s="128"/>
      <c r="G4" s="27"/>
      <c r="H4" s="27"/>
      <c r="I4" s="27"/>
      <c r="J4" s="27"/>
      <c r="K4" s="27"/>
    </row>
    <row r="5" spans="1:11" ht="17.45" customHeight="1" x14ac:dyDescent="0.5">
      <c r="A5" s="5"/>
      <c r="B5" s="5"/>
      <c r="C5" s="24"/>
      <c r="D5" s="24"/>
      <c r="E5" s="194" t="s">
        <v>2</v>
      </c>
      <c r="F5" s="194"/>
      <c r="G5" s="194"/>
      <c r="H5" s="26"/>
      <c r="I5" s="194" t="s">
        <v>3</v>
      </c>
      <c r="J5" s="194"/>
      <c r="K5" s="194"/>
    </row>
    <row r="6" spans="1:11" ht="17.45" customHeight="1" x14ac:dyDescent="0.5">
      <c r="A6" s="5"/>
      <c r="B6" s="5"/>
      <c r="C6" s="24"/>
      <c r="D6" s="24"/>
      <c r="E6" s="53" t="s">
        <v>4</v>
      </c>
      <c r="F6" s="135"/>
      <c r="G6" s="53" t="s">
        <v>4</v>
      </c>
      <c r="H6" s="26"/>
      <c r="I6" s="53" t="s">
        <v>4</v>
      </c>
      <c r="J6" s="135"/>
      <c r="K6" s="53" t="s">
        <v>4</v>
      </c>
    </row>
    <row r="7" spans="1:11" ht="17.45" customHeight="1" x14ac:dyDescent="0.5">
      <c r="A7" s="5"/>
      <c r="B7" s="5"/>
      <c r="C7" s="24"/>
      <c r="D7" s="24"/>
      <c r="E7" s="13" t="s">
        <v>174</v>
      </c>
      <c r="F7" s="14"/>
      <c r="G7" s="13" t="s">
        <v>174</v>
      </c>
      <c r="H7" s="7"/>
      <c r="I7" s="13" t="s">
        <v>174</v>
      </c>
      <c r="J7" s="14"/>
      <c r="K7" s="13" t="s">
        <v>174</v>
      </c>
    </row>
    <row r="8" spans="1:11" ht="17.45" customHeight="1" x14ac:dyDescent="0.5">
      <c r="A8" s="5"/>
      <c r="B8" s="5"/>
      <c r="C8" s="24"/>
      <c r="D8" s="24"/>
      <c r="E8" s="16" t="s">
        <v>175</v>
      </c>
      <c r="F8" s="18"/>
      <c r="G8" s="179" t="s">
        <v>7</v>
      </c>
      <c r="H8" s="18"/>
      <c r="I8" s="16" t="s">
        <v>175</v>
      </c>
      <c r="J8" s="18"/>
      <c r="K8" s="179" t="s">
        <v>7</v>
      </c>
    </row>
    <row r="9" spans="1:11" ht="17.45" customHeight="1" x14ac:dyDescent="0.5">
      <c r="A9" s="134"/>
      <c r="B9" s="134"/>
      <c r="C9" s="136" t="s">
        <v>8</v>
      </c>
      <c r="D9" s="137"/>
      <c r="E9" s="21" t="s">
        <v>9</v>
      </c>
      <c r="F9" s="138"/>
      <c r="G9" s="21" t="s">
        <v>9</v>
      </c>
      <c r="H9" s="13"/>
      <c r="I9" s="21" t="s">
        <v>9</v>
      </c>
      <c r="J9" s="138"/>
      <c r="K9" s="21" t="s">
        <v>9</v>
      </c>
    </row>
    <row r="10" spans="1:11" ht="17.45" customHeight="1" x14ac:dyDescent="0.5">
      <c r="A10" s="139" t="s">
        <v>131</v>
      </c>
      <c r="B10" s="2"/>
      <c r="C10" s="126"/>
      <c r="D10" s="126"/>
      <c r="E10" s="33"/>
      <c r="F10" s="23"/>
      <c r="G10" s="27"/>
      <c r="H10" s="27"/>
      <c r="I10" s="33"/>
      <c r="J10" s="3"/>
      <c r="K10" s="27"/>
    </row>
    <row r="11" spans="1:11" ht="17.45" customHeight="1" x14ac:dyDescent="0.5">
      <c r="A11" s="56" t="s">
        <v>132</v>
      </c>
      <c r="C11" s="57"/>
      <c r="D11" s="57"/>
      <c r="E11" s="33">
        <f>'5-6 (3m)'!F37</f>
        <v>230165443</v>
      </c>
      <c r="F11" s="3"/>
      <c r="G11" s="27">
        <v>18429926</v>
      </c>
      <c r="H11" s="27"/>
      <c r="I11" s="33">
        <f>'5-6 (3m)'!J37</f>
        <v>-369602</v>
      </c>
      <c r="J11" s="3"/>
      <c r="K11" s="27">
        <v>-49668929</v>
      </c>
    </row>
    <row r="12" spans="1:11" ht="17.45" customHeight="1" x14ac:dyDescent="0.5">
      <c r="A12" s="56" t="s">
        <v>133</v>
      </c>
      <c r="C12" s="57"/>
      <c r="D12" s="57"/>
      <c r="E12" s="33"/>
      <c r="F12" s="27"/>
      <c r="G12" s="27"/>
      <c r="H12" s="27"/>
      <c r="I12" s="33"/>
      <c r="J12" s="3"/>
      <c r="K12" s="27"/>
    </row>
    <row r="13" spans="1:11" ht="17.45" customHeight="1" x14ac:dyDescent="0.5">
      <c r="B13" s="56" t="s">
        <v>134</v>
      </c>
      <c r="C13" s="57">
        <v>12</v>
      </c>
      <c r="D13" s="57"/>
      <c r="E13" s="33">
        <v>72464737</v>
      </c>
      <c r="F13" s="27"/>
      <c r="G13" s="27">
        <v>69797758</v>
      </c>
      <c r="H13" s="27"/>
      <c r="I13" s="33">
        <v>72217834</v>
      </c>
      <c r="J13" s="3"/>
      <c r="K13" s="27">
        <v>69559895</v>
      </c>
    </row>
    <row r="14" spans="1:11" ht="17.45" customHeight="1" x14ac:dyDescent="0.5">
      <c r="B14" s="56" t="s">
        <v>135</v>
      </c>
      <c r="C14" s="57" t="s">
        <v>215</v>
      </c>
      <c r="D14" s="57"/>
      <c r="E14" s="33">
        <v>25652245</v>
      </c>
      <c r="F14" s="27"/>
      <c r="G14" s="27">
        <v>38468589</v>
      </c>
      <c r="H14" s="27"/>
      <c r="I14" s="33">
        <v>22684289</v>
      </c>
      <c r="J14" s="3"/>
      <c r="K14" s="27">
        <v>23017966</v>
      </c>
    </row>
    <row r="15" spans="1:11" ht="17.45" customHeight="1" x14ac:dyDescent="0.5">
      <c r="B15" s="56" t="s">
        <v>216</v>
      </c>
      <c r="C15" s="57"/>
      <c r="D15" s="57"/>
      <c r="E15" s="33">
        <v>26591754</v>
      </c>
      <c r="F15" s="27"/>
      <c r="G15" s="27">
        <v>0</v>
      </c>
      <c r="H15" s="3"/>
      <c r="I15" s="33">
        <v>26591754</v>
      </c>
      <c r="J15" s="3"/>
      <c r="K15" s="27">
        <v>0</v>
      </c>
    </row>
    <row r="16" spans="1:11" ht="17.45" customHeight="1" x14ac:dyDescent="0.5">
      <c r="B16" s="56" t="s">
        <v>209</v>
      </c>
      <c r="C16" s="57"/>
      <c r="D16" s="57"/>
      <c r="E16" s="33">
        <v>184931</v>
      </c>
      <c r="F16" s="27"/>
      <c r="G16" s="27">
        <v>0</v>
      </c>
      <c r="H16" s="3"/>
      <c r="I16" s="33">
        <v>184931</v>
      </c>
      <c r="J16" s="3"/>
      <c r="K16" s="27">
        <v>0</v>
      </c>
    </row>
    <row r="17" spans="1:11" ht="17.45" customHeight="1" x14ac:dyDescent="0.5">
      <c r="B17" s="56" t="s">
        <v>221</v>
      </c>
      <c r="C17" s="57"/>
      <c r="D17" s="57"/>
      <c r="E17" s="33">
        <v>0</v>
      </c>
      <c r="F17" s="27"/>
      <c r="G17" s="27">
        <v>101926</v>
      </c>
      <c r="H17" s="3"/>
      <c r="I17" s="33">
        <v>0</v>
      </c>
      <c r="J17" s="3"/>
      <c r="K17" s="27">
        <v>0</v>
      </c>
    </row>
    <row r="18" spans="1:11" ht="17.45" customHeight="1" x14ac:dyDescent="0.5">
      <c r="B18" s="56" t="s">
        <v>222</v>
      </c>
      <c r="C18" s="57"/>
      <c r="D18" s="57"/>
      <c r="E18" s="33">
        <v>428479</v>
      </c>
      <c r="F18" s="27"/>
      <c r="G18" s="27">
        <v>0</v>
      </c>
      <c r="H18" s="27"/>
      <c r="I18" s="33">
        <v>428479</v>
      </c>
      <c r="J18" s="3"/>
      <c r="K18" s="27">
        <v>0</v>
      </c>
    </row>
    <row r="19" spans="1:11" ht="17.45" customHeight="1" x14ac:dyDescent="0.5">
      <c r="B19" s="56" t="s">
        <v>208</v>
      </c>
      <c r="C19" s="57"/>
      <c r="D19" s="57"/>
      <c r="E19" s="33">
        <v>-761531</v>
      </c>
      <c r="F19" s="27"/>
      <c r="G19" s="27">
        <v>0</v>
      </c>
      <c r="H19" s="27"/>
      <c r="I19" s="33">
        <v>-761531</v>
      </c>
      <c r="J19" s="3"/>
      <c r="K19" s="27">
        <v>0</v>
      </c>
    </row>
    <row r="20" spans="1:11" ht="17.45" customHeight="1" x14ac:dyDescent="0.5">
      <c r="B20" s="56" t="s">
        <v>210</v>
      </c>
      <c r="C20" s="57">
        <v>11</v>
      </c>
      <c r="D20" s="57"/>
      <c r="E20" s="33">
        <v>-98103745</v>
      </c>
      <c r="F20" s="27"/>
      <c r="G20" s="27">
        <v>0</v>
      </c>
      <c r="H20" s="27"/>
      <c r="I20" s="33">
        <v>-122209903</v>
      </c>
      <c r="J20" s="3"/>
      <c r="K20" s="27">
        <v>0</v>
      </c>
    </row>
    <row r="21" spans="1:11" ht="17.45" customHeight="1" x14ac:dyDescent="0.5">
      <c r="B21" s="56" t="s">
        <v>136</v>
      </c>
      <c r="C21" s="57"/>
      <c r="D21" s="57"/>
      <c r="E21" s="33">
        <v>0</v>
      </c>
      <c r="F21" s="27"/>
      <c r="G21" s="27">
        <v>-2804</v>
      </c>
      <c r="H21" s="27"/>
      <c r="I21" s="33">
        <v>0</v>
      </c>
      <c r="J21" s="3"/>
      <c r="K21" s="27">
        <v>-2804</v>
      </c>
    </row>
    <row r="22" spans="1:11" ht="17.45" customHeight="1" x14ac:dyDescent="0.5">
      <c r="B22" s="56" t="s">
        <v>137</v>
      </c>
      <c r="C22" s="57"/>
      <c r="D22" s="57"/>
      <c r="E22" s="33">
        <v>-21797</v>
      </c>
      <c r="F22" s="27"/>
      <c r="G22" s="27">
        <v>-22756</v>
      </c>
      <c r="H22" s="27"/>
      <c r="I22" s="33">
        <v>-21797</v>
      </c>
      <c r="J22" s="3"/>
      <c r="K22" s="27">
        <v>-26459</v>
      </c>
    </row>
    <row r="23" spans="1:11" ht="17.45" customHeight="1" x14ac:dyDescent="0.5">
      <c r="B23" s="56" t="s">
        <v>138</v>
      </c>
      <c r="C23" s="57"/>
      <c r="D23" s="57"/>
      <c r="E23" s="33"/>
      <c r="F23" s="27"/>
      <c r="G23" s="27"/>
      <c r="H23" s="27"/>
      <c r="I23" s="33"/>
      <c r="J23" s="3"/>
      <c r="K23" s="27"/>
    </row>
    <row r="24" spans="1:11" ht="17.45" customHeight="1" x14ac:dyDescent="0.5">
      <c r="B24" s="56" t="s">
        <v>139</v>
      </c>
      <c r="C24" s="57"/>
      <c r="D24" s="57"/>
      <c r="E24" s="33">
        <v>-1662124</v>
      </c>
      <c r="F24" s="27"/>
      <c r="G24" s="27">
        <v>-1874891</v>
      </c>
      <c r="H24" s="27"/>
      <c r="I24" s="33">
        <v>-1662124</v>
      </c>
      <c r="J24" s="3"/>
      <c r="K24" s="27">
        <v>-1874891</v>
      </c>
    </row>
    <row r="25" spans="1:11" ht="17.45" customHeight="1" x14ac:dyDescent="0.5">
      <c r="B25" s="56" t="s">
        <v>223</v>
      </c>
      <c r="C25" s="57">
        <v>11</v>
      </c>
      <c r="D25" s="57"/>
      <c r="E25" s="33">
        <v>-264848951</v>
      </c>
      <c r="F25" s="27"/>
      <c r="G25" s="27">
        <v>-15519519</v>
      </c>
      <c r="H25" s="27"/>
      <c r="I25" s="33">
        <v>0</v>
      </c>
      <c r="J25" s="3"/>
      <c r="K25" s="27">
        <v>0</v>
      </c>
    </row>
    <row r="26" spans="1:11" ht="17.45" customHeight="1" x14ac:dyDescent="0.5">
      <c r="B26" s="56" t="s">
        <v>224</v>
      </c>
      <c r="C26" s="57">
        <v>11</v>
      </c>
      <c r="D26" s="57"/>
      <c r="E26" s="33">
        <v>-15913</v>
      </c>
      <c r="F26" s="27"/>
      <c r="G26" s="27">
        <v>0</v>
      </c>
      <c r="H26" s="27"/>
      <c r="I26" s="33">
        <v>0</v>
      </c>
      <c r="J26" s="3"/>
      <c r="K26" s="27">
        <v>0</v>
      </c>
    </row>
    <row r="27" spans="1:11" ht="17.45" customHeight="1" x14ac:dyDescent="0.5">
      <c r="B27" s="56" t="s">
        <v>234</v>
      </c>
      <c r="C27" s="57"/>
      <c r="D27" s="57"/>
      <c r="E27" s="33">
        <v>398841</v>
      </c>
      <c r="F27" s="27"/>
      <c r="G27" s="27">
        <v>-49294152</v>
      </c>
      <c r="H27" s="27"/>
      <c r="I27" s="33">
        <v>398841</v>
      </c>
      <c r="J27" s="3"/>
      <c r="K27" s="27">
        <v>-49294152</v>
      </c>
    </row>
    <row r="28" spans="1:11" ht="17.45" customHeight="1" x14ac:dyDescent="0.5">
      <c r="B28" s="56" t="s">
        <v>235</v>
      </c>
      <c r="C28" s="57"/>
      <c r="D28" s="57"/>
      <c r="E28" s="33">
        <v>-2917431</v>
      </c>
      <c r="F28" s="27"/>
      <c r="G28" s="27">
        <v>61245301</v>
      </c>
      <c r="H28" s="27"/>
      <c r="I28" s="33">
        <v>-3134304</v>
      </c>
      <c r="J28" s="3"/>
      <c r="K28" s="27">
        <v>61245301</v>
      </c>
    </row>
    <row r="29" spans="1:11" ht="17.45" customHeight="1" x14ac:dyDescent="0.5">
      <c r="B29" s="56" t="s">
        <v>140</v>
      </c>
      <c r="C29" s="57"/>
      <c r="D29" s="57"/>
      <c r="E29" s="33">
        <v>1305041</v>
      </c>
      <c r="F29" s="27"/>
      <c r="G29" s="27">
        <v>988095</v>
      </c>
      <c r="H29" s="27"/>
      <c r="I29" s="33">
        <v>573990</v>
      </c>
      <c r="J29" s="3"/>
      <c r="K29" s="27">
        <v>583110</v>
      </c>
    </row>
    <row r="30" spans="1:11" ht="17.45" customHeight="1" x14ac:dyDescent="0.5">
      <c r="B30" s="56" t="s">
        <v>141</v>
      </c>
      <c r="C30" s="57"/>
      <c r="D30" s="57"/>
      <c r="E30" s="33">
        <v>-453557</v>
      </c>
      <c r="F30" s="27"/>
      <c r="G30" s="27">
        <v>-718117</v>
      </c>
      <c r="H30" s="27"/>
      <c r="I30" s="33">
        <v>-581872</v>
      </c>
      <c r="J30" s="3"/>
      <c r="K30" s="27">
        <v>-1929648</v>
      </c>
    </row>
    <row r="31" spans="1:11" ht="17.45" customHeight="1" x14ac:dyDescent="0.5">
      <c r="B31" s="56" t="s">
        <v>92</v>
      </c>
      <c r="C31" s="57"/>
      <c r="D31" s="57"/>
      <c r="E31" s="33">
        <v>43370023</v>
      </c>
      <c r="F31" s="27"/>
      <c r="G31" s="27">
        <v>38543498</v>
      </c>
      <c r="H31" s="27"/>
      <c r="I31" s="33">
        <v>40249976</v>
      </c>
      <c r="J31" s="3"/>
      <c r="K31" s="27">
        <v>35564108</v>
      </c>
    </row>
    <row r="32" spans="1:11" ht="17.45" customHeight="1" x14ac:dyDescent="0.5">
      <c r="A32" s="56" t="s">
        <v>183</v>
      </c>
      <c r="C32" s="57"/>
      <c r="D32" s="57"/>
      <c r="E32" s="33"/>
      <c r="F32" s="27"/>
      <c r="G32" s="27"/>
      <c r="H32" s="27"/>
      <c r="I32" s="33"/>
      <c r="J32" s="3"/>
      <c r="K32" s="27"/>
    </row>
    <row r="33" spans="2:11" ht="17.45" customHeight="1" x14ac:dyDescent="0.5">
      <c r="B33" s="56" t="s">
        <v>184</v>
      </c>
      <c r="C33" s="57"/>
      <c r="D33" s="57"/>
      <c r="E33" s="33"/>
      <c r="F33" s="27"/>
      <c r="G33" s="27"/>
      <c r="H33" s="27"/>
      <c r="I33" s="33"/>
      <c r="J33" s="3"/>
      <c r="K33" s="27"/>
    </row>
    <row r="34" spans="2:11" ht="17.45" customHeight="1" x14ac:dyDescent="0.5">
      <c r="B34" s="56" t="s">
        <v>142</v>
      </c>
      <c r="C34" s="57"/>
      <c r="D34" s="57"/>
      <c r="E34" s="33">
        <v>-23838732</v>
      </c>
      <c r="F34" s="27"/>
      <c r="G34" s="27">
        <v>434692382</v>
      </c>
      <c r="H34" s="27"/>
      <c r="I34" s="33">
        <v>-62199494</v>
      </c>
      <c r="J34" s="3"/>
      <c r="K34" s="27">
        <v>573478030</v>
      </c>
    </row>
    <row r="35" spans="2:11" ht="17.45" customHeight="1" x14ac:dyDescent="0.5">
      <c r="B35" s="140" t="s">
        <v>143</v>
      </c>
      <c r="C35" s="57"/>
      <c r="D35" s="57"/>
      <c r="E35" s="33">
        <v>-201111716</v>
      </c>
      <c r="F35" s="3"/>
      <c r="G35" s="27">
        <v>-400096172</v>
      </c>
      <c r="H35" s="3"/>
      <c r="I35" s="33">
        <v>-166220721</v>
      </c>
      <c r="J35" s="3"/>
      <c r="K35" s="27">
        <v>-355331584</v>
      </c>
    </row>
    <row r="36" spans="2:11" ht="17.45" customHeight="1" x14ac:dyDescent="0.5">
      <c r="B36" s="140" t="s">
        <v>144</v>
      </c>
      <c r="C36" s="57"/>
      <c r="D36" s="57"/>
      <c r="E36" s="33">
        <v>3977969</v>
      </c>
      <c r="F36" s="27"/>
      <c r="G36" s="27">
        <v>3977969</v>
      </c>
      <c r="H36" s="27"/>
      <c r="I36" s="33">
        <v>3977969</v>
      </c>
      <c r="J36" s="3"/>
      <c r="K36" s="27">
        <v>3977969</v>
      </c>
    </row>
    <row r="37" spans="2:11" ht="17.45" customHeight="1" x14ac:dyDescent="0.5">
      <c r="B37" s="140" t="s">
        <v>145</v>
      </c>
      <c r="C37" s="57"/>
      <c r="D37" s="57"/>
      <c r="E37" s="33">
        <v>-46164419</v>
      </c>
      <c r="F37" s="27"/>
      <c r="G37" s="27">
        <v>57913648</v>
      </c>
      <c r="H37" s="27"/>
      <c r="I37" s="33">
        <v>-3672619</v>
      </c>
      <c r="J37" s="3"/>
      <c r="K37" s="27">
        <v>57230256</v>
      </c>
    </row>
    <row r="38" spans="2:11" ht="17.45" customHeight="1" x14ac:dyDescent="0.5">
      <c r="B38" s="56" t="s">
        <v>146</v>
      </c>
      <c r="C38" s="57"/>
      <c r="D38" s="57"/>
      <c r="E38" s="33">
        <v>-68788731</v>
      </c>
      <c r="F38" s="27"/>
      <c r="G38" s="27">
        <v>-27584120</v>
      </c>
      <c r="H38" s="27"/>
      <c r="I38" s="33">
        <v>-37483012</v>
      </c>
      <c r="J38" s="3"/>
      <c r="K38" s="27">
        <v>-27588572</v>
      </c>
    </row>
    <row r="39" spans="2:11" ht="17.45" customHeight="1" x14ac:dyDescent="0.5">
      <c r="B39" s="140" t="s">
        <v>232</v>
      </c>
      <c r="C39" s="57"/>
      <c r="D39" s="57"/>
      <c r="E39" s="33">
        <v>-46126958</v>
      </c>
      <c r="F39" s="27"/>
      <c r="G39" s="27">
        <v>149234198</v>
      </c>
      <c r="H39" s="27"/>
      <c r="I39" s="33">
        <v>-64982836</v>
      </c>
      <c r="J39" s="3"/>
      <c r="K39" s="27">
        <v>122574911</v>
      </c>
    </row>
    <row r="40" spans="2:11" ht="17.45" customHeight="1" x14ac:dyDescent="0.5">
      <c r="B40" s="56" t="s">
        <v>147</v>
      </c>
      <c r="C40" s="57"/>
      <c r="D40" s="57"/>
      <c r="E40" s="33">
        <v>-12211836</v>
      </c>
      <c r="F40" s="27"/>
      <c r="G40" s="27">
        <v>25031941</v>
      </c>
      <c r="H40" s="27"/>
      <c r="I40" s="33">
        <v>-11046223</v>
      </c>
      <c r="J40" s="3"/>
      <c r="K40" s="27">
        <v>16963185</v>
      </c>
    </row>
    <row r="41" spans="2:11" ht="17.45" customHeight="1" x14ac:dyDescent="0.5">
      <c r="B41" s="56" t="s">
        <v>148</v>
      </c>
      <c r="C41" s="57"/>
      <c r="D41" s="57"/>
      <c r="E41" s="33">
        <v>1897192</v>
      </c>
      <c r="F41" s="27"/>
      <c r="G41" s="27">
        <v>53861</v>
      </c>
      <c r="H41" s="27"/>
      <c r="I41" s="33">
        <v>-117611</v>
      </c>
      <c r="J41" s="3"/>
      <c r="K41" s="27">
        <v>25132</v>
      </c>
    </row>
    <row r="42" spans="2:11" ht="17.45" customHeight="1" x14ac:dyDescent="0.5">
      <c r="B42" s="56" t="s">
        <v>149</v>
      </c>
      <c r="C42" s="57"/>
      <c r="D42" s="57"/>
      <c r="E42" s="33">
        <v>135065384</v>
      </c>
      <c r="F42" s="27"/>
      <c r="G42" s="27">
        <v>-572921035</v>
      </c>
      <c r="H42" s="27"/>
      <c r="I42" s="33">
        <v>154794068</v>
      </c>
      <c r="J42" s="3"/>
      <c r="K42" s="27">
        <v>-636589606</v>
      </c>
    </row>
    <row r="43" spans="2:11" ht="17.45" customHeight="1" x14ac:dyDescent="0.5">
      <c r="B43" s="140" t="s">
        <v>150</v>
      </c>
      <c r="C43" s="57"/>
      <c r="D43" s="57"/>
      <c r="E43" s="33">
        <v>11704885</v>
      </c>
      <c r="F43" s="27"/>
      <c r="G43" s="27">
        <v>-86185136</v>
      </c>
      <c r="H43" s="27"/>
      <c r="I43" s="33">
        <v>-16086216</v>
      </c>
      <c r="J43" s="3"/>
      <c r="K43" s="27">
        <v>-32160233</v>
      </c>
    </row>
    <row r="44" spans="2:11" ht="17.45" customHeight="1" x14ac:dyDescent="0.5">
      <c r="B44" s="56" t="s">
        <v>151</v>
      </c>
      <c r="C44" s="57"/>
      <c r="D44" s="57"/>
      <c r="E44" s="33">
        <v>3202843</v>
      </c>
      <c r="F44" s="27"/>
      <c r="G44" s="27">
        <v>-29803415</v>
      </c>
      <c r="H44" s="27"/>
      <c r="I44" s="33">
        <v>4075282</v>
      </c>
      <c r="J44" s="3"/>
      <c r="K44" s="27">
        <v>-27652979</v>
      </c>
    </row>
    <row r="45" spans="2:11" ht="17.45" customHeight="1" x14ac:dyDescent="0.5">
      <c r="B45" s="140" t="s">
        <v>152</v>
      </c>
      <c r="C45" s="57"/>
      <c r="D45" s="57"/>
      <c r="E45" s="33">
        <v>-810600</v>
      </c>
      <c r="F45" s="27"/>
      <c r="G45" s="27">
        <v>-451707</v>
      </c>
      <c r="H45" s="27"/>
      <c r="I45" s="33">
        <v>0</v>
      </c>
      <c r="J45" s="3"/>
      <c r="K45" s="27">
        <v>0</v>
      </c>
    </row>
    <row r="46" spans="2:11" ht="17.45" customHeight="1" x14ac:dyDescent="0.5">
      <c r="B46" s="140" t="s">
        <v>238</v>
      </c>
      <c r="C46" s="57"/>
      <c r="D46" s="57"/>
      <c r="E46" s="33">
        <v>0</v>
      </c>
      <c r="F46" s="27"/>
      <c r="G46" s="27">
        <v>0</v>
      </c>
      <c r="H46" s="27"/>
      <c r="I46" s="33">
        <v>0</v>
      </c>
      <c r="J46" s="3"/>
      <c r="K46" s="27">
        <v>-3471109</v>
      </c>
    </row>
    <row r="47" spans="2:11" ht="17.45" customHeight="1" x14ac:dyDescent="0.5">
      <c r="B47" s="140" t="s">
        <v>153</v>
      </c>
      <c r="C47" s="57"/>
      <c r="D47" s="57"/>
      <c r="E47" s="33">
        <v>0</v>
      </c>
      <c r="F47" s="27"/>
      <c r="G47" s="27">
        <v>2804</v>
      </c>
      <c r="H47" s="27"/>
      <c r="I47" s="33">
        <v>0</v>
      </c>
      <c r="J47" s="3"/>
      <c r="K47" s="27">
        <v>2804</v>
      </c>
    </row>
    <row r="48" spans="2:11" ht="17.45" customHeight="1" x14ac:dyDescent="0.5">
      <c r="B48" s="56" t="s">
        <v>154</v>
      </c>
      <c r="C48" s="57"/>
      <c r="D48" s="57"/>
      <c r="E48" s="34">
        <v>-3381950</v>
      </c>
      <c r="F48" s="27"/>
      <c r="G48" s="11">
        <v>-4750</v>
      </c>
      <c r="H48" s="27"/>
      <c r="I48" s="34">
        <v>-3381950</v>
      </c>
      <c r="J48" s="3"/>
      <c r="K48" s="11">
        <v>-4750</v>
      </c>
    </row>
    <row r="49" spans="1:11" ht="6" customHeight="1" x14ac:dyDescent="0.5">
      <c r="A49" s="134"/>
      <c r="B49" s="134"/>
      <c r="C49" s="126"/>
      <c r="D49" s="126"/>
      <c r="E49" s="33"/>
      <c r="F49" s="27"/>
      <c r="G49" s="27"/>
      <c r="H49" s="27"/>
      <c r="I49" s="33"/>
      <c r="J49" s="3"/>
      <c r="K49" s="27"/>
    </row>
    <row r="50" spans="1:11" ht="17.45" customHeight="1" x14ac:dyDescent="0.5">
      <c r="A50" s="134" t="s">
        <v>225</v>
      </c>
      <c r="B50" s="2"/>
      <c r="C50" s="126"/>
      <c r="D50" s="126"/>
      <c r="E50" s="33">
        <f>SUM(E11:E49)</f>
        <v>-214810224</v>
      </c>
      <c r="F50" s="27"/>
      <c r="G50" s="27">
        <f>SUM(G11:G49)</f>
        <v>-285996678</v>
      </c>
      <c r="H50" s="27"/>
      <c r="I50" s="33">
        <f>SUM(I11:I49)</f>
        <v>-167754402</v>
      </c>
      <c r="J50" s="3"/>
      <c r="K50" s="27">
        <f>SUM(K11:K49)</f>
        <v>-221373049</v>
      </c>
    </row>
    <row r="51" spans="1:11" ht="17.45" customHeight="1" x14ac:dyDescent="0.5">
      <c r="A51" s="134"/>
      <c r="B51" s="2" t="s">
        <v>155</v>
      </c>
      <c r="C51" s="126"/>
      <c r="D51" s="126"/>
      <c r="E51" s="33">
        <v>-40868666</v>
      </c>
      <c r="F51" s="27"/>
      <c r="G51" s="27">
        <v>-34648156</v>
      </c>
      <c r="H51" s="27"/>
      <c r="I51" s="33">
        <v>-38176128</v>
      </c>
      <c r="J51" s="3"/>
      <c r="K51" s="27">
        <v>-31738711</v>
      </c>
    </row>
    <row r="52" spans="1:11" ht="17.45" customHeight="1" x14ac:dyDescent="0.5">
      <c r="A52" s="134"/>
      <c r="B52" s="56" t="s">
        <v>156</v>
      </c>
      <c r="C52" s="126"/>
      <c r="D52" s="126"/>
      <c r="E52" s="33">
        <v>-7295954</v>
      </c>
      <c r="F52" s="27"/>
      <c r="G52" s="27">
        <v>-24326587</v>
      </c>
      <c r="H52" s="27"/>
      <c r="I52" s="33">
        <v>-3789703</v>
      </c>
      <c r="J52" s="3"/>
      <c r="K52" s="27">
        <v>-22584100</v>
      </c>
    </row>
    <row r="53" spans="1:11" ht="17.45" customHeight="1" x14ac:dyDescent="0.5">
      <c r="B53" s="56" t="s">
        <v>157</v>
      </c>
      <c r="C53" s="126"/>
      <c r="D53" s="126"/>
      <c r="E53" s="34">
        <v>26792847</v>
      </c>
      <c r="F53" s="27"/>
      <c r="G53" s="11">
        <v>22398138</v>
      </c>
      <c r="H53" s="27"/>
      <c r="I53" s="34">
        <v>26792847</v>
      </c>
      <c r="J53" s="3"/>
      <c r="K53" s="11">
        <v>22398138</v>
      </c>
    </row>
    <row r="54" spans="1:11" ht="6" customHeight="1" x14ac:dyDescent="0.5">
      <c r="A54" s="134"/>
      <c r="B54" s="134"/>
      <c r="C54" s="126"/>
      <c r="D54" s="126"/>
      <c r="E54" s="33"/>
      <c r="F54" s="27"/>
      <c r="G54" s="27"/>
      <c r="H54" s="27"/>
      <c r="I54" s="33"/>
      <c r="J54" s="3"/>
      <c r="K54" s="27"/>
    </row>
    <row r="55" spans="1:11" ht="17.45" customHeight="1" x14ac:dyDescent="0.5">
      <c r="A55" s="134" t="s">
        <v>236</v>
      </c>
      <c r="B55" s="134"/>
      <c r="C55" s="126"/>
      <c r="D55" s="126"/>
      <c r="E55" s="34">
        <f>SUM(E50:E53)</f>
        <v>-236181997</v>
      </c>
      <c r="F55" s="27"/>
      <c r="G55" s="11">
        <f>SUM(G50:G53)</f>
        <v>-322573283</v>
      </c>
      <c r="H55" s="27"/>
      <c r="I55" s="34">
        <f>SUM(I50:I53)</f>
        <v>-182927386</v>
      </c>
      <c r="J55" s="3"/>
      <c r="K55" s="11">
        <f>SUM(K50:K53)</f>
        <v>-253297722</v>
      </c>
    </row>
    <row r="56" spans="1:11" ht="14.25" customHeight="1" x14ac:dyDescent="0.5">
      <c r="A56" s="134"/>
      <c r="B56" s="134"/>
      <c r="C56" s="126"/>
      <c r="D56" s="126"/>
      <c r="E56" s="27"/>
      <c r="F56" s="27"/>
      <c r="G56" s="27"/>
      <c r="H56" s="27"/>
      <c r="I56" s="27"/>
      <c r="J56" s="3"/>
      <c r="K56" s="27"/>
    </row>
    <row r="57" spans="1:11" ht="5.25" customHeight="1" x14ac:dyDescent="0.5">
      <c r="A57" s="134"/>
      <c r="B57" s="134"/>
      <c r="C57" s="126"/>
      <c r="D57" s="126"/>
      <c r="E57" s="27"/>
      <c r="F57" s="27"/>
      <c r="G57" s="27"/>
      <c r="H57" s="27"/>
      <c r="I57" s="27"/>
      <c r="J57" s="3"/>
      <c r="K57" s="27"/>
    </row>
    <row r="58" spans="1:11" ht="21.95" customHeight="1" x14ac:dyDescent="0.5">
      <c r="A58" s="141" t="s">
        <v>39</v>
      </c>
      <c r="B58" s="141"/>
      <c r="C58" s="131"/>
      <c r="D58" s="131"/>
      <c r="E58" s="11"/>
      <c r="F58" s="11"/>
      <c r="G58" s="11"/>
      <c r="H58" s="11"/>
      <c r="I58" s="11"/>
      <c r="J58" s="152"/>
      <c r="K58" s="11"/>
    </row>
    <row r="59" spans="1:11" ht="18" customHeight="1" x14ac:dyDescent="0.5">
      <c r="A59" s="121" t="s">
        <v>0</v>
      </c>
    </row>
    <row r="60" spans="1:11" ht="18" customHeight="1" x14ac:dyDescent="0.5">
      <c r="A60" s="124" t="s">
        <v>130</v>
      </c>
      <c r="B60" s="125"/>
      <c r="C60" s="126"/>
      <c r="D60" s="126"/>
      <c r="E60" s="127"/>
      <c r="F60" s="128"/>
      <c r="G60" s="127"/>
      <c r="H60" s="127"/>
      <c r="I60" s="127"/>
      <c r="J60" s="127"/>
      <c r="K60" s="127"/>
    </row>
    <row r="61" spans="1:11" ht="18" customHeight="1" x14ac:dyDescent="0.5">
      <c r="A61" s="129" t="str">
        <f>+A3</f>
        <v>สำหรับงวดสามเดือนสิ้นสุดวันที่ 31 มีนาคม พ.ศ. 2565</v>
      </c>
      <c r="B61" s="130"/>
      <c r="C61" s="131"/>
      <c r="D61" s="131"/>
      <c r="E61" s="132"/>
      <c r="F61" s="133"/>
      <c r="G61" s="132"/>
      <c r="H61" s="132"/>
      <c r="I61" s="132"/>
      <c r="J61" s="132"/>
      <c r="K61" s="132"/>
    </row>
    <row r="62" spans="1:11" ht="18" customHeight="1" x14ac:dyDescent="0.5">
      <c r="A62" s="124"/>
      <c r="B62" s="142"/>
      <c r="C62" s="126"/>
      <c r="D62" s="126"/>
      <c r="E62" s="27"/>
      <c r="F62" s="128"/>
      <c r="G62" s="27"/>
      <c r="H62" s="27"/>
      <c r="I62" s="27"/>
      <c r="J62" s="27"/>
      <c r="K62" s="27"/>
    </row>
    <row r="63" spans="1:11" ht="18" customHeight="1" x14ac:dyDescent="0.5">
      <c r="A63" s="5"/>
      <c r="B63" s="5"/>
      <c r="C63" s="24"/>
      <c r="D63" s="24"/>
      <c r="E63" s="194" t="s">
        <v>2</v>
      </c>
      <c r="F63" s="194"/>
      <c r="G63" s="194"/>
      <c r="H63" s="26"/>
      <c r="I63" s="194" t="s">
        <v>3</v>
      </c>
      <c r="J63" s="194"/>
      <c r="K63" s="194"/>
    </row>
    <row r="64" spans="1:11" ht="18" customHeight="1" x14ac:dyDescent="0.5">
      <c r="A64" s="5"/>
      <c r="B64" s="5"/>
      <c r="C64" s="24"/>
      <c r="D64" s="24"/>
      <c r="E64" s="53" t="s">
        <v>4</v>
      </c>
      <c r="F64" s="135"/>
      <c r="G64" s="53" t="s">
        <v>4</v>
      </c>
      <c r="H64" s="26"/>
      <c r="I64" s="53" t="s">
        <v>4</v>
      </c>
      <c r="J64" s="135"/>
      <c r="K64" s="53" t="s">
        <v>4</v>
      </c>
    </row>
    <row r="65" spans="1:11" ht="18" customHeight="1" x14ac:dyDescent="0.5">
      <c r="A65" s="5"/>
      <c r="B65" s="5"/>
      <c r="C65" s="24"/>
      <c r="D65" s="24"/>
      <c r="E65" s="13" t="s">
        <v>174</v>
      </c>
      <c r="F65" s="14"/>
      <c r="G65" s="13" t="s">
        <v>174</v>
      </c>
      <c r="H65" s="7"/>
      <c r="I65" s="13" t="s">
        <v>174</v>
      </c>
      <c r="J65" s="14"/>
      <c r="K65" s="13" t="s">
        <v>174</v>
      </c>
    </row>
    <row r="66" spans="1:11" ht="18" customHeight="1" x14ac:dyDescent="0.5">
      <c r="A66" s="5"/>
      <c r="B66" s="5"/>
      <c r="C66" s="24"/>
      <c r="D66" s="24"/>
      <c r="E66" s="16" t="s">
        <v>175</v>
      </c>
      <c r="F66" s="18"/>
      <c r="G66" s="179" t="s">
        <v>7</v>
      </c>
      <c r="H66" s="18"/>
      <c r="I66" s="16" t="s">
        <v>175</v>
      </c>
      <c r="J66" s="18"/>
      <c r="K66" s="179" t="s">
        <v>7</v>
      </c>
    </row>
    <row r="67" spans="1:11" ht="18" customHeight="1" x14ac:dyDescent="0.5">
      <c r="A67" s="134"/>
      <c r="B67" s="134"/>
      <c r="C67" s="136" t="s">
        <v>8</v>
      </c>
      <c r="D67" s="137"/>
      <c r="E67" s="21" t="s">
        <v>9</v>
      </c>
      <c r="F67" s="138"/>
      <c r="G67" s="21" t="s">
        <v>9</v>
      </c>
      <c r="H67" s="13"/>
      <c r="I67" s="21" t="s">
        <v>9</v>
      </c>
      <c r="J67" s="138"/>
      <c r="K67" s="21" t="s">
        <v>9</v>
      </c>
    </row>
    <row r="68" spans="1:11" ht="18" customHeight="1" x14ac:dyDescent="0.5">
      <c r="A68" s="139" t="s">
        <v>158</v>
      </c>
      <c r="B68" s="139"/>
      <c r="C68" s="126"/>
      <c r="D68" s="126"/>
      <c r="E68" s="33"/>
      <c r="F68" s="23"/>
      <c r="G68" s="27"/>
      <c r="H68" s="27"/>
      <c r="I68" s="33"/>
      <c r="J68" s="3"/>
      <c r="K68" s="27"/>
    </row>
    <row r="69" spans="1:11" ht="18" customHeight="1" x14ac:dyDescent="0.5">
      <c r="A69" s="134" t="s">
        <v>237</v>
      </c>
      <c r="B69" s="139"/>
      <c r="C69" s="126"/>
      <c r="D69" s="126"/>
      <c r="E69" s="33">
        <v>-32974699</v>
      </c>
      <c r="F69" s="23"/>
      <c r="G69" s="27">
        <v>116298408</v>
      </c>
      <c r="H69" s="27"/>
      <c r="I69" s="33">
        <v>-26356956</v>
      </c>
      <c r="J69" s="3"/>
      <c r="K69" s="27">
        <v>132451733</v>
      </c>
    </row>
    <row r="70" spans="1:11" ht="18" customHeight="1" x14ac:dyDescent="0.5">
      <c r="A70" s="134" t="s">
        <v>239</v>
      </c>
      <c r="B70" s="139"/>
      <c r="C70" s="126"/>
      <c r="D70" s="126"/>
      <c r="E70" s="33"/>
      <c r="F70" s="23"/>
      <c r="G70" s="27"/>
      <c r="H70" s="27"/>
      <c r="I70" s="33"/>
      <c r="J70" s="3"/>
      <c r="K70" s="27"/>
    </row>
    <row r="71" spans="1:11" ht="18" customHeight="1" x14ac:dyDescent="0.5">
      <c r="A71" s="134"/>
      <c r="B71" s="134" t="s">
        <v>13</v>
      </c>
      <c r="C71" s="126"/>
      <c r="D71" s="126"/>
      <c r="E71" s="33">
        <v>9198343</v>
      </c>
      <c r="F71" s="23"/>
      <c r="G71" s="27">
        <v>0</v>
      </c>
      <c r="H71" s="27"/>
      <c r="I71" s="33">
        <v>8807928</v>
      </c>
      <c r="J71" s="3"/>
      <c r="K71" s="27">
        <v>0</v>
      </c>
    </row>
    <row r="72" spans="1:11" ht="18" customHeight="1" x14ac:dyDescent="0.5">
      <c r="A72" s="134" t="s">
        <v>212</v>
      </c>
      <c r="B72" s="134"/>
      <c r="C72" s="57"/>
      <c r="D72" s="126"/>
      <c r="E72" s="33">
        <v>143430530</v>
      </c>
      <c r="F72" s="27"/>
      <c r="G72" s="27">
        <v>0</v>
      </c>
      <c r="H72" s="27"/>
      <c r="I72" s="33">
        <v>143430530</v>
      </c>
      <c r="J72" s="3"/>
      <c r="K72" s="27">
        <v>0</v>
      </c>
    </row>
    <row r="73" spans="1:11" ht="18" customHeight="1" x14ac:dyDescent="0.5">
      <c r="A73" s="134" t="s">
        <v>240</v>
      </c>
      <c r="B73" s="139"/>
      <c r="C73" s="126"/>
      <c r="D73" s="126"/>
      <c r="E73" s="33"/>
      <c r="F73" s="27"/>
      <c r="G73" s="27"/>
      <c r="H73" s="27"/>
      <c r="I73" s="33"/>
      <c r="J73" s="3"/>
      <c r="K73" s="27"/>
    </row>
    <row r="74" spans="1:11" ht="18" customHeight="1" x14ac:dyDescent="0.5">
      <c r="A74" s="134"/>
      <c r="B74" s="134" t="s">
        <v>13</v>
      </c>
      <c r="C74" s="126"/>
      <c r="D74" s="126"/>
      <c r="E74" s="33">
        <v>0</v>
      </c>
      <c r="F74" s="27"/>
      <c r="G74" s="27">
        <v>-420977</v>
      </c>
      <c r="H74" s="27"/>
      <c r="I74" s="33">
        <v>0</v>
      </c>
      <c r="J74" s="3"/>
      <c r="K74" s="27">
        <v>-201408</v>
      </c>
    </row>
    <row r="75" spans="1:11" ht="18" customHeight="1" x14ac:dyDescent="0.5">
      <c r="A75" s="56" t="s">
        <v>159</v>
      </c>
      <c r="C75" s="126"/>
      <c r="D75" s="126"/>
      <c r="E75" s="33">
        <v>-14688701</v>
      </c>
      <c r="F75" s="27"/>
      <c r="G75" s="27">
        <v>-677351037</v>
      </c>
      <c r="H75" s="27"/>
      <c r="I75" s="33">
        <v>-14658856</v>
      </c>
      <c r="J75" s="3"/>
      <c r="K75" s="27">
        <v>-677147599</v>
      </c>
    </row>
    <row r="76" spans="1:11" ht="18" customHeight="1" x14ac:dyDescent="0.5">
      <c r="A76" s="56" t="s">
        <v>160</v>
      </c>
      <c r="C76" s="126"/>
      <c r="D76" s="126"/>
      <c r="E76" s="33">
        <v>-7400</v>
      </c>
      <c r="F76" s="27"/>
      <c r="G76" s="27">
        <v>-4788692</v>
      </c>
      <c r="H76" s="27"/>
      <c r="I76" s="33">
        <v>0</v>
      </c>
      <c r="J76" s="3"/>
      <c r="K76" s="27">
        <v>-3200000</v>
      </c>
    </row>
    <row r="77" spans="1:11" ht="18" customHeight="1" x14ac:dyDescent="0.5">
      <c r="A77" s="134" t="s">
        <v>161</v>
      </c>
      <c r="B77" s="134"/>
      <c r="C77" s="57"/>
      <c r="D77" s="126"/>
      <c r="E77" s="33">
        <v>0</v>
      </c>
      <c r="F77" s="27"/>
      <c r="G77" s="27">
        <v>0</v>
      </c>
      <c r="H77" s="27"/>
      <c r="I77" s="33">
        <v>0</v>
      </c>
      <c r="J77" s="3"/>
      <c r="K77" s="27">
        <v>-25000000</v>
      </c>
    </row>
    <row r="78" spans="1:11" ht="18" customHeight="1" x14ac:dyDescent="0.5">
      <c r="A78" s="134" t="s">
        <v>211</v>
      </c>
      <c r="B78" s="134"/>
      <c r="C78" s="57">
        <v>11</v>
      </c>
      <c r="D78" s="126"/>
      <c r="E78" s="33">
        <v>-29119825</v>
      </c>
      <c r="F78" s="27"/>
      <c r="G78" s="27">
        <v>0</v>
      </c>
      <c r="H78" s="27"/>
      <c r="I78" s="33">
        <v>-29119825</v>
      </c>
      <c r="J78" s="3"/>
      <c r="K78" s="27">
        <v>0</v>
      </c>
    </row>
    <row r="79" spans="1:11" ht="18" customHeight="1" x14ac:dyDescent="0.5">
      <c r="A79" s="134" t="s">
        <v>162</v>
      </c>
      <c r="B79" s="134"/>
      <c r="C79" s="126">
        <v>17</v>
      </c>
      <c r="D79" s="126"/>
      <c r="E79" s="33">
        <v>0</v>
      </c>
      <c r="F79" s="27"/>
      <c r="G79" s="27">
        <v>0</v>
      </c>
      <c r="H79" s="27"/>
      <c r="I79" s="33">
        <v>-41000000</v>
      </c>
      <c r="J79" s="3"/>
      <c r="K79" s="27">
        <v>-25600000</v>
      </c>
    </row>
    <row r="80" spans="1:11" ht="18" customHeight="1" x14ac:dyDescent="0.5">
      <c r="A80" s="134" t="s">
        <v>163</v>
      </c>
      <c r="B80" s="134"/>
      <c r="C80" s="126">
        <v>17</v>
      </c>
      <c r="D80" s="126"/>
      <c r="E80" s="33">
        <v>0</v>
      </c>
      <c r="F80" s="27"/>
      <c r="G80" s="27">
        <v>0</v>
      </c>
      <c r="H80" s="27"/>
      <c r="I80" s="33">
        <v>30000000</v>
      </c>
      <c r="J80" s="3"/>
      <c r="K80" s="27">
        <v>55700000</v>
      </c>
    </row>
    <row r="81" spans="1:11" ht="18" customHeight="1" x14ac:dyDescent="0.5">
      <c r="A81" s="56" t="s">
        <v>141</v>
      </c>
      <c r="C81" s="126"/>
      <c r="D81" s="126"/>
      <c r="E81" s="34">
        <v>282777</v>
      </c>
      <c r="F81" s="27"/>
      <c r="G81" s="11">
        <v>674417</v>
      </c>
      <c r="H81" s="27"/>
      <c r="I81" s="34">
        <v>306124</v>
      </c>
      <c r="J81" s="3"/>
      <c r="K81" s="11">
        <v>1976639</v>
      </c>
    </row>
    <row r="82" spans="1:11" ht="12" customHeight="1" x14ac:dyDescent="0.5">
      <c r="A82" s="134"/>
      <c r="B82" s="134"/>
      <c r="C82" s="126"/>
      <c r="D82" s="126"/>
      <c r="E82" s="33"/>
      <c r="F82" s="27"/>
      <c r="G82" s="27"/>
      <c r="H82" s="27"/>
      <c r="I82" s="33"/>
      <c r="J82" s="3"/>
      <c r="K82" s="27"/>
    </row>
    <row r="83" spans="1:11" ht="18" customHeight="1" x14ac:dyDescent="0.5">
      <c r="A83" s="134" t="s">
        <v>226</v>
      </c>
      <c r="B83" s="134"/>
      <c r="C83" s="126"/>
      <c r="D83" s="126"/>
      <c r="E83" s="34">
        <f>SUM(E69:E81)</f>
        <v>76121025</v>
      </c>
      <c r="F83" s="27"/>
      <c r="G83" s="11">
        <f>SUM(G69:G81)</f>
        <v>-565587881</v>
      </c>
      <c r="H83" s="27"/>
      <c r="I83" s="34">
        <f>SUM(I69:I82)</f>
        <v>71408945</v>
      </c>
      <c r="J83" s="3"/>
      <c r="K83" s="11">
        <f>SUM(K69:K82)</f>
        <v>-541020635</v>
      </c>
    </row>
    <row r="84" spans="1:11" ht="18" customHeight="1" x14ac:dyDescent="0.5">
      <c r="A84" s="134"/>
      <c r="B84" s="134"/>
      <c r="C84" s="126"/>
      <c r="D84" s="126"/>
      <c r="E84" s="33"/>
      <c r="F84" s="27"/>
      <c r="G84" s="27"/>
      <c r="H84" s="27"/>
      <c r="I84" s="33"/>
      <c r="J84" s="3"/>
      <c r="K84" s="27"/>
    </row>
    <row r="85" spans="1:11" ht="18" customHeight="1" x14ac:dyDescent="0.5">
      <c r="A85" s="139" t="s">
        <v>164</v>
      </c>
      <c r="B85" s="134"/>
      <c r="C85" s="126"/>
      <c r="D85" s="126"/>
      <c r="E85" s="33"/>
      <c r="F85" s="27"/>
      <c r="G85" s="27"/>
      <c r="H85" s="27"/>
      <c r="I85" s="33"/>
      <c r="J85" s="3"/>
      <c r="K85" s="27"/>
    </row>
    <row r="86" spans="1:11" ht="18" customHeight="1" x14ac:dyDescent="0.5">
      <c r="A86" s="134" t="s">
        <v>227</v>
      </c>
      <c r="B86" s="134"/>
      <c r="C86" s="126"/>
      <c r="D86" s="126"/>
      <c r="E86" s="33">
        <v>640431373</v>
      </c>
      <c r="F86" s="27"/>
      <c r="G86" s="27">
        <v>583924068</v>
      </c>
      <c r="H86" s="27"/>
      <c r="I86" s="33">
        <v>505388534</v>
      </c>
      <c r="J86" s="3"/>
      <c r="K86" s="27">
        <v>514773068</v>
      </c>
    </row>
    <row r="87" spans="1:11" ht="18" customHeight="1" x14ac:dyDescent="0.5">
      <c r="A87" s="134" t="s">
        <v>228</v>
      </c>
      <c r="B87" s="134"/>
      <c r="C87" s="126"/>
      <c r="D87" s="126"/>
      <c r="E87" s="33">
        <v>0</v>
      </c>
      <c r="F87" s="27"/>
      <c r="G87" s="27">
        <v>911097587</v>
      </c>
      <c r="H87" s="27"/>
      <c r="I87" s="33">
        <v>0</v>
      </c>
      <c r="J87" s="3"/>
      <c r="K87" s="27">
        <v>911097587</v>
      </c>
    </row>
    <row r="88" spans="1:11" ht="18" customHeight="1" x14ac:dyDescent="0.5">
      <c r="A88" s="134" t="s">
        <v>165</v>
      </c>
      <c r="B88" s="134"/>
      <c r="C88" s="126"/>
      <c r="D88" s="126"/>
      <c r="E88" s="33">
        <v>-458843430</v>
      </c>
      <c r="F88" s="27"/>
      <c r="G88" s="27">
        <v>-691350662</v>
      </c>
      <c r="H88" s="27"/>
      <c r="I88" s="33">
        <v>-358508515</v>
      </c>
      <c r="J88" s="3"/>
      <c r="K88" s="27">
        <v>-691350662</v>
      </c>
    </row>
    <row r="89" spans="1:11" ht="18" customHeight="1" x14ac:dyDescent="0.5">
      <c r="A89" s="134" t="s">
        <v>166</v>
      </c>
      <c r="B89" s="134"/>
      <c r="C89" s="153">
        <v>14</v>
      </c>
      <c r="D89" s="126"/>
      <c r="E89" s="33">
        <v>-49189652</v>
      </c>
      <c r="F89" s="27"/>
      <c r="G89" s="27">
        <v>-12105519</v>
      </c>
      <c r="H89" s="27"/>
      <c r="I89" s="33">
        <v>-49189652</v>
      </c>
      <c r="J89" s="3"/>
      <c r="K89" s="27">
        <v>-12105519</v>
      </c>
    </row>
    <row r="90" spans="1:11" ht="18" customHeight="1" x14ac:dyDescent="0.5">
      <c r="A90" s="2" t="s">
        <v>167</v>
      </c>
      <c r="B90" s="134"/>
      <c r="C90" s="153">
        <v>15</v>
      </c>
      <c r="D90" s="126"/>
      <c r="E90" s="34">
        <v>-20349509</v>
      </c>
      <c r="F90" s="27"/>
      <c r="G90" s="11">
        <v>-21981090</v>
      </c>
      <c r="H90" s="27"/>
      <c r="I90" s="34">
        <v>-19853477</v>
      </c>
      <c r="J90" s="3"/>
      <c r="K90" s="11">
        <v>-21513313</v>
      </c>
    </row>
    <row r="91" spans="1:11" ht="12" customHeight="1" x14ac:dyDescent="0.5">
      <c r="A91" s="134"/>
      <c r="B91" s="134"/>
      <c r="C91" s="126"/>
      <c r="D91" s="126"/>
      <c r="E91" s="33"/>
      <c r="F91" s="27"/>
      <c r="G91" s="27"/>
      <c r="H91" s="27"/>
      <c r="I91" s="33"/>
      <c r="J91" s="3"/>
      <c r="K91" s="27"/>
    </row>
    <row r="92" spans="1:11" ht="18" customHeight="1" x14ac:dyDescent="0.5">
      <c r="A92" s="134" t="s">
        <v>229</v>
      </c>
      <c r="B92" s="134"/>
      <c r="C92" s="126"/>
      <c r="D92" s="126"/>
      <c r="E92" s="34">
        <f>SUM(E86:E90)</f>
        <v>112048782</v>
      </c>
      <c r="F92" s="27"/>
      <c r="G92" s="11">
        <f>SUM(G86:G90)</f>
        <v>769584384</v>
      </c>
      <c r="H92" s="27"/>
      <c r="I92" s="34">
        <f>SUM(I86:I90)</f>
        <v>77836890</v>
      </c>
      <c r="J92" s="3"/>
      <c r="K92" s="11">
        <f>SUM(K86:K90)</f>
        <v>700901161</v>
      </c>
    </row>
    <row r="93" spans="1:11" ht="18" customHeight="1" x14ac:dyDescent="0.5">
      <c r="A93" s="134"/>
      <c r="B93" s="134"/>
      <c r="C93" s="126"/>
      <c r="D93" s="126"/>
      <c r="E93" s="33"/>
      <c r="F93" s="27"/>
      <c r="G93" s="27"/>
      <c r="H93" s="27"/>
      <c r="I93" s="33"/>
      <c r="J93" s="3"/>
      <c r="K93" s="27"/>
    </row>
    <row r="94" spans="1:11" ht="18" customHeight="1" x14ac:dyDescent="0.5">
      <c r="A94" s="139" t="s">
        <v>185</v>
      </c>
      <c r="B94" s="134"/>
      <c r="C94" s="126"/>
      <c r="D94" s="126"/>
      <c r="E94" s="33">
        <f>E92+E83+E55</f>
        <v>-48012190</v>
      </c>
      <c r="F94" s="23"/>
      <c r="G94" s="27">
        <f>G92+G83+G55</f>
        <v>-118576780</v>
      </c>
      <c r="H94" s="27"/>
      <c r="I94" s="33">
        <f>I92+I83+I55</f>
        <v>-33681551</v>
      </c>
      <c r="J94" s="3"/>
      <c r="K94" s="27">
        <f>K92+K83+K55</f>
        <v>-93417196</v>
      </c>
    </row>
    <row r="95" spans="1:11" ht="18" customHeight="1" x14ac:dyDescent="0.5">
      <c r="A95" s="143" t="s">
        <v>168</v>
      </c>
      <c r="B95" s="134"/>
      <c r="C95" s="126"/>
      <c r="D95" s="126"/>
      <c r="E95" s="34">
        <f>'2-4'!G15-'2-4'!G69</f>
        <v>11243766</v>
      </c>
      <c r="F95" s="27"/>
      <c r="G95" s="11">
        <v>149426997</v>
      </c>
      <c r="H95" s="27"/>
      <c r="I95" s="34">
        <f>'2-4'!K15-'2-4'!K69</f>
        <v>-7093622</v>
      </c>
      <c r="J95" s="3"/>
      <c r="K95" s="11">
        <v>103708321</v>
      </c>
    </row>
    <row r="96" spans="1:11" ht="12" customHeight="1" x14ac:dyDescent="0.5">
      <c r="A96" s="134"/>
      <c r="B96" s="134"/>
      <c r="C96" s="126"/>
      <c r="D96" s="126"/>
      <c r="E96" s="33"/>
      <c r="F96" s="27"/>
      <c r="G96" s="27"/>
      <c r="H96" s="27"/>
      <c r="I96" s="33"/>
      <c r="J96" s="3"/>
      <c r="K96" s="27"/>
    </row>
    <row r="97" spans="1:11" ht="18" customHeight="1" thickBot="1" x14ac:dyDescent="0.55000000000000004">
      <c r="A97" s="125" t="s">
        <v>169</v>
      </c>
      <c r="B97" s="134"/>
      <c r="C97" s="126"/>
      <c r="D97" s="126"/>
      <c r="E97" s="35">
        <f>SUM(E94:E96)</f>
        <v>-36768424</v>
      </c>
      <c r="F97" s="27"/>
      <c r="G97" s="36">
        <f>SUM(G94:G96)</f>
        <v>30850217</v>
      </c>
      <c r="H97" s="27"/>
      <c r="I97" s="35">
        <f>SUM(I94:I96)</f>
        <v>-40775173</v>
      </c>
      <c r="J97" s="3"/>
      <c r="K97" s="36">
        <f>SUM(K94:K96)</f>
        <v>10291125</v>
      </c>
    </row>
    <row r="98" spans="1:11" ht="18" customHeight="1" thickTop="1" x14ac:dyDescent="0.5">
      <c r="A98" s="125"/>
      <c r="B98" s="134"/>
      <c r="C98" s="126"/>
      <c r="D98" s="126"/>
      <c r="E98" s="33"/>
      <c r="F98" s="27"/>
      <c r="G98" s="27"/>
      <c r="H98" s="27"/>
      <c r="I98" s="33"/>
      <c r="J98" s="3"/>
      <c r="K98" s="27"/>
    </row>
    <row r="99" spans="1:11" ht="18" customHeight="1" x14ac:dyDescent="0.5">
      <c r="A99" s="125" t="s">
        <v>230</v>
      </c>
      <c r="B99" s="134"/>
      <c r="C99" s="126"/>
      <c r="D99" s="126"/>
      <c r="E99" s="33"/>
      <c r="F99" s="27"/>
      <c r="G99" s="27"/>
      <c r="H99" s="27"/>
      <c r="I99" s="33"/>
      <c r="J99" s="3"/>
      <c r="K99" s="27"/>
    </row>
    <row r="100" spans="1:11" ht="18" customHeight="1" x14ac:dyDescent="0.5">
      <c r="A100" s="143"/>
      <c r="B100" s="139" t="s">
        <v>231</v>
      </c>
      <c r="C100" s="126"/>
      <c r="D100" s="126"/>
      <c r="E100" s="33"/>
      <c r="F100" s="27"/>
      <c r="G100" s="27"/>
      <c r="H100" s="27"/>
      <c r="I100" s="33"/>
      <c r="J100" s="3"/>
      <c r="K100" s="27"/>
    </row>
    <row r="101" spans="1:11" ht="18" customHeight="1" x14ac:dyDescent="0.5">
      <c r="A101" s="134"/>
      <c r="B101" s="134"/>
      <c r="C101" s="126"/>
      <c r="D101" s="126"/>
      <c r="E101" s="33"/>
      <c r="F101" s="27"/>
      <c r="G101" s="27"/>
      <c r="H101" s="27"/>
      <c r="I101" s="33"/>
      <c r="J101" s="3"/>
      <c r="K101" s="27"/>
    </row>
    <row r="102" spans="1:11" ht="18" customHeight="1" x14ac:dyDescent="0.5">
      <c r="A102" s="143" t="s">
        <v>12</v>
      </c>
      <c r="B102" s="134"/>
      <c r="C102" s="126"/>
      <c r="D102" s="126"/>
      <c r="E102" s="33">
        <f>'2-4'!E15</f>
        <v>35510459</v>
      </c>
      <c r="F102" s="27"/>
      <c r="G102" s="27">
        <v>57681270</v>
      </c>
      <c r="H102" s="27"/>
      <c r="I102" s="33">
        <f>'2-4'!I15</f>
        <v>22636614</v>
      </c>
      <c r="J102" s="3"/>
      <c r="K102" s="27">
        <v>27159185</v>
      </c>
    </row>
    <row r="103" spans="1:11" ht="18" customHeight="1" x14ac:dyDescent="0.5">
      <c r="A103" s="143" t="s">
        <v>186</v>
      </c>
      <c r="B103" s="134"/>
      <c r="C103" s="126"/>
      <c r="D103" s="126"/>
      <c r="E103" s="34">
        <f>-'2-4'!E69</f>
        <v>-72278883</v>
      </c>
      <c r="F103" s="27"/>
      <c r="G103" s="11">
        <v>-26831053</v>
      </c>
      <c r="H103" s="27"/>
      <c r="I103" s="34">
        <f>-'2-4'!I69</f>
        <v>-63411787</v>
      </c>
      <c r="J103" s="3"/>
      <c r="K103" s="11">
        <v>-16868060</v>
      </c>
    </row>
    <row r="104" spans="1:11" ht="18" customHeight="1" x14ac:dyDescent="0.5">
      <c r="A104" s="134"/>
      <c r="B104" s="134"/>
      <c r="C104" s="126"/>
      <c r="D104" s="126"/>
      <c r="E104" s="33"/>
      <c r="F104" s="27"/>
      <c r="G104" s="27"/>
      <c r="H104" s="27"/>
      <c r="I104" s="33"/>
      <c r="J104" s="3"/>
      <c r="K104" s="27"/>
    </row>
    <row r="105" spans="1:11" ht="18" customHeight="1" thickBot="1" x14ac:dyDescent="0.55000000000000004">
      <c r="A105" s="125"/>
      <c r="B105" s="134"/>
      <c r="C105" s="126"/>
      <c r="D105" s="126"/>
      <c r="E105" s="35">
        <f>SUM(E102:E104)</f>
        <v>-36768424</v>
      </c>
      <c r="F105" s="3"/>
      <c r="G105" s="36">
        <f>SUM(G102:G104)</f>
        <v>30850217</v>
      </c>
      <c r="H105" s="27"/>
      <c r="I105" s="35">
        <f>SUM(I102:I104)</f>
        <v>-40775173</v>
      </c>
      <c r="J105" s="3"/>
      <c r="K105" s="36">
        <f>SUM(K102:K104)</f>
        <v>10291125</v>
      </c>
    </row>
    <row r="106" spans="1:11" ht="18" customHeight="1" thickTop="1" x14ac:dyDescent="0.5">
      <c r="A106" s="125"/>
      <c r="B106" s="134"/>
      <c r="C106" s="126"/>
      <c r="D106" s="126"/>
      <c r="E106" s="33"/>
      <c r="F106" s="27"/>
      <c r="G106" s="27"/>
      <c r="H106" s="27"/>
      <c r="I106" s="33"/>
      <c r="J106" s="3"/>
      <c r="K106" s="27"/>
    </row>
    <row r="107" spans="1:11" ht="18" customHeight="1" x14ac:dyDescent="0.5">
      <c r="A107" s="1" t="s">
        <v>170</v>
      </c>
      <c r="B107" s="134"/>
      <c r="C107" s="126"/>
      <c r="D107" s="126"/>
      <c r="E107" s="33"/>
      <c r="F107" s="27"/>
      <c r="G107" s="27"/>
      <c r="H107" s="27"/>
      <c r="I107" s="33"/>
      <c r="J107" s="3"/>
      <c r="K107" s="27"/>
    </row>
    <row r="108" spans="1:11" ht="18" customHeight="1" x14ac:dyDescent="0.5">
      <c r="A108" s="125"/>
      <c r="B108" s="134"/>
      <c r="C108" s="126"/>
      <c r="D108" s="126"/>
      <c r="E108" s="33"/>
      <c r="F108" s="27"/>
      <c r="G108" s="27"/>
      <c r="H108" s="27"/>
      <c r="I108" s="33"/>
      <c r="J108" s="3"/>
      <c r="K108" s="27"/>
    </row>
    <row r="109" spans="1:11" ht="18" customHeight="1" x14ac:dyDescent="0.5">
      <c r="A109" s="2" t="s">
        <v>171</v>
      </c>
      <c r="B109" s="154"/>
      <c r="C109" s="154"/>
      <c r="D109" s="2"/>
      <c r="E109" s="33"/>
      <c r="F109" s="27"/>
      <c r="G109" s="27"/>
      <c r="H109" s="27"/>
      <c r="I109" s="33"/>
      <c r="J109" s="3"/>
      <c r="K109" s="27"/>
    </row>
    <row r="110" spans="1:11" ht="18" customHeight="1" x14ac:dyDescent="0.5">
      <c r="A110" s="2"/>
      <c r="B110" s="155" t="s">
        <v>172</v>
      </c>
      <c r="C110" s="154"/>
      <c r="D110" s="2"/>
      <c r="E110" s="33">
        <v>3611966</v>
      </c>
      <c r="F110" s="27"/>
      <c r="G110" s="27">
        <v>553066</v>
      </c>
      <c r="H110" s="27"/>
      <c r="I110" s="33">
        <v>3020666</v>
      </c>
      <c r="J110" s="3"/>
      <c r="K110" s="27">
        <v>545966</v>
      </c>
    </row>
    <row r="111" spans="1:11" ht="18" customHeight="1" x14ac:dyDescent="0.5">
      <c r="A111" s="2"/>
      <c r="B111" s="155" t="s">
        <v>187</v>
      </c>
      <c r="C111" s="154"/>
      <c r="D111" s="2"/>
      <c r="E111" s="33">
        <v>24000000</v>
      </c>
      <c r="F111" s="27"/>
      <c r="G111" s="27">
        <v>28806700</v>
      </c>
      <c r="H111" s="27"/>
      <c r="I111" s="33">
        <v>24000000</v>
      </c>
      <c r="J111" s="3"/>
      <c r="K111" s="27">
        <v>28800000</v>
      </c>
    </row>
    <row r="112" spans="1:11" ht="13.5" customHeight="1" x14ac:dyDescent="0.5">
      <c r="A112" s="134"/>
      <c r="B112" s="155"/>
      <c r="C112" s="126"/>
      <c r="D112" s="126"/>
      <c r="E112" s="3"/>
      <c r="F112" s="3"/>
      <c r="G112" s="185"/>
      <c r="H112" s="3"/>
      <c r="I112" s="3"/>
      <c r="J112" s="3"/>
      <c r="K112" s="185"/>
    </row>
    <row r="113" spans="1:11" ht="8.25" customHeight="1" x14ac:dyDescent="0.5">
      <c r="A113" s="134"/>
      <c r="B113" s="155"/>
      <c r="C113" s="126"/>
      <c r="D113" s="126"/>
      <c r="E113" s="3"/>
      <c r="F113" s="3"/>
      <c r="G113" s="185"/>
      <c r="H113" s="3"/>
      <c r="I113" s="3"/>
      <c r="J113" s="3"/>
      <c r="K113" s="185"/>
    </row>
    <row r="114" spans="1:11" ht="21.95" customHeight="1" x14ac:dyDescent="0.5">
      <c r="A114" s="141" t="str">
        <f>+'5-6 (3m)'!A47:L47</f>
        <v>หมายเหตุประกอบข้อมูลทางการเงินเป็นส่วนหนึ่งของข้อมูลทางการเงินระหว่างกาลนี้</v>
      </c>
      <c r="B114" s="141"/>
      <c r="C114" s="131"/>
      <c r="D114" s="131"/>
      <c r="E114" s="11"/>
      <c r="F114" s="11"/>
      <c r="G114" s="11"/>
      <c r="H114" s="11"/>
      <c r="I114" s="11"/>
      <c r="J114" s="152"/>
      <c r="K114" s="11"/>
    </row>
  </sheetData>
  <mergeCells count="4">
    <mergeCell ref="E5:G5"/>
    <mergeCell ref="I5:K5"/>
    <mergeCell ref="E63:G63"/>
    <mergeCell ref="I63:K63"/>
  </mergeCells>
  <pageMargins left="0.8" right="0.5" top="0.5" bottom="0.6" header="0.49" footer="0.4"/>
  <pageSetup paperSize="9" scale="83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Nongluck Amornsathit</cp:lastModifiedBy>
  <cp:lastPrinted>2022-05-13T07:23:19Z</cp:lastPrinted>
  <dcterms:created xsi:type="dcterms:W3CDTF">2021-11-09T06:33:34Z</dcterms:created>
  <dcterms:modified xsi:type="dcterms:W3CDTF">2022-05-13T07:46:13Z</dcterms:modified>
</cp:coreProperties>
</file>