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Mar22 (ATV-14) ☻\"/>
    </mc:Choice>
  </mc:AlternateContent>
  <xr:revisionPtr revIDLastSave="0" documentId="13_ncr:1_{DCE8789F-B276-4402-855A-7A1ABCB6B3F8}" xr6:coauthVersionLast="46" xr6:coauthVersionMax="47" xr10:uidLastSave="{00000000-0000-0000-0000-000000000000}"/>
  <bookViews>
    <workbookView xWindow="-120" yWindow="-120" windowWidth="21840" windowHeight="13140" xr2:uid="{37CF27C4-6DE4-4805-A6A3-8A19C8B6D991}"/>
  </bookViews>
  <sheets>
    <sheet name="2-4" sheetId="1" r:id="rId1"/>
    <sheet name="5-6 (3m)" sheetId="7" r:id="rId2"/>
    <sheet name="7" sheetId="8" r:id="rId3"/>
    <sheet name="8" sheetId="9" r:id="rId4"/>
    <sheet name="9-10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9" i="7" l="1"/>
  <c r="J89" i="7"/>
  <c r="H89" i="7"/>
  <c r="F89" i="7"/>
  <c r="L76" i="7"/>
  <c r="J76" i="7"/>
  <c r="H76" i="7"/>
  <c r="F76" i="7"/>
  <c r="E86" i="1"/>
  <c r="G86" i="1"/>
  <c r="I86" i="1"/>
  <c r="K86" i="1"/>
  <c r="E49" i="1"/>
  <c r="G49" i="1"/>
  <c r="I49" i="1"/>
  <c r="I51" i="1" s="1"/>
  <c r="K49" i="1"/>
  <c r="K30" i="1"/>
  <c r="I30" i="1"/>
  <c r="G30" i="1"/>
  <c r="E30" i="1"/>
  <c r="F86" i="7"/>
  <c r="H86" i="7"/>
  <c r="J86" i="7"/>
  <c r="L86" i="7"/>
  <c r="F95" i="7"/>
  <c r="H95" i="7"/>
  <c r="J95" i="7"/>
  <c r="L95" i="7"/>
  <c r="L102" i="7"/>
  <c r="J102" i="7"/>
  <c r="H102" i="7"/>
  <c r="F102" i="7"/>
  <c r="Q26" i="8"/>
  <c r="O26" i="8"/>
  <c r="M26" i="8"/>
  <c r="K26" i="8"/>
  <c r="I26" i="8"/>
  <c r="G26" i="8"/>
  <c r="E26" i="8"/>
  <c r="S26" i="8"/>
  <c r="U26" i="8"/>
  <c r="U24" i="8"/>
  <c r="Q24" i="8"/>
  <c r="Q22" i="8"/>
  <c r="Q17" i="8"/>
  <c r="U17" i="8" s="1"/>
  <c r="U19" i="8" s="1"/>
  <c r="S19" i="8"/>
  <c r="O19" i="8"/>
  <c r="M19" i="8"/>
  <c r="K19" i="8"/>
  <c r="I19" i="8"/>
  <c r="G19" i="8"/>
  <c r="E19" i="8"/>
  <c r="E25" i="9"/>
  <c r="G25" i="9"/>
  <c r="I25" i="9"/>
  <c r="K25" i="9"/>
  <c r="M25" i="9"/>
  <c r="O25" i="9"/>
  <c r="Q25" i="9"/>
  <c r="Q23" i="9"/>
  <c r="Q21" i="9"/>
  <c r="O18" i="9"/>
  <c r="M18" i="9"/>
  <c r="K18" i="9"/>
  <c r="I18" i="9"/>
  <c r="G18" i="9"/>
  <c r="E18" i="9"/>
  <c r="Q18" i="9"/>
  <c r="Q16" i="9"/>
  <c r="K112" i="10"/>
  <c r="G112" i="10"/>
  <c r="E100" i="10"/>
  <c r="G100" i="10"/>
  <c r="I100" i="10"/>
  <c r="K100" i="10"/>
  <c r="K87" i="10"/>
  <c r="I87" i="10"/>
  <c r="G87" i="10"/>
  <c r="E87" i="10"/>
  <c r="K50" i="10"/>
  <c r="K55" i="10" s="1"/>
  <c r="G50" i="10"/>
  <c r="G55" i="10" s="1"/>
  <c r="E110" i="10"/>
  <c r="I110" i="10"/>
  <c r="E109" i="10"/>
  <c r="I109" i="10"/>
  <c r="K102" i="10" l="1"/>
  <c r="K105" i="10" s="1"/>
  <c r="E51" i="1"/>
  <c r="G51" i="1"/>
  <c r="K51" i="1"/>
  <c r="I112" i="10"/>
  <c r="E112" i="10"/>
  <c r="G102" i="10"/>
  <c r="G105" i="10" s="1"/>
  <c r="Q19" i="8"/>
  <c r="G141" i="1" l="1"/>
  <c r="K141" i="1"/>
  <c r="L27" i="7" l="1"/>
  <c r="L19" i="7"/>
  <c r="H27" i="7"/>
  <c r="H19" i="7"/>
  <c r="I138" i="1"/>
  <c r="I137" i="1"/>
  <c r="I135" i="1"/>
  <c r="I134" i="1"/>
  <c r="E142" i="1"/>
  <c r="E139" i="1"/>
  <c r="E138" i="1"/>
  <c r="E137" i="1"/>
  <c r="E135" i="1"/>
  <c r="E134" i="1"/>
  <c r="A3" i="10"/>
  <c r="A63" i="10" s="1"/>
  <c r="A3" i="9"/>
  <c r="A3" i="8"/>
  <c r="A57" i="7"/>
  <c r="A109" i="7"/>
  <c r="A34" i="8" s="1"/>
  <c r="A33" i="9" s="1"/>
  <c r="J27" i="7"/>
  <c r="F27" i="7"/>
  <c r="J19" i="7"/>
  <c r="F19" i="7"/>
  <c r="I139" i="1" l="1"/>
  <c r="I141" i="1" s="1"/>
  <c r="E141" i="1"/>
  <c r="H29" i="7"/>
  <c r="H39" i="7" s="1"/>
  <c r="H42" i="7" s="1"/>
  <c r="L29" i="7"/>
  <c r="L39" i="7" s="1"/>
  <c r="L42" i="7" s="1"/>
  <c r="J29" i="7"/>
  <c r="J39" i="7" s="1"/>
  <c r="F29" i="7"/>
  <c r="F39" i="7" s="1"/>
  <c r="J42" i="7" l="1"/>
  <c r="I13" i="10"/>
  <c r="I50" i="10" s="1"/>
  <c r="I55" i="10" s="1"/>
  <c r="I102" i="10" s="1"/>
  <c r="I105" i="10" s="1"/>
  <c r="F42" i="7"/>
  <c r="E13" i="10"/>
  <c r="E50" i="10" s="1"/>
  <c r="E55" i="10" s="1"/>
  <c r="E102" i="10" s="1"/>
  <c r="E105" i="10" s="1"/>
  <c r="I144" i="1"/>
  <c r="E144" i="1"/>
  <c r="K144" i="1"/>
  <c r="G144" i="1"/>
  <c r="A113" i="1"/>
  <c r="A111" i="1"/>
  <c r="A110" i="1"/>
  <c r="A164" i="1" s="1"/>
  <c r="K100" i="1"/>
  <c r="I100" i="1"/>
  <c r="G100" i="1"/>
  <c r="E100" i="1"/>
  <c r="A60" i="1"/>
  <c r="A58" i="1"/>
  <c r="G102" i="1" l="1"/>
  <c r="G146" i="1" s="1"/>
  <c r="I102" i="1"/>
  <c r="I146" i="1" s="1"/>
  <c r="E102" i="1"/>
  <c r="E146" i="1" s="1"/>
  <c r="K102" i="1"/>
  <c r="K146" i="1" s="1"/>
</calcChain>
</file>

<file path=xl/sharedStrings.xml><?xml version="1.0" encoding="utf-8"?>
<sst xmlns="http://schemas.openxmlformats.org/spreadsheetml/2006/main" count="449" uniqueCount="245">
  <si>
    <t>Sky ICT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</si>
  <si>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</si>
  <si>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</si>
  <si>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</si>
  <si>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</si>
  <si>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</si>
  <si>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</si>
  <si>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</si>
  <si>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</si>
  <si>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</si>
  <si>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</si>
  <si>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</si>
  <si>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</si>
  <si>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</si>
  <si>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</si>
  <si>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</si>
  <si>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</si>
  <si>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finance lease receivables</t>
  </si>
  <si>
    <t>Derivative assets</t>
  </si>
  <si>
    <t>Work in process and inventories</t>
  </si>
  <si>
    <t>under installation</t>
  </si>
  <si>
    <t>Inventories</t>
  </si>
  <si>
    <t>Advance payment for projects</t>
  </si>
  <si>
    <t>Other current assets</t>
  </si>
  <si>
    <t>Total current assets</t>
  </si>
  <si>
    <t>Non-current assets</t>
  </si>
  <si>
    <t>Restricted cash</t>
  </si>
  <si>
    <t>Long-term trade receivables</t>
  </si>
  <si>
    <t>Finance lease receivables</t>
  </si>
  <si>
    <t>Investment in subsidiaries</t>
  </si>
  <si>
    <t>Investment in associates</t>
  </si>
  <si>
    <t>Investment in joint venture</t>
  </si>
  <si>
    <t xml:space="preserve">Contract assets </t>
  </si>
  <si>
    <t>Leasehold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</si>
  <si>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</si>
  <si>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</si>
  <si>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</si>
  <si>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</si>
  <si>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</si>
  <si>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</si>
  <si>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</si>
  <si>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</si>
  <si>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</si>
  <si>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</si>
  <si>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</si>
  <si>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Trade and other payables</t>
  </si>
  <si>
    <t>Contract liabilities</t>
  </si>
  <si>
    <t>Derivative liabilities</t>
  </si>
  <si>
    <t xml:space="preserve">Current portion of long-term borrowing 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</si>
  <si>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</si>
  <si>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</si>
  <si>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</si>
  <si>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</si>
  <si>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</si>
  <si>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</si>
  <si>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Contract liabilities due to recognise </t>
  </si>
  <si>
    <t>revenue over a year</t>
  </si>
  <si>
    <t>Lease liabilities</t>
  </si>
  <si>
    <t>Deferred tax liabilities</t>
  </si>
  <si>
    <t>Employee benefit obligations</t>
  </si>
  <si>
    <t>Warranty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</si>
  <si>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</si>
  <si>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</si>
  <si>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</si>
  <si>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</si>
  <si>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</si>
  <si>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</si>
  <si>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</si>
  <si>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 616,270,694 shares </t>
  </si>
  <si>
    <t xml:space="preserve">     at par value of Baht 0.50 each</t>
  </si>
  <si>
    <t>Issued and fully paid-up share capital</t>
  </si>
  <si>
    <t xml:space="preserve">    Ordinary shares 616,266,575 shares</t>
  </si>
  <si>
    <t xml:space="preserve">     fully paid up at Baht 0.50 each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</si>
  <si>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</si>
  <si>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</si>
  <si>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</si>
  <si>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</si>
  <si>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</si>
  <si>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</si>
  <si>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</si>
  <si>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</si>
  <si>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</si>
  <si>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</si>
  <si>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</si>
  <si>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</si>
  <si>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</si>
  <si>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</si>
  <si>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</si>
  <si>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</si>
  <si>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</si>
  <si>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</si>
  <si>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</si>
  <si>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</si>
  <si>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</si>
  <si>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</si>
  <si>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</si>
  <si>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</si>
  <si>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Share of profit from associates and joint venture</t>
  </si>
  <si>
    <t xml:space="preserve"> to profit or loss: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</si>
  <si>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</si>
  <si>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</si>
  <si>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</si>
  <si>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</si>
  <si>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for the period, net of tax</t>
  </si>
  <si>
    <t>Owners of the parent</t>
  </si>
  <si>
    <t>Statement of Changes in Equity</t>
  </si>
  <si>
    <t>Consolidated financial information  (Unaudited)</t>
  </si>
  <si>
    <t>Attributable to owners of the parent</t>
  </si>
  <si>
    <t>Other comprehensive</t>
  </si>
  <si>
    <t xml:space="preserve"> income (expense)</t>
  </si>
  <si>
    <t>Issued and</t>
  </si>
  <si>
    <t>Appropriated</t>
  </si>
  <si>
    <t>Total</t>
  </si>
  <si>
    <t>Non-</t>
  </si>
  <si>
    <t>paid-up</t>
  </si>
  <si>
    <t>Share</t>
  </si>
  <si>
    <t>- Legal</t>
  </si>
  <si>
    <t>Cash flow</t>
  </si>
  <si>
    <t>hedging</t>
  </si>
  <si>
    <t>owners of</t>
  </si>
  <si>
    <t>controlling</t>
  </si>
  <si>
    <t>share capital</t>
  </si>
  <si>
    <t>premium</t>
  </si>
  <si>
    <t>reserve</t>
  </si>
  <si>
    <t>hedges</t>
  </si>
  <si>
    <t xml:space="preserve"> reserve</t>
  </si>
  <si>
    <t>the parent</t>
  </si>
  <si>
    <t>interests</t>
  </si>
  <si>
    <t>equity</t>
  </si>
  <si>
    <t>Total comprehensive income for the period</t>
  </si>
  <si>
    <t>Opening balance at 1 January 2021</t>
  </si>
  <si>
    <t>Separate financial information (Unaudited)</t>
  </si>
  <si>
    <t xml:space="preserve">Other comprehensive </t>
  </si>
  <si>
    <t>income (expense)</t>
  </si>
  <si>
    <t>Statement of Cash Flows</t>
  </si>
  <si>
    <t>Cash flows from operating activities</t>
  </si>
  <si>
    <t>Adjustments for:</t>
  </si>
  <si>
    <t>Depreciation</t>
  </si>
  <si>
    <t>Amortisation</t>
  </si>
  <si>
    <t>Gain on cancellation of right-of-use assets contracts</t>
  </si>
  <si>
    <t>Interest income from finance lease contracts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</si>
  <si>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</si>
  <si>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</si>
  <si>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</si>
  <si>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</si>
  <si>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</si>
  <si>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</si>
  <si>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</si>
  <si>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</si>
  <si>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</si>
  <si>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</si>
  <si>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</si>
  <si>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</si>
  <si>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</si>
  <si>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</si>
  <si>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Proceeds from disposals of leased assets</t>
  </si>
  <si>
    <t>Payment for warranty</t>
  </si>
  <si>
    <t>Interest paid</t>
  </si>
  <si>
    <t>Income tax paid</t>
  </si>
  <si>
    <t>Income tax refund</t>
  </si>
  <si>
    <t xml:space="preserve">Cash flows from investing activities </t>
  </si>
  <si>
    <t>Payments for purchase of financial assets</t>
  </si>
  <si>
    <t>measured at amortised cost</t>
  </si>
  <si>
    <t>Loan made to subsidiary</t>
  </si>
  <si>
    <t>Interest received</t>
  </si>
  <si>
    <t xml:space="preserve">Cash flows from financing activities </t>
  </si>
  <si>
    <t>Proceeds from short-term borrowing</t>
  </si>
  <si>
    <t>Proceeds from long-term borrowing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</si>
  <si>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</si>
  <si>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</si>
  <si>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</si>
  <si>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</si>
  <si>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equipment not yet paid</t>
  </si>
  <si>
    <t>Acquisition of intangible assets not yet paid</t>
  </si>
  <si>
    <t>Other comprehensive income (expense):</t>
  </si>
  <si>
    <t>31 March</t>
  </si>
  <si>
    <t>Items that may be reclassified subsequently</t>
  </si>
  <si>
    <t>Closing balance at 31 March 2021</t>
  </si>
  <si>
    <t>Payments for purchase of equipment</t>
  </si>
  <si>
    <t>Payments for purchase of intangible assets</t>
  </si>
  <si>
    <t>Repayments of loan to subsidiary</t>
  </si>
  <si>
    <t xml:space="preserve">Repayments of short-term borrowing </t>
  </si>
  <si>
    <t xml:space="preserve">Repayments of long-term borrowing </t>
  </si>
  <si>
    <t>Repayments of lease liabilities</t>
  </si>
  <si>
    <t>Net decrease in cash and cash equivalents</t>
  </si>
  <si>
    <t>For the purpose of statement of cash flows,</t>
  </si>
  <si>
    <t>Bank overdrafts</t>
  </si>
  <si>
    <t>As at 31 March 2022</t>
  </si>
  <si>
    <t>2022</t>
  </si>
  <si>
    <t>Opening balance at 1 January 2022</t>
  </si>
  <si>
    <t>Closing balance at 31 March 2022</t>
  </si>
  <si>
    <t>For the three-month period ended 31 March 2022</t>
  </si>
  <si>
    <t>Current portion of derivative assets</t>
  </si>
  <si>
    <t>Current portion of derivative liabilities</t>
  </si>
  <si>
    <t xml:space="preserve">Items that will not be reclassified </t>
  </si>
  <si>
    <t>to profit or loss</t>
  </si>
  <si>
    <t xml:space="preserve">   - Changes in fair value of equity investments at </t>
  </si>
  <si>
    <t xml:space="preserve">         fair value through other comprehensive income</t>
  </si>
  <si>
    <t>Impairment loss on interest receivable</t>
  </si>
  <si>
    <t>Gain on disposals of investments in associate</t>
  </si>
  <si>
    <t>12, 13</t>
  </si>
  <si>
    <t>Impairment loss on trade receivable</t>
  </si>
  <si>
    <t>Other comprehensive income (expense)</t>
  </si>
  <si>
    <t>for the period</t>
  </si>
  <si>
    <t>Total comprehensive income (expense)</t>
  </si>
  <si>
    <t>for the period attributable to:</t>
  </si>
  <si>
    <t>Reversal of impairment loss on inventories</t>
  </si>
  <si>
    <t>Cash used in operations</t>
  </si>
  <si>
    <t>Net cash used in operating activities</t>
  </si>
  <si>
    <t>Net cash received from financing activities</t>
  </si>
  <si>
    <t>Warranty expenses</t>
  </si>
  <si>
    <t xml:space="preserve">(Increase) decrease in restricted cash </t>
  </si>
  <si>
    <t>Net cash from (used in) investing activities</t>
  </si>
  <si>
    <t>Loans to related party</t>
  </si>
  <si>
    <t>Short-term borrowing from financial institutions</t>
  </si>
  <si>
    <t>Long-term borrowing from financial institutions</t>
  </si>
  <si>
    <t>Short-term borrowing from related parties</t>
  </si>
  <si>
    <t>Equity attributable to owners of the parent</t>
  </si>
  <si>
    <t>accounted for using equity method</t>
  </si>
  <si>
    <t>Profit (losses) before income tax</t>
  </si>
  <si>
    <t>Profit (losses) for the period</t>
  </si>
  <si>
    <t>Income tax</t>
  </si>
  <si>
    <t xml:space="preserve">Profit (losses) before income tax </t>
  </si>
  <si>
    <t>Deferred profit from transactions with joint venture</t>
  </si>
  <si>
    <t>Fair value losses (gain) on derivatives</t>
  </si>
  <si>
    <t>(Gain) losses from unrealised on exchange rate</t>
  </si>
  <si>
    <t>Payment for employee benefits obligations</t>
  </si>
  <si>
    <t>Payments for investment in subsidiary</t>
  </si>
  <si>
    <t>Payments for investment in associate</t>
  </si>
  <si>
    <t>cash and cash equivalents are comprised as follows:</t>
  </si>
  <si>
    <t>Cost of</t>
  </si>
  <si>
    <t>Gain on disposals of investments</t>
  </si>
  <si>
    <t>Gain (loss) from exchange rates</t>
  </si>
  <si>
    <t xml:space="preserve">   accounted for using equity method, net of tax</t>
  </si>
  <si>
    <t>Share of other comprehensive expense of associate</t>
  </si>
  <si>
    <t xml:space="preserve"> to profit or loss, net of tax</t>
  </si>
  <si>
    <t>Total items that will not be reclassified</t>
  </si>
  <si>
    <t>Profit (losses) for the period attributable to:</t>
  </si>
  <si>
    <t xml:space="preserve">Earnings (losses) per share </t>
  </si>
  <si>
    <t>Basic earnings (losses) per share</t>
  </si>
  <si>
    <t>Loss on disposals of equipment</t>
  </si>
  <si>
    <t>Gain on disposals of leased assets</t>
  </si>
  <si>
    <t>Proceeds from disposal of financial assets</t>
  </si>
  <si>
    <t>Proceeds from disposal of investment in an associate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</si>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</sst>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0_);_(* \(#,##0.000\);_(* &quot;-&quot;_);_(@_)"/>
  </numFmts>
  <fonts count="14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.5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4" fontId="2" fillId="2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2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0" fontId="3" fillId="0" borderId="0" xfId="0" applyFont="1" applyAlignment="1">
      <alignment horizontal="center" vertical="center"/>
    </xf>
    <xf numFmtId="37" fontId="2" fillId="0" borderId="0" xfId="7" applyNumberFormat="1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7" fontId="3" fillId="0" borderId="0" xfId="7" applyNumberFormat="1" applyFont="1" applyAlignment="1">
      <alignment horizontal="lef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7" fontId="3" fillId="0" borderId="0" xfId="9" applyNumberFormat="1" applyFont="1" applyAlignment="1">
      <alignment vertical="center"/>
    </xf>
    <xf numFmtId="167" fontId="3" fillId="0" borderId="0" xfId="9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vertical="center"/>
    </xf>
    <xf numFmtId="164" fontId="3" fillId="0" borderId="0" xfId="9" applyNumberFormat="1" applyFont="1" applyAlignment="1">
      <alignment horizontal="right" vertical="center"/>
    </xf>
    <xf numFmtId="164" fontId="2" fillId="0" borderId="0" xfId="10" applyNumberFormat="1" applyFont="1" applyFill="1" applyAlignment="1">
      <alignment horizontal="right" vertical="center"/>
    </xf>
    <xf numFmtId="167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horizontal="centerContinuous" vertical="center"/>
    </xf>
    <xf numFmtId="164" fontId="3" fillId="0" borderId="0" xfId="9" applyNumberFormat="1" applyFont="1" applyAlignment="1">
      <alignment horizontal="centerContinuous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7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center" vertical="center"/>
    </xf>
    <xf numFmtId="167" fontId="3" fillId="0" borderId="1" xfId="9" applyNumberFormat="1" applyFont="1" applyBorder="1" applyAlignment="1">
      <alignment horizontal="centerContinuous" vertical="center"/>
    </xf>
    <xf numFmtId="164" fontId="3" fillId="0" borderId="1" xfId="9" applyNumberFormat="1" applyFont="1" applyBorder="1" applyAlignment="1">
      <alignment horizontal="centerContinuous" vertical="center"/>
    </xf>
    <xf numFmtId="164" fontId="3" fillId="0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Fill="1" applyBorder="1" applyAlignment="1">
      <alignment horizontal="centerContinuous" vertical="center"/>
    </xf>
    <xf numFmtId="164" fontId="3" fillId="0" borderId="1" xfId="9" applyNumberFormat="1" applyFont="1" applyBorder="1" applyAlignment="1">
      <alignment vertical="center"/>
    </xf>
    <xf numFmtId="164" fontId="3" fillId="0" borderId="0" xfId="10" applyNumberFormat="1" applyFont="1" applyFill="1" applyBorder="1" applyAlignment="1">
      <alignment horizontal="centerContinuous" vertical="center"/>
    </xf>
    <xf numFmtId="167" fontId="8" fillId="0" borderId="0" xfId="9" applyNumberFormat="1" applyFont="1" applyAlignment="1">
      <alignment horizontal="center" vertical="center"/>
    </xf>
    <xf numFmtId="167" fontId="9" fillId="0" borderId="0" xfId="9" applyNumberFormat="1" applyFont="1" applyAlignment="1">
      <alignment vertical="center"/>
    </xf>
    <xf numFmtId="164" fontId="9" fillId="0" borderId="0" xfId="9" applyNumberFormat="1" applyFont="1" applyAlignment="1">
      <alignment vertical="center"/>
    </xf>
    <xf numFmtId="167" fontId="10" fillId="0" borderId="0" xfId="9" applyNumberFormat="1" applyFont="1" applyAlignment="1">
      <alignment horizontal="center" vertical="center"/>
    </xf>
    <xf numFmtId="164" fontId="8" fillId="0" borderId="0" xfId="10" applyNumberFormat="1" applyFont="1" applyFill="1" applyBorder="1" applyAlignment="1">
      <alignment horizontal="right" vertical="center"/>
    </xf>
    <xf numFmtId="164" fontId="8" fillId="0" borderId="0" xfId="10" quotePrefix="1" applyNumberFormat="1" applyFont="1" applyFill="1" applyBorder="1" applyAlignment="1">
      <alignment horizontal="right" vertical="center"/>
    </xf>
    <xf numFmtId="164" fontId="8" fillId="0" borderId="0" xfId="9" applyNumberFormat="1" applyFont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8" fillId="0" borderId="0" xfId="9" quotePrefix="1" applyNumberFormat="1" applyFont="1" applyAlignment="1">
      <alignment horizontal="right" vertical="center"/>
    </xf>
    <xf numFmtId="164" fontId="8" fillId="0" borderId="1" xfId="10" applyNumberFormat="1" applyFont="1" applyFill="1" applyBorder="1" applyAlignment="1">
      <alignment horizontal="right" vertical="center"/>
    </xf>
    <xf numFmtId="167" fontId="8" fillId="0" borderId="0" xfId="9" quotePrefix="1" applyNumberFormat="1" applyFont="1" applyAlignment="1">
      <alignment horizontal="left" vertical="center"/>
    </xf>
    <xf numFmtId="168" fontId="8" fillId="0" borderId="0" xfId="3" applyNumberFormat="1" applyFont="1" applyFill="1" applyAlignment="1">
      <alignment horizontal="left" vertical="center"/>
    </xf>
    <xf numFmtId="164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/>
    <xf numFmtId="167" fontId="2" fillId="0" borderId="0" xfId="9" quotePrefix="1" applyNumberFormat="1" applyFont="1" applyAlignment="1">
      <alignment horizontal="left" vertical="center"/>
    </xf>
    <xf numFmtId="168" fontId="9" fillId="0" borderId="0" xfId="3" applyNumberFormat="1" applyFont="1" applyFill="1" applyAlignment="1">
      <alignment horizontal="center" vertical="center"/>
    </xf>
    <xf numFmtId="0" fontId="9" fillId="0" borderId="0" xfId="3" applyNumberFormat="1" applyFont="1" applyFill="1" applyAlignment="1">
      <alignment horizontal="center" vertical="center"/>
    </xf>
    <xf numFmtId="168" fontId="9" fillId="0" borderId="0" xfId="3" applyNumberFormat="1" applyFont="1" applyFill="1" applyAlignment="1">
      <alignment vertical="center"/>
    </xf>
    <xf numFmtId="168" fontId="8" fillId="0" borderId="0" xfId="3" quotePrefix="1" applyNumberFormat="1" applyFont="1" applyFill="1" applyAlignment="1">
      <alignment horizontal="left" vertical="center"/>
    </xf>
    <xf numFmtId="164" fontId="9" fillId="0" borderId="3" xfId="3" applyNumberFormat="1" applyFont="1" applyFill="1" applyBorder="1" applyAlignment="1">
      <alignment horizontal="right" vertical="center"/>
    </xf>
    <xf numFmtId="164" fontId="9" fillId="0" borderId="0" xfId="3" applyNumberFormat="1" applyFont="1" applyFill="1"/>
    <xf numFmtId="164" fontId="9" fillId="2" borderId="0" xfId="3" applyNumberFormat="1" applyFont="1" applyFill="1" applyBorder="1" applyAlignment="1">
      <alignment horizontal="right" vertical="center"/>
    </xf>
    <xf numFmtId="164" fontId="9" fillId="2" borderId="0" xfId="9" applyNumberFormat="1" applyFont="1" applyFill="1" applyAlignment="1">
      <alignment horizontal="right" vertical="center"/>
    </xf>
    <xf numFmtId="168" fontId="9" fillId="0" borderId="0" xfId="3" applyNumberFormat="1" applyFont="1" applyFill="1" applyAlignment="1">
      <alignment horizontal="left" vertical="center"/>
    </xf>
    <xf numFmtId="167" fontId="9" fillId="0" borderId="0" xfId="9" quotePrefix="1" applyNumberFormat="1" applyFont="1" applyAlignment="1">
      <alignment horizontal="left" vertical="center"/>
    </xf>
    <xf numFmtId="164" fontId="9" fillId="2" borderId="1" xfId="3" applyNumberFormat="1" applyFont="1" applyFill="1" applyBorder="1" applyAlignment="1">
      <alignment horizontal="right" vertical="center"/>
    </xf>
    <xf numFmtId="164" fontId="9" fillId="2" borderId="1" xfId="9" applyNumberFormat="1" applyFont="1" applyFill="1" applyBorder="1" applyAlignment="1">
      <alignment horizontal="right" vertical="center"/>
    </xf>
    <xf numFmtId="164" fontId="9" fillId="2" borderId="1" xfId="5" applyNumberFormat="1" applyFont="1" applyFill="1" applyBorder="1" applyAlignment="1">
      <alignment horizontal="right" vertical="center"/>
    </xf>
    <xf numFmtId="168" fontId="8" fillId="0" borderId="0" xfId="3" quotePrefix="1" applyNumberFormat="1" applyFont="1" applyFill="1" applyAlignment="1">
      <alignment horizontal="center" vertical="center"/>
    </xf>
    <xf numFmtId="164" fontId="9" fillId="2" borderId="3" xfId="3" applyNumberFormat="1" applyFont="1" applyFill="1" applyBorder="1" applyAlignment="1">
      <alignment horizontal="right" vertical="center"/>
    </xf>
    <xf numFmtId="167" fontId="2" fillId="0" borderId="2" xfId="9" applyNumberFormat="1" applyFont="1" applyBorder="1" applyAlignment="1">
      <alignment horizontal="left" vertical="center"/>
    </xf>
    <xf numFmtId="167" fontId="3" fillId="0" borderId="2" xfId="9" applyNumberFormat="1" applyFont="1" applyBorder="1" applyAlignment="1">
      <alignment horizontal="centerContinuous" vertical="center"/>
    </xf>
    <xf numFmtId="164" fontId="3" fillId="0" borderId="2" xfId="9" applyNumberFormat="1" applyFont="1" applyBorder="1" applyAlignment="1">
      <alignment horizontal="centerContinuous" vertical="center"/>
    </xf>
    <xf numFmtId="164" fontId="2" fillId="0" borderId="0" xfId="9" applyNumberFormat="1" applyFont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0" applyNumberFormat="1" applyFont="1" applyFill="1" applyBorder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11" quotePrefix="1" applyNumberFormat="1" applyFont="1" applyFill="1" applyBorder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8" fontId="2" fillId="0" borderId="0" xfId="3" applyNumberFormat="1" applyFont="1" applyFill="1" applyAlignment="1">
      <alignment horizontal="left" vertical="center"/>
    </xf>
    <xf numFmtId="168" fontId="3" fillId="0" borderId="0" xfId="3" applyNumberFormat="1" applyFont="1" applyFill="1"/>
    <xf numFmtId="0" fontId="3" fillId="0" borderId="0" xfId="3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vertical="center"/>
    </xf>
    <xf numFmtId="168" fontId="2" fillId="0" borderId="0" xfId="3" quotePrefix="1" applyNumberFormat="1" applyFont="1" applyFill="1" applyAlignment="1">
      <alignment horizontal="left" vertical="center"/>
    </xf>
    <xf numFmtId="0" fontId="2" fillId="0" borderId="0" xfId="3" quotePrefix="1" applyNumberFormat="1" applyFont="1" applyFill="1" applyAlignment="1">
      <alignment horizontal="center" vertical="center"/>
    </xf>
    <xf numFmtId="164" fontId="3" fillId="0" borderId="0" xfId="3" applyNumberFormat="1" applyFont="1" applyFill="1"/>
    <xf numFmtId="0" fontId="2" fillId="0" borderId="0" xfId="3" applyNumberFormat="1" applyFont="1" applyFill="1" applyAlignment="1">
      <alignment horizontal="center" vertical="center"/>
    </xf>
    <xf numFmtId="164" fontId="3" fillId="2" borderId="0" xfId="9" applyNumberFormat="1" applyFont="1" applyFill="1" applyAlignment="1">
      <alignment horizontal="right" vertical="center"/>
    </xf>
    <xf numFmtId="164" fontId="3" fillId="2" borderId="1" xfId="5" applyNumberFormat="1" applyFont="1" applyFill="1" applyBorder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167" fontId="2" fillId="0" borderId="0" xfId="4" quotePrefix="1" applyNumberFormat="1" applyFont="1" applyAlignment="1">
      <alignment horizontal="left" vertical="center"/>
    </xf>
    <xf numFmtId="167" fontId="3" fillId="0" borderId="0" xfId="4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7" fontId="2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3" fillId="0" borderId="0" xfId="4" quotePrefix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7" fontId="2" fillId="0" borderId="0" xfId="4" applyNumberFormat="1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0" fontId="3" fillId="0" borderId="0" xfId="5" applyFont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7" fontId="3" fillId="0" borderId="0" xfId="4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8" fillId="0" borderId="0" xfId="9" applyNumberFormat="1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169" fontId="3" fillId="2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64" fontId="9" fillId="0" borderId="0" xfId="3" applyNumberFormat="1" applyFont="1" applyFill="1" applyAlignment="1">
      <alignment horizontal="right" vertical="center"/>
    </xf>
    <xf numFmtId="168" fontId="2" fillId="0" borderId="0" xfId="3" quotePrefix="1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horizontal="center" vertical="center"/>
    </xf>
    <xf numFmtId="164" fontId="2" fillId="0" borderId="0" xfId="10" quotePrefix="1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12" applyNumberFormat="1" applyFont="1" applyFill="1" applyBorder="1" applyAlignment="1">
      <alignment horizontal="right" vertical="center"/>
    </xf>
    <xf numFmtId="167" fontId="8" fillId="0" borderId="0" xfId="9" applyNumberFormat="1" applyFont="1" applyFill="1" applyAlignment="1">
      <alignment horizontal="center" vertical="center"/>
    </xf>
    <xf numFmtId="167" fontId="10" fillId="0" borderId="0" xfId="9" applyNumberFormat="1" applyFont="1" applyFill="1" applyAlignment="1">
      <alignment horizontal="center" vertical="center"/>
    </xf>
    <xf numFmtId="164" fontId="8" fillId="0" borderId="0" xfId="9" applyNumberFormat="1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8" fillId="0" borderId="1" xfId="9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167" fontId="8" fillId="0" borderId="0" xfId="9" quotePrefix="1" applyNumberFormat="1" applyFont="1" applyFill="1" applyAlignment="1">
      <alignment horizontal="left" vertical="center"/>
    </xf>
    <xf numFmtId="164" fontId="9" fillId="0" borderId="0" xfId="9" applyNumberFormat="1" applyFont="1" applyFill="1" applyAlignment="1">
      <alignment horizontal="right" vertical="center"/>
    </xf>
    <xf numFmtId="167" fontId="9" fillId="0" borderId="0" xfId="9" quotePrefix="1" applyNumberFormat="1" applyFont="1" applyFill="1" applyAlignment="1">
      <alignment horizontal="left" vertical="center"/>
    </xf>
    <xf numFmtId="164" fontId="9" fillId="0" borderId="1" xfId="3" applyNumberFormat="1" applyFont="1" applyFill="1" applyBorder="1" applyAlignment="1">
      <alignment horizontal="right" vertical="center"/>
    </xf>
    <xf numFmtId="164" fontId="9" fillId="0" borderId="1" xfId="9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167" fontId="2" fillId="0" borderId="0" xfId="9" quotePrefix="1" applyNumberFormat="1" applyFont="1" applyFill="1" applyAlignment="1">
      <alignment horizontal="left" vertical="center"/>
    </xf>
    <xf numFmtId="167" fontId="2" fillId="0" borderId="0" xfId="9" applyNumberFormat="1" applyFont="1" applyFill="1" applyAlignment="1">
      <alignment horizontal="center" vertical="center"/>
    </xf>
    <xf numFmtId="167" fontId="4" fillId="0" borderId="0" xfId="9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4" fontId="12" fillId="0" borderId="0" xfId="2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12" fillId="0" borderId="1" xfId="2" applyNumberFormat="1" applyFont="1" applyFill="1" applyBorder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7" fontId="3" fillId="0" borderId="0" xfId="9" applyNumberFormat="1" applyFont="1" applyFill="1" applyAlignment="1">
      <alignment vertical="center"/>
    </xf>
    <xf numFmtId="164" fontId="3" fillId="0" borderId="1" xfId="5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167" fontId="3" fillId="0" borderId="0" xfId="4" applyNumberFormat="1" applyFont="1" applyFill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167" fontId="3" fillId="0" borderId="1" xfId="4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8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left" vertical="center"/>
    </xf>
    <xf numFmtId="164" fontId="8" fillId="0" borderId="4" xfId="9" applyNumberFormat="1" applyFont="1" applyBorder="1" applyAlignment="1">
      <alignment horizontal="center" vertical="center"/>
    </xf>
    <xf numFmtId="164" fontId="8" fillId="0" borderId="0" xfId="9" applyNumberFormat="1" applyFont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2" xfId="9" applyNumberFormat="1" applyFont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</cellXfs>
  <cellStyles count="13">
    <cellStyle name="Comma" xfId="1" builtinId="3"/>
    <cellStyle name="Comma 2 7" xfId="3" xr:uid="{A8485E72-C391-4537-8F02-ED92DF2450FE}"/>
    <cellStyle name="Comma 2 7 10" xfId="6" xr:uid="{E087B834-C072-48BD-AD2A-1D447436D23F}"/>
    <cellStyle name="Comma 3 2" xfId="10" xr:uid="{3C0F445C-E41A-4C46-B169-52766745A2FF}"/>
    <cellStyle name="Comma 3 2 13" xfId="12" xr:uid="{A1F9CB39-0230-4012-A58B-2BCC446F5C23}"/>
    <cellStyle name="Comma_RGR Q2'03 - Eng 2" xfId="11" xr:uid="{1740D9AD-1615-4F36-A479-F14F37505808}"/>
    <cellStyle name="Normal" xfId="0" builtinId="0"/>
    <cellStyle name="Normal 131" xfId="8" xr:uid="{25AD5D5A-D531-4430-AFF1-E2EC45AAB040}"/>
    <cellStyle name="Normal 2 3" xfId="2" xr:uid="{7F6BE173-5C41-4D78-AE91-E6C2FCFB1FF8}"/>
    <cellStyle name="Normal 211" xfId="7" xr:uid="{B106AE7B-3092-4543-8D29-09F46718F591}"/>
    <cellStyle name="Normal 7 2" xfId="9" xr:uid="{0338B5A5-1229-4593-A768-A2E615F3E6B9}"/>
    <cellStyle name="Normal 9" xfId="4" xr:uid="{C24CE8CE-0B1D-4439-BF88-DEB61A731F37}"/>
    <cellStyle name="Normal_Major Q2'06" xfId="5" xr:uid="{AFED99BA-1ED0-449D-A300-571B0669A2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C20B-CB05-48A3-B044-25D6C873E2C3}">
  <dimension ref="A1:K164"/>
  <sheetViews>
    <sheetView tabSelected="1" zoomScaleNormal="100" zoomScaleSheetLayoutView="85" workbookViewId="0">
      <selection activeCell="B7" sqref="B7"/>
    </sheetView>
  </sheetViews>
  <sheetFormatPr defaultColWidth="9.140625" defaultRowHeight="16.5" customHeight="1"/>
  <cols>
    <col min="1" max="1" width="1.85546875" style="2" customWidth="1"/>
    <col min="2" max="2" width="40.85546875" style="2" customWidth="1"/>
    <col min="3" max="3" width="5.5703125" style="3" customWidth="1"/>
    <col min="4" max="4" width="0.85546875" style="2" customWidth="1"/>
    <col min="5" max="5" width="14.140625" style="4" customWidth="1"/>
    <col min="6" max="6" width="0.85546875" style="4" customWidth="1"/>
    <col min="7" max="7" width="14.140625" style="5" customWidth="1"/>
    <col min="8" max="8" width="0.85546875" style="5" customWidth="1"/>
    <col min="9" max="9" width="14.140625" style="5" customWidth="1"/>
    <col min="10" max="10" width="0.85546875" style="5" customWidth="1"/>
    <col min="11" max="11" width="14.14062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187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43" t="s">
        <v>2</v>
      </c>
      <c r="F6" s="243"/>
      <c r="G6" s="243"/>
      <c r="H6" s="16"/>
      <c r="I6" s="244" t="s">
        <v>3</v>
      </c>
      <c r="J6" s="244"/>
      <c r="K6" s="244"/>
    </row>
    <row r="7" spans="1:11" ht="16.5" customHeight="1">
      <c r="A7" s="6"/>
      <c r="B7" s="6"/>
      <c r="D7" s="7"/>
      <c r="E7" s="245" t="s">
        <v>4</v>
      </c>
      <c r="F7" s="245"/>
      <c r="G7" s="245"/>
      <c r="H7" s="8"/>
      <c r="I7" s="245" t="s">
        <v>4</v>
      </c>
      <c r="J7" s="245"/>
      <c r="K7" s="245"/>
    </row>
    <row r="8" spans="1:11" ht="16.5" customHeight="1">
      <c r="A8" s="6"/>
      <c r="B8" s="6"/>
      <c r="D8" s="7"/>
      <c r="E8" s="17" t="s">
        <v>5</v>
      </c>
      <c r="F8" s="231"/>
      <c r="G8" s="17" t="s">
        <v>6</v>
      </c>
      <c r="H8" s="8"/>
      <c r="I8" s="17" t="s">
        <v>5</v>
      </c>
      <c r="J8" s="231"/>
      <c r="K8" s="17" t="s">
        <v>6</v>
      </c>
    </row>
    <row r="9" spans="1:11" ht="16.5" customHeight="1">
      <c r="A9" s="6"/>
      <c r="B9" s="6"/>
      <c r="D9" s="7"/>
      <c r="E9" s="17" t="s">
        <v>175</v>
      </c>
      <c r="F9" s="231"/>
      <c r="G9" s="17" t="s">
        <v>7</v>
      </c>
      <c r="H9" s="8"/>
      <c r="I9" s="17" t="s">
        <v>175</v>
      </c>
      <c r="J9" s="231"/>
      <c r="K9" s="17" t="s">
        <v>7</v>
      </c>
    </row>
    <row r="10" spans="1:11" s="1" customFormat="1" ht="16.5" customHeight="1">
      <c r="C10" s="18"/>
      <c r="D10" s="18"/>
      <c r="E10" s="19" t="s">
        <v>188</v>
      </c>
      <c r="F10" s="230"/>
      <c r="G10" s="19" t="s">
        <v>8</v>
      </c>
      <c r="H10" s="20"/>
      <c r="I10" s="19" t="s">
        <v>188</v>
      </c>
      <c r="J10" s="230"/>
      <c r="K10" s="19" t="s">
        <v>8</v>
      </c>
    </row>
    <row r="11" spans="1:11" s="1" customFormat="1" ht="16.5" customHeight="1">
      <c r="C11" s="21" t="s">
        <v>9</v>
      </c>
      <c r="D11" s="22"/>
      <c r="E11" s="23" t="s">
        <v>10</v>
      </c>
      <c r="F11" s="24"/>
      <c r="G11" s="23" t="s">
        <v>10</v>
      </c>
      <c r="H11" s="16"/>
      <c r="I11" s="23" t="s">
        <v>10</v>
      </c>
      <c r="J11" s="16"/>
      <c r="K11" s="23" t="s">
        <v>10</v>
      </c>
    </row>
    <row r="12" spans="1:11" ht="10.35" customHeight="1">
      <c r="B12" s="1"/>
      <c r="D12" s="3"/>
      <c r="E12" s="25"/>
      <c r="F12" s="230"/>
      <c r="H12" s="230"/>
      <c r="I12" s="25"/>
      <c r="J12" s="230"/>
    </row>
    <row r="13" spans="1:11" s="1" customFormat="1" ht="16.5" customHeight="1">
      <c r="A13" s="1" t="s">
        <v>11</v>
      </c>
      <c r="C13" s="18"/>
      <c r="D13" s="18"/>
      <c r="E13" s="25"/>
      <c r="F13" s="230"/>
      <c r="G13" s="5"/>
      <c r="H13" s="230"/>
      <c r="I13" s="25"/>
      <c r="J13" s="230"/>
      <c r="K13" s="5"/>
    </row>
    <row r="14" spans="1:11" ht="10.35" customHeight="1">
      <c r="B14" s="1"/>
      <c r="D14" s="3"/>
      <c r="E14" s="25"/>
      <c r="F14" s="230"/>
      <c r="H14" s="230"/>
      <c r="I14" s="25"/>
      <c r="J14" s="230"/>
    </row>
    <row r="15" spans="1:11" ht="16.5" customHeight="1">
      <c r="A15" s="1" t="s">
        <v>12</v>
      </c>
      <c r="B15" s="1"/>
      <c r="D15" s="3"/>
      <c r="E15" s="25"/>
      <c r="F15" s="230"/>
      <c r="H15" s="230"/>
      <c r="I15" s="25"/>
      <c r="J15" s="230"/>
    </row>
    <row r="16" spans="1:11" ht="10.35" customHeight="1">
      <c r="A16" s="1"/>
      <c r="B16" s="1"/>
      <c r="D16" s="3"/>
      <c r="E16" s="25"/>
      <c r="F16" s="230"/>
      <c r="H16" s="230"/>
      <c r="I16" s="25"/>
      <c r="J16" s="230"/>
    </row>
    <row r="17" spans="1:11" ht="16.5" customHeight="1">
      <c r="A17" s="26" t="s">
        <v>13</v>
      </c>
      <c r="B17" s="26"/>
      <c r="C17" s="27"/>
      <c r="D17" s="3"/>
      <c r="E17" s="32">
        <v>35510459</v>
      </c>
      <c r="F17" s="15"/>
      <c r="G17" s="15">
        <v>67175691</v>
      </c>
      <c r="H17" s="15"/>
      <c r="I17" s="32">
        <v>22636614</v>
      </c>
      <c r="K17" s="15">
        <v>39311896</v>
      </c>
    </row>
    <row r="18" spans="1:11" ht="16.5" customHeight="1">
      <c r="A18" s="26" t="s">
        <v>14</v>
      </c>
      <c r="B18" s="26"/>
      <c r="C18" s="27"/>
      <c r="D18" s="3"/>
      <c r="E18" s="32">
        <v>695485</v>
      </c>
      <c r="F18" s="15"/>
      <c r="G18" s="15">
        <v>9893828</v>
      </c>
      <c r="H18" s="15"/>
      <c r="I18" s="32">
        <v>419506</v>
      </c>
      <c r="K18" s="15">
        <v>9227434</v>
      </c>
    </row>
    <row r="19" spans="1:11" ht="16.5" customHeight="1">
      <c r="A19" s="26" t="s">
        <v>15</v>
      </c>
      <c r="B19" s="26"/>
      <c r="C19" s="27">
        <v>9</v>
      </c>
      <c r="D19" s="3"/>
      <c r="E19" s="32">
        <v>218958511</v>
      </c>
      <c r="F19" s="15"/>
      <c r="G19" s="15">
        <v>200681436</v>
      </c>
      <c r="H19" s="15"/>
      <c r="I19" s="32">
        <v>187636115</v>
      </c>
      <c r="K19" s="15">
        <v>130893310</v>
      </c>
    </row>
    <row r="20" spans="1:11" ht="16.5" customHeight="1">
      <c r="A20" s="2" t="s">
        <v>16</v>
      </c>
      <c r="C20" s="27">
        <v>10</v>
      </c>
      <c r="D20" s="3"/>
      <c r="E20" s="32">
        <v>1938716475</v>
      </c>
      <c r="F20" s="15"/>
      <c r="G20" s="15">
        <v>1693564760</v>
      </c>
      <c r="H20" s="15"/>
      <c r="I20" s="32">
        <v>1532466455</v>
      </c>
      <c r="K20" s="15">
        <v>1322205735</v>
      </c>
    </row>
    <row r="21" spans="1:11" ht="16.5" customHeight="1">
      <c r="A21" s="2" t="s">
        <v>17</v>
      </c>
      <c r="C21" s="27"/>
      <c r="D21" s="3"/>
      <c r="E21" s="32">
        <v>9842059</v>
      </c>
      <c r="F21" s="15"/>
      <c r="G21" s="15">
        <v>9607766</v>
      </c>
      <c r="H21" s="15"/>
      <c r="I21" s="32">
        <v>9842059</v>
      </c>
      <c r="K21" s="15">
        <v>9607766</v>
      </c>
    </row>
    <row r="22" spans="1:11" ht="16.5" customHeight="1">
      <c r="A22" s="2" t="s">
        <v>213</v>
      </c>
      <c r="C22" s="3">
        <v>17</v>
      </c>
      <c r="D22" s="3"/>
      <c r="E22" s="32">
        <v>0</v>
      </c>
      <c r="F22" s="15"/>
      <c r="G22" s="15">
        <v>0</v>
      </c>
      <c r="H22" s="15"/>
      <c r="I22" s="32">
        <v>19000000</v>
      </c>
      <c r="K22" s="15">
        <v>8000000</v>
      </c>
    </row>
    <row r="23" spans="1:11" ht="16.5" customHeight="1">
      <c r="A23" s="2" t="s">
        <v>192</v>
      </c>
      <c r="C23" s="27"/>
      <c r="D23" s="3"/>
      <c r="E23" s="32">
        <v>10649142</v>
      </c>
      <c r="F23" s="15"/>
      <c r="G23" s="15">
        <v>13775787</v>
      </c>
      <c r="H23" s="15"/>
      <c r="I23" s="32">
        <v>10649142</v>
      </c>
      <c r="K23" s="15">
        <v>13775787</v>
      </c>
    </row>
    <row r="24" spans="1:11" ht="16.5" customHeight="1">
      <c r="A24" s="2" t="s">
        <v>19</v>
      </c>
      <c r="C24" s="27"/>
      <c r="D24" s="3"/>
      <c r="E24" s="28"/>
      <c r="F24" s="230"/>
      <c r="G24" s="29"/>
      <c r="H24" s="230"/>
      <c r="I24" s="28"/>
      <c r="J24" s="230"/>
      <c r="K24" s="29"/>
    </row>
    <row r="25" spans="1:11" ht="16.5" customHeight="1">
      <c r="B25" s="2" t="s">
        <v>20</v>
      </c>
      <c r="C25" s="27"/>
      <c r="D25" s="3"/>
      <c r="E25" s="32">
        <v>84367980</v>
      </c>
      <c r="F25" s="15"/>
      <c r="G25" s="15">
        <v>38203561</v>
      </c>
      <c r="H25" s="15"/>
      <c r="I25" s="32">
        <v>43839322</v>
      </c>
      <c r="K25" s="15">
        <v>40166703</v>
      </c>
    </row>
    <row r="26" spans="1:11" ht="16.5" customHeight="1">
      <c r="A26" s="26" t="s">
        <v>21</v>
      </c>
      <c r="B26" s="26"/>
      <c r="C26" s="27"/>
      <c r="D26" s="3"/>
      <c r="E26" s="32">
        <v>174176085</v>
      </c>
      <c r="F26" s="15"/>
      <c r="G26" s="15">
        <v>105015457</v>
      </c>
      <c r="H26" s="15"/>
      <c r="I26" s="32">
        <v>140076758</v>
      </c>
      <c r="K26" s="15">
        <v>102221848</v>
      </c>
    </row>
    <row r="27" spans="1:11" ht="16.5" customHeight="1">
      <c r="A27" s="26" t="s">
        <v>22</v>
      </c>
      <c r="B27" s="26"/>
      <c r="C27" s="27"/>
      <c r="D27" s="3"/>
      <c r="E27" s="32">
        <v>234405748</v>
      </c>
      <c r="F27" s="15"/>
      <c r="G27" s="15">
        <v>188278790</v>
      </c>
      <c r="H27" s="15"/>
      <c r="I27" s="32">
        <v>203902958</v>
      </c>
      <c r="K27" s="15">
        <v>138920122</v>
      </c>
    </row>
    <row r="28" spans="1:11" ht="16.5" customHeight="1">
      <c r="A28" s="26" t="s">
        <v>23</v>
      </c>
      <c r="B28" s="26"/>
      <c r="C28" s="27"/>
      <c r="D28" s="3"/>
      <c r="E28" s="34">
        <v>46606901</v>
      </c>
      <c r="F28" s="15"/>
      <c r="G28" s="13">
        <v>27099111</v>
      </c>
      <c r="H28" s="15"/>
      <c r="I28" s="34">
        <v>35360835</v>
      </c>
      <c r="K28" s="13">
        <v>20524909</v>
      </c>
    </row>
    <row r="29" spans="1:11" ht="10.35" customHeight="1">
      <c r="A29" s="26"/>
      <c r="B29" s="26"/>
      <c r="D29" s="3"/>
      <c r="E29" s="32"/>
      <c r="F29" s="230"/>
      <c r="G29" s="15"/>
      <c r="H29" s="230"/>
      <c r="I29" s="32"/>
      <c r="J29" s="230"/>
      <c r="K29" s="15"/>
    </row>
    <row r="30" spans="1:11" ht="16.5" customHeight="1">
      <c r="A30" s="6" t="s">
        <v>24</v>
      </c>
      <c r="D30" s="3"/>
      <c r="E30" s="30">
        <f>SUM(E17:E29)</f>
        <v>2753928845</v>
      </c>
      <c r="F30" s="230"/>
      <c r="G30" s="13">
        <f>SUM(G17:G29)</f>
        <v>2353296187</v>
      </c>
      <c r="H30" s="230"/>
      <c r="I30" s="30">
        <f>SUM(I17:I29)</f>
        <v>2205829764</v>
      </c>
      <c r="J30" s="230"/>
      <c r="K30" s="13">
        <f>SUM(K17:K29)</f>
        <v>1834855510</v>
      </c>
    </row>
    <row r="31" spans="1:11" ht="13.35" customHeight="1">
      <c r="A31" s="26"/>
      <c r="B31" s="26"/>
      <c r="D31" s="3"/>
      <c r="E31" s="32"/>
      <c r="F31" s="230"/>
      <c r="G31" s="15"/>
      <c r="H31" s="230"/>
      <c r="I31" s="32"/>
      <c r="J31" s="230"/>
      <c r="K31" s="15"/>
    </row>
    <row r="32" spans="1:11" ht="16.5" customHeight="1">
      <c r="A32" s="1" t="s">
        <v>25</v>
      </c>
      <c r="B32" s="6"/>
      <c r="D32" s="3"/>
      <c r="E32" s="25"/>
      <c r="F32" s="230"/>
      <c r="H32" s="230"/>
      <c r="I32" s="25"/>
      <c r="J32" s="230"/>
    </row>
    <row r="33" spans="1:11" ht="10.35" customHeight="1">
      <c r="A33" s="6"/>
      <c r="B33" s="6"/>
      <c r="D33" s="3"/>
      <c r="E33" s="25"/>
      <c r="F33" s="230"/>
      <c r="H33" s="230"/>
      <c r="I33" s="25"/>
      <c r="J33" s="230"/>
    </row>
    <row r="34" spans="1:11" ht="16.5" customHeight="1">
      <c r="A34" s="26" t="s">
        <v>26</v>
      </c>
      <c r="B34" s="26"/>
      <c r="C34" s="27"/>
      <c r="D34" s="3"/>
      <c r="E34" s="32">
        <v>409359989</v>
      </c>
      <c r="F34" s="15"/>
      <c r="G34" s="15">
        <v>376385290</v>
      </c>
      <c r="H34" s="15"/>
      <c r="I34" s="32">
        <v>327046329</v>
      </c>
      <c r="J34" s="15"/>
      <c r="K34" s="15">
        <v>300689373</v>
      </c>
    </row>
    <row r="35" spans="1:11" ht="16.5" customHeight="1">
      <c r="A35" s="26" t="s">
        <v>27</v>
      </c>
      <c r="B35" s="26"/>
      <c r="C35" s="27"/>
      <c r="D35" s="3"/>
      <c r="E35" s="32">
        <v>0</v>
      </c>
      <c r="F35" s="15"/>
      <c r="G35" s="15">
        <v>13680658</v>
      </c>
      <c r="H35" s="15"/>
      <c r="I35" s="32">
        <v>0</v>
      </c>
      <c r="J35" s="15"/>
      <c r="K35" s="15">
        <v>13680658</v>
      </c>
    </row>
    <row r="36" spans="1:11" ht="16.5" customHeight="1">
      <c r="A36" s="26" t="s">
        <v>28</v>
      </c>
      <c r="B36" s="26"/>
      <c r="C36" s="27"/>
      <c r="D36" s="3"/>
      <c r="E36" s="32">
        <v>57320610</v>
      </c>
      <c r="F36" s="15"/>
      <c r="G36" s="15">
        <v>59870748</v>
      </c>
      <c r="H36" s="15"/>
      <c r="I36" s="32">
        <v>57320610</v>
      </c>
      <c r="J36" s="15"/>
      <c r="K36" s="15">
        <v>59870748</v>
      </c>
    </row>
    <row r="37" spans="1:11" ht="16.5" customHeight="1">
      <c r="A37" s="26" t="s">
        <v>29</v>
      </c>
      <c r="B37" s="26"/>
      <c r="C37" s="27">
        <v>11</v>
      </c>
      <c r="D37" s="3"/>
      <c r="E37" s="32">
        <v>0</v>
      </c>
      <c r="F37" s="15"/>
      <c r="G37" s="15">
        <v>0</v>
      </c>
      <c r="H37" s="15"/>
      <c r="I37" s="32">
        <v>238949700</v>
      </c>
      <c r="J37" s="15"/>
      <c r="K37" s="15">
        <v>238949700</v>
      </c>
    </row>
    <row r="38" spans="1:11" ht="16.5" customHeight="1">
      <c r="A38" s="26" t="s">
        <v>30</v>
      </c>
      <c r="B38" s="26"/>
      <c r="C38" s="27">
        <v>11</v>
      </c>
      <c r="D38" s="3"/>
      <c r="E38" s="32">
        <v>607618368</v>
      </c>
      <c r="F38" s="15"/>
      <c r="G38" s="15">
        <v>374617004</v>
      </c>
      <c r="H38" s="15"/>
      <c r="I38" s="32">
        <v>351635052</v>
      </c>
      <c r="J38" s="15"/>
      <c r="K38" s="15">
        <v>351100004</v>
      </c>
    </row>
    <row r="39" spans="1:11" ht="16.5" customHeight="1">
      <c r="A39" s="26" t="s">
        <v>31</v>
      </c>
      <c r="B39" s="26"/>
      <c r="C39" s="27">
        <v>11</v>
      </c>
      <c r="D39" s="3"/>
      <c r="E39" s="32">
        <v>334492993</v>
      </c>
      <c r="F39" s="15"/>
      <c r="G39" s="15">
        <v>327791495</v>
      </c>
      <c r="H39" s="15"/>
      <c r="I39" s="32">
        <v>366559179</v>
      </c>
      <c r="J39" s="15"/>
      <c r="K39" s="15">
        <v>366559179</v>
      </c>
    </row>
    <row r="40" spans="1:11" ht="16.5" customHeight="1">
      <c r="A40" s="26" t="s">
        <v>18</v>
      </c>
      <c r="B40" s="26"/>
      <c r="C40" s="27"/>
      <c r="D40" s="3"/>
      <c r="E40" s="32">
        <v>6822741</v>
      </c>
      <c r="F40" s="15"/>
      <c r="G40" s="15">
        <v>53902836</v>
      </c>
      <c r="H40" s="15"/>
      <c r="I40" s="32">
        <v>6822741</v>
      </c>
      <c r="J40" s="15"/>
      <c r="K40" s="15">
        <v>53902836</v>
      </c>
    </row>
    <row r="41" spans="1:11" ht="16.5" customHeight="1">
      <c r="A41" s="26" t="s">
        <v>32</v>
      </c>
      <c r="B41" s="26"/>
      <c r="C41" s="27"/>
      <c r="D41" s="3"/>
      <c r="E41" s="32">
        <v>1519222344</v>
      </c>
      <c r="F41" s="15"/>
      <c r="G41" s="15">
        <v>1563262343</v>
      </c>
      <c r="H41" s="15"/>
      <c r="I41" s="32">
        <v>1519222344</v>
      </c>
      <c r="J41" s="15"/>
      <c r="K41" s="15">
        <v>1563262343</v>
      </c>
    </row>
    <row r="42" spans="1:11" ht="16.5" customHeight="1">
      <c r="A42" s="26" t="s">
        <v>33</v>
      </c>
      <c r="B42" s="33"/>
      <c r="C42" s="27">
        <v>12</v>
      </c>
      <c r="D42" s="3"/>
      <c r="E42" s="32">
        <v>1506306378</v>
      </c>
      <c r="F42" s="15"/>
      <c r="G42" s="15">
        <v>1565264532</v>
      </c>
      <c r="H42" s="15"/>
      <c r="I42" s="32">
        <v>1504192178</v>
      </c>
      <c r="J42" s="15"/>
      <c r="K42" s="15">
        <v>1563494729</v>
      </c>
    </row>
    <row r="43" spans="1:11" ht="16.5" customHeight="1">
      <c r="A43" s="26" t="s">
        <v>34</v>
      </c>
      <c r="B43" s="33"/>
      <c r="C43" s="27">
        <v>13</v>
      </c>
      <c r="D43" s="3"/>
      <c r="E43" s="32">
        <v>567590242</v>
      </c>
      <c r="F43" s="15"/>
      <c r="G43" s="15">
        <v>586604448</v>
      </c>
      <c r="H43" s="15"/>
      <c r="I43" s="32">
        <v>564484134</v>
      </c>
      <c r="J43" s="15"/>
      <c r="K43" s="15">
        <v>583038711</v>
      </c>
    </row>
    <row r="44" spans="1:11" ht="16.5" customHeight="1">
      <c r="A44" s="2" t="s">
        <v>35</v>
      </c>
      <c r="C44" s="27">
        <v>12</v>
      </c>
      <c r="D44" s="3"/>
      <c r="E44" s="32">
        <v>136227961</v>
      </c>
      <c r="F44" s="15"/>
      <c r="G44" s="15">
        <v>142858600</v>
      </c>
      <c r="H44" s="15"/>
      <c r="I44" s="32">
        <v>125999678</v>
      </c>
      <c r="J44" s="15"/>
      <c r="K44" s="15">
        <v>130129390</v>
      </c>
    </row>
    <row r="45" spans="1:11" ht="16.5" customHeight="1">
      <c r="A45" s="26" t="s">
        <v>36</v>
      </c>
      <c r="B45" s="26"/>
      <c r="C45" s="27"/>
      <c r="D45" s="3"/>
      <c r="E45" s="32">
        <v>87805007</v>
      </c>
      <c r="F45" s="15"/>
      <c r="G45" s="15">
        <v>87805007</v>
      </c>
      <c r="H45" s="15"/>
      <c r="I45" s="32">
        <v>0</v>
      </c>
      <c r="J45" s="15"/>
      <c r="K45" s="15">
        <v>0</v>
      </c>
    </row>
    <row r="46" spans="1:11" ht="16.5" customHeight="1">
      <c r="A46" s="2" t="s">
        <v>37</v>
      </c>
      <c r="C46" s="27"/>
      <c r="D46" s="3"/>
      <c r="E46" s="32">
        <v>34923545</v>
      </c>
      <c r="F46" s="15"/>
      <c r="G46" s="15">
        <v>16210665</v>
      </c>
      <c r="H46" s="15"/>
      <c r="I46" s="32">
        <v>31706349</v>
      </c>
      <c r="J46" s="15"/>
      <c r="K46" s="15">
        <v>15048668</v>
      </c>
    </row>
    <row r="47" spans="1:11" ht="16.5" customHeight="1">
      <c r="A47" s="2" t="s">
        <v>38</v>
      </c>
      <c r="C47" s="27"/>
      <c r="D47" s="3"/>
      <c r="E47" s="34">
        <v>81882392</v>
      </c>
      <c r="F47" s="5"/>
      <c r="G47" s="13">
        <v>116132930</v>
      </c>
      <c r="I47" s="34">
        <v>80520772</v>
      </c>
      <c r="J47" s="15"/>
      <c r="K47" s="13">
        <v>112756507</v>
      </c>
    </row>
    <row r="48" spans="1:11" ht="10.35" customHeight="1">
      <c r="D48" s="3"/>
      <c r="E48" s="32"/>
      <c r="F48" s="230"/>
      <c r="G48" s="15"/>
      <c r="H48" s="230"/>
      <c r="I48" s="32"/>
      <c r="J48" s="230"/>
      <c r="K48" s="15"/>
    </row>
    <row r="49" spans="1:11" ht="16.5" customHeight="1">
      <c r="A49" s="1" t="s">
        <v>39</v>
      </c>
      <c r="D49" s="3"/>
      <c r="E49" s="34">
        <f>SUM(E34:E47)</f>
        <v>5349572570</v>
      </c>
      <c r="F49" s="230"/>
      <c r="G49" s="13">
        <f>SUM(G34:G47)</f>
        <v>5284386556</v>
      </c>
      <c r="H49" s="230"/>
      <c r="I49" s="30">
        <f>SUM(I34:I47)</f>
        <v>5174459066</v>
      </c>
      <c r="J49" s="230"/>
      <c r="K49" s="13">
        <f>SUM(K34:K47)</f>
        <v>5352482846</v>
      </c>
    </row>
    <row r="50" spans="1:11" ht="10.35" customHeight="1">
      <c r="D50" s="3"/>
      <c r="E50" s="32"/>
      <c r="F50" s="230"/>
      <c r="G50" s="15"/>
      <c r="H50" s="230"/>
      <c r="I50" s="28"/>
      <c r="J50" s="230"/>
      <c r="K50" s="15"/>
    </row>
    <row r="51" spans="1:11" ht="16.5" customHeight="1" thickBot="1">
      <c r="A51" s="1" t="s">
        <v>40</v>
      </c>
      <c r="B51" s="1"/>
      <c r="D51" s="3"/>
      <c r="E51" s="35">
        <f>SUM(E30+E49)</f>
        <v>8103501415</v>
      </c>
      <c r="F51" s="230"/>
      <c r="G51" s="36">
        <f>SUM(G30+G49)</f>
        <v>7637682743</v>
      </c>
      <c r="H51" s="230"/>
      <c r="I51" s="35">
        <f>SUM(I30+I49)</f>
        <v>7380288830</v>
      </c>
      <c r="J51" s="230"/>
      <c r="K51" s="36">
        <f>SUM(K30+K49)</f>
        <v>7187338356</v>
      </c>
    </row>
    <row r="52" spans="1:11" ht="17.25" customHeight="1" thickTop="1">
      <c r="A52" s="1"/>
      <c r="B52" s="1"/>
      <c r="D52" s="3"/>
      <c r="E52" s="15"/>
      <c r="F52" s="238"/>
      <c r="G52" s="15"/>
      <c r="H52" s="238"/>
      <c r="I52" s="15"/>
      <c r="J52" s="238"/>
      <c r="K52" s="15"/>
    </row>
    <row r="53" spans="1:11" ht="17.25" customHeight="1">
      <c r="A53" s="1"/>
      <c r="B53" s="1"/>
      <c r="D53" s="3"/>
      <c r="E53" s="15"/>
      <c r="F53" s="238"/>
      <c r="G53" s="15"/>
      <c r="H53" s="238"/>
      <c r="I53" s="15"/>
      <c r="J53" s="238"/>
      <c r="K53" s="15"/>
    </row>
    <row r="56" spans="1:11" ht="12">
      <c r="A56" s="1"/>
      <c r="B56" s="1"/>
      <c r="D56" s="3"/>
      <c r="E56" s="15"/>
      <c r="F56" s="37"/>
      <c r="G56" s="15"/>
      <c r="H56" s="15"/>
      <c r="I56" s="15"/>
      <c r="J56" s="15"/>
      <c r="K56" s="15"/>
    </row>
    <row r="57" spans="1:11" ht="21.95" customHeight="1">
      <c r="A57" s="246" t="s">
        <v>41</v>
      </c>
      <c r="B57" s="246"/>
      <c r="C57" s="246"/>
      <c r="D57" s="246"/>
      <c r="E57" s="246"/>
      <c r="F57" s="246"/>
      <c r="G57" s="246"/>
      <c r="H57" s="246"/>
      <c r="I57" s="246"/>
      <c r="J57" s="246"/>
      <c r="K57" s="246"/>
    </row>
    <row r="58" spans="1:11" s="1" customFormat="1" ht="16.5" customHeight="1">
      <c r="A58" s="6" t="str">
        <f>+A1</f>
        <v>Sky ICT Public Company Limited</v>
      </c>
      <c r="C58" s="18"/>
      <c r="E58" s="38"/>
      <c r="F58" s="38"/>
      <c r="G58" s="38"/>
      <c r="H58" s="38"/>
      <c r="I58" s="38"/>
      <c r="J58" s="38"/>
      <c r="K58" s="38"/>
    </row>
    <row r="59" spans="1:11" ht="16.5" customHeight="1">
      <c r="A59" s="6" t="s">
        <v>1</v>
      </c>
      <c r="B59" s="6"/>
      <c r="D59" s="7"/>
      <c r="E59" s="8"/>
      <c r="F59" s="8"/>
    </row>
    <row r="60" spans="1:11" ht="16.5" customHeight="1">
      <c r="A60" s="9" t="str">
        <f>A3</f>
        <v>As at 31 March 2022</v>
      </c>
      <c r="B60" s="9"/>
      <c r="C60" s="10"/>
      <c r="D60" s="11"/>
      <c r="E60" s="12"/>
      <c r="F60" s="12"/>
      <c r="G60" s="13"/>
      <c r="H60" s="13"/>
      <c r="I60" s="13"/>
      <c r="J60" s="13"/>
      <c r="K60" s="13"/>
    </row>
    <row r="61" spans="1:11" ht="16.5" customHeight="1">
      <c r="A61" s="6"/>
      <c r="B61" s="6"/>
      <c r="D61" s="7"/>
      <c r="E61" s="8"/>
      <c r="F61" s="8"/>
      <c r="G61" s="14"/>
      <c r="H61" s="14"/>
      <c r="I61" s="14"/>
      <c r="J61" s="14"/>
      <c r="K61" s="14"/>
    </row>
    <row r="62" spans="1:11" ht="16.5" customHeight="1">
      <c r="A62" s="6"/>
      <c r="B62" s="6"/>
      <c r="D62" s="7"/>
      <c r="E62" s="39"/>
      <c r="F62" s="40"/>
      <c r="G62" s="40"/>
      <c r="H62" s="8"/>
      <c r="I62" s="39"/>
      <c r="J62" s="40"/>
      <c r="K62" s="40"/>
    </row>
    <row r="63" spans="1:11" ht="16.5" customHeight="1">
      <c r="A63" s="6"/>
      <c r="B63" s="6"/>
      <c r="D63" s="7"/>
      <c r="E63" s="243" t="s">
        <v>2</v>
      </c>
      <c r="F63" s="243"/>
      <c r="G63" s="243"/>
      <c r="H63" s="16"/>
      <c r="I63" s="244" t="s">
        <v>3</v>
      </c>
      <c r="J63" s="244"/>
      <c r="K63" s="244"/>
    </row>
    <row r="64" spans="1:11" ht="16.5" customHeight="1">
      <c r="A64" s="6"/>
      <c r="B64" s="6"/>
      <c r="D64" s="7"/>
      <c r="E64" s="245" t="s">
        <v>4</v>
      </c>
      <c r="F64" s="245"/>
      <c r="G64" s="245"/>
      <c r="H64" s="8"/>
      <c r="I64" s="245" t="s">
        <v>4</v>
      </c>
      <c r="J64" s="245"/>
      <c r="K64" s="245"/>
    </row>
    <row r="65" spans="1:11" ht="16.5" customHeight="1">
      <c r="A65" s="6"/>
      <c r="B65" s="6"/>
      <c r="D65" s="7"/>
      <c r="E65" s="17" t="s">
        <v>5</v>
      </c>
      <c r="F65" s="231"/>
      <c r="G65" s="17" t="s">
        <v>6</v>
      </c>
      <c r="H65" s="8"/>
      <c r="I65" s="17" t="s">
        <v>5</v>
      </c>
      <c r="J65" s="231"/>
      <c r="K65" s="17" t="s">
        <v>6</v>
      </c>
    </row>
    <row r="66" spans="1:11" ht="16.5" customHeight="1">
      <c r="A66" s="6"/>
      <c r="B66" s="6"/>
      <c r="D66" s="7"/>
      <c r="E66" s="17" t="s">
        <v>175</v>
      </c>
      <c r="F66" s="231"/>
      <c r="G66" s="17" t="s">
        <v>7</v>
      </c>
      <c r="H66" s="8"/>
      <c r="I66" s="17" t="s">
        <v>175</v>
      </c>
      <c r="J66" s="231"/>
      <c r="K66" s="17" t="s">
        <v>7</v>
      </c>
    </row>
    <row r="67" spans="1:11" s="1" customFormat="1" ht="16.5" customHeight="1">
      <c r="C67" s="18"/>
      <c r="D67" s="18"/>
      <c r="E67" s="19" t="s">
        <v>188</v>
      </c>
      <c r="F67" s="230"/>
      <c r="G67" s="19" t="s">
        <v>8</v>
      </c>
      <c r="H67" s="20"/>
      <c r="I67" s="19" t="s">
        <v>188</v>
      </c>
      <c r="J67" s="230"/>
      <c r="K67" s="19" t="s">
        <v>8</v>
      </c>
    </row>
    <row r="68" spans="1:11" s="1" customFormat="1" ht="16.5" customHeight="1">
      <c r="C68" s="21" t="s">
        <v>9</v>
      </c>
      <c r="D68" s="22"/>
      <c r="E68" s="23" t="s">
        <v>10</v>
      </c>
      <c r="F68" s="24"/>
      <c r="G68" s="23" t="s">
        <v>10</v>
      </c>
      <c r="H68" s="16"/>
      <c r="I68" s="23" t="s">
        <v>10</v>
      </c>
      <c r="J68" s="16"/>
      <c r="K68" s="23" t="s">
        <v>10</v>
      </c>
    </row>
    <row r="69" spans="1:11" s="1" customFormat="1" ht="16.5" customHeight="1">
      <c r="C69" s="18"/>
      <c r="D69" s="22"/>
      <c r="E69" s="41"/>
      <c r="F69" s="24"/>
      <c r="G69" s="17"/>
      <c r="H69" s="16"/>
      <c r="I69" s="41"/>
      <c r="J69" s="16"/>
      <c r="K69" s="17"/>
    </row>
    <row r="70" spans="1:11" ht="16.5" customHeight="1">
      <c r="A70" s="6" t="s">
        <v>42</v>
      </c>
      <c r="B70" s="1"/>
      <c r="C70" s="18"/>
      <c r="D70" s="18"/>
      <c r="E70" s="25"/>
      <c r="F70" s="230"/>
      <c r="H70" s="230"/>
      <c r="I70" s="25"/>
      <c r="J70" s="230"/>
    </row>
    <row r="71" spans="1:11" ht="16.5" customHeight="1">
      <c r="B71" s="6"/>
      <c r="D71" s="3"/>
      <c r="E71" s="25"/>
      <c r="F71" s="230"/>
      <c r="H71" s="230"/>
      <c r="I71" s="25"/>
      <c r="J71" s="230"/>
    </row>
    <row r="72" spans="1:11" ht="16.5" customHeight="1">
      <c r="A72" s="1" t="s">
        <v>43</v>
      </c>
      <c r="B72" s="1"/>
      <c r="C72" s="42"/>
      <c r="D72" s="42"/>
      <c r="E72" s="25"/>
      <c r="F72" s="230"/>
      <c r="H72" s="230"/>
      <c r="I72" s="25"/>
      <c r="J72" s="230"/>
    </row>
    <row r="73" spans="1:11" ht="16.5" customHeight="1">
      <c r="A73" s="1"/>
      <c r="B73" s="1"/>
      <c r="C73" s="42"/>
      <c r="D73" s="42"/>
      <c r="E73" s="25"/>
      <c r="F73" s="230"/>
      <c r="H73" s="230"/>
      <c r="I73" s="25"/>
      <c r="J73" s="230"/>
    </row>
    <row r="74" spans="1:11" ht="16.5" customHeight="1">
      <c r="A74" s="2" t="s">
        <v>44</v>
      </c>
      <c r="B74" s="1"/>
      <c r="C74" s="42"/>
      <c r="D74" s="42"/>
      <c r="E74" s="32">
        <v>72278883</v>
      </c>
      <c r="F74" s="168"/>
      <c r="G74" s="15">
        <v>55931925</v>
      </c>
      <c r="H74" s="168"/>
      <c r="I74" s="32">
        <v>63411787</v>
      </c>
      <c r="J74" s="15"/>
      <c r="K74" s="15">
        <v>46405518</v>
      </c>
    </row>
    <row r="75" spans="1:11" ht="16.5" customHeight="1">
      <c r="A75" s="2" t="s">
        <v>214</v>
      </c>
      <c r="C75" s="42"/>
      <c r="D75" s="42"/>
      <c r="E75" s="32">
        <v>1189144779</v>
      </c>
      <c r="F75" s="168"/>
      <c r="G75" s="15">
        <v>1007532302</v>
      </c>
      <c r="H75" s="168"/>
      <c r="I75" s="32">
        <v>904810595</v>
      </c>
      <c r="J75" s="15"/>
      <c r="K75" s="15">
        <v>757906042</v>
      </c>
    </row>
    <row r="76" spans="1:11" ht="16.5" customHeight="1">
      <c r="A76" s="2" t="s">
        <v>216</v>
      </c>
      <c r="C76" s="42">
        <v>17</v>
      </c>
      <c r="D76" s="42"/>
      <c r="E76" s="32">
        <v>20250000</v>
      </c>
      <c r="F76" s="168"/>
      <c r="G76" s="15">
        <v>20250000</v>
      </c>
      <c r="H76" s="168"/>
      <c r="I76" s="32">
        <v>4000000</v>
      </c>
      <c r="J76" s="15"/>
      <c r="K76" s="15">
        <v>4000000</v>
      </c>
    </row>
    <row r="77" spans="1:11" ht="16.5" customHeight="1">
      <c r="A77" s="2" t="s">
        <v>45</v>
      </c>
      <c r="C77" s="42"/>
      <c r="D77" s="42"/>
      <c r="E77" s="32">
        <v>414085111</v>
      </c>
      <c r="F77" s="168"/>
      <c r="G77" s="15">
        <v>279724635</v>
      </c>
      <c r="H77" s="168"/>
      <c r="I77" s="32">
        <v>456536617</v>
      </c>
      <c r="J77" s="15"/>
      <c r="K77" s="15">
        <v>303609870</v>
      </c>
    </row>
    <row r="78" spans="1:11" ht="16.5" customHeight="1">
      <c r="A78" s="2" t="s">
        <v>46</v>
      </c>
      <c r="C78" s="42"/>
      <c r="D78" s="42"/>
      <c r="E78" s="32">
        <v>199272843</v>
      </c>
      <c r="F78" s="168"/>
      <c r="G78" s="15">
        <v>174180527</v>
      </c>
      <c r="H78" s="168"/>
      <c r="I78" s="32">
        <v>125709589</v>
      </c>
      <c r="J78" s="15"/>
      <c r="K78" s="15">
        <v>129237094</v>
      </c>
    </row>
    <row r="79" spans="1:11" ht="16.5" customHeight="1">
      <c r="A79" s="2" t="s">
        <v>193</v>
      </c>
      <c r="C79" s="42"/>
      <c r="D79" s="42"/>
      <c r="E79" s="32">
        <v>96812</v>
      </c>
      <c r="F79" s="168"/>
      <c r="G79" s="15">
        <v>145149</v>
      </c>
      <c r="H79" s="168"/>
      <c r="I79" s="32">
        <v>96812</v>
      </c>
      <c r="J79" s="15"/>
      <c r="K79" s="15">
        <v>145149</v>
      </c>
    </row>
    <row r="80" spans="1:11" ht="16.5" customHeight="1">
      <c r="A80" s="2" t="s">
        <v>48</v>
      </c>
      <c r="B80" s="26"/>
      <c r="C80" s="42"/>
      <c r="D80" s="42"/>
      <c r="E80" s="28"/>
      <c r="F80" s="230"/>
      <c r="G80" s="29"/>
      <c r="H80" s="230"/>
      <c r="I80" s="28"/>
      <c r="J80" s="230"/>
      <c r="K80" s="29"/>
    </row>
    <row r="81" spans="1:11" ht="16.5" customHeight="1">
      <c r="B81" s="26" t="s">
        <v>49</v>
      </c>
      <c r="C81" s="42">
        <v>14</v>
      </c>
      <c r="D81" s="42"/>
      <c r="E81" s="232">
        <v>243177466</v>
      </c>
      <c r="F81" s="168"/>
      <c r="G81" s="15">
        <v>226518788</v>
      </c>
      <c r="H81" s="168"/>
      <c r="I81" s="32">
        <v>243177466</v>
      </c>
      <c r="J81" s="15"/>
      <c r="K81" s="15">
        <v>226518788</v>
      </c>
    </row>
    <row r="82" spans="1:11" ht="16.5" customHeight="1">
      <c r="A82" s="2" t="s">
        <v>50</v>
      </c>
      <c r="B82" s="26"/>
      <c r="C82" s="42">
        <v>15</v>
      </c>
      <c r="D82" s="42"/>
      <c r="E82" s="32">
        <v>413209971</v>
      </c>
      <c r="F82" s="168"/>
      <c r="G82" s="15">
        <v>388002288</v>
      </c>
      <c r="H82" s="168"/>
      <c r="I82" s="32">
        <v>411662499</v>
      </c>
      <c r="J82" s="15"/>
      <c r="K82" s="15">
        <v>386159502</v>
      </c>
    </row>
    <row r="83" spans="1:11" ht="16.5" customHeight="1">
      <c r="A83" s="26" t="s">
        <v>51</v>
      </c>
      <c r="B83" s="26"/>
      <c r="D83" s="3"/>
      <c r="E83" s="32">
        <v>11990957</v>
      </c>
      <c r="F83" s="168"/>
      <c r="G83" s="15">
        <v>11990957</v>
      </c>
      <c r="I83" s="32">
        <v>0</v>
      </c>
      <c r="J83" s="15"/>
      <c r="K83" s="15">
        <v>0</v>
      </c>
    </row>
    <row r="84" spans="1:11" ht="16.5" customHeight="1">
      <c r="A84" s="26" t="s">
        <v>52</v>
      </c>
      <c r="B84" s="26"/>
      <c r="C84" s="42"/>
      <c r="D84" s="42"/>
      <c r="E84" s="34">
        <v>24754583</v>
      </c>
      <c r="F84" s="168"/>
      <c r="G84" s="13">
        <v>21551740</v>
      </c>
      <c r="H84" s="168"/>
      <c r="I84" s="34">
        <v>13359538</v>
      </c>
      <c r="J84" s="15"/>
      <c r="K84" s="13">
        <v>9284256</v>
      </c>
    </row>
    <row r="85" spans="1:11" ht="16.5" customHeight="1">
      <c r="A85" s="1"/>
      <c r="B85" s="1"/>
      <c r="C85" s="42"/>
      <c r="D85" s="42"/>
      <c r="E85" s="25"/>
      <c r="F85" s="230"/>
      <c r="H85" s="230"/>
      <c r="I85" s="25"/>
      <c r="J85" s="230"/>
    </row>
    <row r="86" spans="1:11" ht="16.5" customHeight="1">
      <c r="A86" s="1" t="s">
        <v>53</v>
      </c>
      <c r="C86" s="42"/>
      <c r="D86" s="42"/>
      <c r="E86" s="34">
        <f>SUM(E74:E84)</f>
        <v>2588261405</v>
      </c>
      <c r="F86" s="230"/>
      <c r="G86" s="13">
        <f>SUM(G74:G84)</f>
        <v>2185828311</v>
      </c>
      <c r="H86" s="230"/>
      <c r="I86" s="34">
        <f>SUM(I74:I84)</f>
        <v>2222764903</v>
      </c>
      <c r="J86" s="230"/>
      <c r="K86" s="13">
        <f>SUM(K74:K84)</f>
        <v>1863266219</v>
      </c>
    </row>
    <row r="87" spans="1:11" ht="16.5" customHeight="1">
      <c r="C87" s="42"/>
      <c r="D87" s="42"/>
      <c r="E87" s="32"/>
      <c r="F87" s="230"/>
      <c r="G87" s="15"/>
      <c r="H87" s="230"/>
      <c r="I87" s="32"/>
      <c r="J87" s="230"/>
      <c r="K87" s="15"/>
    </row>
    <row r="88" spans="1:11" ht="16.5" customHeight="1">
      <c r="A88" s="6" t="s">
        <v>54</v>
      </c>
      <c r="B88" s="6"/>
      <c r="C88" s="42"/>
      <c r="D88" s="42"/>
      <c r="E88" s="32"/>
      <c r="F88" s="230"/>
      <c r="G88" s="15"/>
      <c r="H88" s="230"/>
      <c r="I88" s="32"/>
      <c r="J88" s="230"/>
      <c r="K88" s="15"/>
    </row>
    <row r="89" spans="1:11" ht="16.5" customHeight="1">
      <c r="B89" s="6"/>
      <c r="D89" s="3"/>
      <c r="E89" s="25"/>
      <c r="F89" s="230"/>
      <c r="H89" s="230"/>
      <c r="I89" s="25"/>
      <c r="J89" s="230"/>
    </row>
    <row r="90" spans="1:11" ht="16.5" customHeight="1">
      <c r="A90" s="2" t="s">
        <v>55</v>
      </c>
      <c r="B90" s="6"/>
      <c r="D90" s="3"/>
      <c r="E90" s="25"/>
      <c r="F90" s="230"/>
      <c r="H90" s="230"/>
      <c r="I90" s="25"/>
      <c r="J90" s="230"/>
    </row>
    <row r="91" spans="1:11" ht="16.5" customHeight="1">
      <c r="B91" s="2" t="s">
        <v>56</v>
      </c>
      <c r="D91" s="3"/>
      <c r="E91" s="32">
        <v>38193627</v>
      </c>
      <c r="F91" s="168"/>
      <c r="G91" s="15">
        <v>51581058</v>
      </c>
      <c r="H91" s="168"/>
      <c r="I91" s="32">
        <v>26867787</v>
      </c>
      <c r="J91" s="15"/>
      <c r="K91" s="15">
        <v>39426498</v>
      </c>
    </row>
    <row r="92" spans="1:11" ht="16.5" customHeight="1">
      <c r="A92" s="26" t="s">
        <v>47</v>
      </c>
      <c r="B92" s="26"/>
      <c r="D92" s="3"/>
      <c r="E92" s="32">
        <v>36688828</v>
      </c>
      <c r="F92" s="168"/>
      <c r="G92" s="15">
        <v>0</v>
      </c>
      <c r="H92" s="168"/>
      <c r="I92" s="32">
        <v>36688828</v>
      </c>
      <c r="J92" s="15"/>
      <c r="K92" s="15">
        <v>0</v>
      </c>
    </row>
    <row r="93" spans="1:11" ht="16.5" customHeight="1">
      <c r="A93" s="26" t="s">
        <v>215</v>
      </c>
      <c r="B93" s="26"/>
      <c r="C93" s="3">
        <v>14</v>
      </c>
      <c r="D93" s="3"/>
      <c r="E93" s="32">
        <v>2501695171</v>
      </c>
      <c r="F93" s="168"/>
      <c r="G93" s="15">
        <v>2567051891</v>
      </c>
      <c r="H93" s="168"/>
      <c r="I93" s="32">
        <v>2501695171</v>
      </c>
      <c r="J93" s="15"/>
      <c r="K93" s="15">
        <v>2567051891</v>
      </c>
    </row>
    <row r="94" spans="1:11" ht="16.5" customHeight="1">
      <c r="A94" s="26" t="s">
        <v>57</v>
      </c>
      <c r="B94" s="26"/>
      <c r="C94" s="3">
        <v>15</v>
      </c>
      <c r="D94" s="3"/>
      <c r="E94" s="32">
        <v>152894946</v>
      </c>
      <c r="F94" s="168"/>
      <c r="G94" s="15">
        <v>200207632</v>
      </c>
      <c r="H94" s="168"/>
      <c r="I94" s="32">
        <v>151268431</v>
      </c>
      <c r="J94" s="15"/>
      <c r="K94" s="15">
        <v>198423823</v>
      </c>
    </row>
    <row r="95" spans="1:11" ht="16.5" customHeight="1">
      <c r="A95" s="26" t="s">
        <v>58</v>
      </c>
      <c r="B95" s="26"/>
      <c r="D95" s="3"/>
      <c r="E95" s="32">
        <v>45160104</v>
      </c>
      <c r="F95" s="168"/>
      <c r="G95" s="15">
        <v>490717</v>
      </c>
      <c r="H95" s="168"/>
      <c r="I95" s="32">
        <v>0</v>
      </c>
      <c r="J95" s="15"/>
      <c r="K95" s="15">
        <v>0</v>
      </c>
    </row>
    <row r="96" spans="1:11" ht="16.5" customHeight="1">
      <c r="A96" s="2" t="s">
        <v>59</v>
      </c>
      <c r="B96" s="26"/>
      <c r="D96" s="3"/>
      <c r="E96" s="32">
        <v>18566671</v>
      </c>
      <c r="F96" s="168"/>
      <c r="G96" s="15">
        <v>17261630</v>
      </c>
      <c r="H96" s="168"/>
      <c r="I96" s="32">
        <v>8049407</v>
      </c>
      <c r="J96" s="15"/>
      <c r="K96" s="15">
        <v>7475417</v>
      </c>
    </row>
    <row r="97" spans="1:11" ht="16.5" customHeight="1">
      <c r="A97" s="26" t="s">
        <v>60</v>
      </c>
      <c r="B97" s="26"/>
      <c r="D97" s="3"/>
      <c r="E97" s="32">
        <v>54749787</v>
      </c>
      <c r="F97" s="233"/>
      <c r="G97" s="15">
        <v>57769183</v>
      </c>
      <c r="H97" s="233"/>
      <c r="I97" s="32">
        <v>54469715</v>
      </c>
      <c r="J97" s="15"/>
      <c r="K97" s="15">
        <v>57489110</v>
      </c>
    </row>
    <row r="98" spans="1:11" ht="16.5" customHeight="1">
      <c r="A98" s="2" t="s">
        <v>61</v>
      </c>
      <c r="B98" s="26"/>
      <c r="D98" s="3"/>
      <c r="E98" s="34">
        <v>14009890</v>
      </c>
      <c r="F98" s="168"/>
      <c r="G98" s="13">
        <v>14820490</v>
      </c>
      <c r="H98" s="168"/>
      <c r="I98" s="34">
        <v>0</v>
      </c>
      <c r="J98" s="15"/>
      <c r="K98" s="13">
        <v>0</v>
      </c>
    </row>
    <row r="99" spans="1:11" ht="16.5" customHeight="1">
      <c r="A99" s="1"/>
      <c r="B99" s="1"/>
      <c r="C99" s="42"/>
      <c r="D99" s="42"/>
      <c r="E99" s="25"/>
      <c r="F99" s="230"/>
      <c r="H99" s="230"/>
      <c r="I99" s="25"/>
      <c r="J99" s="230"/>
    </row>
    <row r="100" spans="1:11" ht="16.5" customHeight="1">
      <c r="A100" s="1" t="s">
        <v>62</v>
      </c>
      <c r="C100" s="42"/>
      <c r="D100" s="42"/>
      <c r="E100" s="34">
        <f>SUM(E91:E99)</f>
        <v>2861959024</v>
      </c>
      <c r="F100" s="230"/>
      <c r="G100" s="13">
        <f>SUM(G91:G99)</f>
        <v>2909182601</v>
      </c>
      <c r="H100" s="230"/>
      <c r="I100" s="34">
        <f>SUM(I91:I99)</f>
        <v>2779039339</v>
      </c>
      <c r="J100" s="230"/>
      <c r="K100" s="13">
        <f>SUM(K91:K99)</f>
        <v>2869866739</v>
      </c>
    </row>
    <row r="101" spans="1:11" ht="16.5" customHeight="1">
      <c r="A101" s="1"/>
      <c r="B101" s="1"/>
      <c r="C101" s="42"/>
      <c r="D101" s="42"/>
      <c r="E101" s="25"/>
      <c r="F101" s="230"/>
      <c r="H101" s="230"/>
      <c r="I101" s="25"/>
      <c r="J101" s="230"/>
    </row>
    <row r="102" spans="1:11" ht="16.350000000000001" customHeight="1">
      <c r="A102" s="1" t="s">
        <v>63</v>
      </c>
      <c r="C102" s="43"/>
      <c r="D102" s="43"/>
      <c r="E102" s="34">
        <f>SUM(E86+E100)</f>
        <v>5450220429</v>
      </c>
      <c r="F102" s="230"/>
      <c r="G102" s="13">
        <f>SUM(G86+G100)</f>
        <v>5095010912</v>
      </c>
      <c r="H102" s="230"/>
      <c r="I102" s="34">
        <f>SUM(I86+I100)</f>
        <v>5001804242</v>
      </c>
      <c r="J102" s="230"/>
      <c r="K102" s="13">
        <f>SUM(K86+K100)</f>
        <v>4733132958</v>
      </c>
    </row>
    <row r="103" spans="1:11" ht="19.5" customHeight="1">
      <c r="A103" s="1"/>
      <c r="C103" s="43"/>
      <c r="D103" s="43"/>
      <c r="E103" s="15"/>
      <c r="F103" s="230"/>
      <c r="G103" s="15"/>
      <c r="H103" s="230"/>
      <c r="I103" s="15"/>
      <c r="J103" s="230"/>
      <c r="K103" s="15"/>
    </row>
    <row r="104" spans="1:11" ht="16.5" customHeight="1">
      <c r="A104" s="26"/>
      <c r="B104" s="26"/>
      <c r="D104" s="3"/>
      <c r="E104" s="15"/>
      <c r="F104" s="230"/>
      <c r="G104" s="29"/>
      <c r="H104" s="230"/>
      <c r="I104" s="15"/>
      <c r="J104" s="230"/>
      <c r="K104" s="29"/>
    </row>
    <row r="105" spans="1:11" ht="19.5" customHeight="1">
      <c r="A105" s="1"/>
      <c r="C105" s="43"/>
      <c r="D105" s="43"/>
      <c r="E105" s="15"/>
      <c r="F105" s="238"/>
      <c r="G105" s="15"/>
      <c r="H105" s="238"/>
      <c r="I105" s="15"/>
      <c r="J105" s="238"/>
      <c r="K105" s="15"/>
    </row>
    <row r="106" spans="1:11" ht="16.5" customHeight="1">
      <c r="B106" s="1"/>
      <c r="C106" s="42"/>
      <c r="D106" s="42"/>
      <c r="E106" s="15"/>
      <c r="F106" s="230"/>
      <c r="H106" s="230"/>
      <c r="I106" s="15"/>
      <c r="J106" s="230"/>
    </row>
    <row r="107" spans="1:11" ht="19.5" customHeight="1">
      <c r="A107" s="1"/>
      <c r="C107" s="43"/>
      <c r="D107" s="43"/>
      <c r="E107" s="15"/>
      <c r="F107" s="238"/>
      <c r="G107" s="15"/>
      <c r="H107" s="238"/>
      <c r="I107" s="15"/>
      <c r="J107" s="238"/>
      <c r="K107" s="15"/>
    </row>
    <row r="108" spans="1:11" ht="19.5" customHeight="1">
      <c r="A108" s="1"/>
      <c r="C108" s="43"/>
      <c r="D108" s="43"/>
      <c r="E108" s="15"/>
      <c r="F108" s="230"/>
      <c r="G108" s="15"/>
      <c r="H108" s="230"/>
      <c r="I108" s="15"/>
      <c r="J108" s="230"/>
      <c r="K108" s="15"/>
    </row>
    <row r="109" spans="1:11" ht="21" customHeight="1">
      <c r="A109" s="1"/>
      <c r="B109" s="1"/>
      <c r="C109" s="43"/>
      <c r="D109" s="43"/>
      <c r="E109" s="44"/>
      <c r="F109" s="44"/>
      <c r="G109" s="15"/>
      <c r="H109" s="15"/>
      <c r="I109" s="15"/>
      <c r="J109" s="15"/>
      <c r="K109" s="15"/>
    </row>
    <row r="110" spans="1:11" ht="21.95" customHeight="1">
      <c r="A110" s="246" t="str">
        <f>A57</f>
        <v>The accompanying notes form part of this interim financial information.</v>
      </c>
      <c r="B110" s="246"/>
      <c r="C110" s="246"/>
      <c r="D110" s="246"/>
      <c r="E110" s="246"/>
      <c r="F110" s="246"/>
      <c r="G110" s="246"/>
      <c r="H110" s="246"/>
      <c r="I110" s="246"/>
      <c r="J110" s="246"/>
      <c r="K110" s="246"/>
    </row>
    <row r="111" spans="1:11" ht="16.5" customHeight="1">
      <c r="A111" s="1" t="str">
        <f>+A1</f>
        <v>Sky ICT Public Company Limited</v>
      </c>
      <c r="B111" s="45"/>
      <c r="D111" s="7"/>
      <c r="E111" s="8"/>
      <c r="F111" s="8"/>
      <c r="G111" s="46"/>
      <c r="I111" s="46"/>
      <c r="K111" s="46"/>
    </row>
    <row r="112" spans="1:11" ht="16.5" customHeight="1">
      <c r="A112" s="6" t="s">
        <v>1</v>
      </c>
      <c r="B112" s="6"/>
      <c r="D112" s="7"/>
      <c r="E112" s="8"/>
      <c r="F112" s="8"/>
    </row>
    <row r="113" spans="1:11" s="1" customFormat="1" ht="16.5" customHeight="1">
      <c r="A113" s="9" t="str">
        <f>A3</f>
        <v>As at 31 March 2022</v>
      </c>
      <c r="B113" s="9"/>
      <c r="C113" s="10"/>
      <c r="D113" s="11"/>
      <c r="E113" s="12"/>
      <c r="F113" s="12"/>
      <c r="G113" s="13"/>
      <c r="H113" s="13"/>
      <c r="I113" s="13"/>
      <c r="J113" s="13"/>
      <c r="K113" s="13"/>
    </row>
    <row r="114" spans="1:11" s="1" customFormat="1" ht="16.5" customHeight="1">
      <c r="A114" s="45"/>
      <c r="B114" s="45"/>
      <c r="C114" s="3"/>
      <c r="D114" s="7"/>
      <c r="E114" s="8"/>
      <c r="F114" s="8"/>
      <c r="G114" s="15"/>
      <c r="H114" s="15"/>
      <c r="I114" s="15"/>
      <c r="J114" s="15"/>
      <c r="K114" s="15"/>
    </row>
    <row r="115" spans="1:11" s="1" customFormat="1" ht="16.5" customHeight="1">
      <c r="A115" s="45"/>
      <c r="B115" s="45"/>
      <c r="C115" s="3"/>
      <c r="D115" s="7"/>
      <c r="E115" s="8"/>
      <c r="F115" s="8"/>
      <c r="G115" s="15"/>
      <c r="H115" s="15"/>
      <c r="I115" s="15"/>
      <c r="J115" s="15"/>
      <c r="K115" s="15"/>
    </row>
    <row r="116" spans="1:11" s="1" customFormat="1" ht="16.5" customHeight="1">
      <c r="A116" s="6"/>
      <c r="B116" s="6"/>
      <c r="C116" s="3"/>
      <c r="D116" s="7"/>
      <c r="E116" s="243" t="s">
        <v>2</v>
      </c>
      <c r="F116" s="243"/>
      <c r="G116" s="243"/>
      <c r="H116" s="16"/>
      <c r="I116" s="244" t="s">
        <v>3</v>
      </c>
      <c r="J116" s="244"/>
      <c r="K116" s="244"/>
    </row>
    <row r="117" spans="1:11" ht="16.5" customHeight="1">
      <c r="A117" s="6"/>
      <c r="B117" s="6"/>
      <c r="D117" s="7"/>
      <c r="E117" s="245" t="s">
        <v>4</v>
      </c>
      <c r="F117" s="245"/>
      <c r="G117" s="245"/>
      <c r="H117" s="8"/>
      <c r="I117" s="245" t="s">
        <v>4</v>
      </c>
      <c r="J117" s="245"/>
      <c r="K117" s="245"/>
    </row>
    <row r="118" spans="1:11" ht="16.5" customHeight="1">
      <c r="A118" s="6"/>
      <c r="B118" s="6"/>
      <c r="D118" s="7"/>
      <c r="E118" s="17" t="s">
        <v>5</v>
      </c>
      <c r="F118" s="231"/>
      <c r="G118" s="17" t="s">
        <v>6</v>
      </c>
      <c r="H118" s="8"/>
      <c r="I118" s="17" t="s">
        <v>5</v>
      </c>
      <c r="J118" s="231"/>
      <c r="K118" s="17" t="s">
        <v>6</v>
      </c>
    </row>
    <row r="119" spans="1:11" ht="16.5" customHeight="1">
      <c r="A119" s="6"/>
      <c r="B119" s="6"/>
      <c r="D119" s="7"/>
      <c r="E119" s="17" t="s">
        <v>175</v>
      </c>
      <c r="F119" s="231"/>
      <c r="G119" s="17" t="s">
        <v>7</v>
      </c>
      <c r="H119" s="8"/>
      <c r="I119" s="17" t="s">
        <v>175</v>
      </c>
      <c r="J119" s="231"/>
      <c r="K119" s="17" t="s">
        <v>7</v>
      </c>
    </row>
    <row r="120" spans="1:11" s="1" customFormat="1" ht="16.5" customHeight="1">
      <c r="C120" s="18"/>
      <c r="D120" s="18"/>
      <c r="E120" s="19" t="s">
        <v>188</v>
      </c>
      <c r="F120" s="230"/>
      <c r="G120" s="19" t="s">
        <v>8</v>
      </c>
      <c r="H120" s="20"/>
      <c r="I120" s="19" t="s">
        <v>188</v>
      </c>
      <c r="J120" s="230"/>
      <c r="K120" s="19" t="s">
        <v>8</v>
      </c>
    </row>
    <row r="121" spans="1:11" s="1" customFormat="1" ht="16.5" customHeight="1">
      <c r="C121" s="18"/>
      <c r="D121" s="22"/>
      <c r="E121" s="23" t="s">
        <v>10</v>
      </c>
      <c r="F121" s="24"/>
      <c r="G121" s="23" t="s">
        <v>10</v>
      </c>
      <c r="H121" s="16"/>
      <c r="I121" s="23" t="s">
        <v>10</v>
      </c>
      <c r="J121" s="16"/>
      <c r="K121" s="23" t="s">
        <v>10</v>
      </c>
    </row>
    <row r="122" spans="1:11" s="1" customFormat="1" ht="16.5" customHeight="1">
      <c r="C122" s="18"/>
      <c r="D122" s="22"/>
      <c r="E122" s="41"/>
      <c r="F122" s="24"/>
      <c r="G122" s="17"/>
      <c r="H122" s="16"/>
      <c r="I122" s="41"/>
      <c r="J122" s="16"/>
      <c r="K122" s="17"/>
    </row>
    <row r="123" spans="1:11" ht="16.5" customHeight="1">
      <c r="A123" s="6" t="s">
        <v>64</v>
      </c>
      <c r="C123" s="18"/>
      <c r="D123" s="18"/>
      <c r="E123" s="25"/>
      <c r="F123" s="230"/>
      <c r="H123" s="230"/>
      <c r="I123" s="25"/>
      <c r="J123" s="230"/>
    </row>
    <row r="124" spans="1:11" ht="16.5" customHeight="1">
      <c r="A124" s="1"/>
      <c r="B124" s="1"/>
      <c r="C124" s="47"/>
      <c r="D124" s="47"/>
      <c r="E124" s="32"/>
      <c r="F124" s="230"/>
      <c r="G124" s="15"/>
      <c r="H124" s="230"/>
      <c r="I124" s="32"/>
      <c r="J124" s="230"/>
      <c r="K124" s="15"/>
    </row>
    <row r="125" spans="1:11" ht="16.5" customHeight="1">
      <c r="A125" s="1" t="s">
        <v>65</v>
      </c>
      <c r="D125" s="3"/>
      <c r="E125" s="32"/>
      <c r="F125" s="230"/>
      <c r="G125" s="15"/>
      <c r="H125" s="230"/>
      <c r="I125" s="32"/>
      <c r="J125" s="230"/>
      <c r="K125" s="15"/>
    </row>
    <row r="126" spans="1:11" ht="16.5" customHeight="1">
      <c r="A126" s="1"/>
      <c r="D126" s="3"/>
      <c r="E126" s="32"/>
      <c r="F126" s="230"/>
      <c r="G126" s="15"/>
      <c r="H126" s="230"/>
      <c r="I126" s="32"/>
      <c r="J126" s="230"/>
      <c r="K126" s="15"/>
    </row>
    <row r="127" spans="1:11" ht="16.5" customHeight="1">
      <c r="A127" s="2" t="s">
        <v>66</v>
      </c>
      <c r="D127" s="3"/>
      <c r="E127" s="32"/>
      <c r="F127" s="230"/>
      <c r="G127" s="15"/>
      <c r="H127" s="230"/>
      <c r="I127" s="32"/>
      <c r="J127" s="230"/>
      <c r="K127" s="15"/>
    </row>
    <row r="128" spans="1:11" ht="16.5" customHeight="1">
      <c r="B128" s="2" t="s">
        <v>67</v>
      </c>
      <c r="D128" s="3"/>
      <c r="E128" s="48"/>
      <c r="F128" s="230"/>
      <c r="G128" s="4"/>
      <c r="H128" s="230"/>
      <c r="I128" s="48"/>
      <c r="J128" s="230"/>
      <c r="K128" s="4"/>
    </row>
    <row r="129" spans="1:11" ht="16.5" customHeight="1">
      <c r="B129" s="2" t="s">
        <v>68</v>
      </c>
      <c r="D129" s="3"/>
      <c r="E129" s="48"/>
      <c r="F129" s="230"/>
      <c r="G129" s="4"/>
      <c r="H129" s="230"/>
      <c r="I129" s="48"/>
      <c r="J129" s="230"/>
      <c r="K129" s="4"/>
    </row>
    <row r="130" spans="1:11" ht="16.5" customHeight="1" thickBot="1">
      <c r="A130" s="6"/>
      <c r="B130" s="26" t="s">
        <v>69</v>
      </c>
      <c r="D130" s="3"/>
      <c r="E130" s="35">
        <v>308135347</v>
      </c>
      <c r="F130" s="168"/>
      <c r="G130" s="36">
        <v>308135347</v>
      </c>
      <c r="H130" s="164"/>
      <c r="I130" s="35">
        <v>308135347</v>
      </c>
      <c r="J130" s="164"/>
      <c r="K130" s="36">
        <v>308135347</v>
      </c>
    </row>
    <row r="131" spans="1:11" ht="16.5" customHeight="1" thickTop="1">
      <c r="D131" s="3"/>
      <c r="E131" s="32"/>
      <c r="F131" s="230"/>
      <c r="G131" s="15"/>
      <c r="H131" s="230"/>
      <c r="I131" s="32"/>
      <c r="J131" s="230"/>
      <c r="K131" s="15"/>
    </row>
    <row r="132" spans="1:11" ht="16.5" customHeight="1">
      <c r="B132" s="2" t="s">
        <v>70</v>
      </c>
      <c r="D132" s="3"/>
      <c r="E132" s="32"/>
      <c r="F132" s="230"/>
      <c r="G132" s="15"/>
      <c r="H132" s="230"/>
      <c r="I132" s="32"/>
      <c r="J132" s="230"/>
      <c r="K132" s="15"/>
    </row>
    <row r="133" spans="1:11" ht="16.5" customHeight="1">
      <c r="B133" s="2" t="s">
        <v>71</v>
      </c>
      <c r="D133" s="3"/>
      <c r="E133" s="32"/>
      <c r="F133" s="230"/>
      <c r="G133" s="15"/>
      <c r="H133" s="230"/>
      <c r="I133" s="32"/>
      <c r="J133" s="230"/>
      <c r="K133" s="15"/>
    </row>
    <row r="134" spans="1:11" ht="16.5" customHeight="1">
      <c r="B134" s="2" t="s">
        <v>72</v>
      </c>
      <c r="D134" s="3"/>
      <c r="E134" s="32">
        <f>'7'!E26</f>
        <v>308133288</v>
      </c>
      <c r="F134" s="168"/>
      <c r="G134" s="15">
        <v>308133288</v>
      </c>
      <c r="H134" s="168"/>
      <c r="I134" s="32">
        <f>'8'!E25</f>
        <v>308133288</v>
      </c>
      <c r="J134" s="15"/>
      <c r="K134" s="15">
        <v>308133288</v>
      </c>
    </row>
    <row r="135" spans="1:11" ht="16.5" customHeight="1">
      <c r="A135" s="26" t="s">
        <v>73</v>
      </c>
      <c r="B135" s="26"/>
      <c r="D135" s="3"/>
      <c r="E135" s="32">
        <f>'7'!G26</f>
        <v>1582837748</v>
      </c>
      <c r="F135" s="168"/>
      <c r="G135" s="15">
        <v>1582837748</v>
      </c>
      <c r="H135" s="168"/>
      <c r="I135" s="32">
        <f>'8'!G25</f>
        <v>1582837748</v>
      </c>
      <c r="J135" s="15"/>
      <c r="K135" s="15">
        <v>1582837748</v>
      </c>
    </row>
    <row r="136" spans="1:11" ht="16.5" customHeight="1">
      <c r="A136" s="2" t="s">
        <v>74</v>
      </c>
      <c r="E136" s="32"/>
      <c r="F136" s="230"/>
      <c r="G136" s="15"/>
      <c r="H136" s="230"/>
      <c r="I136" s="32"/>
      <c r="J136" s="230"/>
      <c r="K136" s="15"/>
    </row>
    <row r="137" spans="1:11" ht="16.5" customHeight="1">
      <c r="B137" s="2" t="s">
        <v>75</v>
      </c>
      <c r="D137" s="47"/>
      <c r="E137" s="32">
        <f>'7'!I26</f>
        <v>30813535</v>
      </c>
      <c r="F137" s="234"/>
      <c r="G137" s="15">
        <v>30813535</v>
      </c>
      <c r="H137" s="234"/>
      <c r="I137" s="32">
        <f>'8'!I25</f>
        <v>30813535</v>
      </c>
      <c r="J137" s="15"/>
      <c r="K137" s="15">
        <v>30813535</v>
      </c>
    </row>
    <row r="138" spans="1:11" ht="16.5" customHeight="1">
      <c r="B138" s="2" t="s">
        <v>76</v>
      </c>
      <c r="D138" s="3"/>
      <c r="E138" s="32">
        <f>'7'!K26</f>
        <v>711348127</v>
      </c>
      <c r="F138" s="233"/>
      <c r="G138" s="15">
        <v>530649630</v>
      </c>
      <c r="H138" s="233"/>
      <c r="I138" s="32">
        <f>'8'!K25</f>
        <v>473679726</v>
      </c>
      <c r="J138" s="15"/>
      <c r="K138" s="15">
        <v>480241825</v>
      </c>
    </row>
    <row r="139" spans="1:11" ht="16.5" customHeight="1">
      <c r="B139" s="2" t="s">
        <v>77</v>
      </c>
      <c r="D139" s="3"/>
      <c r="E139" s="34">
        <f>'7'!M26+'7'!O26</f>
        <v>-16979709</v>
      </c>
      <c r="F139" s="168"/>
      <c r="G139" s="13">
        <v>52179002</v>
      </c>
      <c r="H139" s="168"/>
      <c r="I139" s="34">
        <f>'8'!M25+'8'!O25</f>
        <v>-16979709</v>
      </c>
      <c r="J139" s="168"/>
      <c r="K139" s="13">
        <v>52179002</v>
      </c>
    </row>
    <row r="140" spans="1:11" ht="16.5" customHeight="1">
      <c r="D140" s="3"/>
      <c r="E140" s="32"/>
      <c r="F140" s="230"/>
      <c r="G140" s="15"/>
      <c r="H140" s="230"/>
      <c r="I140" s="32"/>
      <c r="J140" s="230"/>
      <c r="K140" s="15"/>
    </row>
    <row r="141" spans="1:11" ht="16.5" customHeight="1">
      <c r="A141" s="6" t="s">
        <v>217</v>
      </c>
      <c r="B141" s="1"/>
      <c r="D141" s="47"/>
      <c r="E141" s="32">
        <f>SUM(E134:E139)</f>
        <v>2616152989</v>
      </c>
      <c r="F141" s="230"/>
      <c r="G141" s="227">
        <f>SUM(G134:G139)</f>
        <v>2504613203</v>
      </c>
      <c r="H141" s="230"/>
      <c r="I141" s="32">
        <f>SUM(I134:I139)</f>
        <v>2378484588</v>
      </c>
      <c r="J141" s="230"/>
      <c r="K141" s="227">
        <f>SUM(K134:K139)</f>
        <v>2454205398</v>
      </c>
    </row>
    <row r="142" spans="1:11" ht="16.5" customHeight="1">
      <c r="A142" s="26" t="s">
        <v>78</v>
      </c>
      <c r="D142" s="47"/>
      <c r="E142" s="34">
        <f>'7'!S26</f>
        <v>37127997</v>
      </c>
      <c r="F142" s="234"/>
      <c r="G142" s="13">
        <v>38058628</v>
      </c>
      <c r="H142" s="234"/>
      <c r="I142" s="34">
        <v>0</v>
      </c>
      <c r="J142" s="15"/>
      <c r="K142" s="13">
        <v>0</v>
      </c>
    </row>
    <row r="143" spans="1:11" ht="16.5" customHeight="1">
      <c r="D143" s="3"/>
      <c r="E143" s="32"/>
      <c r="F143" s="230"/>
      <c r="G143" s="15"/>
      <c r="H143" s="230"/>
      <c r="I143" s="32"/>
      <c r="J143" s="230"/>
      <c r="K143" s="15"/>
    </row>
    <row r="144" spans="1:11" ht="16.5" customHeight="1">
      <c r="A144" s="6" t="s">
        <v>79</v>
      </c>
      <c r="D144" s="47"/>
      <c r="E144" s="34">
        <f t="shared" ref="E144" si="0">SUM(E141:E142)</f>
        <v>2653280986</v>
      </c>
      <c r="F144" s="230"/>
      <c r="G144" s="13">
        <f>SUM(G141:G142)</f>
        <v>2542671831</v>
      </c>
      <c r="H144" s="230"/>
      <c r="I144" s="34">
        <f t="shared" ref="I144" si="1">SUM(I141:I142)</f>
        <v>2378484588</v>
      </c>
      <c r="J144" s="230"/>
      <c r="K144" s="13">
        <f>SUM(K141:K142)</f>
        <v>2454205398</v>
      </c>
    </row>
    <row r="145" spans="1:11" ht="16.5" customHeight="1">
      <c r="A145" s="6"/>
      <c r="B145" s="6"/>
      <c r="D145" s="47"/>
      <c r="E145" s="32"/>
      <c r="F145" s="230"/>
      <c r="G145" s="15"/>
      <c r="H145" s="230"/>
      <c r="I145" s="32"/>
      <c r="J145" s="230"/>
      <c r="K145" s="15"/>
    </row>
    <row r="146" spans="1:11" ht="16.5" customHeight="1" thickBot="1">
      <c r="A146" s="6" t="s">
        <v>80</v>
      </c>
      <c r="B146" s="6"/>
      <c r="D146" s="3"/>
      <c r="E146" s="35">
        <f>SUM(E102+E144)</f>
        <v>8103501415</v>
      </c>
      <c r="F146" s="230"/>
      <c r="G146" s="36">
        <f>SUM(G102+G144)</f>
        <v>7637682743</v>
      </c>
      <c r="H146" s="230"/>
      <c r="I146" s="35">
        <f>SUM(I102+I144)</f>
        <v>7380288830</v>
      </c>
      <c r="J146" s="230"/>
      <c r="K146" s="36">
        <f>SUM(K102+K144)</f>
        <v>7187338356</v>
      </c>
    </row>
    <row r="147" spans="1:11" ht="16.5" customHeight="1" thickTop="1">
      <c r="A147" s="6"/>
      <c r="B147" s="6"/>
      <c r="C147" s="6"/>
      <c r="D147" s="6"/>
      <c r="E147" s="49"/>
      <c r="F147" s="230"/>
      <c r="G147" s="49"/>
      <c r="H147" s="230"/>
      <c r="I147" s="49"/>
      <c r="J147" s="230"/>
      <c r="K147" s="49"/>
    </row>
    <row r="148" spans="1:11" ht="16.5" customHeight="1">
      <c r="A148" s="6"/>
      <c r="B148" s="6"/>
      <c r="D148" s="3"/>
      <c r="E148" s="15"/>
      <c r="F148" s="230"/>
      <c r="G148" s="15"/>
      <c r="H148" s="230"/>
      <c r="I148" s="15"/>
      <c r="J148" s="230"/>
      <c r="K148" s="15"/>
    </row>
    <row r="149" spans="1:11" ht="16.5" customHeight="1">
      <c r="D149" s="47"/>
      <c r="E149" s="37"/>
      <c r="F149" s="230"/>
      <c r="G149" s="4"/>
      <c r="H149" s="230"/>
      <c r="I149" s="15"/>
      <c r="J149" s="230"/>
      <c r="K149" s="4"/>
    </row>
    <row r="150" spans="1:11" ht="16.5" customHeight="1">
      <c r="A150" s="6"/>
      <c r="B150" s="6"/>
      <c r="D150" s="3"/>
      <c r="E150" s="37"/>
      <c r="F150" s="230"/>
      <c r="G150" s="15"/>
      <c r="H150" s="230"/>
      <c r="I150" s="15"/>
      <c r="J150" s="230"/>
      <c r="K150" s="15"/>
    </row>
    <row r="151" spans="1:11" ht="16.5" customHeight="1">
      <c r="A151" s="6"/>
      <c r="B151" s="6"/>
      <c r="D151" s="3"/>
      <c r="E151" s="37"/>
      <c r="F151" s="230"/>
      <c r="G151" s="15"/>
      <c r="H151" s="230"/>
      <c r="I151" s="15"/>
      <c r="J151" s="230"/>
      <c r="K151" s="15"/>
    </row>
    <row r="152" spans="1:11" ht="16.5" customHeight="1">
      <c r="A152" s="6"/>
      <c r="B152" s="6"/>
      <c r="D152" s="3"/>
      <c r="E152" s="37"/>
      <c r="F152" s="230"/>
      <c r="G152" s="15"/>
      <c r="H152" s="230"/>
      <c r="I152" s="15"/>
      <c r="J152" s="230"/>
      <c r="K152" s="15"/>
    </row>
    <row r="153" spans="1:11" ht="16.5" customHeight="1">
      <c r="A153" s="6"/>
      <c r="B153" s="6"/>
      <c r="D153" s="3"/>
      <c r="E153" s="37"/>
      <c r="F153" s="230"/>
      <c r="G153" s="15"/>
      <c r="H153" s="230"/>
      <c r="I153" s="15"/>
      <c r="J153" s="230"/>
      <c r="K153" s="15"/>
    </row>
    <row r="154" spans="1:11" ht="16.5" customHeight="1">
      <c r="A154" s="6"/>
      <c r="B154" s="6"/>
      <c r="D154" s="3"/>
      <c r="E154" s="37"/>
      <c r="F154" s="230"/>
      <c r="G154" s="15"/>
      <c r="H154" s="230"/>
      <c r="I154" s="15"/>
      <c r="J154" s="230"/>
      <c r="K154" s="15"/>
    </row>
    <row r="155" spans="1:11" ht="16.5" customHeight="1">
      <c r="A155" s="6"/>
      <c r="B155" s="6"/>
      <c r="D155" s="3"/>
      <c r="E155" s="37"/>
      <c r="F155" s="238"/>
      <c r="G155" s="15"/>
      <c r="H155" s="238"/>
      <c r="I155" s="15"/>
      <c r="J155" s="238"/>
      <c r="K155" s="15"/>
    </row>
    <row r="156" spans="1:11" ht="16.5" customHeight="1">
      <c r="A156" s="6"/>
      <c r="B156" s="6"/>
      <c r="D156" s="3"/>
      <c r="E156" s="37"/>
      <c r="F156" s="238"/>
      <c r="G156" s="15"/>
      <c r="H156" s="238"/>
      <c r="I156" s="15"/>
      <c r="J156" s="238"/>
      <c r="K156" s="15"/>
    </row>
    <row r="157" spans="1:11" ht="16.5" customHeight="1">
      <c r="A157" s="6"/>
      <c r="B157" s="6"/>
      <c r="D157" s="3"/>
      <c r="E157" s="37"/>
      <c r="F157" s="230"/>
      <c r="G157" s="15"/>
      <c r="H157" s="230"/>
      <c r="I157" s="15"/>
      <c r="J157" s="230"/>
      <c r="K157" s="15"/>
    </row>
    <row r="158" spans="1:11" ht="16.5" customHeight="1">
      <c r="A158" s="6"/>
      <c r="B158" s="6"/>
      <c r="D158" s="3"/>
      <c r="E158" s="37"/>
      <c r="F158" s="37"/>
      <c r="G158" s="15"/>
      <c r="H158" s="15"/>
      <c r="I158" s="15"/>
      <c r="J158" s="15"/>
      <c r="K158" s="15"/>
    </row>
    <row r="159" spans="1:11" ht="16.5" customHeight="1">
      <c r="A159" s="6"/>
      <c r="B159" s="6"/>
      <c r="D159" s="3"/>
      <c r="E159" s="37"/>
      <c r="F159" s="37"/>
      <c r="G159" s="15"/>
      <c r="H159" s="15"/>
      <c r="I159" s="15"/>
      <c r="J159" s="15"/>
      <c r="K159" s="15"/>
    </row>
    <row r="160" spans="1:11" ht="16.5" customHeight="1">
      <c r="A160" s="6"/>
      <c r="B160" s="6"/>
      <c r="D160" s="3"/>
      <c r="E160" s="37"/>
      <c r="F160" s="37"/>
      <c r="G160" s="15"/>
      <c r="H160" s="15"/>
      <c r="I160" s="15"/>
      <c r="J160" s="15"/>
      <c r="K160" s="15"/>
    </row>
    <row r="161" spans="1:11" ht="16.5" customHeight="1">
      <c r="A161" s="6"/>
      <c r="B161" s="6"/>
      <c r="D161" s="3"/>
      <c r="E161" s="37"/>
      <c r="F161" s="37"/>
      <c r="G161" s="15"/>
      <c r="H161" s="15"/>
      <c r="I161" s="15"/>
      <c r="J161" s="15"/>
      <c r="K161" s="15"/>
    </row>
    <row r="162" spans="1:11" ht="16.5" customHeight="1">
      <c r="A162" s="6"/>
      <c r="B162" s="6"/>
      <c r="D162" s="3"/>
      <c r="E162" s="37"/>
      <c r="F162" s="37"/>
      <c r="G162" s="15"/>
      <c r="H162" s="15"/>
      <c r="I162" s="15"/>
      <c r="J162" s="15"/>
      <c r="K162" s="15"/>
    </row>
    <row r="163" spans="1:11" ht="15" customHeight="1">
      <c r="A163" s="6"/>
      <c r="B163" s="6"/>
      <c r="D163" s="3"/>
      <c r="E163" s="37"/>
      <c r="F163" s="37"/>
      <c r="G163" s="15"/>
      <c r="H163" s="15"/>
      <c r="I163" s="15"/>
      <c r="J163" s="15"/>
      <c r="K163" s="15"/>
    </row>
    <row r="164" spans="1:11" ht="21.95" customHeight="1">
      <c r="A164" s="246" t="str">
        <f>A110</f>
        <v>The accompanying notes form part of this interim financial information.</v>
      </c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</row>
  </sheetData>
  <mergeCells count="15">
    <mergeCell ref="A164:K164"/>
    <mergeCell ref="E64:G64"/>
    <mergeCell ref="I64:K64"/>
    <mergeCell ref="A110:K110"/>
    <mergeCell ref="E116:G116"/>
    <mergeCell ref="I116:K116"/>
    <mergeCell ref="E117:G117"/>
    <mergeCell ref="I117:K117"/>
    <mergeCell ref="E63:G63"/>
    <mergeCell ref="I63:K63"/>
    <mergeCell ref="E6:G6"/>
    <mergeCell ref="I6:K6"/>
    <mergeCell ref="E7:G7"/>
    <mergeCell ref="I7:K7"/>
    <mergeCell ref="A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41F20-7D24-40DE-8C0C-E93052293A85}">
  <dimension ref="A1:L109"/>
  <sheetViews>
    <sheetView topLeftCell="A86" zoomScaleNormal="100" zoomScaleSheetLayoutView="80" workbookViewId="0">
      <selection activeCell="C109" sqref="C109"/>
    </sheetView>
  </sheetViews>
  <sheetFormatPr defaultColWidth="9.140625" defaultRowHeight="16.5" customHeight="1"/>
  <cols>
    <col min="1" max="2" width="1.42578125" style="55" customWidth="1"/>
    <col min="3" max="3" width="43.28515625" style="55" customWidth="1"/>
    <col min="4" max="4" width="6.140625" style="55" customWidth="1"/>
    <col min="5" max="5" width="0.85546875" style="55" customWidth="1"/>
    <col min="6" max="6" width="13.140625" style="87" customWidth="1"/>
    <col min="7" max="7" width="0.85546875" style="87" customWidth="1"/>
    <col min="8" max="8" width="13.140625" style="87" customWidth="1"/>
    <col min="9" max="9" width="0.85546875" style="87" customWidth="1"/>
    <col min="10" max="10" width="13.140625" style="87" customWidth="1"/>
    <col min="11" max="11" width="0.85546875" style="87" customWidth="1"/>
    <col min="12" max="12" width="13.140625" style="87" customWidth="1"/>
    <col min="13" max="16384" width="9.140625" style="55"/>
  </cols>
  <sheetData>
    <row r="1" spans="1:12" ht="16.5" customHeight="1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16.5" customHeight="1">
      <c r="A2" s="56" t="s">
        <v>81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16.5" customHeight="1">
      <c r="A3" s="57" t="s">
        <v>191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16.5" customHeight="1">
      <c r="A4" s="56">
        <v>9</v>
      </c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16.5" customHeight="1">
      <c r="A5" s="56"/>
      <c r="B5" s="56"/>
      <c r="C5" s="56"/>
      <c r="D5" s="52"/>
      <c r="E5" s="52"/>
      <c r="F5" s="61"/>
      <c r="G5" s="61"/>
      <c r="H5" s="61"/>
      <c r="I5" s="61"/>
      <c r="J5" s="61"/>
      <c r="K5" s="61"/>
      <c r="L5" s="61"/>
    </row>
    <row r="6" spans="1:12" ht="16.5" customHeight="1">
      <c r="A6" s="56"/>
      <c r="B6" s="56"/>
      <c r="C6" s="56"/>
      <c r="D6" s="52"/>
      <c r="E6" s="52"/>
      <c r="F6" s="248" t="s">
        <v>2</v>
      </c>
      <c r="G6" s="248"/>
      <c r="H6" s="248"/>
      <c r="I6" s="62"/>
      <c r="J6" s="248" t="s">
        <v>3</v>
      </c>
      <c r="K6" s="248"/>
      <c r="L6" s="248"/>
    </row>
    <row r="7" spans="1:12" ht="16.5" customHeight="1">
      <c r="A7" s="56"/>
      <c r="B7" s="56"/>
      <c r="C7" s="56"/>
      <c r="D7" s="52"/>
      <c r="E7" s="52"/>
      <c r="F7" s="247" t="s">
        <v>4</v>
      </c>
      <c r="G7" s="247"/>
      <c r="H7" s="247"/>
      <c r="I7" s="63"/>
      <c r="J7" s="247" t="s">
        <v>4</v>
      </c>
      <c r="K7" s="247"/>
      <c r="L7" s="247"/>
    </row>
    <row r="8" spans="1:12" ht="16.5" customHeight="1">
      <c r="A8" s="56"/>
      <c r="B8" s="56"/>
      <c r="C8" s="56"/>
      <c r="D8" s="52"/>
      <c r="E8" s="52"/>
      <c r="F8" s="17" t="s">
        <v>5</v>
      </c>
      <c r="G8" s="189"/>
      <c r="H8" s="17" t="s">
        <v>5</v>
      </c>
      <c r="I8" s="8"/>
      <c r="J8" s="17" t="s">
        <v>5</v>
      </c>
      <c r="K8" s="189"/>
      <c r="L8" s="17" t="s">
        <v>5</v>
      </c>
    </row>
    <row r="9" spans="1:12" ht="16.5" customHeight="1">
      <c r="A9" s="56"/>
      <c r="B9" s="56"/>
      <c r="C9" s="56"/>
      <c r="D9" s="52"/>
      <c r="E9" s="52"/>
      <c r="F9" s="17" t="s">
        <v>175</v>
      </c>
      <c r="G9" s="189"/>
      <c r="H9" s="17" t="s">
        <v>175</v>
      </c>
      <c r="I9" s="8"/>
      <c r="J9" s="17" t="s">
        <v>175</v>
      </c>
      <c r="K9" s="189"/>
      <c r="L9" s="17" t="s">
        <v>175</v>
      </c>
    </row>
    <row r="10" spans="1:12" ht="16.5" customHeight="1">
      <c r="A10" s="56"/>
      <c r="B10" s="56"/>
      <c r="C10" s="56"/>
      <c r="D10" s="52"/>
      <c r="E10" s="52"/>
      <c r="F10" s="19" t="s">
        <v>188</v>
      </c>
      <c r="G10" s="188"/>
      <c r="H10" s="225" t="s">
        <v>8</v>
      </c>
      <c r="I10" s="20"/>
      <c r="J10" s="19" t="s">
        <v>188</v>
      </c>
      <c r="K10" s="188"/>
      <c r="L10" s="225" t="s">
        <v>8</v>
      </c>
    </row>
    <row r="11" spans="1:12" ht="16.5" customHeight="1">
      <c r="D11" s="191" t="s">
        <v>9</v>
      </c>
      <c r="E11" s="64"/>
      <c r="F11" s="23" t="s">
        <v>10</v>
      </c>
      <c r="G11" s="24"/>
      <c r="H11" s="23" t="s">
        <v>10</v>
      </c>
      <c r="I11" s="16"/>
      <c r="J11" s="23" t="s">
        <v>10</v>
      </c>
      <c r="K11" s="16"/>
      <c r="L11" s="23" t="s">
        <v>10</v>
      </c>
    </row>
    <row r="12" spans="1:12" ht="16.5" customHeight="1">
      <c r="D12" s="52"/>
      <c r="E12" s="64"/>
      <c r="F12" s="65"/>
      <c r="G12" s="66"/>
      <c r="H12" s="228"/>
      <c r="I12" s="66"/>
      <c r="J12" s="65"/>
      <c r="K12" s="66"/>
      <c r="L12" s="228"/>
    </row>
    <row r="13" spans="1:12" ht="16.5" customHeight="1">
      <c r="A13" s="67" t="s">
        <v>82</v>
      </c>
      <c r="B13" s="67"/>
      <c r="C13" s="68"/>
      <c r="D13" s="70">
        <v>7</v>
      </c>
      <c r="E13" s="70"/>
      <c r="F13" s="28"/>
      <c r="G13" s="29"/>
      <c r="H13" s="29"/>
      <c r="I13" s="29"/>
      <c r="J13" s="28"/>
      <c r="K13" s="71"/>
      <c r="L13" s="29"/>
    </row>
    <row r="14" spans="1:12" ht="16.5" customHeight="1">
      <c r="A14" s="68"/>
      <c r="B14" s="68"/>
      <c r="C14" s="68"/>
      <c r="D14" s="70"/>
      <c r="E14" s="70"/>
      <c r="F14" s="28"/>
      <c r="G14" s="29"/>
      <c r="H14" s="29"/>
      <c r="I14" s="29"/>
      <c r="J14" s="28"/>
      <c r="K14" s="71"/>
      <c r="L14" s="29"/>
    </row>
    <row r="15" spans="1:12" ht="16.5" customHeight="1">
      <c r="A15" s="72" t="s">
        <v>83</v>
      </c>
      <c r="B15" s="68"/>
      <c r="C15" s="68"/>
      <c r="D15" s="70"/>
      <c r="E15" s="70"/>
      <c r="F15" s="28">
        <v>112280974</v>
      </c>
      <c r="G15" s="29"/>
      <c r="H15" s="29">
        <v>584306370</v>
      </c>
      <c r="I15" s="29"/>
      <c r="J15" s="28">
        <v>109996851</v>
      </c>
      <c r="K15" s="71"/>
      <c r="L15" s="29">
        <v>384704873</v>
      </c>
    </row>
    <row r="16" spans="1:12" ht="16.5" customHeight="1">
      <c r="A16" s="72" t="s">
        <v>84</v>
      </c>
      <c r="B16" s="68"/>
      <c r="C16" s="69"/>
      <c r="D16" s="70"/>
      <c r="E16" s="70"/>
      <c r="F16" s="28">
        <v>2217825</v>
      </c>
      <c r="G16" s="29"/>
      <c r="H16" s="29">
        <v>29692016</v>
      </c>
      <c r="I16" s="29"/>
      <c r="J16" s="28">
        <v>561571</v>
      </c>
      <c r="K16" s="71"/>
      <c r="L16" s="29">
        <v>5030495</v>
      </c>
    </row>
    <row r="17" spans="1:12" ht="16.5" customHeight="1">
      <c r="A17" s="72" t="s">
        <v>85</v>
      </c>
      <c r="B17" s="68"/>
      <c r="C17" s="69"/>
      <c r="D17" s="70"/>
      <c r="E17" s="70"/>
      <c r="F17" s="30">
        <v>353464530</v>
      </c>
      <c r="G17" s="31"/>
      <c r="H17" s="31">
        <v>372460779</v>
      </c>
      <c r="I17" s="31"/>
      <c r="J17" s="30">
        <v>318038833</v>
      </c>
      <c r="K17" s="180"/>
      <c r="L17" s="31">
        <v>336396613</v>
      </c>
    </row>
    <row r="18" spans="1:12" ht="16.5" customHeight="1">
      <c r="A18" s="68"/>
      <c r="B18" s="68"/>
      <c r="C18" s="68"/>
      <c r="D18" s="70"/>
      <c r="E18" s="70"/>
      <c r="F18" s="28"/>
      <c r="G18" s="29"/>
      <c r="H18" s="29"/>
      <c r="I18" s="29"/>
      <c r="J18" s="28"/>
      <c r="K18" s="71"/>
      <c r="L18" s="29"/>
    </row>
    <row r="19" spans="1:12" ht="16.5" customHeight="1">
      <c r="A19" s="67" t="s">
        <v>86</v>
      </c>
      <c r="B19" s="67"/>
      <c r="C19" s="69"/>
      <c r="D19" s="70"/>
      <c r="E19" s="70"/>
      <c r="F19" s="30">
        <f>SUM(F15:F18)</f>
        <v>467963329</v>
      </c>
      <c r="G19" s="29"/>
      <c r="H19" s="31">
        <f>SUM(H15:H18)</f>
        <v>986459165</v>
      </c>
      <c r="I19" s="29"/>
      <c r="J19" s="30">
        <f>SUM(J15:J18)</f>
        <v>428597255</v>
      </c>
      <c r="K19" s="71"/>
      <c r="L19" s="31">
        <f>SUM(L15:L18)</f>
        <v>726131981</v>
      </c>
    </row>
    <row r="20" spans="1:12" ht="16.5" customHeight="1">
      <c r="A20" s="68"/>
      <c r="B20" s="68"/>
      <c r="C20" s="67"/>
      <c r="D20" s="70"/>
      <c r="E20" s="70"/>
      <c r="F20" s="28"/>
      <c r="G20" s="29"/>
      <c r="H20" s="29"/>
      <c r="I20" s="29"/>
      <c r="J20" s="28"/>
      <c r="K20" s="71"/>
      <c r="L20" s="29"/>
    </row>
    <row r="21" spans="1:12" ht="16.5" customHeight="1">
      <c r="A21" s="67" t="s">
        <v>87</v>
      </c>
      <c r="B21" s="67"/>
      <c r="C21" s="67"/>
      <c r="D21" s="70"/>
      <c r="E21" s="70"/>
      <c r="F21" s="28"/>
      <c r="G21" s="29"/>
      <c r="H21" s="29"/>
      <c r="I21" s="29"/>
      <c r="J21" s="28"/>
      <c r="K21" s="71"/>
      <c r="L21" s="29"/>
    </row>
    <row r="22" spans="1:12" ht="16.5" customHeight="1">
      <c r="A22" s="68"/>
      <c r="B22" s="68"/>
      <c r="C22" s="68"/>
      <c r="D22" s="70"/>
      <c r="E22" s="70"/>
      <c r="F22" s="28"/>
      <c r="G22" s="29"/>
      <c r="H22" s="29"/>
      <c r="I22" s="29"/>
      <c r="J22" s="28"/>
      <c r="K22" s="71"/>
      <c r="L22" s="29"/>
    </row>
    <row r="23" spans="1:12" ht="16.5" customHeight="1">
      <c r="A23" s="68" t="s">
        <v>88</v>
      </c>
      <c r="B23" s="68"/>
      <c r="C23" s="68"/>
      <c r="D23" s="70"/>
      <c r="E23" s="70"/>
      <c r="F23" s="28">
        <v>-90831717</v>
      </c>
      <c r="G23" s="29"/>
      <c r="H23" s="29">
        <v>-490697157</v>
      </c>
      <c r="I23" s="29"/>
      <c r="J23" s="28">
        <v>-95486161</v>
      </c>
      <c r="K23" s="71"/>
      <c r="L23" s="29">
        <v>-344596233</v>
      </c>
    </row>
    <row r="24" spans="1:12" ht="16.5" customHeight="1">
      <c r="A24" s="68" t="s">
        <v>89</v>
      </c>
      <c r="B24" s="68"/>
      <c r="C24" s="68"/>
      <c r="D24" s="70"/>
      <c r="E24" s="70"/>
      <c r="F24" s="28">
        <v>-1720898</v>
      </c>
      <c r="G24" s="29"/>
      <c r="H24" s="29">
        <v>-24118656</v>
      </c>
      <c r="I24" s="29"/>
      <c r="J24" s="28">
        <v>-85929</v>
      </c>
      <c r="K24" s="71"/>
      <c r="L24" s="29">
        <v>-4710151</v>
      </c>
    </row>
    <row r="25" spans="1:12" ht="16.5" customHeight="1">
      <c r="A25" s="68" t="s">
        <v>90</v>
      </c>
      <c r="B25" s="68"/>
      <c r="C25" s="68"/>
      <c r="D25" s="70"/>
      <c r="E25" s="70"/>
      <c r="F25" s="30">
        <v>-361256065</v>
      </c>
      <c r="G25" s="29"/>
      <c r="H25" s="31">
        <v>-325718387</v>
      </c>
      <c r="I25" s="29"/>
      <c r="J25" s="30">
        <v>-336993316</v>
      </c>
      <c r="K25" s="71"/>
      <c r="L25" s="31">
        <v>-308704010</v>
      </c>
    </row>
    <row r="26" spans="1:12" ht="16.5" customHeight="1">
      <c r="A26" s="69"/>
      <c r="B26" s="69"/>
      <c r="C26" s="68"/>
      <c r="D26" s="70"/>
      <c r="E26" s="70"/>
      <c r="F26" s="28"/>
      <c r="G26" s="29"/>
      <c r="H26" s="29"/>
      <c r="I26" s="29"/>
      <c r="J26" s="28"/>
      <c r="K26" s="71"/>
      <c r="L26" s="29"/>
    </row>
    <row r="27" spans="1:12" s="50" customFormat="1" ht="16.5" customHeight="1">
      <c r="A27" s="67" t="s">
        <v>91</v>
      </c>
      <c r="B27" s="67"/>
      <c r="C27" s="73"/>
      <c r="D27" s="74"/>
      <c r="E27" s="74"/>
      <c r="F27" s="30">
        <f>SUM(F23:F25)</f>
        <v>-453808680</v>
      </c>
      <c r="G27" s="29"/>
      <c r="H27" s="31">
        <f>SUM(H23:H25)</f>
        <v>-840534200</v>
      </c>
      <c r="I27" s="29"/>
      <c r="J27" s="30">
        <f>SUM(J23:J25)</f>
        <v>-432565406</v>
      </c>
      <c r="K27" s="75"/>
      <c r="L27" s="31">
        <f>SUM(L23:L25)</f>
        <v>-658010394</v>
      </c>
    </row>
    <row r="28" spans="1:12" s="50" customFormat="1" ht="16.5" customHeight="1">
      <c r="A28" s="67"/>
      <c r="B28" s="67"/>
      <c r="C28" s="67"/>
      <c r="D28" s="74"/>
      <c r="E28" s="74"/>
      <c r="F28" s="28"/>
      <c r="G28" s="29"/>
      <c r="H28" s="29"/>
      <c r="I28" s="29"/>
      <c r="J28" s="28"/>
      <c r="K28" s="75"/>
      <c r="L28" s="29"/>
    </row>
    <row r="29" spans="1:12" s="50" customFormat="1" ht="16.5" customHeight="1">
      <c r="A29" s="67" t="s">
        <v>92</v>
      </c>
      <c r="B29" s="67"/>
      <c r="C29" s="67"/>
      <c r="D29" s="70">
        <v>7</v>
      </c>
      <c r="E29" s="74"/>
      <c r="F29" s="28">
        <f>F19+F27</f>
        <v>14154649</v>
      </c>
      <c r="G29" s="29"/>
      <c r="H29" s="29">
        <f>H19+H27</f>
        <v>145924965</v>
      </c>
      <c r="I29" s="29"/>
      <c r="J29" s="28">
        <f>J19+J27</f>
        <v>-3968151</v>
      </c>
      <c r="K29" s="75"/>
      <c r="L29" s="29">
        <f>L19+L27</f>
        <v>68121587</v>
      </c>
    </row>
    <row r="30" spans="1:12" ht="16.5" customHeight="1">
      <c r="A30" s="68" t="s">
        <v>93</v>
      </c>
      <c r="B30" s="68"/>
      <c r="C30" s="68"/>
      <c r="D30" s="70"/>
      <c r="E30" s="70"/>
      <c r="F30" s="28">
        <v>1179885</v>
      </c>
      <c r="G30" s="29"/>
      <c r="H30" s="29">
        <v>962218</v>
      </c>
      <c r="I30" s="29"/>
      <c r="J30" s="28">
        <v>894705</v>
      </c>
      <c r="K30" s="71"/>
      <c r="L30" s="29">
        <v>2002136</v>
      </c>
    </row>
    <row r="31" spans="1:12" ht="16.5" customHeight="1">
      <c r="A31" s="236" t="s">
        <v>231</v>
      </c>
      <c r="B31" s="236"/>
      <c r="C31" s="236"/>
      <c r="D31" s="70">
        <v>11</v>
      </c>
      <c r="E31" s="70"/>
      <c r="F31" s="28">
        <v>98103745</v>
      </c>
      <c r="G31" s="29"/>
      <c r="H31" s="29">
        <v>0</v>
      </c>
      <c r="I31" s="29"/>
      <c r="J31" s="28">
        <v>122209903</v>
      </c>
      <c r="K31" s="71"/>
      <c r="L31" s="29">
        <v>0</v>
      </c>
    </row>
    <row r="32" spans="1:12" ht="16.5" customHeight="1">
      <c r="A32" s="68" t="s">
        <v>232</v>
      </c>
      <c r="B32" s="68"/>
      <c r="C32" s="68"/>
      <c r="D32" s="70"/>
      <c r="E32" s="70"/>
      <c r="F32" s="28">
        <v>1565862</v>
      </c>
      <c r="G32" s="29"/>
      <c r="H32" s="29">
        <v>-13402686</v>
      </c>
      <c r="I32" s="29"/>
      <c r="J32" s="28">
        <v>1782665</v>
      </c>
      <c r="K32" s="71"/>
      <c r="L32" s="29">
        <v>-13402686</v>
      </c>
    </row>
    <row r="33" spans="1:12" ht="16.5" customHeight="1">
      <c r="A33" s="68" t="s">
        <v>94</v>
      </c>
      <c r="B33" s="68"/>
      <c r="C33" s="68"/>
      <c r="D33" s="70"/>
      <c r="E33" s="70"/>
      <c r="F33" s="76">
        <v>-25586565</v>
      </c>
      <c r="G33" s="77"/>
      <c r="H33" s="77">
        <v>-23927107</v>
      </c>
      <c r="I33" s="29"/>
      <c r="J33" s="28">
        <v>-10807473</v>
      </c>
      <c r="K33" s="71"/>
      <c r="L33" s="29">
        <v>-12180395</v>
      </c>
    </row>
    <row r="34" spans="1:12" ht="16.5" customHeight="1">
      <c r="A34" s="69" t="s">
        <v>95</v>
      </c>
      <c r="B34" s="69"/>
      <c r="C34" s="68"/>
      <c r="D34" s="70"/>
      <c r="E34" s="70"/>
      <c r="F34" s="76">
        <v>-80731061</v>
      </c>
      <c r="G34" s="77"/>
      <c r="H34" s="77">
        <v>-68103485</v>
      </c>
      <c r="I34" s="29"/>
      <c r="J34" s="28">
        <v>-70231275</v>
      </c>
      <c r="K34" s="71"/>
      <c r="L34" s="29">
        <v>-58645463</v>
      </c>
    </row>
    <row r="35" spans="1:12" ht="16.5" customHeight="1">
      <c r="A35" s="69" t="s">
        <v>96</v>
      </c>
      <c r="B35" s="69"/>
      <c r="C35" s="68"/>
      <c r="D35" s="70"/>
      <c r="E35" s="70"/>
      <c r="F35" s="28">
        <v>-43370023</v>
      </c>
      <c r="G35" s="29"/>
      <c r="H35" s="29">
        <v>-38543498</v>
      </c>
      <c r="I35" s="29"/>
      <c r="J35" s="28">
        <v>-40249976</v>
      </c>
      <c r="K35" s="71"/>
      <c r="L35" s="29">
        <v>-35564108</v>
      </c>
    </row>
    <row r="36" spans="1:12" ht="16.5" customHeight="1">
      <c r="A36" s="69" t="s">
        <v>97</v>
      </c>
      <c r="B36" s="69"/>
      <c r="C36" s="68"/>
      <c r="D36" s="70"/>
      <c r="E36" s="70"/>
      <c r="F36" s="28"/>
      <c r="G36" s="29"/>
      <c r="H36" s="29"/>
      <c r="I36" s="29"/>
      <c r="J36" s="28"/>
      <c r="K36" s="71"/>
      <c r="L36" s="29"/>
    </row>
    <row r="37" spans="1:12" ht="16.5" customHeight="1">
      <c r="A37" s="69"/>
      <c r="B37" s="69" t="s">
        <v>218</v>
      </c>
      <c r="C37" s="178"/>
      <c r="D37" s="70">
        <v>11</v>
      </c>
      <c r="E37" s="70"/>
      <c r="F37" s="30">
        <v>264848951</v>
      </c>
      <c r="G37" s="29"/>
      <c r="H37" s="31">
        <v>15519519</v>
      </c>
      <c r="I37" s="29"/>
      <c r="J37" s="30">
        <v>0</v>
      </c>
      <c r="K37" s="71"/>
      <c r="L37" s="31">
        <v>0</v>
      </c>
    </row>
    <row r="38" spans="1:12" ht="16.5" customHeight="1">
      <c r="A38" s="68"/>
      <c r="B38" s="68"/>
      <c r="C38" s="68"/>
      <c r="D38" s="70"/>
      <c r="E38" s="70"/>
      <c r="F38" s="28"/>
      <c r="G38" s="29"/>
      <c r="H38" s="29"/>
      <c r="I38" s="29"/>
      <c r="J38" s="28"/>
      <c r="K38" s="71"/>
      <c r="L38" s="29"/>
    </row>
    <row r="39" spans="1:12" ht="16.5" customHeight="1">
      <c r="A39" s="67" t="s">
        <v>219</v>
      </c>
      <c r="B39" s="73"/>
      <c r="C39" s="69"/>
      <c r="E39" s="70"/>
      <c r="F39" s="28">
        <f>SUM(F29:F38)</f>
        <v>230165443</v>
      </c>
      <c r="G39" s="29"/>
      <c r="H39" s="29">
        <f>SUM(H29:H38)</f>
        <v>18429926</v>
      </c>
      <c r="I39" s="29"/>
      <c r="J39" s="28">
        <f>SUM(J29:J38)</f>
        <v>-369602</v>
      </c>
      <c r="K39" s="71"/>
      <c r="L39" s="29">
        <f>SUM(L29:L38)</f>
        <v>-49668929</v>
      </c>
    </row>
    <row r="40" spans="1:12" ht="16.5" customHeight="1">
      <c r="A40" s="68" t="s">
        <v>221</v>
      </c>
      <c r="B40" s="68"/>
      <c r="C40" s="68"/>
      <c r="D40" s="70">
        <v>16</v>
      </c>
      <c r="E40" s="70"/>
      <c r="F40" s="30">
        <v>-48806685</v>
      </c>
      <c r="G40" s="29"/>
      <c r="H40" s="31">
        <v>-4213739</v>
      </c>
      <c r="I40" s="29"/>
      <c r="J40" s="30">
        <v>-6192497</v>
      </c>
      <c r="K40" s="71"/>
      <c r="L40" s="31">
        <v>7286253</v>
      </c>
    </row>
    <row r="41" spans="1:12" ht="16.5" customHeight="1">
      <c r="A41" s="68"/>
      <c r="B41" s="68"/>
      <c r="C41" s="68"/>
      <c r="D41" s="70"/>
      <c r="E41" s="70"/>
      <c r="F41" s="28"/>
      <c r="G41" s="29"/>
      <c r="H41" s="29"/>
      <c r="I41" s="29"/>
      <c r="J41" s="28"/>
      <c r="K41" s="71"/>
      <c r="L41" s="29"/>
    </row>
    <row r="42" spans="1:12" ht="16.5" customHeight="1" thickBot="1">
      <c r="A42" s="67" t="s">
        <v>220</v>
      </c>
      <c r="B42" s="67"/>
      <c r="C42" s="73"/>
      <c r="D42" s="70"/>
      <c r="E42" s="69"/>
      <c r="F42" s="78">
        <f>SUM(F39:F40)</f>
        <v>181358758</v>
      </c>
      <c r="G42" s="29"/>
      <c r="H42" s="79">
        <f>SUM(H39:H40)</f>
        <v>14216187</v>
      </c>
      <c r="I42" s="29"/>
      <c r="J42" s="78">
        <f>SUM(J39:J40)</f>
        <v>-6562099</v>
      </c>
      <c r="K42" s="71"/>
      <c r="L42" s="79">
        <f>SUM(L39:L40)</f>
        <v>-42382676</v>
      </c>
    </row>
    <row r="43" spans="1:12" ht="16.5" customHeight="1" thickTop="1">
      <c r="A43" s="67"/>
      <c r="B43" s="67"/>
      <c r="C43" s="73"/>
      <c r="D43" s="70"/>
      <c r="E43" s="69"/>
      <c r="F43" s="29"/>
      <c r="G43" s="29"/>
      <c r="H43" s="29"/>
      <c r="I43" s="29"/>
      <c r="J43" s="29"/>
      <c r="K43" s="71"/>
      <c r="L43" s="29"/>
    </row>
    <row r="44" spans="1:12" ht="16.5" customHeight="1">
      <c r="A44" s="67"/>
      <c r="B44" s="67"/>
      <c r="C44" s="73"/>
      <c r="D44" s="70"/>
      <c r="E44" s="69"/>
      <c r="F44" s="29"/>
      <c r="G44" s="29"/>
      <c r="H44" s="29"/>
      <c r="I44" s="29"/>
      <c r="J44" s="29"/>
      <c r="K44" s="71"/>
      <c r="L44" s="29"/>
    </row>
    <row r="45" spans="1:12" ht="16.5" customHeight="1">
      <c r="A45" s="67"/>
      <c r="B45" s="67"/>
      <c r="C45" s="73"/>
      <c r="D45" s="70"/>
      <c r="E45" s="69"/>
      <c r="F45" s="29"/>
      <c r="G45" s="29"/>
      <c r="H45" s="29"/>
      <c r="I45" s="29"/>
      <c r="J45" s="29"/>
      <c r="K45" s="71"/>
      <c r="L45" s="29"/>
    </row>
    <row r="46" spans="1:12" ht="16.5" customHeight="1">
      <c r="A46" s="67"/>
      <c r="B46" s="67"/>
      <c r="C46" s="73"/>
      <c r="D46" s="70"/>
      <c r="E46" s="69"/>
      <c r="F46" s="29"/>
      <c r="G46" s="29"/>
      <c r="H46" s="29"/>
      <c r="I46" s="29"/>
      <c r="J46" s="29"/>
      <c r="K46" s="71"/>
      <c r="L46" s="29"/>
    </row>
    <row r="47" spans="1:12" ht="23.25" customHeight="1">
      <c r="A47" s="67"/>
      <c r="B47" s="67"/>
      <c r="C47" s="73"/>
      <c r="D47" s="70"/>
      <c r="E47" s="69"/>
      <c r="F47" s="29"/>
      <c r="G47" s="29"/>
      <c r="H47" s="29"/>
      <c r="I47" s="29"/>
      <c r="J47" s="29"/>
      <c r="K47" s="71"/>
      <c r="L47" s="29"/>
    </row>
    <row r="48" spans="1:12" ht="16.5" customHeight="1">
      <c r="A48" s="67"/>
      <c r="B48" s="67"/>
      <c r="C48" s="73"/>
      <c r="D48" s="70"/>
      <c r="E48" s="69"/>
      <c r="F48" s="29"/>
      <c r="G48" s="29"/>
      <c r="H48" s="29"/>
      <c r="I48" s="29"/>
      <c r="J48" s="29"/>
      <c r="K48" s="71"/>
      <c r="L48" s="29"/>
    </row>
    <row r="49" spans="1:12" ht="16.5" customHeight="1">
      <c r="A49" s="67"/>
      <c r="B49" s="67"/>
      <c r="C49" s="73"/>
      <c r="D49" s="70"/>
      <c r="E49" s="69"/>
      <c r="F49" s="29"/>
      <c r="G49" s="29"/>
      <c r="H49" s="29"/>
      <c r="I49" s="29"/>
      <c r="J49" s="29"/>
      <c r="K49" s="71"/>
      <c r="L49" s="29"/>
    </row>
    <row r="50" spans="1:12" ht="20.25" customHeight="1">
      <c r="A50" s="67"/>
      <c r="B50" s="67"/>
      <c r="C50" s="73"/>
      <c r="D50" s="70"/>
      <c r="E50" s="69"/>
      <c r="F50" s="29"/>
      <c r="G50" s="29"/>
      <c r="H50" s="29"/>
      <c r="I50" s="29"/>
      <c r="J50" s="29"/>
      <c r="K50" s="71"/>
      <c r="L50" s="29"/>
    </row>
    <row r="51" spans="1:12" ht="16.5" customHeight="1">
      <c r="A51" s="67"/>
      <c r="B51" s="67"/>
      <c r="C51" s="73"/>
      <c r="D51" s="70"/>
      <c r="E51" s="69"/>
      <c r="F51" s="29"/>
      <c r="G51" s="29"/>
      <c r="H51" s="29"/>
      <c r="I51" s="29"/>
      <c r="J51" s="29"/>
      <c r="K51" s="71"/>
      <c r="L51" s="29"/>
    </row>
    <row r="52" spans="1:12" ht="12.75" customHeight="1">
      <c r="A52" s="67"/>
      <c r="B52" s="67"/>
      <c r="C52" s="73"/>
      <c r="D52" s="70"/>
      <c r="E52" s="69"/>
      <c r="F52" s="29"/>
      <c r="G52" s="29"/>
      <c r="H52" s="29"/>
      <c r="I52" s="29"/>
      <c r="J52" s="29"/>
      <c r="K52" s="71"/>
      <c r="L52" s="29"/>
    </row>
    <row r="53" spans="1:12" ht="12" customHeight="1">
      <c r="A53" s="67"/>
      <c r="B53" s="67"/>
      <c r="C53" s="73"/>
      <c r="D53" s="70"/>
      <c r="E53" s="69"/>
      <c r="F53" s="29"/>
      <c r="G53" s="29"/>
      <c r="H53" s="29"/>
      <c r="I53" s="29"/>
      <c r="J53" s="29"/>
      <c r="K53" s="71"/>
      <c r="L53" s="29"/>
    </row>
    <row r="54" spans="1:12" ht="21.95" customHeight="1">
      <c r="A54" s="249" t="s">
        <v>41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</row>
    <row r="55" spans="1:12" ht="16.5" customHeight="1">
      <c r="A55" s="50" t="s">
        <v>0</v>
      </c>
      <c r="B55" s="50"/>
      <c r="C55" s="51"/>
      <c r="D55" s="52"/>
      <c r="E55" s="52"/>
      <c r="F55" s="53"/>
      <c r="G55" s="54"/>
      <c r="H55" s="53"/>
      <c r="I55" s="54"/>
      <c r="J55" s="53"/>
      <c r="K55" s="54"/>
      <c r="L55" s="53"/>
    </row>
    <row r="56" spans="1:12" ht="16.5" customHeight="1">
      <c r="A56" s="56" t="s">
        <v>81</v>
      </c>
      <c r="B56" s="56"/>
      <c r="C56" s="56"/>
      <c r="D56" s="52"/>
      <c r="E56" s="52"/>
      <c r="F56" s="54"/>
      <c r="G56" s="54"/>
      <c r="H56" s="54"/>
      <c r="I56" s="54"/>
      <c r="J56" s="54"/>
      <c r="K56" s="54"/>
      <c r="L56" s="54"/>
    </row>
    <row r="57" spans="1:12" ht="16.5" customHeight="1">
      <c r="A57" s="57" t="str">
        <f>+A3</f>
        <v>For the three-month period ended 31 March 2022</v>
      </c>
      <c r="B57" s="57"/>
      <c r="C57" s="57"/>
      <c r="D57" s="58"/>
      <c r="E57" s="58"/>
      <c r="F57" s="59"/>
      <c r="G57" s="59"/>
      <c r="H57" s="59"/>
      <c r="I57" s="59"/>
      <c r="J57" s="59"/>
      <c r="K57" s="59"/>
      <c r="L57" s="59"/>
    </row>
    <row r="58" spans="1:12" ht="16.5" customHeight="1">
      <c r="A58" s="56"/>
      <c r="B58" s="56"/>
      <c r="C58" s="56"/>
      <c r="D58" s="52"/>
      <c r="E58" s="52"/>
      <c r="F58" s="61"/>
      <c r="G58" s="61"/>
      <c r="H58" s="61"/>
      <c r="I58" s="61"/>
      <c r="J58" s="61"/>
      <c r="K58" s="61"/>
      <c r="L58" s="61"/>
    </row>
    <row r="59" spans="1:12" ht="16.5" customHeight="1">
      <c r="A59" s="56"/>
      <c r="B59" s="56"/>
      <c r="C59" s="56"/>
      <c r="D59" s="52"/>
      <c r="E59" s="52"/>
      <c r="F59" s="61"/>
      <c r="G59" s="61"/>
      <c r="H59" s="61"/>
      <c r="I59" s="61"/>
      <c r="J59" s="61"/>
      <c r="K59" s="61"/>
      <c r="L59" s="61"/>
    </row>
    <row r="60" spans="1:12" ht="16.5" customHeight="1">
      <c r="A60" s="56"/>
      <c r="B60" s="56"/>
      <c r="C60" s="56"/>
      <c r="D60" s="52"/>
      <c r="E60" s="52"/>
      <c r="F60" s="248" t="s">
        <v>2</v>
      </c>
      <c r="G60" s="248"/>
      <c r="H60" s="248"/>
      <c r="I60" s="62"/>
      <c r="J60" s="248" t="s">
        <v>3</v>
      </c>
      <c r="K60" s="248"/>
      <c r="L60" s="248"/>
    </row>
    <row r="61" spans="1:12" ht="16.5" customHeight="1">
      <c r="A61" s="56"/>
      <c r="B61" s="56"/>
      <c r="C61" s="56"/>
      <c r="D61" s="52"/>
      <c r="E61" s="52"/>
      <c r="F61" s="247" t="s">
        <v>4</v>
      </c>
      <c r="G61" s="247"/>
      <c r="H61" s="247"/>
      <c r="I61" s="63"/>
      <c r="J61" s="247" t="s">
        <v>4</v>
      </c>
      <c r="K61" s="247"/>
      <c r="L61" s="247"/>
    </row>
    <row r="62" spans="1:12" ht="16.5" customHeight="1">
      <c r="A62" s="56"/>
      <c r="B62" s="56"/>
      <c r="C62" s="56"/>
      <c r="D62" s="52"/>
      <c r="E62" s="52"/>
      <c r="F62" s="17" t="s">
        <v>5</v>
      </c>
      <c r="G62" s="189"/>
      <c r="H62" s="17" t="s">
        <v>5</v>
      </c>
      <c r="I62" s="8"/>
      <c r="J62" s="17" t="s">
        <v>5</v>
      </c>
      <c r="K62" s="189"/>
      <c r="L62" s="17" t="s">
        <v>5</v>
      </c>
    </row>
    <row r="63" spans="1:12" ht="16.5" customHeight="1">
      <c r="A63" s="56"/>
      <c r="B63" s="56"/>
      <c r="C63" s="56"/>
      <c r="D63" s="52"/>
      <c r="E63" s="52"/>
      <c r="F63" s="17" t="s">
        <v>175</v>
      </c>
      <c r="G63" s="189"/>
      <c r="H63" s="17" t="s">
        <v>175</v>
      </c>
      <c r="I63" s="8"/>
      <c r="J63" s="17" t="s">
        <v>175</v>
      </c>
      <c r="K63" s="189"/>
      <c r="L63" s="17" t="s">
        <v>175</v>
      </c>
    </row>
    <row r="64" spans="1:12" ht="16.5" customHeight="1">
      <c r="A64" s="56"/>
      <c r="B64" s="56"/>
      <c r="C64" s="56"/>
      <c r="D64" s="52"/>
      <c r="E64" s="52"/>
      <c r="F64" s="19" t="s">
        <v>188</v>
      </c>
      <c r="G64" s="188"/>
      <c r="H64" s="225" t="s">
        <v>8</v>
      </c>
      <c r="I64" s="20"/>
      <c r="J64" s="19" t="s">
        <v>188</v>
      </c>
      <c r="K64" s="188"/>
      <c r="L64" s="225" t="s">
        <v>8</v>
      </c>
    </row>
    <row r="65" spans="1:12" ht="16.5" customHeight="1">
      <c r="D65" s="21" t="s">
        <v>244</v>
      </c>
      <c r="E65" s="64"/>
      <c r="F65" s="23" t="s">
        <v>10</v>
      </c>
      <c r="G65" s="24"/>
      <c r="H65" s="23" t="s">
        <v>10</v>
      </c>
      <c r="I65" s="16"/>
      <c r="J65" s="23" t="s">
        <v>10</v>
      </c>
      <c r="K65" s="16"/>
      <c r="L65" s="23" t="s">
        <v>10</v>
      </c>
    </row>
    <row r="66" spans="1:12" ht="15" customHeight="1">
      <c r="F66" s="28"/>
      <c r="G66" s="29"/>
      <c r="H66" s="29"/>
      <c r="I66" s="29"/>
      <c r="J66" s="28"/>
      <c r="K66" s="29"/>
      <c r="L66" s="29"/>
    </row>
    <row r="67" spans="1:12" ht="16.5" customHeight="1">
      <c r="A67" s="80" t="s">
        <v>174</v>
      </c>
      <c r="F67" s="28"/>
      <c r="G67" s="29"/>
      <c r="H67" s="29"/>
      <c r="I67" s="29"/>
      <c r="J67" s="28"/>
      <c r="K67" s="29"/>
      <c r="L67" s="29"/>
    </row>
    <row r="68" spans="1:12" ht="16.5" customHeight="1">
      <c r="A68" s="80"/>
      <c r="B68" s="50" t="s">
        <v>194</v>
      </c>
      <c r="C68" s="50"/>
      <c r="F68" s="28"/>
      <c r="G68" s="29"/>
      <c r="H68" s="29"/>
      <c r="I68" s="29"/>
      <c r="J68" s="28"/>
      <c r="K68" s="29"/>
      <c r="L68" s="29"/>
    </row>
    <row r="69" spans="1:12" ht="16.5" customHeight="1">
      <c r="A69" s="80"/>
      <c r="B69" s="50"/>
      <c r="C69" s="50" t="s">
        <v>195</v>
      </c>
      <c r="F69" s="28"/>
      <c r="G69" s="29"/>
      <c r="H69" s="29"/>
      <c r="I69" s="29"/>
      <c r="J69" s="28"/>
      <c r="K69" s="29"/>
      <c r="L69" s="29"/>
    </row>
    <row r="70" spans="1:12" ht="16.5" customHeight="1">
      <c r="A70" s="80"/>
      <c r="C70" s="55" t="s">
        <v>234</v>
      </c>
      <c r="F70" s="28"/>
      <c r="G70" s="29"/>
      <c r="H70" s="29"/>
      <c r="I70" s="29"/>
      <c r="J70" s="28"/>
      <c r="K70" s="29"/>
      <c r="L70" s="29"/>
    </row>
    <row r="71" spans="1:12" ht="16.5" customHeight="1">
      <c r="A71" s="80"/>
      <c r="C71" s="55" t="s">
        <v>233</v>
      </c>
      <c r="D71" s="82">
        <v>11</v>
      </c>
      <c r="F71" s="28"/>
      <c r="G71" s="29"/>
      <c r="H71" s="29"/>
      <c r="I71" s="29"/>
      <c r="J71" s="28"/>
      <c r="K71" s="29"/>
      <c r="L71" s="29"/>
    </row>
    <row r="72" spans="1:12" ht="16.5" customHeight="1">
      <c r="A72" s="80"/>
      <c r="C72" s="55" t="s">
        <v>196</v>
      </c>
      <c r="F72" s="28"/>
      <c r="G72" s="29"/>
      <c r="H72" s="29"/>
      <c r="I72" s="29"/>
      <c r="J72" s="28"/>
      <c r="K72" s="29"/>
      <c r="L72" s="29"/>
    </row>
    <row r="73" spans="1:12" ht="16.5" customHeight="1">
      <c r="A73" s="80"/>
      <c r="C73" s="55" t="s">
        <v>197</v>
      </c>
      <c r="F73" s="30">
        <v>-1590892</v>
      </c>
      <c r="G73" s="29"/>
      <c r="H73" s="31">
        <v>0</v>
      </c>
      <c r="I73" s="29"/>
      <c r="J73" s="30">
        <v>0</v>
      </c>
      <c r="K73" s="29"/>
      <c r="L73" s="31">
        <v>0</v>
      </c>
    </row>
    <row r="74" spans="1:12" ht="15" customHeight="1">
      <c r="A74" s="80"/>
      <c r="F74" s="28"/>
      <c r="G74" s="29"/>
      <c r="H74" s="29"/>
      <c r="I74" s="29"/>
      <c r="J74" s="28"/>
      <c r="K74" s="29"/>
      <c r="L74" s="29"/>
    </row>
    <row r="75" spans="1:12" ht="16.5" customHeight="1">
      <c r="A75" s="80"/>
      <c r="B75" s="55" t="s">
        <v>236</v>
      </c>
      <c r="F75" s="28"/>
      <c r="G75" s="29"/>
      <c r="H75" s="29"/>
      <c r="I75" s="29"/>
      <c r="J75" s="28"/>
      <c r="K75" s="29"/>
      <c r="L75" s="29"/>
    </row>
    <row r="76" spans="1:12" ht="16.5" customHeight="1">
      <c r="C76" s="55" t="s">
        <v>235</v>
      </c>
      <c r="D76" s="82"/>
      <c r="F76" s="28">
        <f>SUM(F70:F73)</f>
        <v>-1590892</v>
      </c>
      <c r="G76" s="29"/>
      <c r="H76" s="29">
        <f>SUM(H70:H73)</f>
        <v>0</v>
      </c>
      <c r="I76" s="29"/>
      <c r="J76" s="28">
        <f>SUM(J70:J73)</f>
        <v>0</v>
      </c>
      <c r="K76" s="29"/>
      <c r="L76" s="29">
        <f>SUM(L70:L73)</f>
        <v>0</v>
      </c>
    </row>
    <row r="77" spans="1:12" ht="15" customHeight="1">
      <c r="A77" s="80"/>
      <c r="F77" s="28"/>
      <c r="G77" s="29"/>
      <c r="H77" s="29"/>
      <c r="I77" s="29"/>
      <c r="J77" s="28"/>
      <c r="K77" s="29"/>
      <c r="L77" s="29"/>
    </row>
    <row r="78" spans="1:12" ht="16.5" customHeight="1">
      <c r="B78" s="50" t="s">
        <v>176</v>
      </c>
      <c r="F78" s="28"/>
      <c r="G78" s="29"/>
      <c r="H78" s="29"/>
      <c r="I78" s="29"/>
      <c r="J78" s="28"/>
      <c r="K78" s="29"/>
      <c r="L78" s="29"/>
    </row>
    <row r="79" spans="1:12" ht="16.5" customHeight="1">
      <c r="B79" s="50"/>
      <c r="C79" s="50" t="s">
        <v>98</v>
      </c>
      <c r="F79" s="28"/>
      <c r="G79" s="29"/>
      <c r="H79" s="29"/>
      <c r="I79" s="29"/>
      <c r="J79" s="28"/>
      <c r="K79" s="29"/>
      <c r="L79" s="29"/>
    </row>
    <row r="80" spans="1:12" ht="16.5" customHeight="1">
      <c r="C80" s="55" t="s">
        <v>99</v>
      </c>
      <c r="F80" s="28">
        <v>-12188789</v>
      </c>
      <c r="G80" s="29"/>
      <c r="H80" s="29">
        <v>134701401</v>
      </c>
      <c r="I80" s="29"/>
      <c r="J80" s="28">
        <v>-12188789</v>
      </c>
      <c r="K80" s="29"/>
      <c r="L80" s="29">
        <v>134701401</v>
      </c>
    </row>
    <row r="81" spans="1:12" ht="16.5" customHeight="1">
      <c r="C81" s="55" t="s">
        <v>100</v>
      </c>
      <c r="F81" s="28">
        <v>-74259600</v>
      </c>
      <c r="G81" s="29"/>
      <c r="H81" s="29">
        <v>-51416025</v>
      </c>
      <c r="I81" s="29"/>
      <c r="J81" s="28">
        <v>-74259600</v>
      </c>
      <c r="K81" s="29"/>
      <c r="L81" s="29">
        <v>-51416025</v>
      </c>
    </row>
    <row r="82" spans="1:12" ht="16.5" customHeight="1">
      <c r="C82" s="55" t="s">
        <v>101</v>
      </c>
      <c r="F82" s="28"/>
      <c r="G82" s="29"/>
      <c r="H82" s="29"/>
      <c r="I82" s="29"/>
      <c r="J82" s="28"/>
      <c r="K82" s="29"/>
      <c r="L82" s="29"/>
    </row>
    <row r="83" spans="1:12" ht="16.5" customHeight="1">
      <c r="C83" s="55" t="s">
        <v>102</v>
      </c>
      <c r="F83" s="30">
        <v>17289678</v>
      </c>
      <c r="G83" s="29"/>
      <c r="H83" s="31">
        <v>-16657075</v>
      </c>
      <c r="I83" s="29"/>
      <c r="J83" s="30">
        <v>17289678</v>
      </c>
      <c r="K83" s="29"/>
      <c r="L83" s="31">
        <v>-16657075</v>
      </c>
    </row>
    <row r="84" spans="1:12" ht="15" customHeight="1">
      <c r="F84" s="28"/>
      <c r="G84" s="29"/>
      <c r="H84" s="29"/>
      <c r="I84" s="29"/>
      <c r="J84" s="28"/>
      <c r="K84" s="29"/>
      <c r="L84" s="29"/>
    </row>
    <row r="85" spans="1:12" ht="16.5" customHeight="1">
      <c r="A85" s="50" t="s">
        <v>202</v>
      </c>
      <c r="F85" s="28"/>
      <c r="G85" s="71"/>
      <c r="H85" s="29"/>
      <c r="I85" s="71"/>
      <c r="J85" s="28"/>
      <c r="K85" s="71"/>
      <c r="L85" s="29"/>
    </row>
    <row r="86" spans="1:12" ht="16.5" customHeight="1">
      <c r="B86" s="80" t="s">
        <v>103</v>
      </c>
      <c r="F86" s="30">
        <f>SUM(F80:F83)</f>
        <v>-69158711</v>
      </c>
      <c r="G86" s="29"/>
      <c r="H86" s="31">
        <f>SUM(H80:H83)</f>
        <v>66628301</v>
      </c>
      <c r="I86" s="29"/>
      <c r="J86" s="30">
        <f>SUM(J80:J83)</f>
        <v>-69158711</v>
      </c>
      <c r="K86" s="29"/>
      <c r="L86" s="31">
        <f>SUM(L80:L83)</f>
        <v>66628301</v>
      </c>
    </row>
    <row r="87" spans="1:12" ht="15" customHeight="1">
      <c r="F87" s="28"/>
      <c r="G87" s="29"/>
      <c r="H87" s="29"/>
      <c r="I87" s="29"/>
      <c r="J87" s="28"/>
      <c r="K87" s="29"/>
      <c r="L87" s="29"/>
    </row>
    <row r="88" spans="1:12" ht="16.5" customHeight="1">
      <c r="A88" s="80" t="s">
        <v>202</v>
      </c>
      <c r="F88" s="28"/>
      <c r="G88" s="29"/>
      <c r="H88" s="29"/>
      <c r="I88" s="29"/>
      <c r="J88" s="28"/>
      <c r="K88" s="29"/>
      <c r="L88" s="29"/>
    </row>
    <row r="89" spans="1:12" ht="16.5" customHeight="1" thickBot="1">
      <c r="A89" s="80"/>
      <c r="B89" s="81" t="s">
        <v>203</v>
      </c>
      <c r="F89" s="78">
        <f>F42+F86+F76</f>
        <v>110609155</v>
      </c>
      <c r="G89" s="29"/>
      <c r="H89" s="79">
        <f>H42+H86+H76</f>
        <v>80844488</v>
      </c>
      <c r="I89" s="29"/>
      <c r="J89" s="78">
        <f>J42+J86+J76</f>
        <v>-75720810</v>
      </c>
      <c r="K89" s="29"/>
      <c r="L89" s="79">
        <f>L42+L86+L76</f>
        <v>24245625</v>
      </c>
    </row>
    <row r="90" spans="1:12" ht="15" customHeight="1" thickTop="1">
      <c r="F90" s="28"/>
      <c r="G90" s="29"/>
      <c r="H90" s="29"/>
      <c r="I90" s="29"/>
      <c r="J90" s="28"/>
      <c r="K90" s="29"/>
      <c r="L90" s="29"/>
    </row>
    <row r="91" spans="1:12" ht="16.5" customHeight="1">
      <c r="A91" s="50" t="s">
        <v>237</v>
      </c>
      <c r="E91" s="82"/>
      <c r="F91" s="28"/>
      <c r="G91" s="29"/>
      <c r="H91" s="29"/>
      <c r="I91" s="29"/>
      <c r="J91" s="28"/>
      <c r="K91" s="29"/>
      <c r="L91" s="29"/>
    </row>
    <row r="92" spans="1:12" ht="16.5" customHeight="1">
      <c r="B92" s="55" t="s">
        <v>104</v>
      </c>
      <c r="E92" s="82"/>
      <c r="F92" s="28">
        <v>182289389</v>
      </c>
      <c r="G92" s="29"/>
      <c r="H92" s="29">
        <v>13739482</v>
      </c>
      <c r="I92" s="29"/>
      <c r="J92" s="28">
        <v>-6562099</v>
      </c>
      <c r="K92" s="29"/>
      <c r="L92" s="29">
        <v>-42382676</v>
      </c>
    </row>
    <row r="93" spans="1:12" ht="16.5" customHeight="1">
      <c r="B93" s="55" t="s">
        <v>78</v>
      </c>
      <c r="E93" s="82"/>
      <c r="F93" s="30">
        <v>-930631</v>
      </c>
      <c r="G93" s="29"/>
      <c r="H93" s="31">
        <v>476705</v>
      </c>
      <c r="I93" s="29"/>
      <c r="J93" s="30">
        <v>0</v>
      </c>
      <c r="K93" s="29"/>
      <c r="L93" s="31">
        <v>0</v>
      </c>
    </row>
    <row r="94" spans="1:12" ht="15" customHeight="1">
      <c r="F94" s="28"/>
      <c r="G94" s="29"/>
      <c r="H94" s="29"/>
      <c r="I94" s="29"/>
      <c r="J94" s="28"/>
      <c r="K94" s="29"/>
      <c r="L94" s="29"/>
    </row>
    <row r="95" spans="1:12" ht="16.5" customHeight="1" thickBot="1">
      <c r="E95" s="82"/>
      <c r="F95" s="78">
        <f>SUM(F92:F94)</f>
        <v>181358758</v>
      </c>
      <c r="G95" s="29"/>
      <c r="H95" s="79">
        <f>SUM(H92:H94)</f>
        <v>14216187</v>
      </c>
      <c r="I95" s="29"/>
      <c r="J95" s="78">
        <f>SUM(J92:J94)</f>
        <v>-6562099</v>
      </c>
      <c r="K95" s="29"/>
      <c r="L95" s="79">
        <f>SUM(L92:L94)</f>
        <v>-42382676</v>
      </c>
    </row>
    <row r="96" spans="1:12" ht="15" customHeight="1" thickTop="1">
      <c r="F96" s="28"/>
      <c r="G96" s="29"/>
      <c r="H96" s="29"/>
      <c r="I96" s="29"/>
      <c r="J96" s="28"/>
      <c r="K96" s="29"/>
      <c r="L96" s="29"/>
    </row>
    <row r="97" spans="1:12" ht="16.5" customHeight="1">
      <c r="A97" s="83" t="s">
        <v>204</v>
      </c>
      <c r="B97" s="84"/>
      <c r="F97" s="28"/>
      <c r="G97" s="29"/>
      <c r="H97" s="29"/>
      <c r="I97" s="29"/>
      <c r="J97" s="28"/>
      <c r="K97" s="29"/>
      <c r="L97" s="29"/>
    </row>
    <row r="98" spans="1:12" ht="16.5" customHeight="1">
      <c r="A98" s="83"/>
      <c r="B98" s="84" t="s">
        <v>205</v>
      </c>
      <c r="F98" s="28"/>
      <c r="G98" s="29"/>
      <c r="H98" s="29"/>
      <c r="I98" s="29"/>
      <c r="J98" s="28"/>
      <c r="K98" s="29"/>
      <c r="L98" s="29"/>
    </row>
    <row r="99" spans="1:12" ht="16.5" customHeight="1">
      <c r="A99" s="83"/>
      <c r="B99" s="85" t="s">
        <v>104</v>
      </c>
      <c r="F99" s="28">
        <v>111539786</v>
      </c>
      <c r="G99" s="29"/>
      <c r="H99" s="29">
        <v>80367783</v>
      </c>
      <c r="I99" s="29"/>
      <c r="J99" s="28">
        <v>-75720810</v>
      </c>
      <c r="K99" s="29"/>
      <c r="L99" s="29">
        <v>24245625</v>
      </c>
    </row>
    <row r="100" spans="1:12" ht="16.5" customHeight="1">
      <c r="A100" s="83"/>
      <c r="B100" s="85" t="s">
        <v>78</v>
      </c>
      <c r="F100" s="30">
        <v>-930631</v>
      </c>
      <c r="G100" s="29"/>
      <c r="H100" s="31">
        <v>476705</v>
      </c>
      <c r="I100" s="29"/>
      <c r="J100" s="30">
        <v>0</v>
      </c>
      <c r="K100" s="29"/>
      <c r="L100" s="31">
        <v>0</v>
      </c>
    </row>
    <row r="101" spans="1:12" ht="15" customHeight="1">
      <c r="F101" s="28"/>
      <c r="G101" s="29"/>
      <c r="H101" s="29"/>
      <c r="I101" s="29"/>
      <c r="J101" s="28"/>
      <c r="K101" s="29"/>
      <c r="L101" s="29"/>
    </row>
    <row r="102" spans="1:12" ht="16.5" customHeight="1" thickBot="1">
      <c r="E102" s="82"/>
      <c r="F102" s="78">
        <f>SUM(F99:F101)</f>
        <v>110609155</v>
      </c>
      <c r="G102" s="29"/>
      <c r="H102" s="79">
        <f>SUM(H99:H101)</f>
        <v>80844488</v>
      </c>
      <c r="I102" s="29"/>
      <c r="J102" s="78">
        <f>SUM(J99:J101)</f>
        <v>-75720810</v>
      </c>
      <c r="K102" s="29"/>
      <c r="L102" s="79">
        <f>SUM(L99:L101)</f>
        <v>24245625</v>
      </c>
    </row>
    <row r="103" spans="1:12" ht="16.5" customHeight="1" thickTop="1">
      <c r="F103" s="86"/>
      <c r="J103" s="86"/>
    </row>
    <row r="104" spans="1:12" ht="15" customHeight="1">
      <c r="F104" s="86"/>
      <c r="J104" s="86"/>
    </row>
    <row r="105" spans="1:12" ht="16.5" customHeight="1">
      <c r="A105" s="88" t="s">
        <v>238</v>
      </c>
      <c r="D105" s="82"/>
      <c r="E105" s="82"/>
      <c r="F105" s="28"/>
      <c r="G105" s="29"/>
      <c r="H105" s="29"/>
      <c r="I105" s="29"/>
      <c r="J105" s="28"/>
      <c r="K105" s="29"/>
      <c r="L105" s="29"/>
    </row>
    <row r="106" spans="1:12" ht="16.5" customHeight="1">
      <c r="A106" s="69" t="s">
        <v>239</v>
      </c>
      <c r="E106" s="82"/>
      <c r="F106" s="192">
        <v>0.29599999999999999</v>
      </c>
      <c r="G106" s="193"/>
      <c r="H106" s="193">
        <v>2.1999999999999999E-2</v>
      </c>
      <c r="I106" s="193"/>
      <c r="J106" s="192">
        <v>-1.0999999999999999E-2</v>
      </c>
      <c r="K106" s="193"/>
      <c r="L106" s="193">
        <v>-6.9000000000000006E-2</v>
      </c>
    </row>
    <row r="107" spans="1:12" ht="16.5" customHeight="1">
      <c r="A107" s="69"/>
      <c r="B107" s="69"/>
      <c r="C107" s="69"/>
      <c r="D107" s="70"/>
      <c r="E107" s="70"/>
      <c r="F107" s="71"/>
      <c r="G107" s="29"/>
      <c r="H107" s="229"/>
      <c r="I107" s="29"/>
      <c r="J107" s="71"/>
      <c r="K107" s="29"/>
      <c r="L107" s="229"/>
    </row>
    <row r="109" spans="1:12" ht="21.75" customHeight="1">
      <c r="A109" s="89" t="str">
        <f>A54</f>
        <v>The accompanying notes form part of this interim financial information.</v>
      </c>
      <c r="B109" s="89"/>
      <c r="C109" s="89"/>
      <c r="D109" s="89"/>
      <c r="E109" s="89"/>
      <c r="F109" s="90"/>
      <c r="G109" s="90"/>
      <c r="H109" s="90"/>
      <c r="I109" s="90"/>
      <c r="J109" s="90"/>
      <c r="K109" s="90"/>
      <c r="L109" s="90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8FC0D-142D-4A41-B384-40962347B8CF}">
  <dimension ref="A1:U34"/>
  <sheetViews>
    <sheetView zoomScaleNormal="100" zoomScaleSheetLayoutView="90" workbookViewId="0">
      <selection activeCell="B10" sqref="B10"/>
    </sheetView>
  </sheetViews>
  <sheetFormatPr defaultColWidth="9.140625" defaultRowHeight="16.5" customHeight="1"/>
  <cols>
    <col min="1" max="1" width="1.85546875" style="91" customWidth="1"/>
    <col min="2" max="2" width="30.85546875" style="91" customWidth="1"/>
    <col min="3" max="3" width="6.85546875" style="92" customWidth="1"/>
    <col min="4" max="4" width="0.85546875" style="91" customWidth="1"/>
    <col min="5" max="5" width="12.140625" style="93" customWidth="1"/>
    <col min="6" max="6" width="0.5703125" style="93" customWidth="1"/>
    <col min="7" max="7" width="14.42578125" style="93" bestFit="1" customWidth="1"/>
    <col min="8" max="8" width="0.5703125" style="93" customWidth="1"/>
    <col min="9" max="9" width="12.5703125" style="94" customWidth="1"/>
    <col min="10" max="10" width="0.5703125" style="94" customWidth="1"/>
    <col min="11" max="11" width="14" style="95" customWidth="1"/>
    <col min="12" max="12" width="0.5703125" style="96" customWidth="1"/>
    <col min="13" max="13" width="13.140625" style="93" customWidth="1"/>
    <col min="14" max="14" width="0.5703125" style="96" customWidth="1"/>
    <col min="15" max="15" width="13" style="95" customWidth="1"/>
    <col min="16" max="16" width="0.5703125" style="96" customWidth="1"/>
    <col min="17" max="17" width="13.85546875" style="93" bestFit="1" customWidth="1"/>
    <col min="18" max="18" width="0.5703125" style="93" customWidth="1"/>
    <col min="19" max="19" width="11.5703125" style="93" customWidth="1"/>
    <col min="20" max="20" width="0.5703125" style="93" customWidth="1"/>
    <col min="21" max="21" width="14.42578125" style="93" bestFit="1" customWidth="1"/>
    <col min="22" max="16384" width="9.140625" style="91"/>
  </cols>
  <sheetData>
    <row r="1" spans="1:21" ht="16.5" customHeight="1">
      <c r="A1" s="50" t="s">
        <v>0</v>
      </c>
      <c r="M1" s="97"/>
      <c r="Q1" s="97"/>
    </row>
    <row r="2" spans="1:21" ht="16.5" customHeight="1">
      <c r="A2" s="98" t="s">
        <v>105</v>
      </c>
      <c r="B2" s="98"/>
      <c r="C2" s="99"/>
      <c r="D2" s="100"/>
      <c r="E2" s="101"/>
      <c r="F2" s="101"/>
      <c r="G2" s="101"/>
      <c r="H2" s="101"/>
      <c r="I2" s="101"/>
      <c r="J2" s="101"/>
      <c r="K2" s="102"/>
      <c r="L2" s="102"/>
      <c r="M2" s="103"/>
      <c r="N2" s="102"/>
      <c r="O2" s="102"/>
      <c r="P2" s="102"/>
      <c r="Q2" s="103"/>
    </row>
    <row r="3" spans="1:21" ht="16.5" customHeight="1">
      <c r="A3" s="104" t="str">
        <f>'5-6 (3m)'!A3</f>
        <v>For the three-month period ended 31 March 2022</v>
      </c>
      <c r="B3" s="104"/>
      <c r="C3" s="105"/>
      <c r="D3" s="106"/>
      <c r="E3" s="107"/>
      <c r="F3" s="107"/>
      <c r="G3" s="107"/>
      <c r="H3" s="107"/>
      <c r="I3" s="107"/>
      <c r="J3" s="107"/>
      <c r="K3" s="108"/>
      <c r="L3" s="108"/>
      <c r="M3" s="109"/>
      <c r="N3" s="108"/>
      <c r="O3" s="108"/>
      <c r="P3" s="108"/>
      <c r="Q3" s="109"/>
      <c r="R3" s="110"/>
      <c r="S3" s="110"/>
      <c r="T3" s="110"/>
      <c r="U3" s="110"/>
    </row>
    <row r="4" spans="1:21" ht="16.5" customHeight="1">
      <c r="A4" s="98"/>
      <c r="B4" s="98"/>
      <c r="C4" s="99"/>
      <c r="D4" s="100"/>
      <c r="E4" s="101"/>
      <c r="F4" s="101"/>
      <c r="G4" s="101"/>
      <c r="H4" s="101"/>
      <c r="I4" s="101"/>
      <c r="J4" s="101"/>
      <c r="K4" s="102"/>
      <c r="L4" s="102"/>
      <c r="M4" s="111"/>
      <c r="N4" s="102"/>
      <c r="O4" s="102"/>
      <c r="P4" s="102"/>
      <c r="Q4" s="111"/>
    </row>
    <row r="5" spans="1:21" ht="16.5" customHeight="1">
      <c r="A5" s="98"/>
      <c r="B5" s="98"/>
      <c r="C5" s="99"/>
      <c r="D5" s="100"/>
      <c r="E5" s="101"/>
      <c r="F5" s="101"/>
      <c r="G5" s="101"/>
      <c r="H5" s="101"/>
      <c r="I5" s="101"/>
      <c r="J5" s="101"/>
      <c r="K5" s="102"/>
      <c r="L5" s="102"/>
      <c r="M5" s="111"/>
      <c r="N5" s="102"/>
      <c r="O5" s="102"/>
      <c r="P5" s="102"/>
      <c r="Q5" s="111"/>
    </row>
    <row r="6" spans="1:21" s="113" customFormat="1" ht="16.5" customHeight="1">
      <c r="A6" s="112"/>
      <c r="B6" s="112"/>
      <c r="C6" s="112"/>
      <c r="D6" s="112"/>
      <c r="E6" s="250" t="s">
        <v>106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</row>
    <row r="7" spans="1:21" s="113" customFormat="1" ht="16.5" customHeight="1">
      <c r="A7" s="112"/>
      <c r="B7" s="112"/>
      <c r="C7" s="112"/>
      <c r="D7" s="112"/>
      <c r="E7" s="252" t="s">
        <v>107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114"/>
      <c r="S7" s="114"/>
      <c r="T7" s="114"/>
      <c r="U7" s="114"/>
    </row>
    <row r="8" spans="1:21" s="113" customFormat="1" ht="16.5" customHeight="1">
      <c r="A8" s="112"/>
      <c r="B8" s="112"/>
      <c r="C8" s="112"/>
      <c r="D8" s="112"/>
      <c r="E8" s="190"/>
      <c r="F8" s="190"/>
      <c r="G8" s="190"/>
      <c r="H8" s="190"/>
      <c r="I8" s="190"/>
      <c r="J8" s="190"/>
      <c r="K8" s="190"/>
      <c r="L8" s="190"/>
      <c r="M8" s="253" t="s">
        <v>108</v>
      </c>
      <c r="N8" s="253"/>
      <c r="O8" s="253"/>
      <c r="P8" s="190"/>
      <c r="Q8" s="190"/>
      <c r="R8" s="114"/>
      <c r="S8" s="114"/>
      <c r="T8" s="114"/>
      <c r="U8" s="114"/>
    </row>
    <row r="9" spans="1:21" s="112" customFormat="1" ht="16.5" customHeight="1">
      <c r="D9" s="115"/>
      <c r="E9" s="116"/>
      <c r="F9" s="117"/>
      <c r="G9" s="116"/>
      <c r="H9" s="116"/>
      <c r="I9" s="250" t="s">
        <v>74</v>
      </c>
      <c r="J9" s="250"/>
      <c r="K9" s="250"/>
      <c r="L9" s="118"/>
      <c r="M9" s="250" t="s">
        <v>109</v>
      </c>
      <c r="N9" s="250"/>
      <c r="O9" s="250"/>
      <c r="P9" s="118"/>
      <c r="Q9" s="118"/>
      <c r="R9" s="118"/>
      <c r="S9" s="118"/>
      <c r="T9" s="118"/>
      <c r="U9" s="118"/>
    </row>
    <row r="10" spans="1:21" s="112" customFormat="1" ht="16.5" customHeight="1">
      <c r="D10" s="115"/>
      <c r="E10" s="116" t="s">
        <v>110</v>
      </c>
      <c r="F10" s="117"/>
      <c r="G10" s="190"/>
      <c r="H10" s="116"/>
      <c r="I10" s="118" t="s">
        <v>111</v>
      </c>
      <c r="J10" s="190"/>
      <c r="K10" s="118"/>
      <c r="L10" s="118"/>
      <c r="M10" s="118"/>
      <c r="N10" s="190"/>
      <c r="O10" s="119" t="s">
        <v>230</v>
      </c>
      <c r="P10" s="118"/>
      <c r="Q10" s="118" t="s">
        <v>112</v>
      </c>
      <c r="R10" s="118"/>
      <c r="S10" s="118" t="s">
        <v>113</v>
      </c>
      <c r="T10" s="118"/>
      <c r="U10" s="118"/>
    </row>
    <row r="11" spans="1:21" s="112" customFormat="1" ht="16.5" customHeight="1">
      <c r="D11" s="115"/>
      <c r="E11" s="116" t="s">
        <v>114</v>
      </c>
      <c r="F11" s="117"/>
      <c r="G11" s="116" t="s">
        <v>115</v>
      </c>
      <c r="H11" s="116"/>
      <c r="I11" s="120" t="s">
        <v>116</v>
      </c>
      <c r="J11" s="118"/>
      <c r="K11" s="118"/>
      <c r="L11" s="118"/>
      <c r="M11" s="119" t="s">
        <v>117</v>
      </c>
      <c r="N11" s="118"/>
      <c r="O11" s="119" t="s">
        <v>118</v>
      </c>
      <c r="P11" s="118"/>
      <c r="Q11" s="118" t="s">
        <v>119</v>
      </c>
      <c r="R11" s="118"/>
      <c r="S11" s="118" t="s">
        <v>120</v>
      </c>
      <c r="T11" s="118"/>
      <c r="U11" s="118" t="s">
        <v>112</v>
      </c>
    </row>
    <row r="12" spans="1:21" s="200" customFormat="1" ht="16.5" customHeight="1">
      <c r="D12" s="201"/>
      <c r="E12" s="116" t="s">
        <v>121</v>
      </c>
      <c r="F12" s="117"/>
      <c r="G12" s="116" t="s">
        <v>122</v>
      </c>
      <c r="H12" s="116"/>
      <c r="I12" s="202" t="s">
        <v>123</v>
      </c>
      <c r="J12" s="202"/>
      <c r="K12" s="202" t="s">
        <v>76</v>
      </c>
      <c r="L12" s="202"/>
      <c r="M12" s="203" t="s">
        <v>124</v>
      </c>
      <c r="N12" s="202"/>
      <c r="O12" s="203" t="s">
        <v>125</v>
      </c>
      <c r="P12" s="202"/>
      <c r="Q12" s="202" t="s">
        <v>126</v>
      </c>
      <c r="R12" s="202"/>
      <c r="S12" s="202" t="s">
        <v>127</v>
      </c>
      <c r="T12" s="202"/>
      <c r="U12" s="202" t="s">
        <v>128</v>
      </c>
    </row>
    <row r="13" spans="1:21" s="200" customFormat="1" ht="16.5" customHeight="1">
      <c r="C13" s="204"/>
      <c r="D13" s="201"/>
      <c r="E13" s="121" t="s">
        <v>10</v>
      </c>
      <c r="F13" s="117"/>
      <c r="G13" s="121" t="s">
        <v>10</v>
      </c>
      <c r="H13" s="116"/>
      <c r="I13" s="205" t="s">
        <v>10</v>
      </c>
      <c r="J13" s="202"/>
      <c r="K13" s="205" t="s">
        <v>10</v>
      </c>
      <c r="L13" s="202"/>
      <c r="M13" s="206" t="s">
        <v>10</v>
      </c>
      <c r="N13" s="202"/>
      <c r="O13" s="206" t="s">
        <v>10</v>
      </c>
      <c r="P13" s="202"/>
      <c r="Q13" s="205" t="s">
        <v>10</v>
      </c>
      <c r="R13" s="202"/>
      <c r="S13" s="205" t="s">
        <v>10</v>
      </c>
      <c r="T13" s="202"/>
      <c r="U13" s="205" t="s">
        <v>10</v>
      </c>
    </row>
    <row r="14" spans="1:21" s="200" customFormat="1" ht="16.5" customHeight="1">
      <c r="D14" s="201"/>
      <c r="E14" s="116"/>
      <c r="F14" s="117"/>
      <c r="G14" s="116"/>
      <c r="H14" s="116"/>
      <c r="I14" s="116"/>
      <c r="J14" s="116"/>
      <c r="K14" s="202"/>
      <c r="L14" s="202"/>
      <c r="M14" s="116"/>
      <c r="N14" s="116"/>
      <c r="O14" s="202"/>
      <c r="P14" s="202"/>
      <c r="Q14" s="202"/>
      <c r="R14" s="202"/>
      <c r="S14" s="202"/>
      <c r="T14" s="202"/>
      <c r="U14" s="202"/>
    </row>
    <row r="15" spans="1:21" s="125" customFormat="1" ht="16.5" customHeight="1">
      <c r="A15" s="207" t="s">
        <v>130</v>
      </c>
      <c r="B15" s="123"/>
      <c r="C15" s="128"/>
      <c r="D15" s="127"/>
      <c r="E15" s="124">
        <v>308133288</v>
      </c>
      <c r="F15" s="124"/>
      <c r="G15" s="124">
        <v>1582837748</v>
      </c>
      <c r="H15" s="124"/>
      <c r="I15" s="124">
        <v>30813535</v>
      </c>
      <c r="J15" s="124"/>
      <c r="K15" s="124">
        <v>473445809</v>
      </c>
      <c r="L15" s="194"/>
      <c r="M15" s="208">
        <v>-107730128</v>
      </c>
      <c r="N15" s="194"/>
      <c r="O15" s="124">
        <v>-36398264</v>
      </c>
      <c r="P15" s="194"/>
      <c r="Q15" s="208">
        <v>2251101988</v>
      </c>
      <c r="R15" s="132"/>
      <c r="S15" s="208">
        <v>23682855</v>
      </c>
      <c r="T15" s="132"/>
      <c r="U15" s="208">
        <v>2274784843</v>
      </c>
    </row>
    <row r="16" spans="1:21" s="125" customFormat="1" ht="16.5" customHeight="1">
      <c r="A16" s="207"/>
      <c r="B16" s="123"/>
      <c r="C16" s="128"/>
      <c r="D16" s="127"/>
      <c r="E16" s="124"/>
      <c r="F16" s="124"/>
      <c r="G16" s="124"/>
      <c r="H16" s="124"/>
      <c r="I16" s="124"/>
      <c r="J16" s="124"/>
      <c r="K16" s="124"/>
      <c r="L16" s="194"/>
      <c r="M16" s="208"/>
      <c r="N16" s="194"/>
      <c r="O16" s="124"/>
      <c r="P16" s="194"/>
      <c r="Q16" s="208"/>
      <c r="R16" s="132"/>
      <c r="S16" s="208"/>
      <c r="T16" s="132"/>
      <c r="U16" s="208"/>
    </row>
    <row r="17" spans="1:21" s="125" customFormat="1" ht="16.5" customHeight="1">
      <c r="A17" s="209" t="s">
        <v>129</v>
      </c>
      <c r="B17" s="135"/>
      <c r="C17" s="128"/>
      <c r="D17" s="127"/>
      <c r="E17" s="210">
        <v>0</v>
      </c>
      <c r="F17" s="124"/>
      <c r="G17" s="210">
        <v>0</v>
      </c>
      <c r="H17" s="124"/>
      <c r="I17" s="210">
        <v>0</v>
      </c>
      <c r="J17" s="124"/>
      <c r="K17" s="210">
        <v>13739482</v>
      </c>
      <c r="L17" s="194"/>
      <c r="M17" s="211">
        <v>107761121</v>
      </c>
      <c r="N17" s="194"/>
      <c r="O17" s="212">
        <v>-41132820</v>
      </c>
      <c r="P17" s="194"/>
      <c r="Q17" s="211">
        <f>SUM(E17:O17)</f>
        <v>80367783</v>
      </c>
      <c r="R17" s="132"/>
      <c r="S17" s="211">
        <v>476705</v>
      </c>
      <c r="T17" s="132"/>
      <c r="U17" s="211">
        <f>SUM(Q17:S17)</f>
        <v>80844488</v>
      </c>
    </row>
    <row r="18" spans="1:21" s="125" customFormat="1" ht="16.5" customHeight="1">
      <c r="A18" s="129"/>
      <c r="B18" s="129"/>
      <c r="C18" s="127"/>
      <c r="D18" s="127"/>
      <c r="E18" s="124"/>
      <c r="F18" s="124"/>
      <c r="G18" s="124"/>
      <c r="H18" s="124"/>
      <c r="I18" s="124"/>
      <c r="J18" s="124"/>
      <c r="K18" s="124"/>
      <c r="L18" s="194"/>
      <c r="M18" s="124"/>
      <c r="N18" s="194"/>
      <c r="O18" s="124"/>
      <c r="P18" s="194"/>
      <c r="Q18" s="124"/>
      <c r="R18" s="132"/>
      <c r="S18" s="132"/>
      <c r="T18" s="132"/>
      <c r="U18" s="132"/>
    </row>
    <row r="19" spans="1:21" s="125" customFormat="1" ht="16.5" customHeight="1" thickBot="1">
      <c r="A19" s="207" t="s">
        <v>177</v>
      </c>
      <c r="B19" s="130"/>
      <c r="C19" s="140"/>
      <c r="D19" s="127"/>
      <c r="E19" s="131">
        <f>SUM(E15:E17)</f>
        <v>308133288</v>
      </c>
      <c r="F19" s="124"/>
      <c r="G19" s="131">
        <f>SUM(G15:G17)</f>
        <v>1582837748</v>
      </c>
      <c r="H19" s="124"/>
      <c r="I19" s="131">
        <f>SUM(I15:I17)</f>
        <v>30813535</v>
      </c>
      <c r="J19" s="124"/>
      <c r="K19" s="131">
        <f>SUM(K15:K17)</f>
        <v>487185291</v>
      </c>
      <c r="L19" s="124"/>
      <c r="M19" s="131">
        <f>SUM(M15:M17)</f>
        <v>30993</v>
      </c>
      <c r="N19" s="124"/>
      <c r="O19" s="131">
        <f>SUM(O15:O17)</f>
        <v>-77531084</v>
      </c>
      <c r="P19" s="124"/>
      <c r="Q19" s="131">
        <f>SUM(Q15:Q17)</f>
        <v>2331469771</v>
      </c>
      <c r="R19" s="132"/>
      <c r="S19" s="131">
        <f>SUM(S15:S17)</f>
        <v>24159560</v>
      </c>
      <c r="T19" s="132"/>
      <c r="U19" s="131">
        <f>SUM(U15:U17)</f>
        <v>2355629331</v>
      </c>
    </row>
    <row r="20" spans="1:21" s="125" customFormat="1" ht="19.5" customHeight="1" thickTop="1">
      <c r="A20" s="207"/>
      <c r="B20" s="130"/>
      <c r="C20" s="140"/>
      <c r="D20" s="127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2"/>
      <c r="S20" s="132"/>
      <c r="T20" s="132"/>
      <c r="U20" s="132"/>
    </row>
    <row r="21" spans="1:21" s="154" customFormat="1" ht="19.5" customHeight="1">
      <c r="A21" s="213"/>
      <c r="B21" s="157"/>
      <c r="C21" s="195"/>
      <c r="D21" s="19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59"/>
      <c r="S21" s="159"/>
      <c r="T21" s="159"/>
      <c r="U21" s="159"/>
    </row>
    <row r="22" spans="1:21" s="125" customFormat="1" ht="16.5" customHeight="1">
      <c r="A22" s="122" t="s">
        <v>189</v>
      </c>
      <c r="B22" s="123"/>
      <c r="C22" s="128"/>
      <c r="D22" s="127"/>
      <c r="E22" s="133">
        <v>308133288</v>
      </c>
      <c r="F22" s="124"/>
      <c r="G22" s="133">
        <v>1582837748</v>
      </c>
      <c r="H22" s="124"/>
      <c r="I22" s="133">
        <v>30813535</v>
      </c>
      <c r="J22" s="124"/>
      <c r="K22" s="133">
        <v>530649630</v>
      </c>
      <c r="L22" s="194"/>
      <c r="M22" s="134">
        <v>159095097</v>
      </c>
      <c r="N22" s="194"/>
      <c r="O22" s="133">
        <v>-106916095</v>
      </c>
      <c r="P22" s="194"/>
      <c r="Q22" s="133">
        <f>SUM(E22:O22)</f>
        <v>2504613203</v>
      </c>
      <c r="R22" s="132"/>
      <c r="S22" s="134">
        <v>38058628</v>
      </c>
      <c r="T22" s="132"/>
      <c r="U22" s="134">
        <v>2542671831</v>
      </c>
    </row>
    <row r="23" spans="1:21" s="125" customFormat="1" ht="16.5" customHeight="1">
      <c r="A23" s="122"/>
      <c r="B23" s="123"/>
      <c r="C23" s="128"/>
      <c r="D23" s="127"/>
      <c r="E23" s="133"/>
      <c r="F23" s="124"/>
      <c r="G23" s="133"/>
      <c r="H23" s="124"/>
      <c r="I23" s="133"/>
      <c r="J23" s="124"/>
      <c r="K23" s="133"/>
      <c r="L23" s="194"/>
      <c r="M23" s="134"/>
      <c r="N23" s="194"/>
      <c r="O23" s="133"/>
      <c r="P23" s="194"/>
      <c r="Q23" s="134"/>
      <c r="R23" s="132"/>
      <c r="S23" s="134"/>
      <c r="T23" s="132"/>
      <c r="U23" s="134"/>
    </row>
    <row r="24" spans="1:21" s="125" customFormat="1" ht="16.5" customHeight="1">
      <c r="A24" s="136" t="s">
        <v>129</v>
      </c>
      <c r="B24" s="135"/>
      <c r="C24" s="128"/>
      <c r="D24" s="127"/>
      <c r="E24" s="137">
        <v>0</v>
      </c>
      <c r="F24" s="124"/>
      <c r="G24" s="137">
        <v>0</v>
      </c>
      <c r="H24" s="124"/>
      <c r="I24" s="137">
        <v>0</v>
      </c>
      <c r="J24" s="124"/>
      <c r="K24" s="137">
        <v>180698497</v>
      </c>
      <c r="L24" s="194"/>
      <c r="M24" s="138">
        <v>-9751031</v>
      </c>
      <c r="N24" s="194"/>
      <c r="O24" s="139">
        <v>-59407680</v>
      </c>
      <c r="P24" s="194"/>
      <c r="Q24" s="138">
        <f>SUM(E24:P24)</f>
        <v>111539786</v>
      </c>
      <c r="R24" s="132"/>
      <c r="S24" s="138">
        <v>-930631</v>
      </c>
      <c r="T24" s="132"/>
      <c r="U24" s="138">
        <f>SUM(Q24:S24)</f>
        <v>110609155</v>
      </c>
    </row>
    <row r="25" spans="1:21" s="125" customFormat="1" ht="16.5" customHeight="1">
      <c r="A25" s="129"/>
      <c r="B25" s="129"/>
      <c r="C25" s="127"/>
      <c r="D25" s="127"/>
      <c r="E25" s="133"/>
      <c r="F25" s="124"/>
      <c r="G25" s="133"/>
      <c r="H25" s="124"/>
      <c r="I25" s="133"/>
      <c r="J25" s="124"/>
      <c r="K25" s="133"/>
      <c r="L25" s="194"/>
      <c r="M25" s="133"/>
      <c r="N25" s="194"/>
      <c r="O25" s="133"/>
      <c r="P25" s="194"/>
      <c r="Q25" s="133"/>
      <c r="R25" s="132"/>
      <c r="S25" s="133"/>
      <c r="T25" s="132"/>
      <c r="U25" s="133"/>
    </row>
    <row r="26" spans="1:21" s="125" customFormat="1" ht="16.5" customHeight="1" thickBot="1">
      <c r="A26" s="122" t="s">
        <v>190</v>
      </c>
      <c r="B26" s="130"/>
      <c r="C26" s="140"/>
      <c r="D26" s="127"/>
      <c r="E26" s="141">
        <f>SUM(E22:E24)</f>
        <v>308133288</v>
      </c>
      <c r="F26" s="124"/>
      <c r="G26" s="141">
        <f>SUM(G22:G24)</f>
        <v>1582837748</v>
      </c>
      <c r="H26" s="124"/>
      <c r="I26" s="141">
        <f>SUM(I22:I24)</f>
        <v>30813535</v>
      </c>
      <c r="J26" s="124"/>
      <c r="K26" s="141">
        <f>SUM(K22:K24)</f>
        <v>711348127</v>
      </c>
      <c r="L26" s="124"/>
      <c r="M26" s="141">
        <f>SUM(M22:M24)</f>
        <v>149344066</v>
      </c>
      <c r="N26" s="124"/>
      <c r="O26" s="141">
        <f>SUM(O22:O24)</f>
        <v>-166323775</v>
      </c>
      <c r="P26" s="124"/>
      <c r="Q26" s="141">
        <f>SUM(Q22:Q24)</f>
        <v>2616152989</v>
      </c>
      <c r="R26" s="132"/>
      <c r="S26" s="141">
        <f>SUM(S22:S24)</f>
        <v>37127997</v>
      </c>
      <c r="T26" s="132"/>
      <c r="U26" s="141">
        <f>SUM(U22:U24)</f>
        <v>2653280986</v>
      </c>
    </row>
    <row r="27" spans="1:21" s="154" customFormat="1" ht="19.5" customHeight="1" thickTop="1">
      <c r="A27" s="126"/>
      <c r="B27" s="157"/>
      <c r="C27" s="195"/>
      <c r="D27" s="19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159"/>
      <c r="S27" s="159"/>
      <c r="T27" s="159"/>
      <c r="U27" s="159"/>
    </row>
    <row r="28" spans="1:21" s="154" customFormat="1" ht="19.5" customHeight="1">
      <c r="A28" s="126"/>
      <c r="B28" s="157"/>
      <c r="C28" s="195"/>
      <c r="D28" s="19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159"/>
      <c r="S28" s="159"/>
      <c r="T28" s="159"/>
      <c r="U28" s="159"/>
    </row>
    <row r="29" spans="1:21" s="154" customFormat="1" ht="19.5" customHeight="1">
      <c r="A29" s="126"/>
      <c r="B29" s="157"/>
      <c r="C29" s="195"/>
      <c r="D29" s="19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59"/>
      <c r="S29" s="159"/>
      <c r="T29" s="159"/>
      <c r="U29" s="159"/>
    </row>
    <row r="30" spans="1:21" s="154" customFormat="1" ht="19.5" customHeight="1">
      <c r="A30" s="126"/>
      <c r="B30" s="157"/>
      <c r="C30" s="195"/>
      <c r="D30" s="196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159"/>
      <c r="S30" s="159"/>
      <c r="T30" s="159"/>
      <c r="U30" s="159"/>
    </row>
    <row r="31" spans="1:21" s="154" customFormat="1" ht="17.25" customHeight="1">
      <c r="A31" s="126"/>
      <c r="B31" s="157"/>
      <c r="C31" s="195"/>
      <c r="D31" s="196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159"/>
      <c r="S31" s="159"/>
      <c r="T31" s="159"/>
      <c r="U31" s="159"/>
    </row>
    <row r="32" spans="1:21" s="154" customFormat="1" ht="19.5" customHeight="1">
      <c r="A32" s="126"/>
      <c r="B32" s="157"/>
      <c r="C32" s="195"/>
      <c r="D32" s="196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159"/>
      <c r="S32" s="159"/>
      <c r="T32" s="159"/>
      <c r="U32" s="159"/>
    </row>
    <row r="33" spans="1:21" s="154" customFormat="1" ht="7.5" customHeight="1">
      <c r="A33" s="126"/>
      <c r="B33" s="157"/>
      <c r="C33" s="195"/>
      <c r="D33" s="196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159"/>
      <c r="S33" s="159"/>
      <c r="T33" s="159"/>
      <c r="U33" s="159"/>
    </row>
    <row r="34" spans="1:21" ht="21.95" customHeight="1">
      <c r="A34" s="251" t="str">
        <f>'5-6 (3m)'!A109</f>
        <v>The accompanying notes form part of this interim financial information.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</row>
  </sheetData>
  <mergeCells count="6">
    <mergeCell ref="E6:U6"/>
    <mergeCell ref="A34:U34"/>
    <mergeCell ref="E7:Q7"/>
    <mergeCell ref="M8:O8"/>
    <mergeCell ref="I9:K9"/>
    <mergeCell ref="M9:O9"/>
  </mergeCells>
  <pageMargins left="0.3" right="0.3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5A68-6CBD-406E-B527-1C27AFCA1187}">
  <dimension ref="A1:Q33"/>
  <sheetViews>
    <sheetView topLeftCell="B1" zoomScaleNormal="100" zoomScaleSheetLayoutView="85" workbookViewId="0">
      <selection activeCell="E11" sqref="E11"/>
    </sheetView>
  </sheetViews>
  <sheetFormatPr defaultColWidth="9.140625" defaultRowHeight="16.5" customHeight="1"/>
  <cols>
    <col min="1" max="1" width="1.85546875" style="91" customWidth="1"/>
    <col min="2" max="2" width="32.140625" style="91" customWidth="1"/>
    <col min="3" max="3" width="6.5703125" style="91" customWidth="1"/>
    <col min="4" max="4" width="0.85546875" style="91" customWidth="1"/>
    <col min="5" max="5" width="14.85546875" style="93" customWidth="1"/>
    <col min="6" max="6" width="0.85546875" style="93" customWidth="1"/>
    <col min="7" max="7" width="14.140625" style="93" customWidth="1"/>
    <col min="8" max="8" width="0.85546875" style="93" customWidth="1"/>
    <col min="9" max="9" width="14.140625" style="94" customWidth="1"/>
    <col min="10" max="10" width="0.85546875" style="94" customWidth="1"/>
    <col min="11" max="11" width="14.140625" style="95" customWidth="1"/>
    <col min="12" max="12" width="0.85546875" style="96" customWidth="1"/>
    <col min="13" max="13" width="13.42578125" style="93" customWidth="1"/>
    <col min="14" max="14" width="0.85546875" style="93" customWidth="1"/>
    <col min="15" max="15" width="13.42578125" style="93" customWidth="1"/>
    <col min="16" max="16" width="0.85546875" style="93" customWidth="1"/>
    <col min="17" max="17" width="14.42578125" style="93" bestFit="1" customWidth="1"/>
    <col min="18" max="16384" width="9.140625" style="91"/>
  </cols>
  <sheetData>
    <row r="1" spans="1:17" ht="16.5" customHeight="1">
      <c r="A1" s="50" t="s">
        <v>0</v>
      </c>
      <c r="M1" s="97"/>
    </row>
    <row r="2" spans="1:17" ht="16.5" customHeight="1">
      <c r="A2" s="98" t="s">
        <v>105</v>
      </c>
      <c r="B2" s="98"/>
      <c r="C2" s="98"/>
      <c r="D2" s="100"/>
      <c r="E2" s="101"/>
      <c r="F2" s="101"/>
      <c r="G2" s="101"/>
      <c r="H2" s="101"/>
      <c r="I2" s="101"/>
      <c r="J2" s="101"/>
      <c r="K2" s="102"/>
      <c r="L2" s="102"/>
      <c r="M2" s="103"/>
    </row>
    <row r="3" spans="1:17" ht="16.5" customHeight="1">
      <c r="A3" s="104" t="str">
        <f>'5-6 (3m)'!A3</f>
        <v>For the three-month period ended 31 March 2022</v>
      </c>
      <c r="B3" s="104"/>
      <c r="C3" s="104"/>
      <c r="D3" s="106"/>
      <c r="E3" s="107"/>
      <c r="F3" s="107"/>
      <c r="G3" s="107"/>
      <c r="H3" s="107"/>
      <c r="I3" s="107"/>
      <c r="J3" s="107"/>
      <c r="K3" s="108"/>
      <c r="L3" s="108"/>
      <c r="M3" s="109"/>
      <c r="N3" s="110"/>
      <c r="O3" s="110"/>
      <c r="P3" s="110"/>
      <c r="Q3" s="110"/>
    </row>
    <row r="4" spans="1:17" ht="16.5" customHeight="1">
      <c r="A4" s="142"/>
      <c r="B4" s="142"/>
      <c r="C4" s="142"/>
      <c r="D4" s="143"/>
      <c r="E4" s="144"/>
      <c r="F4" s="144"/>
      <c r="G4" s="144"/>
      <c r="H4" s="144"/>
      <c r="I4" s="144"/>
      <c r="J4" s="144"/>
      <c r="K4" s="102"/>
      <c r="L4" s="102"/>
      <c r="M4" s="111"/>
    </row>
    <row r="5" spans="1:17" ht="16.5" customHeight="1">
      <c r="A5" s="98"/>
      <c r="B5" s="98"/>
      <c r="C5" s="98"/>
      <c r="D5" s="100"/>
      <c r="E5" s="101"/>
      <c r="F5" s="101"/>
      <c r="G5" s="101"/>
      <c r="H5" s="101"/>
      <c r="I5" s="101"/>
      <c r="J5" s="101"/>
      <c r="K5" s="102"/>
      <c r="L5" s="102"/>
      <c r="M5" s="111"/>
    </row>
    <row r="6" spans="1:17" ht="16.5" customHeight="1">
      <c r="A6" s="99"/>
      <c r="B6" s="99"/>
      <c r="C6" s="99"/>
      <c r="D6" s="99"/>
      <c r="E6" s="254" t="s">
        <v>131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17" ht="16.5" customHeight="1">
      <c r="A7" s="99"/>
      <c r="B7" s="99"/>
      <c r="C7" s="99"/>
      <c r="D7" s="99"/>
      <c r="E7" s="145"/>
      <c r="F7" s="145"/>
      <c r="G7" s="145"/>
      <c r="H7" s="145"/>
      <c r="I7" s="145"/>
      <c r="J7" s="145"/>
      <c r="K7" s="145"/>
      <c r="L7" s="145"/>
      <c r="M7" s="255" t="s">
        <v>132</v>
      </c>
      <c r="N7" s="255"/>
      <c r="O7" s="255"/>
      <c r="P7" s="145"/>
      <c r="Q7" s="145"/>
    </row>
    <row r="8" spans="1:17" s="99" customFormat="1" ht="16.5" customHeight="1">
      <c r="D8" s="146"/>
      <c r="E8" s="4"/>
      <c r="F8" s="147"/>
      <c r="G8" s="147"/>
      <c r="H8" s="148"/>
      <c r="I8" s="256" t="s">
        <v>74</v>
      </c>
      <c r="J8" s="256"/>
      <c r="K8" s="256"/>
      <c r="L8" s="149"/>
      <c r="M8" s="254" t="s">
        <v>133</v>
      </c>
      <c r="N8" s="254"/>
      <c r="O8" s="254"/>
      <c r="P8" s="149"/>
      <c r="Q8" s="149"/>
    </row>
    <row r="9" spans="1:17" s="99" customFormat="1" ht="16.5" customHeight="1">
      <c r="D9" s="146"/>
      <c r="E9" s="147" t="s">
        <v>110</v>
      </c>
      <c r="F9" s="150"/>
      <c r="G9" s="20"/>
      <c r="H9" s="148"/>
      <c r="I9" s="20" t="s">
        <v>111</v>
      </c>
      <c r="J9" s="188"/>
      <c r="K9" s="188"/>
      <c r="L9" s="149"/>
      <c r="M9" s="149"/>
      <c r="N9" s="145"/>
      <c r="O9" s="151" t="s">
        <v>230</v>
      </c>
      <c r="P9" s="149"/>
      <c r="Q9" s="149"/>
    </row>
    <row r="10" spans="1:17" s="99" customFormat="1" ht="16.5" customHeight="1">
      <c r="D10" s="146"/>
      <c r="E10" s="147" t="s">
        <v>114</v>
      </c>
      <c r="F10" s="150"/>
      <c r="G10" s="147" t="s">
        <v>115</v>
      </c>
      <c r="H10" s="148"/>
      <c r="I10" s="19" t="s">
        <v>116</v>
      </c>
      <c r="J10" s="20"/>
      <c r="K10" s="20"/>
      <c r="L10" s="149"/>
      <c r="M10" s="151" t="s">
        <v>117</v>
      </c>
      <c r="N10" s="149"/>
      <c r="O10" s="151" t="s">
        <v>118</v>
      </c>
      <c r="P10" s="149"/>
      <c r="Q10" s="20" t="s">
        <v>112</v>
      </c>
    </row>
    <row r="11" spans="1:17" s="214" customFormat="1" ht="16.5" customHeight="1">
      <c r="D11" s="215"/>
      <c r="E11" s="147" t="s">
        <v>121</v>
      </c>
      <c r="F11" s="150"/>
      <c r="G11" s="147" t="s">
        <v>122</v>
      </c>
      <c r="H11" s="148"/>
      <c r="I11" s="216" t="s">
        <v>123</v>
      </c>
      <c r="J11" s="216"/>
      <c r="K11" s="216" t="s">
        <v>76</v>
      </c>
      <c r="L11" s="217"/>
      <c r="M11" s="218" t="s">
        <v>124</v>
      </c>
      <c r="N11" s="217"/>
      <c r="O11" s="218" t="s">
        <v>125</v>
      </c>
      <c r="P11" s="217"/>
      <c r="Q11" s="216" t="s">
        <v>128</v>
      </c>
    </row>
    <row r="12" spans="1:17" s="214" customFormat="1" ht="16.5" customHeight="1">
      <c r="C12" s="219"/>
      <c r="D12" s="215"/>
      <c r="E12" s="152" t="s">
        <v>10</v>
      </c>
      <c r="F12" s="220"/>
      <c r="G12" s="152" t="s">
        <v>10</v>
      </c>
      <c r="H12" s="148"/>
      <c r="I12" s="152" t="s">
        <v>10</v>
      </c>
      <c r="J12" s="220"/>
      <c r="K12" s="152" t="s">
        <v>10</v>
      </c>
      <c r="L12" s="217"/>
      <c r="M12" s="221" t="s">
        <v>10</v>
      </c>
      <c r="N12" s="217"/>
      <c r="O12" s="221" t="s">
        <v>10</v>
      </c>
      <c r="P12" s="217"/>
      <c r="Q12" s="152" t="s">
        <v>10</v>
      </c>
    </row>
    <row r="13" spans="1:17" s="214" customFormat="1" ht="16.5" customHeight="1">
      <c r="D13" s="215"/>
      <c r="E13" s="148"/>
      <c r="F13" s="197"/>
      <c r="G13" s="148"/>
      <c r="H13" s="148"/>
      <c r="I13" s="148"/>
      <c r="J13" s="148"/>
      <c r="K13" s="217"/>
      <c r="L13" s="217"/>
      <c r="M13" s="148"/>
      <c r="N13" s="148"/>
      <c r="O13" s="217"/>
      <c r="P13" s="217"/>
      <c r="Q13" s="217"/>
    </row>
    <row r="14" spans="1:17" s="154" customFormat="1" ht="16.5" customHeight="1">
      <c r="A14" s="213" t="s">
        <v>130</v>
      </c>
      <c r="B14" s="153"/>
      <c r="C14" s="160"/>
      <c r="D14" s="196"/>
      <c r="E14" s="29">
        <v>308133288</v>
      </c>
      <c r="F14" s="29"/>
      <c r="G14" s="29">
        <v>1582837748</v>
      </c>
      <c r="H14" s="29"/>
      <c r="I14" s="29">
        <v>30813535</v>
      </c>
      <c r="J14" s="29"/>
      <c r="K14" s="29">
        <v>348734463</v>
      </c>
      <c r="L14" s="198"/>
      <c r="M14" s="222">
        <v>-107730128</v>
      </c>
      <c r="N14" s="159"/>
      <c r="O14" s="222">
        <v>-36398264</v>
      </c>
      <c r="P14" s="159"/>
      <c r="Q14" s="222">
        <v>2126390642</v>
      </c>
    </row>
    <row r="15" spans="1:17" s="154" customFormat="1" ht="16.5" customHeight="1">
      <c r="A15" s="213"/>
      <c r="B15" s="153"/>
      <c r="C15" s="160"/>
      <c r="D15" s="196"/>
      <c r="E15" s="29"/>
      <c r="F15" s="29"/>
      <c r="G15" s="29"/>
      <c r="H15" s="29"/>
      <c r="I15" s="29"/>
      <c r="J15" s="29"/>
      <c r="K15" s="29"/>
      <c r="L15" s="198"/>
      <c r="M15" s="222"/>
      <c r="N15" s="159"/>
      <c r="O15" s="222"/>
      <c r="P15" s="159"/>
      <c r="Q15" s="222"/>
    </row>
    <row r="16" spans="1:17" s="154" customFormat="1" ht="16.5" customHeight="1">
      <c r="A16" s="223" t="s">
        <v>129</v>
      </c>
      <c r="B16" s="156"/>
      <c r="C16" s="155"/>
      <c r="D16" s="196"/>
      <c r="E16" s="224">
        <v>0</v>
      </c>
      <c r="F16" s="199"/>
      <c r="G16" s="224">
        <v>0</v>
      </c>
      <c r="H16" s="199"/>
      <c r="I16" s="224">
        <v>0</v>
      </c>
      <c r="J16" s="102"/>
      <c r="K16" s="224">
        <v>-42382676</v>
      </c>
      <c r="L16" s="217"/>
      <c r="M16" s="31">
        <v>107761121</v>
      </c>
      <c r="N16" s="159"/>
      <c r="O16" s="31">
        <v>-41132820</v>
      </c>
      <c r="P16" s="159"/>
      <c r="Q16" s="31">
        <f>SUM(E16:O16)</f>
        <v>24245625</v>
      </c>
    </row>
    <row r="17" spans="1:17" s="154" customFormat="1" ht="16.5" customHeight="1">
      <c r="A17" s="156"/>
      <c r="B17" s="156"/>
      <c r="C17" s="155"/>
      <c r="D17" s="196"/>
      <c r="E17" s="29"/>
      <c r="F17" s="29"/>
      <c r="G17" s="29"/>
      <c r="H17" s="29"/>
      <c r="I17" s="29"/>
      <c r="J17" s="29"/>
      <c r="K17" s="29"/>
      <c r="L17" s="198"/>
      <c r="M17" s="29"/>
      <c r="N17" s="159"/>
      <c r="O17" s="29"/>
      <c r="P17" s="159"/>
      <c r="Q17" s="29"/>
    </row>
    <row r="18" spans="1:17" s="154" customFormat="1" ht="16.5" customHeight="1" thickBot="1">
      <c r="A18" s="213" t="s">
        <v>177</v>
      </c>
      <c r="B18" s="157"/>
      <c r="C18" s="158"/>
      <c r="D18" s="196"/>
      <c r="E18" s="79">
        <f>SUM(E14:E16)</f>
        <v>308133288</v>
      </c>
      <c r="F18" s="29"/>
      <c r="G18" s="79">
        <f>SUM(G14:G16)</f>
        <v>1582837748</v>
      </c>
      <c r="H18" s="29"/>
      <c r="I18" s="79">
        <f>SUM(I14:I16)</f>
        <v>30813535</v>
      </c>
      <c r="J18" s="29"/>
      <c r="K18" s="79">
        <f>SUM(K14:K16)</f>
        <v>306351787</v>
      </c>
      <c r="L18" s="29"/>
      <c r="M18" s="79">
        <f>SUM(M14:M16)</f>
        <v>30993</v>
      </c>
      <c r="N18" s="159"/>
      <c r="O18" s="79">
        <f>SUM(O14:O16)</f>
        <v>-77531084</v>
      </c>
      <c r="P18" s="159"/>
      <c r="Q18" s="79">
        <f>SUM(Q14:Q16)</f>
        <v>2150636267</v>
      </c>
    </row>
    <row r="19" spans="1:17" s="154" customFormat="1" ht="16.5" customHeight="1" thickTop="1">
      <c r="A19" s="213"/>
      <c r="B19" s="157"/>
      <c r="C19" s="158"/>
      <c r="D19" s="196"/>
      <c r="E19" s="29"/>
      <c r="F19" s="29"/>
      <c r="G19" s="29"/>
      <c r="H19" s="29"/>
      <c r="I19" s="29"/>
      <c r="J19" s="29"/>
      <c r="K19" s="29"/>
      <c r="L19" s="29"/>
      <c r="M19" s="29"/>
      <c r="N19" s="159"/>
      <c r="O19" s="159"/>
      <c r="P19" s="159"/>
      <c r="Q19" s="159"/>
    </row>
    <row r="20" spans="1:17" s="154" customFormat="1" ht="16.5" customHeight="1">
      <c r="A20" s="213"/>
      <c r="B20" s="157"/>
      <c r="C20" s="158"/>
      <c r="D20" s="196"/>
      <c r="E20" s="29"/>
      <c r="F20" s="29"/>
      <c r="G20" s="29"/>
      <c r="H20" s="29"/>
      <c r="I20" s="29"/>
      <c r="J20" s="29"/>
      <c r="K20" s="29"/>
      <c r="L20" s="29"/>
      <c r="M20" s="29"/>
      <c r="N20" s="159"/>
      <c r="O20" s="159"/>
      <c r="P20" s="159"/>
      <c r="Q20" s="159"/>
    </row>
    <row r="21" spans="1:17" s="154" customFormat="1" ht="16.5" customHeight="1">
      <c r="A21" s="126" t="s">
        <v>189</v>
      </c>
      <c r="B21" s="153"/>
      <c r="C21" s="160"/>
      <c r="D21" s="196"/>
      <c r="E21" s="28">
        <v>308133288</v>
      </c>
      <c r="F21" s="29"/>
      <c r="G21" s="28">
        <v>1582837748</v>
      </c>
      <c r="H21" s="29"/>
      <c r="I21" s="28">
        <v>30813535</v>
      </c>
      <c r="J21" s="29"/>
      <c r="K21" s="28">
        <v>480241825</v>
      </c>
      <c r="L21" s="198"/>
      <c r="M21" s="161">
        <v>159095097</v>
      </c>
      <c r="N21" s="159"/>
      <c r="O21" s="161">
        <v>-106916095</v>
      </c>
      <c r="P21" s="159"/>
      <c r="Q21" s="28">
        <f>SUM(E21:O21)</f>
        <v>2454205398</v>
      </c>
    </row>
    <row r="22" spans="1:17" s="154" customFormat="1" ht="16.5" customHeight="1">
      <c r="A22" s="126"/>
      <c r="B22" s="153"/>
      <c r="C22" s="160"/>
      <c r="D22" s="196"/>
      <c r="E22" s="28"/>
      <c r="F22" s="29"/>
      <c r="G22" s="28"/>
      <c r="H22" s="29"/>
      <c r="I22" s="28"/>
      <c r="J22" s="29"/>
      <c r="K22" s="28"/>
      <c r="L22" s="198"/>
      <c r="M22" s="161"/>
      <c r="N22" s="159"/>
      <c r="O22" s="161"/>
      <c r="P22" s="159"/>
      <c r="Q22" s="161"/>
    </row>
    <row r="23" spans="1:17" s="154" customFormat="1" ht="16.5" customHeight="1">
      <c r="A23" s="91" t="s">
        <v>129</v>
      </c>
      <c r="B23" s="156"/>
      <c r="C23" s="155"/>
      <c r="D23" s="196"/>
      <c r="E23" s="162">
        <v>0</v>
      </c>
      <c r="F23" s="199"/>
      <c r="G23" s="162">
        <v>0</v>
      </c>
      <c r="H23" s="199"/>
      <c r="I23" s="162">
        <v>0</v>
      </c>
      <c r="J23" s="102"/>
      <c r="K23" s="162">
        <v>-6562099</v>
      </c>
      <c r="L23" s="149"/>
      <c r="M23" s="30">
        <v>-9751031</v>
      </c>
      <c r="N23" s="159"/>
      <c r="O23" s="30">
        <v>-59407680</v>
      </c>
      <c r="P23" s="159"/>
      <c r="Q23" s="30">
        <f>SUM(E23:P23)</f>
        <v>-75720810</v>
      </c>
    </row>
    <row r="24" spans="1:17" s="154" customFormat="1" ht="16.5" customHeight="1">
      <c r="A24" s="156"/>
      <c r="B24" s="156"/>
      <c r="C24" s="155"/>
      <c r="D24" s="196"/>
      <c r="E24" s="28"/>
      <c r="F24" s="29"/>
      <c r="G24" s="28"/>
      <c r="H24" s="29"/>
      <c r="I24" s="28"/>
      <c r="J24" s="29"/>
      <c r="K24" s="28"/>
      <c r="L24" s="198"/>
      <c r="M24" s="28"/>
      <c r="N24" s="159"/>
      <c r="O24" s="28"/>
      <c r="P24" s="159"/>
      <c r="Q24" s="28"/>
    </row>
    <row r="25" spans="1:17" s="154" customFormat="1" ht="16.5" customHeight="1" thickBot="1">
      <c r="A25" s="126" t="s">
        <v>190</v>
      </c>
      <c r="B25" s="157"/>
      <c r="C25" s="158"/>
      <c r="D25" s="196"/>
      <c r="E25" s="78">
        <f>SUM(E21:E23)</f>
        <v>308133288</v>
      </c>
      <c r="F25" s="29"/>
      <c r="G25" s="78">
        <f>SUM(G21:G23)</f>
        <v>1582837748</v>
      </c>
      <c r="H25" s="29"/>
      <c r="I25" s="78">
        <f>SUM(I21:I23)</f>
        <v>30813535</v>
      </c>
      <c r="J25" s="29"/>
      <c r="K25" s="78">
        <f>SUM(K21:K23)</f>
        <v>473679726</v>
      </c>
      <c r="L25" s="29"/>
      <c r="M25" s="78">
        <f>SUM(M21:M23)</f>
        <v>149344066</v>
      </c>
      <c r="N25" s="159"/>
      <c r="O25" s="78">
        <f>SUM(O21:O23)</f>
        <v>-166323775</v>
      </c>
      <c r="P25" s="159"/>
      <c r="Q25" s="78">
        <f>SUM(Q21:Q23)</f>
        <v>2378484588</v>
      </c>
    </row>
    <row r="26" spans="1:17" s="154" customFormat="1" ht="16.5" customHeight="1" thickTop="1">
      <c r="A26" s="126"/>
      <c r="B26" s="157"/>
      <c r="C26" s="158"/>
      <c r="D26" s="196"/>
      <c r="E26" s="29"/>
      <c r="F26" s="29"/>
      <c r="G26" s="29"/>
      <c r="H26" s="29"/>
      <c r="I26" s="29"/>
      <c r="J26" s="29"/>
      <c r="K26" s="29"/>
      <c r="L26" s="29"/>
      <c r="M26" s="29"/>
      <c r="N26" s="159"/>
      <c r="O26" s="159"/>
      <c r="P26" s="159"/>
      <c r="Q26" s="159"/>
    </row>
    <row r="27" spans="1:17" s="154" customFormat="1" ht="16.5" customHeight="1">
      <c r="A27" s="126"/>
      <c r="B27" s="157"/>
      <c r="C27" s="158"/>
      <c r="D27" s="196"/>
      <c r="E27" s="29"/>
      <c r="F27" s="29"/>
      <c r="G27" s="29"/>
      <c r="H27" s="29"/>
      <c r="I27" s="29"/>
      <c r="J27" s="29"/>
      <c r="K27" s="29"/>
      <c r="L27" s="29"/>
      <c r="M27" s="29"/>
      <c r="N27" s="159"/>
      <c r="O27" s="159"/>
      <c r="P27" s="159"/>
      <c r="Q27" s="159"/>
    </row>
    <row r="28" spans="1:17" s="154" customFormat="1" ht="16.5" customHeight="1">
      <c r="A28" s="126"/>
      <c r="B28" s="157"/>
      <c r="C28" s="158"/>
      <c r="D28" s="196"/>
      <c r="E28" s="29"/>
      <c r="F28" s="29"/>
      <c r="G28" s="29"/>
      <c r="H28" s="29"/>
      <c r="I28" s="29"/>
      <c r="J28" s="29"/>
      <c r="K28" s="29"/>
      <c r="L28" s="29"/>
      <c r="M28" s="29"/>
      <c r="N28" s="159"/>
      <c r="O28" s="159"/>
      <c r="P28" s="159"/>
      <c r="Q28" s="159"/>
    </row>
    <row r="29" spans="1:17" s="154" customFormat="1" ht="16.5" customHeight="1">
      <c r="A29" s="126"/>
      <c r="B29" s="157"/>
      <c r="C29" s="158"/>
      <c r="D29" s="196"/>
      <c r="E29" s="29"/>
      <c r="F29" s="29"/>
      <c r="G29" s="29"/>
      <c r="H29" s="29"/>
      <c r="I29" s="29"/>
      <c r="J29" s="29"/>
      <c r="K29" s="29"/>
      <c r="L29" s="29"/>
      <c r="M29" s="29"/>
      <c r="N29" s="159"/>
      <c r="O29" s="159"/>
      <c r="P29" s="159"/>
      <c r="Q29" s="159"/>
    </row>
    <row r="30" spans="1:17" s="154" customFormat="1" ht="16.5" customHeight="1">
      <c r="A30" s="126"/>
      <c r="B30" s="157"/>
      <c r="C30" s="158"/>
      <c r="D30" s="196"/>
      <c r="E30" s="29"/>
      <c r="F30" s="29"/>
      <c r="G30" s="29"/>
      <c r="H30" s="29"/>
      <c r="I30" s="29"/>
      <c r="J30" s="29"/>
      <c r="K30" s="29"/>
      <c r="L30" s="29"/>
      <c r="M30" s="29"/>
      <c r="N30" s="159"/>
      <c r="O30" s="159"/>
      <c r="P30" s="159"/>
      <c r="Q30" s="159"/>
    </row>
    <row r="31" spans="1:17" s="154" customFormat="1" ht="16.5" customHeight="1">
      <c r="A31" s="126"/>
      <c r="B31" s="157"/>
      <c r="C31" s="158"/>
      <c r="D31" s="196"/>
      <c r="E31" s="29"/>
      <c r="F31" s="29"/>
      <c r="G31" s="29"/>
      <c r="H31" s="29"/>
      <c r="I31" s="29"/>
      <c r="J31" s="29"/>
      <c r="K31" s="29"/>
      <c r="L31" s="29"/>
      <c r="M31" s="29"/>
      <c r="N31" s="159"/>
      <c r="O31" s="159"/>
      <c r="P31" s="159"/>
      <c r="Q31" s="159"/>
    </row>
    <row r="32" spans="1:17" s="154" customFormat="1" ht="16.5" customHeight="1">
      <c r="A32" s="126"/>
      <c r="B32" s="157"/>
      <c r="C32" s="158"/>
      <c r="D32" s="196"/>
      <c r="E32" s="29"/>
      <c r="F32" s="29"/>
      <c r="G32" s="29"/>
      <c r="H32" s="29"/>
      <c r="I32" s="29"/>
      <c r="J32" s="29"/>
      <c r="K32" s="29"/>
      <c r="L32" s="29"/>
      <c r="M32" s="29"/>
      <c r="N32" s="159"/>
      <c r="O32" s="159"/>
      <c r="P32" s="159"/>
      <c r="Q32" s="159"/>
    </row>
    <row r="33" spans="1:17" ht="21.95" customHeight="1">
      <c r="A33" s="251" t="str">
        <f>+'7'!A34:Q34</f>
        <v>The accompanying notes form part of this interim financial information.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</row>
  </sheetData>
  <mergeCells count="5">
    <mergeCell ref="E6:Q6"/>
    <mergeCell ref="M7:O7"/>
    <mergeCell ref="I8:K8"/>
    <mergeCell ref="M8:O8"/>
    <mergeCell ref="A33:Q33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0490-B5A2-4C71-AF8F-D749178678D0}">
  <dimension ref="A1:K121"/>
  <sheetViews>
    <sheetView topLeftCell="A106" zoomScaleNormal="100" zoomScaleSheetLayoutView="85" workbookViewId="0">
      <selection activeCell="B119" sqref="B119"/>
    </sheetView>
  </sheetViews>
  <sheetFormatPr defaultColWidth="9.140625" defaultRowHeight="16.5" customHeight="1"/>
  <cols>
    <col min="1" max="1" width="1.85546875" style="69" customWidth="1"/>
    <col min="2" max="2" width="46.85546875" style="69" customWidth="1"/>
    <col min="3" max="3" width="5.42578125" style="69" customWidth="1"/>
    <col min="4" max="4" width="0.5703125" style="69" customWidth="1"/>
    <col min="5" max="5" width="14.85546875" style="164" customWidth="1"/>
    <col min="6" max="6" width="0.5703125" style="165" customWidth="1"/>
    <col min="7" max="7" width="14.85546875" style="164" customWidth="1"/>
    <col min="8" max="8" width="0.5703125" style="164" customWidth="1"/>
    <col min="9" max="9" width="14.85546875" style="164" customWidth="1"/>
    <col min="10" max="10" width="0.5703125" style="164" customWidth="1"/>
    <col min="11" max="11" width="14.85546875" style="164" customWidth="1"/>
    <col min="12" max="16384" width="9.140625" style="2"/>
  </cols>
  <sheetData>
    <row r="1" spans="1:11" ht="16.5" customHeight="1">
      <c r="A1" s="163" t="s">
        <v>0</v>
      </c>
    </row>
    <row r="2" spans="1:11" ht="16.5" customHeight="1">
      <c r="A2" s="98" t="s">
        <v>134</v>
      </c>
      <c r="B2" s="166"/>
      <c r="C2" s="167"/>
      <c r="D2" s="167"/>
      <c r="E2" s="168"/>
      <c r="F2" s="169"/>
      <c r="G2" s="168"/>
      <c r="H2" s="168"/>
      <c r="I2" s="168"/>
      <c r="J2" s="168"/>
      <c r="K2" s="168"/>
    </row>
    <row r="3" spans="1:11" ht="16.5" customHeight="1">
      <c r="A3" s="104" t="str">
        <f>'5-6 (3m)'!A3</f>
        <v>For the three-month period ended 31 March 2022</v>
      </c>
      <c r="B3" s="170"/>
      <c r="C3" s="171"/>
      <c r="D3" s="171"/>
      <c r="E3" s="172"/>
      <c r="F3" s="173"/>
      <c r="G3" s="172"/>
      <c r="H3" s="172"/>
      <c r="I3" s="172"/>
      <c r="J3" s="172"/>
      <c r="K3" s="172"/>
    </row>
    <row r="4" spans="1:11" ht="15.95" customHeight="1">
      <c r="A4" s="174"/>
      <c r="B4" s="174"/>
      <c r="C4" s="167"/>
      <c r="D4" s="167"/>
      <c r="E4" s="15"/>
      <c r="F4" s="169"/>
      <c r="G4" s="15"/>
      <c r="H4" s="15"/>
      <c r="I4" s="15"/>
      <c r="J4" s="15"/>
      <c r="K4" s="15"/>
    </row>
    <row r="5" spans="1:11" ht="15.95" customHeight="1">
      <c r="A5" s="174"/>
      <c r="B5" s="174"/>
      <c r="C5" s="167"/>
      <c r="D5" s="167"/>
      <c r="E5" s="15"/>
      <c r="F5" s="169"/>
      <c r="G5" s="15"/>
      <c r="H5" s="15"/>
      <c r="I5" s="15"/>
      <c r="J5" s="15"/>
      <c r="K5" s="15"/>
    </row>
    <row r="6" spans="1:11" ht="15.95" customHeight="1">
      <c r="A6" s="174"/>
      <c r="B6" s="174"/>
      <c r="C6" s="167"/>
      <c r="D6" s="167"/>
      <c r="E6" s="257" t="s">
        <v>2</v>
      </c>
      <c r="F6" s="257"/>
      <c r="G6" s="257"/>
      <c r="H6" s="62"/>
      <c r="I6" s="257" t="s">
        <v>3</v>
      </c>
      <c r="J6" s="257"/>
      <c r="K6" s="257"/>
    </row>
    <row r="7" spans="1:11" ht="15.95" customHeight="1">
      <c r="A7" s="6"/>
      <c r="B7" s="6"/>
      <c r="C7" s="3"/>
      <c r="D7" s="3"/>
      <c r="E7" s="247" t="s">
        <v>4</v>
      </c>
      <c r="F7" s="247"/>
      <c r="G7" s="247"/>
      <c r="H7" s="63"/>
      <c r="I7" s="247" t="s">
        <v>4</v>
      </c>
      <c r="J7" s="247"/>
      <c r="K7" s="247"/>
    </row>
    <row r="8" spans="1:11" ht="15.95" customHeight="1">
      <c r="A8" s="6"/>
      <c r="B8" s="6"/>
      <c r="C8" s="3"/>
      <c r="D8" s="3"/>
      <c r="E8" s="17" t="s">
        <v>5</v>
      </c>
      <c r="F8" s="189"/>
      <c r="G8" s="17" t="s">
        <v>5</v>
      </c>
      <c r="H8" s="8"/>
      <c r="I8" s="17" t="s">
        <v>5</v>
      </c>
      <c r="J8" s="189"/>
      <c r="K8" s="17" t="s">
        <v>5</v>
      </c>
    </row>
    <row r="9" spans="1:11" ht="15.95" customHeight="1">
      <c r="A9" s="6"/>
      <c r="B9" s="6"/>
      <c r="C9" s="3"/>
      <c r="D9" s="3"/>
      <c r="E9" s="17" t="s">
        <v>175</v>
      </c>
      <c r="F9" s="189"/>
      <c r="G9" s="17" t="s">
        <v>175</v>
      </c>
      <c r="H9" s="8"/>
      <c r="I9" s="17" t="s">
        <v>175</v>
      </c>
      <c r="J9" s="189"/>
      <c r="K9" s="17" t="s">
        <v>175</v>
      </c>
    </row>
    <row r="10" spans="1:11" ht="15.95" customHeight="1">
      <c r="A10" s="6"/>
      <c r="B10" s="6"/>
      <c r="C10" s="3"/>
      <c r="D10" s="3"/>
      <c r="E10" s="19" t="s">
        <v>188</v>
      </c>
      <c r="F10" s="188"/>
      <c r="G10" s="225" t="s">
        <v>8</v>
      </c>
      <c r="H10" s="20"/>
      <c r="I10" s="19" t="s">
        <v>188</v>
      </c>
      <c r="J10" s="188"/>
      <c r="K10" s="225" t="s">
        <v>8</v>
      </c>
    </row>
    <row r="11" spans="1:11" ht="15.95" customHeight="1">
      <c r="A11" s="174"/>
      <c r="B11" s="174"/>
      <c r="C11" s="175" t="s">
        <v>9</v>
      </c>
      <c r="D11" s="176"/>
      <c r="E11" s="23" t="s">
        <v>10</v>
      </c>
      <c r="F11" s="24"/>
      <c r="G11" s="23" t="s">
        <v>10</v>
      </c>
      <c r="H11" s="16"/>
      <c r="I11" s="23" t="s">
        <v>10</v>
      </c>
      <c r="J11" s="16"/>
      <c r="K11" s="23" t="s">
        <v>10</v>
      </c>
    </row>
    <row r="12" spans="1:11" ht="15.95" customHeight="1">
      <c r="A12" s="50" t="s">
        <v>135</v>
      </c>
      <c r="B12" s="2"/>
      <c r="C12" s="74"/>
      <c r="D12" s="176"/>
      <c r="E12" s="41"/>
      <c r="F12" s="177"/>
      <c r="G12" s="17"/>
      <c r="H12" s="17"/>
      <c r="I12" s="41"/>
      <c r="J12" s="16"/>
      <c r="K12" s="17"/>
    </row>
    <row r="13" spans="1:11" s="55" customFormat="1" ht="15.95" customHeight="1">
      <c r="A13" s="69" t="s">
        <v>222</v>
      </c>
      <c r="B13" s="69"/>
      <c r="C13" s="70"/>
      <c r="D13" s="70"/>
      <c r="E13" s="32">
        <f>'5-6 (3m)'!F39</f>
        <v>230165443</v>
      </c>
      <c r="F13" s="15"/>
      <c r="G13" s="15">
        <v>18429926</v>
      </c>
      <c r="H13" s="15"/>
      <c r="I13" s="32">
        <f>'5-6 (3m)'!J39</f>
        <v>-369602</v>
      </c>
      <c r="J13" s="71"/>
      <c r="K13" s="15">
        <v>-49668929</v>
      </c>
    </row>
    <row r="14" spans="1:11" s="55" customFormat="1" ht="15.95" customHeight="1">
      <c r="A14" s="69" t="s">
        <v>136</v>
      </c>
      <c r="B14" s="69"/>
      <c r="C14" s="70"/>
      <c r="D14" s="70"/>
      <c r="E14" s="32"/>
      <c r="F14" s="15"/>
      <c r="G14" s="15"/>
      <c r="H14" s="15"/>
      <c r="I14" s="32"/>
      <c r="J14" s="71"/>
      <c r="K14" s="15"/>
    </row>
    <row r="15" spans="1:11" s="55" customFormat="1" ht="15.95" customHeight="1">
      <c r="A15" s="69"/>
      <c r="B15" s="69" t="s">
        <v>137</v>
      </c>
      <c r="C15" s="70">
        <v>12</v>
      </c>
      <c r="D15" s="70"/>
      <c r="E15" s="32">
        <v>72464737</v>
      </c>
      <c r="F15" s="15"/>
      <c r="G15" s="15">
        <v>69797758</v>
      </c>
      <c r="H15" s="15"/>
      <c r="I15" s="32">
        <v>72217834</v>
      </c>
      <c r="J15" s="71"/>
      <c r="K15" s="15">
        <v>69559895</v>
      </c>
    </row>
    <row r="16" spans="1:11" s="55" customFormat="1" ht="15.95" customHeight="1">
      <c r="A16" s="69"/>
      <c r="B16" s="69" t="s">
        <v>138</v>
      </c>
      <c r="C16" s="70" t="s">
        <v>200</v>
      </c>
      <c r="D16" s="70"/>
      <c r="E16" s="32">
        <v>25652245</v>
      </c>
      <c r="F16" s="15"/>
      <c r="G16" s="15">
        <v>38468589</v>
      </c>
      <c r="H16" s="15"/>
      <c r="I16" s="32">
        <v>22684289</v>
      </c>
      <c r="J16" s="71"/>
      <c r="K16" s="15">
        <v>23017966</v>
      </c>
    </row>
    <row r="17" spans="1:11" s="55" customFormat="1" ht="15.95" customHeight="1">
      <c r="A17" s="69"/>
      <c r="B17" s="69" t="s">
        <v>201</v>
      </c>
      <c r="C17" s="70"/>
      <c r="D17" s="70"/>
      <c r="E17" s="32">
        <v>26591754</v>
      </c>
      <c r="F17" s="15"/>
      <c r="G17" s="15">
        <v>0</v>
      </c>
      <c r="H17" s="15"/>
      <c r="I17" s="32">
        <v>26591754</v>
      </c>
      <c r="J17" s="71"/>
      <c r="K17" s="15">
        <v>0</v>
      </c>
    </row>
    <row r="18" spans="1:11" s="55" customFormat="1" ht="15.95" customHeight="1">
      <c r="A18" s="69"/>
      <c r="B18" s="235" t="s">
        <v>198</v>
      </c>
      <c r="C18" s="70"/>
      <c r="D18" s="70"/>
      <c r="E18" s="32">
        <v>184931</v>
      </c>
      <c r="F18" s="15"/>
      <c r="G18" s="15">
        <v>0</v>
      </c>
      <c r="H18" s="15"/>
      <c r="I18" s="32">
        <v>184931</v>
      </c>
      <c r="J18" s="71"/>
      <c r="K18" s="15">
        <v>0</v>
      </c>
    </row>
    <row r="19" spans="1:11" s="55" customFormat="1" ht="15.95" customHeight="1">
      <c r="A19" s="69"/>
      <c r="B19" s="69" t="s">
        <v>240</v>
      </c>
      <c r="C19" s="70"/>
      <c r="D19" s="70"/>
      <c r="E19" s="32">
        <v>0</v>
      </c>
      <c r="F19" s="15"/>
      <c r="G19" s="15">
        <v>101926</v>
      </c>
      <c r="H19" s="15"/>
      <c r="I19" s="32">
        <v>0</v>
      </c>
      <c r="J19" s="71"/>
      <c r="K19" s="15">
        <v>0</v>
      </c>
    </row>
    <row r="20" spans="1:11" s="55" customFormat="1" ht="15.95" customHeight="1">
      <c r="A20" s="69"/>
      <c r="B20" s="69" t="s">
        <v>210</v>
      </c>
      <c r="C20" s="70"/>
      <c r="D20" s="70"/>
      <c r="E20" s="32">
        <v>428479</v>
      </c>
      <c r="F20" s="15"/>
      <c r="G20" s="15">
        <v>0</v>
      </c>
      <c r="H20" s="15"/>
      <c r="I20" s="32">
        <v>428479</v>
      </c>
      <c r="J20" s="71"/>
      <c r="K20" s="15">
        <v>0</v>
      </c>
    </row>
    <row r="21" spans="1:11" s="55" customFormat="1" ht="15.95" customHeight="1">
      <c r="A21" s="69"/>
      <c r="B21" s="235" t="s">
        <v>206</v>
      </c>
      <c r="C21" s="70"/>
      <c r="D21" s="70"/>
      <c r="E21" s="32">
        <v>-761531</v>
      </c>
      <c r="F21" s="15"/>
      <c r="G21" s="15">
        <v>0</v>
      </c>
      <c r="H21" s="15"/>
      <c r="I21" s="32">
        <v>-761531</v>
      </c>
      <c r="J21" s="71"/>
      <c r="K21" s="15">
        <v>0</v>
      </c>
    </row>
    <row r="22" spans="1:11" s="55" customFormat="1" ht="15.95" customHeight="1">
      <c r="A22" s="69"/>
      <c r="B22" s="235" t="s">
        <v>199</v>
      </c>
      <c r="C22" s="70">
        <v>11</v>
      </c>
      <c r="D22" s="70"/>
      <c r="E22" s="32">
        <v>-98103745</v>
      </c>
      <c r="F22" s="15"/>
      <c r="G22" s="15">
        <v>0</v>
      </c>
      <c r="H22" s="15"/>
      <c r="I22" s="32">
        <v>-122209903</v>
      </c>
      <c r="J22" s="71"/>
      <c r="K22" s="15">
        <v>0</v>
      </c>
    </row>
    <row r="23" spans="1:11" s="55" customFormat="1" ht="15.95" customHeight="1">
      <c r="A23" s="69"/>
      <c r="B23" s="69" t="s">
        <v>241</v>
      </c>
      <c r="C23" s="70"/>
      <c r="D23" s="70"/>
      <c r="E23" s="32">
        <v>0</v>
      </c>
      <c r="F23" s="15"/>
      <c r="G23" s="15">
        <v>-2804</v>
      </c>
      <c r="H23" s="15"/>
      <c r="I23" s="32">
        <v>0</v>
      </c>
      <c r="J23" s="71"/>
      <c r="K23" s="15">
        <v>-2804</v>
      </c>
    </row>
    <row r="24" spans="1:11" s="55" customFormat="1" ht="15.95" customHeight="1">
      <c r="A24" s="69"/>
      <c r="B24" s="69" t="s">
        <v>139</v>
      </c>
      <c r="C24" s="70"/>
      <c r="D24" s="70"/>
      <c r="E24" s="32">
        <v>-21797</v>
      </c>
      <c r="F24" s="15"/>
      <c r="G24" s="15">
        <v>-22756</v>
      </c>
      <c r="H24" s="15"/>
      <c r="I24" s="32">
        <v>-21797</v>
      </c>
      <c r="J24" s="71"/>
      <c r="K24" s="15">
        <v>-26459</v>
      </c>
    </row>
    <row r="25" spans="1:11" s="55" customFormat="1" ht="15.95" customHeight="1">
      <c r="A25" s="69"/>
      <c r="B25" s="55" t="s">
        <v>140</v>
      </c>
      <c r="C25" s="70"/>
      <c r="D25" s="70"/>
      <c r="E25" s="32">
        <v>-1662124</v>
      </c>
      <c r="F25" s="15"/>
      <c r="G25" s="15">
        <v>-1874891</v>
      </c>
      <c r="H25" s="15"/>
      <c r="I25" s="32">
        <v>-1662124</v>
      </c>
      <c r="J25" s="71"/>
      <c r="K25" s="15">
        <v>-1874891</v>
      </c>
    </row>
    <row r="26" spans="1:11" s="55" customFormat="1" ht="15.95" customHeight="1">
      <c r="A26" s="69"/>
      <c r="B26" s="69" t="s">
        <v>97</v>
      </c>
      <c r="C26" s="70">
        <v>11</v>
      </c>
      <c r="D26" s="70"/>
      <c r="E26" s="32">
        <v>-264848951</v>
      </c>
      <c r="F26" s="15"/>
      <c r="G26" s="15">
        <v>-15519519</v>
      </c>
      <c r="H26" s="15"/>
      <c r="I26" s="32">
        <v>0</v>
      </c>
      <c r="J26" s="71"/>
      <c r="K26" s="15">
        <v>0</v>
      </c>
    </row>
    <row r="27" spans="1:11" s="55" customFormat="1" ht="15.95" customHeight="1">
      <c r="A27" s="69"/>
      <c r="B27" s="235" t="s">
        <v>223</v>
      </c>
      <c r="C27" s="70">
        <v>11</v>
      </c>
      <c r="D27" s="70"/>
      <c r="E27" s="32">
        <v>-15913</v>
      </c>
      <c r="F27" s="15"/>
      <c r="G27" s="15">
        <v>0</v>
      </c>
      <c r="H27" s="15"/>
      <c r="I27" s="32">
        <v>0</v>
      </c>
      <c r="J27" s="71"/>
      <c r="K27" s="15">
        <v>0</v>
      </c>
    </row>
    <row r="28" spans="1:11" s="55" customFormat="1" ht="15.95" customHeight="1">
      <c r="A28" s="69"/>
      <c r="B28" s="69" t="s">
        <v>224</v>
      </c>
      <c r="C28" s="70"/>
      <c r="D28" s="70"/>
      <c r="E28" s="32">
        <v>398841</v>
      </c>
      <c r="F28" s="15"/>
      <c r="G28" s="15">
        <v>-49294152</v>
      </c>
      <c r="H28" s="15"/>
      <c r="I28" s="32">
        <v>398841</v>
      </c>
      <c r="J28" s="71"/>
      <c r="K28" s="15">
        <v>-49294152</v>
      </c>
    </row>
    <row r="29" spans="1:11" s="55" customFormat="1" ht="15.95" customHeight="1">
      <c r="A29" s="69"/>
      <c r="B29" s="69" t="s">
        <v>225</v>
      </c>
      <c r="C29" s="70"/>
      <c r="D29" s="70"/>
      <c r="E29" s="32">
        <v>-2917431</v>
      </c>
      <c r="F29" s="15"/>
      <c r="G29" s="15">
        <v>61245301</v>
      </c>
      <c r="H29" s="15"/>
      <c r="I29" s="32">
        <v>-3134304</v>
      </c>
      <c r="J29" s="71"/>
      <c r="K29" s="15">
        <v>61245301</v>
      </c>
    </row>
    <row r="30" spans="1:11" s="55" customFormat="1" ht="15.95" customHeight="1">
      <c r="A30" s="69"/>
      <c r="B30" s="69" t="s">
        <v>59</v>
      </c>
      <c r="C30" s="70"/>
      <c r="D30" s="70"/>
      <c r="E30" s="32">
        <v>1305041</v>
      </c>
      <c r="F30" s="15"/>
      <c r="G30" s="15">
        <v>988095</v>
      </c>
      <c r="H30" s="15"/>
      <c r="I30" s="32">
        <v>573990</v>
      </c>
      <c r="J30" s="71"/>
      <c r="K30" s="15">
        <v>583110</v>
      </c>
    </row>
    <row r="31" spans="1:11" s="55" customFormat="1" ht="15.95" customHeight="1">
      <c r="A31" s="69"/>
      <c r="B31" s="69" t="s">
        <v>141</v>
      </c>
      <c r="C31" s="70"/>
      <c r="D31" s="70"/>
      <c r="E31" s="32">
        <v>-453557</v>
      </c>
      <c r="F31" s="15"/>
      <c r="G31" s="15">
        <v>-718117</v>
      </c>
      <c r="H31" s="15"/>
      <c r="I31" s="32">
        <v>-581872</v>
      </c>
      <c r="J31" s="71"/>
      <c r="K31" s="15">
        <v>-1929648</v>
      </c>
    </row>
    <row r="32" spans="1:11" s="55" customFormat="1" ht="15.95" customHeight="1">
      <c r="A32" s="69"/>
      <c r="B32" s="69" t="s">
        <v>96</v>
      </c>
      <c r="C32" s="70"/>
      <c r="D32" s="70"/>
      <c r="E32" s="32">
        <v>43370023</v>
      </c>
      <c r="F32" s="15"/>
      <c r="G32" s="15">
        <v>38543498</v>
      </c>
      <c r="H32" s="15"/>
      <c r="I32" s="32">
        <v>40249976</v>
      </c>
      <c r="J32" s="71"/>
      <c r="K32" s="15">
        <v>35564108</v>
      </c>
    </row>
    <row r="33" spans="1:11" s="55" customFormat="1" ht="15.95" customHeight="1">
      <c r="A33" s="69" t="s">
        <v>142</v>
      </c>
      <c r="B33" s="69"/>
      <c r="C33" s="70"/>
      <c r="D33" s="70"/>
      <c r="E33" s="32"/>
      <c r="F33" s="15"/>
      <c r="G33" s="15"/>
      <c r="H33" s="15"/>
      <c r="I33" s="32"/>
      <c r="J33" s="71"/>
      <c r="K33" s="15"/>
    </row>
    <row r="34" spans="1:11" s="55" customFormat="1" ht="15.95" customHeight="1">
      <c r="A34" s="69"/>
      <c r="B34" s="69" t="s">
        <v>143</v>
      </c>
      <c r="C34" s="70"/>
      <c r="D34" s="70"/>
      <c r="E34" s="32">
        <v>-23838732</v>
      </c>
      <c r="F34" s="15"/>
      <c r="G34" s="15">
        <v>434692382</v>
      </c>
      <c r="H34" s="15"/>
      <c r="I34" s="32">
        <v>-62199494</v>
      </c>
      <c r="J34" s="71"/>
      <c r="K34" s="15">
        <v>573478030</v>
      </c>
    </row>
    <row r="35" spans="1:11" s="55" customFormat="1" ht="15.95" customHeight="1">
      <c r="A35" s="69"/>
      <c r="B35" s="69" t="s">
        <v>144</v>
      </c>
      <c r="C35" s="70"/>
      <c r="D35" s="70"/>
      <c r="E35" s="32">
        <v>-201111716</v>
      </c>
      <c r="F35" s="15"/>
      <c r="G35" s="15">
        <v>-400096172</v>
      </c>
      <c r="H35" s="15"/>
      <c r="I35" s="32">
        <v>-166220721</v>
      </c>
      <c r="J35" s="71"/>
      <c r="K35" s="15">
        <v>-355331584</v>
      </c>
    </row>
    <row r="36" spans="1:11" s="55" customFormat="1" ht="15.95" customHeight="1">
      <c r="A36" s="69"/>
      <c r="B36" s="178" t="s">
        <v>145</v>
      </c>
      <c r="C36" s="70"/>
      <c r="D36" s="70"/>
      <c r="E36" s="32">
        <v>3977969</v>
      </c>
      <c r="F36" s="15"/>
      <c r="G36" s="15">
        <v>3977969</v>
      </c>
      <c r="H36" s="15"/>
      <c r="I36" s="32">
        <v>3977969</v>
      </c>
      <c r="J36" s="71"/>
      <c r="K36" s="15">
        <v>3977969</v>
      </c>
    </row>
    <row r="37" spans="1:11" s="55" customFormat="1" ht="15.95" customHeight="1">
      <c r="A37" s="69"/>
      <c r="B37" s="178" t="s">
        <v>146</v>
      </c>
      <c r="C37" s="70"/>
      <c r="D37" s="70"/>
      <c r="E37" s="32">
        <v>-46164419</v>
      </c>
      <c r="F37" s="15"/>
      <c r="G37" s="15">
        <v>57913648</v>
      </c>
      <c r="H37" s="15"/>
      <c r="I37" s="32">
        <v>-3672619</v>
      </c>
      <c r="J37" s="71"/>
      <c r="K37" s="15">
        <v>57230256</v>
      </c>
    </row>
    <row r="38" spans="1:11" s="55" customFormat="1" ht="15.95" customHeight="1">
      <c r="A38" s="69"/>
      <c r="B38" s="69" t="s">
        <v>147</v>
      </c>
      <c r="C38" s="70"/>
      <c r="D38" s="70"/>
      <c r="E38" s="32">
        <v>-68788731</v>
      </c>
      <c r="F38" s="15"/>
      <c r="G38" s="15">
        <v>-27584120</v>
      </c>
      <c r="H38" s="15"/>
      <c r="I38" s="32">
        <v>-37483012</v>
      </c>
      <c r="J38" s="71"/>
      <c r="K38" s="15">
        <v>-27588572</v>
      </c>
    </row>
    <row r="39" spans="1:11" s="55" customFormat="1" ht="15.95" customHeight="1">
      <c r="A39" s="69"/>
      <c r="B39" s="69" t="s">
        <v>148</v>
      </c>
      <c r="C39" s="70"/>
      <c r="D39" s="70"/>
      <c r="E39" s="32">
        <v>-46126958</v>
      </c>
      <c r="F39" s="15"/>
      <c r="G39" s="15">
        <v>149234198</v>
      </c>
      <c r="H39" s="15"/>
      <c r="I39" s="32">
        <v>-64982836</v>
      </c>
      <c r="J39" s="71"/>
      <c r="K39" s="15">
        <v>122574911</v>
      </c>
    </row>
    <row r="40" spans="1:11" s="55" customFormat="1" ht="15.95" customHeight="1">
      <c r="A40" s="69"/>
      <c r="B40" s="69" t="s">
        <v>149</v>
      </c>
      <c r="C40" s="70"/>
      <c r="D40" s="70"/>
      <c r="E40" s="32">
        <v>-12211836</v>
      </c>
      <c r="F40" s="15"/>
      <c r="G40" s="15">
        <v>25031941</v>
      </c>
      <c r="H40" s="15"/>
      <c r="I40" s="32">
        <v>-11046223</v>
      </c>
      <c r="J40" s="71"/>
      <c r="K40" s="15">
        <v>16963185</v>
      </c>
    </row>
    <row r="41" spans="1:11" s="55" customFormat="1" ht="15.95" customHeight="1">
      <c r="A41" s="69"/>
      <c r="B41" s="69" t="s">
        <v>150</v>
      </c>
      <c r="C41" s="70"/>
      <c r="D41" s="70"/>
      <c r="E41" s="32">
        <v>1897192</v>
      </c>
      <c r="F41" s="15"/>
      <c r="G41" s="15">
        <v>53861</v>
      </c>
      <c r="H41" s="15"/>
      <c r="I41" s="32">
        <v>-117611</v>
      </c>
      <c r="J41" s="71"/>
      <c r="K41" s="15">
        <v>25132</v>
      </c>
    </row>
    <row r="42" spans="1:11" s="55" customFormat="1" ht="15.95" customHeight="1">
      <c r="A42" s="69"/>
      <c r="B42" s="69" t="s">
        <v>151</v>
      </c>
      <c r="C42" s="70"/>
      <c r="D42" s="70"/>
      <c r="E42" s="32">
        <v>135065384</v>
      </c>
      <c r="F42" s="15"/>
      <c r="G42" s="15">
        <v>-572921035</v>
      </c>
      <c r="H42" s="15"/>
      <c r="I42" s="32">
        <v>154794068</v>
      </c>
      <c r="J42" s="71"/>
      <c r="K42" s="15">
        <v>-636589606</v>
      </c>
    </row>
    <row r="43" spans="1:11" s="55" customFormat="1" ht="15.95" customHeight="1">
      <c r="A43" s="69"/>
      <c r="B43" s="69" t="s">
        <v>152</v>
      </c>
      <c r="C43" s="70"/>
      <c r="D43" s="70"/>
      <c r="E43" s="32">
        <v>11704885</v>
      </c>
      <c r="F43" s="15"/>
      <c r="G43" s="15">
        <v>-86185136</v>
      </c>
      <c r="H43" s="15"/>
      <c r="I43" s="32">
        <v>-16086216</v>
      </c>
      <c r="J43" s="71"/>
      <c r="K43" s="15">
        <v>-32160233</v>
      </c>
    </row>
    <row r="44" spans="1:11" s="55" customFormat="1" ht="15.95" customHeight="1">
      <c r="A44" s="69"/>
      <c r="B44" s="69" t="s">
        <v>153</v>
      </c>
      <c r="C44" s="70"/>
      <c r="D44" s="70"/>
      <c r="E44" s="32">
        <v>3202843</v>
      </c>
      <c r="F44" s="15"/>
      <c r="G44" s="15">
        <v>-29803415</v>
      </c>
      <c r="H44" s="15"/>
      <c r="I44" s="32">
        <v>4075282</v>
      </c>
      <c r="J44" s="71"/>
      <c r="K44" s="15">
        <v>-27652979</v>
      </c>
    </row>
    <row r="45" spans="1:11" s="55" customFormat="1" ht="15.95" customHeight="1">
      <c r="A45" s="69"/>
      <c r="B45" s="69" t="s">
        <v>154</v>
      </c>
      <c r="C45" s="70"/>
      <c r="D45" s="70"/>
      <c r="E45" s="32">
        <v>-810600</v>
      </c>
      <c r="F45" s="15"/>
      <c r="G45" s="15">
        <v>-451707</v>
      </c>
      <c r="H45" s="15"/>
      <c r="I45" s="32">
        <v>0</v>
      </c>
      <c r="J45" s="71"/>
      <c r="K45" s="15">
        <v>0</v>
      </c>
    </row>
    <row r="46" spans="1:11" s="55" customFormat="1" ht="15.95" customHeight="1">
      <c r="A46" s="69"/>
      <c r="B46" s="69" t="s">
        <v>226</v>
      </c>
      <c r="C46" s="70"/>
      <c r="D46" s="70"/>
      <c r="E46" s="32">
        <v>0</v>
      </c>
      <c r="F46" s="15"/>
      <c r="G46" s="15">
        <v>0</v>
      </c>
      <c r="H46" s="15"/>
      <c r="I46" s="32">
        <v>0</v>
      </c>
      <c r="J46" s="71"/>
      <c r="K46" s="15">
        <v>-3471109</v>
      </c>
    </row>
    <row r="47" spans="1:11" s="55" customFormat="1" ht="15.95" customHeight="1">
      <c r="A47" s="69"/>
      <c r="B47" s="178" t="s">
        <v>155</v>
      </c>
      <c r="C47" s="70"/>
      <c r="D47" s="70"/>
      <c r="E47" s="32">
        <v>0</v>
      </c>
      <c r="F47" s="15"/>
      <c r="G47" s="15">
        <v>2804</v>
      </c>
      <c r="H47" s="15"/>
      <c r="I47" s="32">
        <v>0</v>
      </c>
      <c r="J47" s="71"/>
      <c r="K47" s="15">
        <v>2804</v>
      </c>
    </row>
    <row r="48" spans="1:11" s="55" customFormat="1" ht="15.95" customHeight="1">
      <c r="A48" s="69"/>
      <c r="B48" s="178" t="s">
        <v>156</v>
      </c>
      <c r="C48" s="70"/>
      <c r="D48" s="70"/>
      <c r="E48" s="34">
        <v>-3381950</v>
      </c>
      <c r="F48" s="15"/>
      <c r="G48" s="13">
        <v>-4750</v>
      </c>
      <c r="H48" s="15"/>
      <c r="I48" s="34">
        <v>-3381950</v>
      </c>
      <c r="J48" s="71"/>
      <c r="K48" s="13">
        <v>-4750</v>
      </c>
    </row>
    <row r="49" spans="1:11" s="55" customFormat="1" ht="15.95" customHeight="1">
      <c r="A49" s="174"/>
      <c r="B49" s="174"/>
      <c r="C49" s="167"/>
      <c r="D49" s="167"/>
      <c r="E49" s="32"/>
      <c r="F49" s="15"/>
      <c r="G49" s="15"/>
      <c r="H49" s="15"/>
      <c r="I49" s="32"/>
      <c r="J49" s="71"/>
      <c r="K49" s="15"/>
    </row>
    <row r="50" spans="1:11" s="55" customFormat="1" ht="15.95" customHeight="1">
      <c r="A50" s="174" t="s">
        <v>207</v>
      </c>
      <c r="C50" s="167"/>
      <c r="D50" s="167"/>
      <c r="E50" s="32">
        <f>SUM(E13:E48)</f>
        <v>-214810224</v>
      </c>
      <c r="F50" s="15"/>
      <c r="G50" s="15">
        <f>SUM(G13:G48)</f>
        <v>-285996678</v>
      </c>
      <c r="H50" s="15"/>
      <c r="I50" s="32">
        <f>SUM(I13:I48)</f>
        <v>-167754402</v>
      </c>
      <c r="J50" s="71"/>
      <c r="K50" s="15">
        <f>SUM(K13:K48)</f>
        <v>-221373049</v>
      </c>
    </row>
    <row r="51" spans="1:11" s="55" customFormat="1" ht="15.95" customHeight="1">
      <c r="A51" s="174"/>
      <c r="B51" s="55" t="s">
        <v>157</v>
      </c>
      <c r="C51" s="167"/>
      <c r="D51" s="167"/>
      <c r="E51" s="32">
        <v>-40868666</v>
      </c>
      <c r="F51" s="15"/>
      <c r="G51" s="15">
        <v>-34648156</v>
      </c>
      <c r="H51" s="15"/>
      <c r="I51" s="32">
        <v>-38176128</v>
      </c>
      <c r="J51" s="71"/>
      <c r="K51" s="15">
        <v>-31738711</v>
      </c>
    </row>
    <row r="52" spans="1:11" s="55" customFormat="1" ht="15.95" customHeight="1">
      <c r="A52" s="69"/>
      <c r="B52" s="69" t="s">
        <v>158</v>
      </c>
      <c r="C52" s="167"/>
      <c r="D52" s="167"/>
      <c r="E52" s="32">
        <v>-7295954</v>
      </c>
      <c r="F52" s="15"/>
      <c r="G52" s="15">
        <v>-24326587</v>
      </c>
      <c r="H52" s="15"/>
      <c r="I52" s="32">
        <v>-3789703</v>
      </c>
      <c r="J52" s="71"/>
      <c r="K52" s="15">
        <v>-22584100</v>
      </c>
    </row>
    <row r="53" spans="1:11" s="55" customFormat="1" ht="15.95" customHeight="1">
      <c r="A53" s="174"/>
      <c r="B53" s="174" t="s">
        <v>159</v>
      </c>
      <c r="C53" s="167"/>
      <c r="D53" s="167"/>
      <c r="E53" s="34">
        <v>26792847</v>
      </c>
      <c r="F53" s="15"/>
      <c r="G53" s="13">
        <v>22398138</v>
      </c>
      <c r="H53" s="15"/>
      <c r="I53" s="34">
        <v>26792847</v>
      </c>
      <c r="J53" s="71"/>
      <c r="K53" s="13">
        <v>22398138</v>
      </c>
    </row>
    <row r="54" spans="1:11" s="55" customFormat="1" ht="15.95" customHeight="1">
      <c r="A54" s="174"/>
      <c r="B54" s="174"/>
      <c r="C54" s="167"/>
      <c r="D54" s="167"/>
      <c r="E54" s="32"/>
      <c r="F54" s="15"/>
      <c r="G54" s="15"/>
      <c r="H54" s="15"/>
      <c r="I54" s="32"/>
      <c r="J54" s="71"/>
      <c r="K54" s="15"/>
    </row>
    <row r="55" spans="1:11" s="55" customFormat="1" ht="15.95" customHeight="1">
      <c r="A55" s="174" t="s">
        <v>208</v>
      </c>
      <c r="B55" s="174"/>
      <c r="C55" s="167"/>
      <c r="D55" s="167"/>
      <c r="E55" s="34">
        <f>SUM(E50:E53)</f>
        <v>-236181997</v>
      </c>
      <c r="F55" s="15"/>
      <c r="G55" s="13">
        <f>SUM(G50:G53)</f>
        <v>-322573283</v>
      </c>
      <c r="H55" s="15"/>
      <c r="I55" s="34">
        <f>SUM(I50:I53)</f>
        <v>-182927386</v>
      </c>
      <c r="J55" s="71"/>
      <c r="K55" s="13">
        <f>SUM(K50:K53)</f>
        <v>-253297722</v>
      </c>
    </row>
    <row r="56" spans="1:11" s="55" customFormat="1" ht="15.95" customHeight="1">
      <c r="A56" s="174"/>
      <c r="B56" s="174"/>
      <c r="C56" s="239"/>
      <c r="D56" s="239"/>
      <c r="E56" s="15"/>
      <c r="F56" s="15"/>
      <c r="G56" s="15"/>
      <c r="H56" s="15"/>
      <c r="I56" s="15"/>
      <c r="J56" s="229"/>
      <c r="K56" s="15"/>
    </row>
    <row r="57" spans="1:11" s="55" customFormat="1" ht="15.95" customHeight="1">
      <c r="A57" s="174"/>
      <c r="B57" s="174"/>
      <c r="C57" s="239"/>
      <c r="D57" s="239"/>
      <c r="E57" s="15"/>
      <c r="F57" s="15"/>
      <c r="G57" s="15"/>
      <c r="H57" s="15"/>
      <c r="I57" s="15"/>
      <c r="J57" s="229"/>
      <c r="K57" s="15"/>
    </row>
    <row r="58" spans="1:11" s="55" customFormat="1" ht="15.95" customHeight="1">
      <c r="A58" s="174"/>
      <c r="B58" s="174"/>
      <c r="C58" s="239"/>
      <c r="D58" s="239"/>
      <c r="E58" s="15"/>
      <c r="F58" s="15"/>
      <c r="G58" s="15"/>
      <c r="H58" s="15"/>
      <c r="I58" s="15"/>
      <c r="J58" s="229"/>
      <c r="K58" s="15"/>
    </row>
    <row r="59" spans="1:11" s="55" customFormat="1" ht="9.75" customHeight="1">
      <c r="A59" s="174"/>
      <c r="B59" s="174"/>
      <c r="C59" s="239"/>
      <c r="D59" s="239"/>
      <c r="E59" s="15"/>
      <c r="F59" s="15"/>
      <c r="G59" s="15"/>
      <c r="H59" s="15"/>
      <c r="I59" s="15"/>
      <c r="J59" s="229"/>
      <c r="K59" s="15"/>
    </row>
    <row r="60" spans="1:11" s="55" customFormat="1" ht="21.95" customHeight="1">
      <c r="A60" s="179" t="s">
        <v>41</v>
      </c>
      <c r="B60" s="179"/>
      <c r="C60" s="240"/>
      <c r="D60" s="240"/>
      <c r="E60" s="13"/>
      <c r="F60" s="13"/>
      <c r="G60" s="13"/>
      <c r="H60" s="13"/>
      <c r="I60" s="13"/>
      <c r="J60" s="226"/>
      <c r="K60" s="13"/>
    </row>
    <row r="61" spans="1:11" ht="16.5" customHeight="1">
      <c r="A61" s="163" t="s">
        <v>0</v>
      </c>
    </row>
    <row r="62" spans="1:11" ht="16.5" customHeight="1">
      <c r="A62" s="98" t="s">
        <v>134</v>
      </c>
      <c r="B62" s="166"/>
      <c r="C62" s="167"/>
      <c r="D62" s="167"/>
      <c r="E62" s="168"/>
      <c r="F62" s="169"/>
      <c r="G62" s="168"/>
      <c r="H62" s="168"/>
      <c r="I62" s="168"/>
      <c r="J62" s="168"/>
      <c r="K62" s="168"/>
    </row>
    <row r="63" spans="1:11" ht="16.5" customHeight="1">
      <c r="A63" s="104" t="str">
        <f>A3</f>
        <v>For the three-month period ended 31 March 2022</v>
      </c>
      <c r="B63" s="170"/>
      <c r="C63" s="171"/>
      <c r="D63" s="171"/>
      <c r="E63" s="172"/>
      <c r="F63" s="173"/>
      <c r="G63" s="172"/>
      <c r="H63" s="172"/>
      <c r="I63" s="172"/>
      <c r="J63" s="172"/>
      <c r="K63" s="172"/>
    </row>
    <row r="64" spans="1:11" ht="15.95" customHeight="1">
      <c r="A64" s="98"/>
      <c r="B64" s="181"/>
      <c r="C64" s="167"/>
      <c r="D64" s="167"/>
      <c r="E64" s="15"/>
      <c r="F64" s="169"/>
      <c r="G64" s="15"/>
      <c r="H64" s="15"/>
      <c r="I64" s="15"/>
      <c r="J64" s="15"/>
      <c r="K64" s="15"/>
    </row>
    <row r="65" spans="1:11" ht="15.95" customHeight="1">
      <c r="A65" s="98"/>
      <c r="B65" s="181"/>
      <c r="C65" s="167"/>
      <c r="D65" s="167"/>
      <c r="E65" s="15"/>
      <c r="F65" s="169"/>
      <c r="G65" s="15"/>
      <c r="H65" s="15"/>
      <c r="I65" s="15"/>
      <c r="J65" s="15"/>
      <c r="K65" s="15"/>
    </row>
    <row r="66" spans="1:11" ht="15.6" customHeight="1">
      <c r="A66" s="98"/>
      <c r="B66" s="181"/>
      <c r="C66" s="167"/>
      <c r="D66" s="167"/>
      <c r="E66" s="257" t="s">
        <v>2</v>
      </c>
      <c r="F66" s="257"/>
      <c r="G66" s="257"/>
      <c r="H66" s="62"/>
      <c r="I66" s="257" t="s">
        <v>3</v>
      </c>
      <c r="J66" s="257"/>
      <c r="K66" s="257"/>
    </row>
    <row r="67" spans="1:11" ht="15.6" customHeight="1">
      <c r="A67" s="6"/>
      <c r="B67" s="6"/>
      <c r="C67" s="3"/>
      <c r="D67" s="3"/>
      <c r="E67" s="247" t="s">
        <v>4</v>
      </c>
      <c r="F67" s="247"/>
      <c r="G67" s="247"/>
      <c r="H67" s="63"/>
      <c r="I67" s="247" t="s">
        <v>4</v>
      </c>
      <c r="J67" s="247"/>
      <c r="K67" s="247"/>
    </row>
    <row r="68" spans="1:11" ht="15.6" customHeight="1">
      <c r="A68" s="6"/>
      <c r="B68" s="6"/>
      <c r="C68" s="3"/>
      <c r="D68" s="3"/>
      <c r="E68" s="17" t="s">
        <v>5</v>
      </c>
      <c r="F68" s="189"/>
      <c r="G68" s="17" t="s">
        <v>5</v>
      </c>
      <c r="H68" s="8"/>
      <c r="I68" s="17" t="s">
        <v>5</v>
      </c>
      <c r="J68" s="189"/>
      <c r="K68" s="17" t="s">
        <v>5</v>
      </c>
    </row>
    <row r="69" spans="1:11" ht="15.6" customHeight="1">
      <c r="A69" s="6"/>
      <c r="B69" s="6"/>
      <c r="C69" s="3"/>
      <c r="D69" s="3"/>
      <c r="E69" s="17" t="s">
        <v>175</v>
      </c>
      <c r="F69" s="189"/>
      <c r="G69" s="17" t="s">
        <v>175</v>
      </c>
      <c r="H69" s="8"/>
      <c r="I69" s="17" t="s">
        <v>175</v>
      </c>
      <c r="J69" s="189"/>
      <c r="K69" s="17" t="s">
        <v>175</v>
      </c>
    </row>
    <row r="70" spans="1:11" ht="15.6" customHeight="1">
      <c r="A70" s="6"/>
      <c r="B70" s="6"/>
      <c r="C70" s="3"/>
      <c r="D70" s="3"/>
      <c r="E70" s="19" t="s">
        <v>188</v>
      </c>
      <c r="F70" s="188"/>
      <c r="G70" s="225" t="s">
        <v>8</v>
      </c>
      <c r="H70" s="20"/>
      <c r="I70" s="19" t="s">
        <v>188</v>
      </c>
      <c r="J70" s="188"/>
      <c r="K70" s="225" t="s">
        <v>8</v>
      </c>
    </row>
    <row r="71" spans="1:11" ht="15.6" customHeight="1">
      <c r="A71" s="174"/>
      <c r="B71" s="174"/>
      <c r="C71" s="175" t="s">
        <v>9</v>
      </c>
      <c r="D71" s="176"/>
      <c r="E71" s="23" t="s">
        <v>10</v>
      </c>
      <c r="F71" s="24"/>
      <c r="G71" s="23" t="s">
        <v>10</v>
      </c>
      <c r="H71" s="16"/>
      <c r="I71" s="23" t="s">
        <v>10</v>
      </c>
      <c r="J71" s="16"/>
      <c r="K71" s="23" t="s">
        <v>10</v>
      </c>
    </row>
    <row r="72" spans="1:11" s="55" customFormat="1" ht="15.6" customHeight="1">
      <c r="A72" s="182" t="s">
        <v>160</v>
      </c>
      <c r="B72" s="182"/>
      <c r="C72" s="167"/>
      <c r="D72" s="167"/>
      <c r="E72" s="32"/>
      <c r="F72" s="16"/>
      <c r="G72" s="15"/>
      <c r="H72" s="15"/>
      <c r="I72" s="32"/>
      <c r="J72" s="71"/>
      <c r="K72" s="15"/>
    </row>
    <row r="73" spans="1:11" s="55" customFormat="1" ht="15.6" customHeight="1">
      <c r="A73" s="183" t="s">
        <v>211</v>
      </c>
      <c r="B73" s="174"/>
      <c r="C73" s="167"/>
      <c r="D73" s="167"/>
      <c r="E73" s="32">
        <v>-32974699</v>
      </c>
      <c r="F73" s="71"/>
      <c r="G73" s="15">
        <v>116298408</v>
      </c>
      <c r="H73" s="15"/>
      <c r="I73" s="32">
        <v>-26356956</v>
      </c>
      <c r="J73" s="71"/>
      <c r="K73" s="15">
        <v>132451733</v>
      </c>
    </row>
    <row r="74" spans="1:11" s="55" customFormat="1" ht="15.6" customHeight="1">
      <c r="A74" s="183" t="s">
        <v>242</v>
      </c>
      <c r="B74" s="174"/>
      <c r="C74" s="167"/>
      <c r="D74" s="167"/>
      <c r="E74" s="32"/>
      <c r="F74" s="71"/>
      <c r="G74" s="15"/>
      <c r="H74" s="15"/>
      <c r="I74" s="32"/>
      <c r="J74" s="71"/>
      <c r="K74" s="15"/>
    </row>
    <row r="75" spans="1:11" s="55" customFormat="1" ht="15.6" customHeight="1">
      <c r="A75" s="183"/>
      <c r="B75" s="174" t="s">
        <v>162</v>
      </c>
      <c r="C75" s="167"/>
      <c r="D75" s="167"/>
      <c r="E75" s="32">
        <v>9198343</v>
      </c>
      <c r="F75" s="71"/>
      <c r="G75" s="15">
        <v>0</v>
      </c>
      <c r="H75" s="15"/>
      <c r="I75" s="32">
        <v>8807928</v>
      </c>
      <c r="J75" s="71"/>
      <c r="K75" s="15">
        <v>0</v>
      </c>
    </row>
    <row r="76" spans="1:11" s="55" customFormat="1" ht="15.6" customHeight="1">
      <c r="A76" s="237" t="s">
        <v>243</v>
      </c>
      <c r="B76" s="237"/>
      <c r="C76" s="167"/>
      <c r="D76" s="167"/>
      <c r="E76" s="32">
        <v>143430530</v>
      </c>
      <c r="F76" s="15"/>
      <c r="G76" s="15">
        <v>0</v>
      </c>
      <c r="H76" s="15"/>
      <c r="I76" s="32">
        <v>143430530</v>
      </c>
      <c r="J76" s="71"/>
      <c r="K76" s="15">
        <v>0</v>
      </c>
    </row>
    <row r="77" spans="1:11" s="55" customFormat="1" ht="15.6" customHeight="1">
      <c r="A77" s="183" t="s">
        <v>161</v>
      </c>
      <c r="B77" s="174"/>
      <c r="C77" s="167"/>
      <c r="D77" s="167"/>
      <c r="E77" s="32"/>
      <c r="F77" s="15"/>
      <c r="G77" s="15"/>
      <c r="H77" s="15"/>
      <c r="I77" s="32"/>
      <c r="J77" s="71"/>
      <c r="K77" s="15"/>
    </row>
    <row r="78" spans="1:11" s="55" customFormat="1" ht="15.6" customHeight="1">
      <c r="A78" s="183"/>
      <c r="B78" s="174" t="s">
        <v>162</v>
      </c>
      <c r="C78" s="167"/>
      <c r="D78" s="167"/>
      <c r="E78" s="32">
        <v>0</v>
      </c>
      <c r="F78" s="15"/>
      <c r="G78" s="15">
        <v>-420977</v>
      </c>
      <c r="H78" s="15"/>
      <c r="I78" s="32">
        <v>0</v>
      </c>
      <c r="J78" s="71"/>
      <c r="K78" s="15">
        <v>-201408</v>
      </c>
    </row>
    <row r="79" spans="1:11" s="55" customFormat="1" ht="15.6" customHeight="1">
      <c r="A79" s="69" t="s">
        <v>178</v>
      </c>
      <c r="B79" s="69"/>
      <c r="C79" s="70"/>
      <c r="D79" s="70"/>
      <c r="E79" s="32">
        <v>-14688701</v>
      </c>
      <c r="F79" s="15"/>
      <c r="G79" s="15">
        <v>-677351037</v>
      </c>
      <c r="H79" s="15"/>
      <c r="I79" s="32">
        <v>-14658856</v>
      </c>
      <c r="J79" s="71"/>
      <c r="K79" s="15">
        <v>-677147599</v>
      </c>
    </row>
    <row r="80" spans="1:11" s="55" customFormat="1" ht="15.6" customHeight="1">
      <c r="A80" s="69" t="s">
        <v>179</v>
      </c>
      <c r="B80" s="69"/>
      <c r="C80" s="167"/>
      <c r="D80" s="167"/>
      <c r="E80" s="32">
        <v>-7400</v>
      </c>
      <c r="F80" s="15"/>
      <c r="G80" s="15">
        <v>-4788692</v>
      </c>
      <c r="H80" s="15"/>
      <c r="I80" s="32">
        <v>0</v>
      </c>
      <c r="J80" s="71"/>
      <c r="K80" s="15">
        <v>-3200000</v>
      </c>
    </row>
    <row r="81" spans="1:11" s="55" customFormat="1" ht="15.6" customHeight="1">
      <c r="A81" s="174" t="s">
        <v>227</v>
      </c>
      <c r="B81" s="174"/>
      <c r="C81" s="167"/>
      <c r="D81" s="167"/>
      <c r="E81" s="32">
        <v>0</v>
      </c>
      <c r="F81" s="15"/>
      <c r="G81" s="15">
        <v>0</v>
      </c>
      <c r="H81" s="15"/>
      <c r="I81" s="32">
        <v>0</v>
      </c>
      <c r="J81" s="71"/>
      <c r="K81" s="15">
        <v>-25000000</v>
      </c>
    </row>
    <row r="82" spans="1:11" s="55" customFormat="1" ht="15.6" customHeight="1">
      <c r="A82" s="174" t="s">
        <v>228</v>
      </c>
      <c r="B82" s="174"/>
      <c r="C82" s="167">
        <v>11</v>
      </c>
      <c r="D82" s="167"/>
      <c r="E82" s="32">
        <v>-29119825</v>
      </c>
      <c r="F82" s="15"/>
      <c r="G82" s="15">
        <v>0</v>
      </c>
      <c r="H82" s="15"/>
      <c r="I82" s="32">
        <v>-29119825</v>
      </c>
      <c r="J82" s="71"/>
      <c r="K82" s="15">
        <v>0</v>
      </c>
    </row>
    <row r="83" spans="1:11" s="55" customFormat="1" ht="15.6" customHeight="1">
      <c r="A83" s="69" t="s">
        <v>163</v>
      </c>
      <c r="B83" s="69"/>
      <c r="C83" s="167">
        <v>17</v>
      </c>
      <c r="D83" s="167"/>
      <c r="E83" s="32">
        <v>0</v>
      </c>
      <c r="F83" s="15"/>
      <c r="G83" s="15">
        <v>0</v>
      </c>
      <c r="H83" s="15"/>
      <c r="I83" s="32">
        <v>-41000000</v>
      </c>
      <c r="J83" s="71"/>
      <c r="K83" s="15">
        <v>-25600000</v>
      </c>
    </row>
    <row r="84" spans="1:11" s="55" customFormat="1" ht="15.6" customHeight="1">
      <c r="A84" s="69" t="s">
        <v>180</v>
      </c>
      <c r="B84" s="69"/>
      <c r="C84" s="167">
        <v>17</v>
      </c>
      <c r="D84" s="167"/>
      <c r="E84" s="32">
        <v>0</v>
      </c>
      <c r="F84" s="15"/>
      <c r="G84" s="15">
        <v>0</v>
      </c>
      <c r="H84" s="15"/>
      <c r="I84" s="32">
        <v>30000000</v>
      </c>
      <c r="J84" s="71"/>
      <c r="K84" s="15">
        <v>55700000</v>
      </c>
    </row>
    <row r="85" spans="1:11" s="55" customFormat="1" ht="15.6" customHeight="1">
      <c r="A85" s="69" t="s">
        <v>164</v>
      </c>
      <c r="B85" s="69"/>
      <c r="D85" s="167"/>
      <c r="E85" s="34">
        <v>282777</v>
      </c>
      <c r="F85" s="15"/>
      <c r="G85" s="13">
        <v>674417</v>
      </c>
      <c r="H85" s="15"/>
      <c r="I85" s="34">
        <v>306124</v>
      </c>
      <c r="J85" s="71"/>
      <c r="K85" s="13">
        <v>1976639</v>
      </c>
    </row>
    <row r="86" spans="1:11" s="55" customFormat="1" ht="15.6" customHeight="1">
      <c r="A86" s="174"/>
      <c r="B86" s="174"/>
      <c r="C86" s="167"/>
      <c r="D86" s="167"/>
      <c r="E86" s="32"/>
      <c r="F86" s="15"/>
      <c r="G86" s="15"/>
      <c r="H86" s="15"/>
      <c r="I86" s="32"/>
      <c r="J86" s="71"/>
      <c r="K86" s="15"/>
    </row>
    <row r="87" spans="1:11" s="55" customFormat="1" ht="15.6" customHeight="1">
      <c r="A87" s="174" t="s">
        <v>212</v>
      </c>
      <c r="B87" s="174"/>
      <c r="C87" s="167"/>
      <c r="D87" s="167"/>
      <c r="E87" s="34">
        <f>SUM(E73:E86)</f>
        <v>76121025</v>
      </c>
      <c r="F87" s="15"/>
      <c r="G87" s="13">
        <f>SUM(G73:G86)</f>
        <v>-565587881</v>
      </c>
      <c r="H87" s="15"/>
      <c r="I87" s="34">
        <f>SUM(I73:I86)</f>
        <v>71408945</v>
      </c>
      <c r="J87" s="71"/>
      <c r="K87" s="13">
        <f>SUM(K73:K86)</f>
        <v>-541020635</v>
      </c>
    </row>
    <row r="88" spans="1:11" s="55" customFormat="1" ht="15.6" customHeight="1">
      <c r="A88" s="174"/>
      <c r="B88" s="174"/>
      <c r="C88" s="167"/>
      <c r="D88" s="167"/>
      <c r="E88" s="32"/>
      <c r="F88" s="15"/>
      <c r="G88" s="15"/>
      <c r="H88" s="15"/>
      <c r="I88" s="32"/>
      <c r="J88" s="71"/>
      <c r="K88" s="15"/>
    </row>
    <row r="89" spans="1:11" s="55" customFormat="1" ht="15.6" customHeight="1">
      <c r="A89" s="182" t="s">
        <v>165</v>
      </c>
      <c r="B89" s="174"/>
      <c r="C89" s="167"/>
      <c r="D89" s="167"/>
      <c r="E89" s="32"/>
      <c r="F89" s="15"/>
      <c r="G89" s="15"/>
      <c r="H89" s="15"/>
      <c r="I89" s="32"/>
      <c r="J89" s="71"/>
      <c r="K89" s="15"/>
    </row>
    <row r="90" spans="1:11" s="55" customFormat="1" ht="15.6" customHeight="1">
      <c r="A90" s="174" t="s">
        <v>166</v>
      </c>
      <c r="B90" s="174"/>
      <c r="D90" s="167"/>
      <c r="E90" s="32"/>
      <c r="F90" s="15"/>
      <c r="G90" s="15"/>
      <c r="H90" s="15"/>
      <c r="I90" s="32"/>
      <c r="J90" s="71"/>
      <c r="K90" s="15"/>
    </row>
    <row r="91" spans="1:11" s="55" customFormat="1" ht="15.6" customHeight="1">
      <c r="A91" s="174"/>
      <c r="B91" s="174" t="s">
        <v>49</v>
      </c>
      <c r="C91" s="167"/>
      <c r="D91" s="167"/>
      <c r="E91" s="32">
        <v>640431373</v>
      </c>
      <c r="F91" s="15"/>
      <c r="G91" s="15">
        <v>583924068</v>
      </c>
      <c r="H91" s="15"/>
      <c r="I91" s="32">
        <v>505388534</v>
      </c>
      <c r="J91" s="71"/>
      <c r="K91" s="15">
        <v>514773068</v>
      </c>
    </row>
    <row r="92" spans="1:11" s="55" customFormat="1" ht="15.6" customHeight="1">
      <c r="A92" s="174" t="s">
        <v>167</v>
      </c>
      <c r="B92" s="174"/>
      <c r="C92" s="167"/>
      <c r="D92" s="167"/>
      <c r="E92" s="32"/>
      <c r="F92" s="15"/>
      <c r="G92" s="15"/>
      <c r="H92" s="15"/>
      <c r="I92" s="32"/>
      <c r="J92" s="71"/>
      <c r="K92" s="15"/>
    </row>
    <row r="93" spans="1:11" s="55" customFormat="1" ht="15.6" customHeight="1">
      <c r="A93" s="174"/>
      <c r="B93" s="174" t="s">
        <v>49</v>
      </c>
      <c r="C93" s="167"/>
      <c r="D93" s="167"/>
      <c r="E93" s="32">
        <v>0</v>
      </c>
      <c r="F93" s="15"/>
      <c r="G93" s="15">
        <v>911097587</v>
      </c>
      <c r="H93" s="15"/>
      <c r="I93" s="32">
        <v>0</v>
      </c>
      <c r="J93" s="71"/>
      <c r="K93" s="15">
        <v>911097587</v>
      </c>
    </row>
    <row r="94" spans="1:11" s="55" customFormat="1" ht="15.6" customHeight="1">
      <c r="A94" s="174" t="s">
        <v>181</v>
      </c>
      <c r="B94" s="174"/>
      <c r="C94" s="167"/>
      <c r="D94" s="167"/>
      <c r="E94" s="32"/>
      <c r="F94" s="15"/>
      <c r="G94" s="15"/>
      <c r="H94" s="15"/>
      <c r="I94" s="32"/>
      <c r="J94" s="71"/>
      <c r="K94" s="15"/>
    </row>
    <row r="95" spans="1:11" s="55" customFormat="1" ht="15.6" customHeight="1">
      <c r="A95" s="174"/>
      <c r="B95" s="174" t="s">
        <v>49</v>
      </c>
      <c r="C95" s="167"/>
      <c r="D95" s="167"/>
      <c r="E95" s="32">
        <v>-458843430</v>
      </c>
      <c r="F95" s="15"/>
      <c r="G95" s="15">
        <v>-691350662</v>
      </c>
      <c r="H95" s="15"/>
      <c r="I95" s="32">
        <v>-358508515</v>
      </c>
      <c r="J95" s="71"/>
      <c r="K95" s="15">
        <v>-691350662</v>
      </c>
    </row>
    <row r="96" spans="1:11" s="55" customFormat="1" ht="15.6" customHeight="1">
      <c r="A96" s="174" t="s">
        <v>182</v>
      </c>
      <c r="B96" s="174"/>
      <c r="C96" s="167"/>
      <c r="D96" s="167"/>
      <c r="E96" s="32"/>
      <c r="F96" s="15"/>
      <c r="G96" s="15"/>
      <c r="H96" s="15"/>
      <c r="I96" s="32"/>
      <c r="J96" s="71"/>
      <c r="K96" s="15"/>
    </row>
    <row r="97" spans="1:11" s="55" customFormat="1" ht="15.6" customHeight="1">
      <c r="A97" s="174"/>
      <c r="B97" s="174" t="s">
        <v>49</v>
      </c>
      <c r="C97" s="167">
        <v>14</v>
      </c>
      <c r="D97" s="167"/>
      <c r="E97" s="32">
        <v>-49189652</v>
      </c>
      <c r="F97" s="15"/>
      <c r="G97" s="15">
        <v>-12105519</v>
      </c>
      <c r="H97" s="15"/>
      <c r="I97" s="32">
        <v>-49189652</v>
      </c>
      <c r="J97" s="71"/>
      <c r="K97" s="15">
        <v>-12105519</v>
      </c>
    </row>
    <row r="98" spans="1:11" s="55" customFormat="1" ht="15.6" customHeight="1">
      <c r="A98" s="174" t="s">
        <v>183</v>
      </c>
      <c r="B98" s="174"/>
      <c r="C98" s="167">
        <v>15</v>
      </c>
      <c r="D98" s="167"/>
      <c r="E98" s="34">
        <v>-20349509</v>
      </c>
      <c r="F98" s="15"/>
      <c r="G98" s="13">
        <v>-21981090</v>
      </c>
      <c r="H98" s="71"/>
      <c r="I98" s="184">
        <v>-19853477</v>
      </c>
      <c r="J98" s="71"/>
      <c r="K98" s="226">
        <v>-21513313</v>
      </c>
    </row>
    <row r="99" spans="1:11" s="55" customFormat="1" ht="15.6" customHeight="1">
      <c r="A99" s="174"/>
      <c r="B99" s="174"/>
      <c r="C99" s="167"/>
      <c r="D99" s="167"/>
      <c r="E99" s="32"/>
      <c r="F99" s="15"/>
      <c r="G99" s="15"/>
      <c r="H99" s="15"/>
      <c r="I99" s="32"/>
      <c r="J99" s="71"/>
      <c r="K99" s="15"/>
    </row>
    <row r="100" spans="1:11" s="55" customFormat="1" ht="15.6" customHeight="1">
      <c r="A100" s="174" t="s">
        <v>209</v>
      </c>
      <c r="B100" s="174"/>
      <c r="C100" s="167"/>
      <c r="D100" s="167"/>
      <c r="E100" s="34">
        <f>SUM(E90:E98)</f>
        <v>112048782</v>
      </c>
      <c r="F100" s="15"/>
      <c r="G100" s="13">
        <f>SUM(G90:G98)</f>
        <v>769584384</v>
      </c>
      <c r="H100" s="15"/>
      <c r="I100" s="34">
        <f>SUM(I90:I98)</f>
        <v>77836890</v>
      </c>
      <c r="J100" s="71"/>
      <c r="K100" s="13">
        <f>SUM(K90:K98)</f>
        <v>700901161</v>
      </c>
    </row>
    <row r="101" spans="1:11" s="55" customFormat="1" ht="15.6" customHeight="1">
      <c r="A101" s="174"/>
      <c r="B101" s="174"/>
      <c r="C101" s="167"/>
      <c r="D101" s="167"/>
      <c r="E101" s="32"/>
      <c r="F101" s="15"/>
      <c r="G101" s="15"/>
      <c r="H101" s="15"/>
      <c r="I101" s="32"/>
      <c r="J101" s="71"/>
      <c r="K101" s="15"/>
    </row>
    <row r="102" spans="1:11" s="55" customFormat="1" ht="15.6" customHeight="1">
      <c r="A102" s="182" t="s">
        <v>184</v>
      </c>
      <c r="B102" s="174"/>
      <c r="C102" s="167"/>
      <c r="D102" s="167"/>
      <c r="E102" s="32">
        <f>SUM(E100,E87,E55)</f>
        <v>-48012190</v>
      </c>
      <c r="F102" s="16"/>
      <c r="G102" s="15">
        <f>SUM(G100,G87,G55)</f>
        <v>-118576780</v>
      </c>
      <c r="H102" s="15"/>
      <c r="I102" s="32">
        <f>+I100+I87+I55</f>
        <v>-33681551</v>
      </c>
      <c r="J102" s="71"/>
      <c r="K102" s="15">
        <f>+K100+K87+K55</f>
        <v>-93417196</v>
      </c>
    </row>
    <row r="103" spans="1:11" s="55" customFormat="1" ht="15.6" customHeight="1">
      <c r="A103" s="185" t="s">
        <v>168</v>
      </c>
      <c r="B103" s="174"/>
      <c r="C103" s="167"/>
      <c r="D103" s="167"/>
      <c r="E103" s="34">
        <v>11243766</v>
      </c>
      <c r="F103" s="15"/>
      <c r="G103" s="13">
        <v>149426997</v>
      </c>
      <c r="H103" s="15"/>
      <c r="I103" s="34">
        <v>-7093622</v>
      </c>
      <c r="J103" s="71"/>
      <c r="K103" s="13">
        <v>103708321</v>
      </c>
    </row>
    <row r="104" spans="1:11" s="55" customFormat="1" ht="15.6" customHeight="1">
      <c r="A104" s="174"/>
      <c r="B104" s="174"/>
      <c r="C104" s="167"/>
      <c r="D104" s="167"/>
      <c r="E104" s="32"/>
      <c r="F104" s="15"/>
      <c r="G104" s="15"/>
      <c r="H104" s="15"/>
      <c r="I104" s="32"/>
      <c r="J104" s="71"/>
      <c r="K104" s="15"/>
    </row>
    <row r="105" spans="1:11" s="55" customFormat="1" ht="15.6" customHeight="1" thickBot="1">
      <c r="A105" s="166" t="s">
        <v>169</v>
      </c>
      <c r="B105" s="182"/>
      <c r="C105" s="167"/>
      <c r="D105" s="167"/>
      <c r="E105" s="35">
        <f>SUM(E102:E104)</f>
        <v>-36768424</v>
      </c>
      <c r="F105" s="15"/>
      <c r="G105" s="36">
        <f>SUM(G102:G104)</f>
        <v>30850217</v>
      </c>
      <c r="H105" s="15"/>
      <c r="I105" s="35">
        <f>SUM(I102:I104)</f>
        <v>-40775173</v>
      </c>
      <c r="J105" s="71"/>
      <c r="K105" s="36">
        <f>SUM(K102:K104)</f>
        <v>10291125</v>
      </c>
    </row>
    <row r="106" spans="1:11" s="55" customFormat="1" ht="15.6" customHeight="1" thickTop="1">
      <c r="A106" s="174"/>
      <c r="B106" s="174"/>
      <c r="C106" s="167"/>
      <c r="D106" s="167"/>
      <c r="E106" s="32"/>
      <c r="F106" s="15"/>
      <c r="G106" s="15"/>
      <c r="H106" s="15"/>
      <c r="I106" s="32"/>
      <c r="J106" s="71"/>
      <c r="K106" s="15"/>
    </row>
    <row r="107" spans="1:11" s="55" customFormat="1" ht="15.6" customHeight="1">
      <c r="A107" s="182" t="s">
        <v>185</v>
      </c>
      <c r="B107" s="182"/>
      <c r="C107" s="167"/>
      <c r="D107" s="167"/>
      <c r="E107" s="32"/>
      <c r="F107" s="15"/>
      <c r="G107" s="15"/>
      <c r="H107" s="15"/>
      <c r="I107" s="32"/>
      <c r="J107" s="71"/>
      <c r="K107" s="15"/>
    </row>
    <row r="108" spans="1:11" s="55" customFormat="1" ht="15.6" customHeight="1">
      <c r="A108" s="182"/>
      <c r="B108" s="182" t="s">
        <v>229</v>
      </c>
      <c r="C108" s="167"/>
      <c r="D108" s="167"/>
      <c r="E108" s="32"/>
      <c r="F108" s="15"/>
      <c r="G108" s="15"/>
      <c r="H108" s="15"/>
      <c r="I108" s="32"/>
      <c r="J108" s="71"/>
      <c r="K108" s="15"/>
    </row>
    <row r="109" spans="1:11" s="55" customFormat="1" ht="15.6" customHeight="1">
      <c r="A109" s="174" t="s">
        <v>13</v>
      </c>
      <c r="B109" s="174"/>
      <c r="C109" s="167"/>
      <c r="D109" s="167"/>
      <c r="E109" s="32">
        <f>'2-4'!E17</f>
        <v>35510459</v>
      </c>
      <c r="F109" s="15"/>
      <c r="G109" s="15">
        <v>57681270</v>
      </c>
      <c r="H109" s="15"/>
      <c r="I109" s="32">
        <f>'2-4'!I17</f>
        <v>22636614</v>
      </c>
      <c r="J109" s="71"/>
      <c r="K109" s="15">
        <v>27159185</v>
      </c>
    </row>
    <row r="110" spans="1:11" s="55" customFormat="1" ht="15.6" customHeight="1">
      <c r="A110" s="174" t="s">
        <v>186</v>
      </c>
      <c r="B110" s="174"/>
      <c r="C110" s="167"/>
      <c r="D110" s="167"/>
      <c r="E110" s="34">
        <f>-'2-4'!E74</f>
        <v>-72278883</v>
      </c>
      <c r="F110" s="15"/>
      <c r="G110" s="13">
        <v>-26831053</v>
      </c>
      <c r="H110" s="15"/>
      <c r="I110" s="34">
        <f>-'2-4'!I74</f>
        <v>-63411787</v>
      </c>
      <c r="J110" s="71"/>
      <c r="K110" s="13">
        <v>-16868060</v>
      </c>
    </row>
    <row r="111" spans="1:11" s="55" customFormat="1" ht="15.6" customHeight="1">
      <c r="A111" s="174"/>
      <c r="B111" s="174"/>
      <c r="C111" s="167"/>
      <c r="D111" s="167"/>
      <c r="E111" s="32"/>
      <c r="F111" s="15"/>
      <c r="G111" s="15"/>
      <c r="H111" s="15"/>
      <c r="I111" s="32"/>
      <c r="J111" s="71"/>
      <c r="K111" s="15"/>
    </row>
    <row r="112" spans="1:11" s="55" customFormat="1" ht="15.6" customHeight="1" thickBot="1">
      <c r="A112" s="174"/>
      <c r="B112" s="174"/>
      <c r="C112" s="167"/>
      <c r="D112" s="167"/>
      <c r="E112" s="35">
        <f>SUM(E109:E110)</f>
        <v>-36768424</v>
      </c>
      <c r="F112" s="15"/>
      <c r="G112" s="36">
        <f>SUM(G109:G110)</f>
        <v>30850217</v>
      </c>
      <c r="H112" s="15"/>
      <c r="I112" s="35">
        <f>SUM(I109:I110)</f>
        <v>-40775173</v>
      </c>
      <c r="J112" s="71"/>
      <c r="K112" s="36">
        <f>SUM(K109:K110)</f>
        <v>10291125</v>
      </c>
    </row>
    <row r="113" spans="1:11" s="55" customFormat="1" ht="15.6" customHeight="1" thickTop="1">
      <c r="A113" s="174"/>
      <c r="B113" s="174"/>
      <c r="C113" s="167"/>
      <c r="D113" s="167"/>
      <c r="E113" s="32"/>
      <c r="F113" s="15"/>
      <c r="G113" s="15"/>
      <c r="H113" s="15"/>
      <c r="I113" s="32"/>
      <c r="J113" s="71"/>
      <c r="K113" s="15"/>
    </row>
    <row r="114" spans="1:11" s="55" customFormat="1" ht="15.6" customHeight="1">
      <c r="A114" s="50" t="s">
        <v>170</v>
      </c>
      <c r="B114" s="174"/>
      <c r="C114" s="167"/>
      <c r="D114" s="167"/>
      <c r="E114" s="32"/>
      <c r="F114" s="15"/>
      <c r="G114" s="15"/>
      <c r="H114" s="15"/>
      <c r="I114" s="32"/>
      <c r="J114" s="71"/>
      <c r="K114" s="15"/>
    </row>
    <row r="115" spans="1:11" s="55" customFormat="1" ht="15.6" customHeight="1">
      <c r="A115" s="166"/>
      <c r="B115" s="174"/>
      <c r="C115" s="167"/>
      <c r="D115" s="167"/>
      <c r="E115" s="32"/>
      <c r="F115" s="15"/>
      <c r="G115" s="15"/>
      <c r="H115" s="15"/>
      <c r="I115" s="32"/>
      <c r="J115" s="71"/>
      <c r="K115" s="15"/>
    </row>
    <row r="116" spans="1:11" s="55" customFormat="1" ht="15.6" customHeight="1">
      <c r="A116" s="55" t="s">
        <v>171</v>
      </c>
      <c r="B116" s="186"/>
      <c r="C116" s="186"/>
      <c r="E116" s="32"/>
      <c r="F116" s="15"/>
      <c r="G116" s="15"/>
      <c r="H116" s="15"/>
      <c r="I116" s="32"/>
      <c r="J116" s="71"/>
      <c r="K116" s="15"/>
    </row>
    <row r="117" spans="1:11" s="55" customFormat="1" ht="15.6" customHeight="1">
      <c r="B117" s="187" t="s">
        <v>172</v>
      </c>
      <c r="C117" s="186"/>
      <c r="E117" s="32">
        <v>3611966</v>
      </c>
      <c r="F117" s="15"/>
      <c r="G117" s="15">
        <v>553066</v>
      </c>
      <c r="H117" s="15"/>
      <c r="I117" s="32">
        <v>3020666</v>
      </c>
      <c r="J117" s="71"/>
      <c r="K117" s="15">
        <v>545966</v>
      </c>
    </row>
    <row r="118" spans="1:11" s="55" customFormat="1" ht="15.6" customHeight="1">
      <c r="B118" s="187" t="s">
        <v>173</v>
      </c>
      <c r="C118" s="186"/>
      <c r="E118" s="32">
        <v>24000000</v>
      </c>
      <c r="F118" s="15"/>
      <c r="G118" s="15">
        <v>28806700</v>
      </c>
      <c r="H118" s="15"/>
      <c r="I118" s="32">
        <v>24000000</v>
      </c>
      <c r="J118" s="71"/>
      <c r="K118" s="15">
        <v>28800000</v>
      </c>
    </row>
    <row r="119" spans="1:11" s="55" customFormat="1" ht="15.6" customHeight="1">
      <c r="B119" s="187"/>
      <c r="C119" s="241"/>
      <c r="D119" s="242"/>
      <c r="E119" s="15"/>
      <c r="F119" s="15"/>
      <c r="G119" s="15"/>
      <c r="H119" s="15"/>
      <c r="I119" s="15"/>
      <c r="J119" s="229"/>
      <c r="K119" s="15"/>
    </row>
    <row r="120" spans="1:11" s="55" customFormat="1" ht="13.5" customHeight="1">
      <c r="B120" s="187"/>
      <c r="C120" s="241"/>
      <c r="D120" s="242"/>
      <c r="E120" s="15"/>
      <c r="F120" s="15"/>
      <c r="G120" s="15"/>
      <c r="H120" s="15"/>
      <c r="I120" s="15"/>
      <c r="J120" s="229"/>
      <c r="K120" s="15"/>
    </row>
    <row r="121" spans="1:11" s="55" customFormat="1" ht="21.95" customHeight="1">
      <c r="A121" s="179" t="s">
        <v>41</v>
      </c>
      <c r="B121" s="179"/>
      <c r="C121" s="171"/>
      <c r="D121" s="171"/>
      <c r="E121" s="13"/>
      <c r="F121" s="13"/>
      <c r="G121" s="13"/>
      <c r="H121" s="13"/>
      <c r="I121" s="13"/>
      <c r="J121" s="180"/>
      <c r="K121" s="13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2022-05-13T07:31:09Z</cp:lastPrinted>
  <dcterms:created xsi:type="dcterms:W3CDTF">2021-11-09T06:34:57Z</dcterms:created>
  <dcterms:modified xsi:type="dcterms:W3CDTF">2022-05-13T07:48:29Z</dcterms:modified>
</cp:coreProperties>
</file>