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pboonraeng\Desktop\Selic\2022\Q1'22\Draft FS Q1'22\Selic\ไฟล์ตลาด\"/>
    </mc:Choice>
  </mc:AlternateContent>
  <xr:revisionPtr revIDLastSave="0" documentId="13_ncr:1_{44C6CA02-B125-45DE-BAD1-C9EA58AA87E2}" xr6:coauthVersionLast="47" xr6:coauthVersionMax="47" xr10:uidLastSave="{00000000-0000-0000-0000-000000000000}"/>
  <bookViews>
    <workbookView xWindow="-110" yWindow="-110" windowWidth="19420" windowHeight="10420" tabRatio="644" xr2:uid="{00000000-000D-0000-FFFF-FFFF00000000}"/>
  </bookViews>
  <sheets>
    <sheet name="BS 3-5" sheetId="1" r:id="rId1"/>
    <sheet name="PL 6-7" sheetId="2" r:id="rId2"/>
    <sheet name="SH 8" sheetId="3" r:id="rId3"/>
    <sheet name="SH 9" sheetId="7" r:id="rId4"/>
    <sheet name="SH 10-11" sheetId="4" r:id="rId5"/>
    <sheet name="CF 12-13" sheetId="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hidden="1">{"cashflow",#N/A,FALSE,"CASHFLOW "}</definedName>
    <definedName name="___________________a10" hidden="1">{"sales",#N/A,FALSE,"SALES"}</definedName>
    <definedName name="___________________a2" hidden="1">{"hilight1",#N/A,FALSE,"HILIGHT1"}</definedName>
    <definedName name="___________________a3" hidden="1">{"hilight2",#N/A,FALSE,"HILIGHT2"}</definedName>
    <definedName name="___________________a4" hidden="1">{"hilight3",#N/A,FALSE,"HILIGHT3"}</definedName>
    <definedName name="___________________a5" hidden="1">{"income",#N/A,FALSE,"INCOME"}</definedName>
    <definedName name="___________________a6" hidden="1">{"index",#N/A,FALSE,"INDEX"}</definedName>
    <definedName name="___________________a7" hidden="1">{"PRINT_EST",#N/A,FALSE,"ESTMON"}</definedName>
    <definedName name="___________________a8" hidden="1">{"revsale",#N/A,FALSE,"REV-ยุพดี"}</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hidden="1">{"cashflow",#N/A,FALSE,"CASHFLOW "}</definedName>
    <definedName name="__________________a10" hidden="1">{"sales",#N/A,FALSE,"SALES"}</definedName>
    <definedName name="__________________a2" hidden="1">{"hilight1",#N/A,FALSE,"HILIGHT1"}</definedName>
    <definedName name="__________________a3" hidden="1">{"hilight2",#N/A,FALSE,"HILIGHT2"}</definedName>
    <definedName name="__________________a4" hidden="1">{"hilight3",#N/A,FALSE,"HILIGHT3"}</definedName>
    <definedName name="__________________a5" hidden="1">{"income",#N/A,FALSE,"INCOME"}</definedName>
    <definedName name="__________________a6" hidden="1">{"index",#N/A,FALSE,"INDEX"}</definedName>
    <definedName name="__________________a7" hidden="1">{"PRINT_EST",#N/A,FALSE,"ESTMON"}</definedName>
    <definedName name="__________________a8" hidden="1">{"revsale",#N/A,FALSE,"REV-ยุพดี"}</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hidden="1">{"cashflow",#N/A,FALSE,"CASHFLOW "}</definedName>
    <definedName name="_________________a10" hidden="1">{"sales",#N/A,FALSE,"SALES"}</definedName>
    <definedName name="_________________a2" hidden="1">{"hilight1",#N/A,FALSE,"HILIGHT1"}</definedName>
    <definedName name="_________________a3" hidden="1">{"hilight2",#N/A,FALSE,"HILIGHT2"}</definedName>
    <definedName name="_________________a4" hidden="1">{"hilight3",#N/A,FALSE,"HILIGHT3"}</definedName>
    <definedName name="_________________a5" hidden="1">{"income",#N/A,FALSE,"INCOME"}</definedName>
    <definedName name="_________________a6" hidden="1">{"index",#N/A,FALSE,"INDEX"}</definedName>
    <definedName name="_________________a7" hidden="1">{"PRINT_EST",#N/A,FALSE,"ESTMON"}</definedName>
    <definedName name="_________________a8" hidden="1">{"revsale",#N/A,FALSE,"REV-ยุพดี"}</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hidden="1">{"cashflow",#N/A,FALSE,"CASHFLOW "}</definedName>
    <definedName name="________________a10" hidden="1">{"sales",#N/A,FALSE,"SALES"}</definedName>
    <definedName name="________________a2" hidden="1">{"hilight1",#N/A,FALSE,"HILIGHT1"}</definedName>
    <definedName name="________________a3" hidden="1">{"hilight2",#N/A,FALSE,"HILIGHT2"}</definedName>
    <definedName name="________________a4" hidden="1">{"hilight3",#N/A,FALSE,"HILIGHT3"}</definedName>
    <definedName name="________________a5" hidden="1">{"income",#N/A,FALSE,"INCOME"}</definedName>
    <definedName name="________________a6" hidden="1">{"index",#N/A,FALSE,"INDEX"}</definedName>
    <definedName name="________________a7" hidden="1">{"PRINT_EST",#N/A,FALSE,"ESTMON"}</definedName>
    <definedName name="________________a8" hidden="1">{"revsale",#N/A,FALSE,"REV-ยุพดี"}</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hidden="1">{"cashflow",#N/A,FALSE,"CASHFLOW "}</definedName>
    <definedName name="_______________a10" hidden="1">{"sales",#N/A,FALSE,"SALES"}</definedName>
    <definedName name="_______________a2" hidden="1">{"hilight1",#N/A,FALSE,"HILIGHT1"}</definedName>
    <definedName name="_______________a3" hidden="1">{"hilight2",#N/A,FALSE,"HILIGHT2"}</definedName>
    <definedName name="_______________a4" hidden="1">{"hilight3",#N/A,FALSE,"HILIGHT3"}</definedName>
    <definedName name="_______________a5" hidden="1">{"income",#N/A,FALSE,"INCOME"}</definedName>
    <definedName name="_______________a6" hidden="1">{"index",#N/A,FALSE,"INDEX"}</definedName>
    <definedName name="_______________a7" hidden="1">{"PRINT_EST",#N/A,FALSE,"ESTMON"}</definedName>
    <definedName name="_______________a8" hidden="1">{"revsale",#N/A,FALSE,"REV-ยุพดี"}</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hidden="1">{"cashflow",#N/A,FALSE,"CASHFLOW "}</definedName>
    <definedName name="______________a10" hidden="1">{"sales",#N/A,FALSE,"SALES"}</definedName>
    <definedName name="______________a2" hidden="1">{"hilight1",#N/A,FALSE,"HILIGHT1"}</definedName>
    <definedName name="______________a3" hidden="1">{"hilight2",#N/A,FALSE,"HILIGHT2"}</definedName>
    <definedName name="______________a4" hidden="1">{"hilight3",#N/A,FALSE,"HILIGHT3"}</definedName>
    <definedName name="______________a5" hidden="1">{"income",#N/A,FALSE,"INCOME"}</definedName>
    <definedName name="______________a6" hidden="1">{"index",#N/A,FALSE,"INDEX"}</definedName>
    <definedName name="______________a7" hidden="1">{"PRINT_EST",#N/A,FALSE,"ESTMON"}</definedName>
    <definedName name="______________a8" hidden="1">{"revsale",#N/A,FALSE,"REV-ยุพดี"}</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hidden="1">{"cashflow",#N/A,FALSE,"CASHFLOW "}</definedName>
    <definedName name="_____________a10" hidden="1">{"sales",#N/A,FALSE,"SALES"}</definedName>
    <definedName name="_____________a2" hidden="1">{"hilight1",#N/A,FALSE,"HILIGHT1"}</definedName>
    <definedName name="_____________a3" hidden="1">{"hilight2",#N/A,FALSE,"HILIGHT2"}</definedName>
    <definedName name="_____________a4" hidden="1">{"hilight3",#N/A,FALSE,"HILIGHT3"}</definedName>
    <definedName name="_____________a5" hidden="1">{"income",#N/A,FALSE,"INCOME"}</definedName>
    <definedName name="_____________a6" hidden="1">{"index",#N/A,FALSE,"INDEX"}</definedName>
    <definedName name="_____________a7" hidden="1">{"PRINT_EST",#N/A,FALSE,"ESTMON"}</definedName>
    <definedName name="_____________a8" hidden="1">{"revsale",#N/A,FALSE,"REV-ยุพดี"}</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hidden="1">{"cashflow",#N/A,FALSE,"CASHFLOW "}</definedName>
    <definedName name="____________a10" hidden="1">{"sales",#N/A,FALSE,"SALES"}</definedName>
    <definedName name="____________a2" hidden="1">{"hilight1",#N/A,FALSE,"HILIGHT1"}</definedName>
    <definedName name="____________a3" hidden="1">{"hilight2",#N/A,FALSE,"HILIGHT2"}</definedName>
    <definedName name="____________a4" hidden="1">{"hilight3",#N/A,FALSE,"HILIGHT3"}</definedName>
    <definedName name="____________a5" hidden="1">{"income",#N/A,FALSE,"INCOME"}</definedName>
    <definedName name="____________a6" hidden="1">{"index",#N/A,FALSE,"INDEX"}</definedName>
    <definedName name="____________a7" hidden="1">{"PRINT_EST",#N/A,FALSE,"ESTMON"}</definedName>
    <definedName name="____________a8" hidden="1">{"revsale",#N/A,FALSE,"REV-ยุพดี"}</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hidden="1">{"cashflow",#N/A,FALSE,"CASHFLOW "}</definedName>
    <definedName name="___________a10" hidden="1">{"sales",#N/A,FALSE,"SALES"}</definedName>
    <definedName name="___________a2" hidden="1">{"hilight1",#N/A,FALSE,"HILIGHT1"}</definedName>
    <definedName name="___________a3" hidden="1">{"hilight2",#N/A,FALSE,"HILIGHT2"}</definedName>
    <definedName name="___________a4" hidden="1">{"hilight3",#N/A,FALSE,"HILIGHT3"}</definedName>
    <definedName name="___________a5" hidden="1">{"income",#N/A,FALSE,"INCOME"}</definedName>
    <definedName name="___________a6" hidden="1">{"index",#N/A,FALSE,"INDEX"}</definedName>
    <definedName name="___________a7" hidden="1">{"PRINT_EST",#N/A,FALSE,"ESTMON"}</definedName>
    <definedName name="___________a8" hidden="1">{"revsale",#N/A,FALSE,"REV-ยุพดี"}</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5"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localSheetId="3"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5" hidden="1">{#N/A,#N/A,FALSE,"BUDGET"}</definedName>
    <definedName name="___________DET4" localSheetId="1" hidden="1">{#N/A,#N/A,FALSE,"BUDGET"}</definedName>
    <definedName name="___________DET4" localSheetId="3" hidden="1">{#N/A,#N/A,FALSE,"BUDGET"}</definedName>
    <definedName name="___________DET4" hidden="1">{#N/A,#N/A,FALSE,"BUDGET"}</definedName>
    <definedName name="___________dkk1">#REF!</definedName>
    <definedName name="___________dkk2">#REF!</definedName>
    <definedName name="___________e1">#REF!</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5"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localSheetId="3"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5" hidden="1">{#N/A,#N/A,FALSE,"BUDGET"}</definedName>
    <definedName name="_________DET4" localSheetId="1" hidden="1">{#N/A,#N/A,FALSE,"BUDGET"}</definedName>
    <definedName name="_________DET4" localSheetId="3" hidden="1">{#N/A,#N/A,FALSE,"BUDGET"}</definedName>
    <definedName name="_________DET4" hidden="1">{#N/A,#N/A,FALSE,"BUDGET"}</definedName>
    <definedName name="_________dkk1">#REF!</definedName>
    <definedName name="_________dkk2">#REF!</definedName>
    <definedName name="_________e1">#REF!</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5"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localSheetId="3"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5"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localSheetId="3"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5" hidden="1">{#N/A,#N/A,FALSE,"BUDGET"}</definedName>
    <definedName name="_______DET4" localSheetId="1" hidden="1">{#N/A,#N/A,FALSE,"BUDGET"}</definedName>
    <definedName name="_______DET4" localSheetId="3" hidden="1">{#N/A,#N/A,FALSE,"BUDGET"}</definedName>
    <definedName name="_______DET4" hidden="1">{#N/A,#N/A,FALSE,"BUDGET"}</definedName>
    <definedName name="_______dkk1">#REF!</definedName>
    <definedName name="_______dkk2">#REF!</definedName>
    <definedName name="_______e1">#REF!</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5"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5"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5" hidden="1">{#N/A,#N/A,FALSE,"BUDGET"}</definedName>
    <definedName name="______DET4" localSheetId="1" hidden="1">{#N/A,#N/A,FALSE,"BUDGET"}</definedName>
    <definedName name="______DET4" localSheetId="3" hidden="1">{#N/A,#N/A,FALSE,"BUDGET"}</definedName>
    <definedName name="______DET4" hidden="1">{#N/A,#N/A,FALSE,"BUDGET"}</definedName>
    <definedName name="______dkk1">#REF!</definedName>
    <definedName name="______dkk2">#REF!</definedName>
    <definedName name="______e1">#REF!</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hidden="1">{"'Sell_Office'!$C$5:$D$6"}</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5"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5"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5" hidden="1">{#N/A,#N/A,FALSE,"BUDGET"}</definedName>
    <definedName name="_____DET4" localSheetId="1" hidden="1">{#N/A,#N/A,FALSE,"BUDGET"}</definedName>
    <definedName name="_____DET4" localSheetId="3" hidden="1">{#N/A,#N/A,FALSE,"BUDGET"}</definedName>
    <definedName name="_____DET4" hidden="1">{#N/A,#N/A,FALSE,"BUDGET"}</definedName>
    <definedName name="_____dkk1">#REF!</definedName>
    <definedName name="_____dkk2">#REF!</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hidden="1">{"'Sell_Office'!$C$5:$D$6"}</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hidden="1">#REF!</definedName>
    <definedName name="_____lit1">#REF!</definedName>
    <definedName name="_____lit2">#REF!</definedName>
    <definedName name="_____LL1">#REF!</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hidden="1">{"'Eng (page2)'!$A$1:$D$52"}</definedName>
    <definedName name="_____Us1">#REF!</definedName>
    <definedName name="_____Us2">#REF!</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hidden="1">{"'Eng (page2)'!$A$1:$D$52"}</definedName>
    <definedName name="_____ZA1">#REF!</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dkk1">#REF!</definedName>
    <definedName name="____dkk2">#REF!</definedName>
    <definedName name="____e1">#REF!</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hidden="1">{"'Sell_Office'!$C$5:$D$6"}</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hidden="1">#REF!</definedName>
    <definedName name="____lit1">#REF!</definedName>
    <definedName name="____lit2">#REF!</definedName>
    <definedName name="____LL1">#REF!</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hidden="1">{"'Sheet1'!$L$16"}</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hidden="1">{"'Eng (page2)'!$A$1:$D$52"}</definedName>
    <definedName name="____Us1">#REF!</definedName>
    <definedName name="____Us2">#REF!</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hidden="1">{"'Eng (page2)'!$A$1:$D$52"}</definedName>
    <definedName name="____ZA1">#REF!</definedName>
    <definedName name="____ZC301" hidden="1">{"'Eng (page2)'!$A$1:$D$52"}</definedName>
    <definedName name="____ZH111" hidden="1">{"'Model'!$A$1:$N$53"}</definedName>
    <definedName name="____zz9999">#REF!</definedName>
    <definedName name="___1_">#REF!</definedName>
    <definedName name="___2_.0Print_Titles">#REF!,#REF!</definedName>
    <definedName name="___3_._Print_Titles">#REF!,#REF!</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5"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5"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5" hidden="1">{#N/A,#N/A,FALSE,"BUDGET"}</definedName>
    <definedName name="___DET4" localSheetId="1" hidden="1">{#N/A,#N/A,FALSE,"BUDGET"}</definedName>
    <definedName name="___DET4" localSheetId="3" hidden="1">{#N/A,#N/A,FALSE,"BUDGET"}</definedName>
    <definedName name="___DET4" hidden="1">{#N/A,#N/A,FALSE,"BUDGET"}</definedName>
    <definedName name="___dkk1">#REF!</definedName>
    <definedName name="___dkk2">#REF!</definedName>
    <definedName name="___e1">#REF!</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hidden="1">{"'Sell_Office'!$C$5:$D$6"}</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hidden="1">{"'Eng (page2)'!$A$1:$D$52"}</definedName>
    <definedName name="___Us1">#REF!</definedName>
    <definedName name="___Us2">#REF!</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hidden="1">{"'Eng (page2)'!$A$1:$D$52"}</definedName>
    <definedName name="___ZA1">#REF!</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hidden="1">#REF!</definedName>
    <definedName name="__123Graph_C\B118" hidden="1">#REF!</definedName>
    <definedName name="__123Graph_D" hidden="1">#REF!</definedName>
    <definedName name="__123Graph_DCurrent" hidden="1">'[37]1201'!#REF!</definedName>
    <definedName name="__123Graph_FCurrent" hidden="1">'[37]1201'!#REF!</definedName>
    <definedName name="__123Graph_LBL_A" hidden="1">#REF!</definedName>
    <definedName name="__123Graph_LBL_C" hidden="1">#REF!</definedName>
    <definedName name="__123Graph_X" hidden="1">[38]YQty!$A$3:$A$14</definedName>
    <definedName name="__123Graph_X\B11" hidden="1">#REF!</definedName>
    <definedName name="__123Graph_XCurrent" hidden="1">'[37]1201'!#REF!</definedName>
    <definedName name="__123Graph_XROI" hidden="1">#REF!</definedName>
    <definedName name="__2_.0Print_Titles">#REF!,#REF!</definedName>
    <definedName name="__3_._Print_Titles">#REF!,#REF!</definedName>
    <definedName name="__4F" hidden="1">#REF!</definedName>
    <definedName name="__5_0_0_F"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5"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5"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5" hidden="1">{#N/A,#N/A,FALSE,"BUDGET"}</definedName>
    <definedName name="__DET4" localSheetId="1" hidden="1">{#N/A,#N/A,FALSE,"BUDGET"}</definedName>
    <definedName name="__DET4" localSheetId="3" hidden="1">{#N/A,#N/A,FALSE,"BUDGET"}</definedName>
    <definedName name="__DET4" hidden="1">{#N/A,#N/A,FALSE,"BUDGET"}</definedName>
    <definedName name="__dkk1">#REF!</definedName>
    <definedName name="__dkk2">#REF!</definedName>
    <definedName name="__e1">#REF!</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hidden="1">{"'Sell_Office'!$C$5:$D$6"}</definedName>
    <definedName name="__IntlFixup" hidden="1">TRUE</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hidden="1">{"'Eng (page2)'!$A$1:$D$52"}</definedName>
    <definedName name="__LF12" hidden="1">#REF!</definedName>
    <definedName name="__lit1">#REF!</definedName>
    <definedName name="__lit2">#REF!</definedName>
    <definedName name="__LL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hidden="1">{"'Sheet1'!$L$16"}</definedName>
    <definedName name="__O300" hidden="1">{"'Eng (page2)'!$A$1:$D$52"}</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hidden="1">{"'Eng (page2)'!$A$1:$D$52"}</definedName>
    <definedName name="__Us1">#REF!</definedName>
    <definedName name="__Us2">#REF!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hidden="1">{"'Eng (page2)'!$A$1:$D$52"}</definedName>
    <definedName name="__ZA1">#REF!</definedName>
    <definedName name="__ZC301" hidden="1">{"'Eng (page2)'!$A$1:$D$52"}</definedName>
    <definedName name="__ZD301" hidden="1">{"'Eng (page2)'!$A$1:$D$52"}</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hidden="1">#REF!</definedName>
    <definedName name="_3__123Graph_BF_S" hidden="1">#REF!</definedName>
    <definedName name="_3__123Graph_XF_S" hidden="1">#REF!</definedName>
    <definedName name="_30">[41]Group!$B$207</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hidden="1">#REF!</definedName>
    <definedName name="_4__123Graph_BF_S"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hidden="1">#REF!</definedName>
    <definedName name="_8__123Graph_XF_S" hidden="1">#REF!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hidden="1">{"cashflow",#N/A,FALSE,"CASHFLOW "}</definedName>
    <definedName name="_A10">[41]Group!$D$148</definedName>
    <definedName name="_A100000">'[49]9-300'!#REF!</definedName>
    <definedName name="_a123">[2]!_a123</definedName>
    <definedName name="_a2" hidden="1">{"hilight1",#N/A,FALSE,"HILIGHT1"}</definedName>
    <definedName name="_A20">[41]Group!$D$167</definedName>
    <definedName name="_a3" hidden="1">{"hilight2",#N/A,FALSE,"HILIGHT2"}</definedName>
    <definedName name="_A30">[41]Group!$D$207</definedName>
    <definedName name="_a4" hidden="1">{"hilight3",#N/A,FALSE,"HILIGHT3"}</definedName>
    <definedName name="_A40">[41]Group!$D$220</definedName>
    <definedName name="_a5" hidden="1">{"income",#N/A,FALSE,"INCOME"}</definedName>
    <definedName name="_A50">#REF!</definedName>
    <definedName name="_a6" hidden="1">{"index",#N/A,FALSE,"INDEX"}</definedName>
    <definedName name="_a7" hidden="1">{"PRINT_EST",#N/A,FALSE,"ESTMON"}</definedName>
    <definedName name="_A70">[41]Group!$D$247</definedName>
    <definedName name="_a8" hidden="1">{"revsale",#N/A,FALSE,"REV-ยุพดี"}</definedName>
    <definedName name="_A80">[41]Group!$D$248</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hidden="1">{"'Income Statement'!$D$96:$E$101"}</definedName>
    <definedName name="_e456">[2]!_e456</definedName>
    <definedName name="_e645">[2]!_e645</definedName>
    <definedName name="_EE">[41]Group!$B$70</definedName>
    <definedName name="_ee43">[2]!_ee43</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4" hidden="1">#REF!</definedName>
    <definedName name="_Fill" localSheetId="2" hidden="1">#REF!</definedName>
    <definedName name="_Fill" localSheetId="3" hidden="1">#REF!</definedName>
    <definedName name="_Fill" hidden="1">#REF!</definedName>
    <definedName name="_xlnm._FilterDatabase" localSheetId="4" hidden="1">#REF!</definedName>
    <definedName name="_xlnm._FilterDatabase" localSheetId="2" hidden="1">#REF!</definedName>
    <definedName name="_xlnm._FilterDatabase" localSheetId="3"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hidden="1">#REF!</definedName>
    <definedName name="_ker9">[2]!_ker9</definedName>
    <definedName name="_Key1" localSheetId="4" hidden="1">[59]คีย์ข้อมูลรายละเอียดต่างๆ!#REF!</definedName>
    <definedName name="_Key1" localSheetId="2" hidden="1">[59]คีย์ข้อมูลรายละเอียดต่างๆ!#REF!</definedName>
    <definedName name="_Key1" localSheetId="3" hidden="1">[59]คีย์ข้อมูลรายละเอียดต่างๆ!#REF!</definedName>
    <definedName name="_Key1" hidden="1">[59]คีย์ข้อมูลรายละเอียดต่างๆ!#REF!</definedName>
    <definedName name="_Key2" localSheetId="4" hidden="1">#REF!</definedName>
    <definedName name="_Key2" localSheetId="2" hidden="1">#REF!</definedName>
    <definedName name="_Key2" localSheetId="3"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hidden="1">#REF!</definedName>
    <definedName name="_MatMult_AxB"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hidden="1">{"'Sheet1'!$L$16"}</definedName>
    <definedName name="_nuu8">[2]!_nuu8</definedName>
    <definedName name="_nyy7">[2]!_nyy7</definedName>
    <definedName name="_O300" hidden="1">{"'Eng (page2)'!$A$1:$D$52"}</definedName>
    <definedName name="_o9" localSheetId="3" hidden="1">{#N/A,#N/A,FALSE,"Doc. A";#N/A,#N/A,FALSE,"Doc. B";#N/A,#N/A,FALSE,"Doc. C";#N/A,#N/A,FALSE,"Doc. D";#N/A,#N/A,FALSE,"Doc. E";#N/A,#N/A,FALSE,"Doc. F";#N/A,#N/A,FALSE,"Doc. H";#N/A,#N/A,FALSE,"Doc. G";#N/A,#N/A,FALSE,"Doc. I";#N/A,#N/A,FALSE,"Doc. J";#N/A,#N/A,FALSE,"Stock"}</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4" hidden="1">#REF!</definedName>
    <definedName name="_Parse_In" localSheetId="2" hidden="1">#REF!</definedName>
    <definedName name="_Parse_In" localSheetId="3" hidden="1">#REF!</definedName>
    <definedName name="_Parse_In" hidden="1">#REF!</definedName>
    <definedName name="_Parse_Out" localSheetId="4" hidden="1">#REF!</definedName>
    <definedName name="_Parse_Out" localSheetId="2" hidden="1">#REF!</definedName>
    <definedName name="_Parse_Out" localSheetId="3" hidden="1">#REF!</definedName>
    <definedName name="_Parse_Out" hidden="1">#REF!</definedName>
    <definedName name="_pl2">[61]BS!$C$2:$C$575</definedName>
    <definedName name="_PM2">[19]CIPA!$B$10</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4" hidden="1">#REF!</definedName>
    <definedName name="_Sort" localSheetId="2" hidden="1">#REF!</definedName>
    <definedName name="_Sort" localSheetId="3" hidden="1">#REF!</definedName>
    <definedName name="_Sort" hidden="1">#REF!</definedName>
    <definedName name="_SS1">#REF!</definedName>
    <definedName name="_SS2">#REF!</definedName>
    <definedName name="_sss1"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hidden="1">{"'Eng (page2)'!$A$1:$D$52"}</definedName>
    <definedName name="_xx6666">#REF!</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hidden="1">{"'Eng (page2)'!$A$1:$D$52"}</definedName>
    <definedName name="_ZD301" hidden="1">{"'Eng (page2)'!$A$1:$D$52"}</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hidden="1">{"'Eng (page2)'!$A$1:$D$52"}</definedName>
    <definedName name="A268A1">#REF!</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5"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localSheetId="3"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5" hidden="1">{#N/A,#N/A,FALSE,"BUDGET"}</definedName>
    <definedName name="AAAAA" localSheetId="1" hidden="1">{#N/A,#N/A,FALSE,"BUDGET"}</definedName>
    <definedName name="AAAAA" localSheetId="3" hidden="1">{#N/A,#N/A,FALSE,"BUDGET"}</definedName>
    <definedName name="AAAAA" hidden="1">{#N/A,#N/A,FALSE,"BUDGET"}</definedName>
    <definedName name="aaaaaa">[2]!aaaaaa</definedName>
    <definedName name="aaaaaaa">#REF!</definedName>
    <definedName name="aaaaaaaa" hidden="1">{"'Eng (page2)'!$A$1:$D$52"}</definedName>
    <definedName name="AAAAAAAAA" localSheetId="3" hidden="1">{#N/A,#N/A,FALSE,"Production-Ethy.";#N/A,#N/A,FALSE,"Production-Prop.";#N/A,#N/A,FALSE,"SaleVolume-Ethy.";#N/A,#N/A,FALSE,"SaleVolume-Prop.";#N/A,#N/A,FALSE,"SellPrice-Ethy.";#N/A,#N/A,FALSE,"SellPrice-Prop.";#N/A,#N/A,FALSE,"Naph&amp;Olef Rate";#N/A,#N/A,FALSE,"Stea&amp;Olef Rate";#N/A,#N/A,FALSE,"Elec&amp;Olef Rate"}</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hidden="1">{"'Income Statement'!$D$96:$E$101"}</definedName>
    <definedName name="aaaqw" hidden="1">{"'Model'!$A$1:$N$53"}</definedName>
    <definedName name="aadd">[2]!aadd</definedName>
    <definedName name="aade" hidden="1">{"'Income Statement'!$D$96:$E$101"}</definedName>
    <definedName name="aadf">#REF!</definedName>
    <definedName name="aads">[2]!aads</definedName>
    <definedName name="aae">'[68]WORKING TB Q3'!#REF!</definedName>
    <definedName name="AAGGEA">[2]!AAGGEA</definedName>
    <definedName name="AAQ" localSheetId="5"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localSheetId="3"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localSheetId="3" hidden="1">{#N/A,#N/A,FALSE,"BUDGET"}</definedName>
    <definedName name="ABCD" hidden="1">{#N/A,#N/A,FALSE,"BUDGET"}</definedName>
    <definedName name="abcv" hidden="1">{"sum_mth",#N/A,FALSE,"SUM-MTH";"sum_mth_สะสม",#N/A,FALSE,"SUM-MTH";"sum_mth_ผลการดำเนินงาน",#N/A,FALSE,"SUM-MTH";"sum_mth_ผลการดำเนินงาน_สะสม",#N/A,FALSE,"SUM-MTH"}</definedName>
    <definedName name="abd" hidden="1">{"'Income Statement'!$D$96:$E$101"}</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hidden="1">{"'Eng (page2)'!$A$1:$D$52"}</definedName>
    <definedName name="ai_1"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hidden="1">#REF!</definedName>
    <definedName name="akekfe">[2]!akekfe</definedName>
    <definedName name="ALL" hidden="1">{"'Model'!$A$1:$N$53"}</definedName>
    <definedName name="All_minus_Cal">#REF!,#REF!,#REF!,#REF!</definedName>
    <definedName name="allov" hidden="1">{#N/A,#N/A,FALSE,"4_TOTAL";#N/A,#N/A,FALSE,"3_2TOTAL";#N/A,#N/A,FALSE,"5_INCOME";#N/A,#N/A,FALSE,"2_2LEV";#N/A,#N/A,FALSE,"2_2LEVYTD";#N/A,#N/A,FALSE,"BALANCE";#N/A,#N/A,FALSE,"CASHFLOW";#N/A,#N/A,FALSE,"PRODUCT";#N/A,#N/A,FALSE,"SALES";#N/A,#N/A,FALSE,"AGING"}</definedName>
    <definedName name="ammmmmmmmm" hidden="1">{"'Eng (page2)'!$A$1:$D$52"}</definedName>
    <definedName name="Amortization_charge">[69]Amortization!$J$19:$RU$19</definedName>
    <definedName name="AMOUNT">'[74]10'!#REF!</definedName>
    <definedName name="AMOUNT08">[75]AccpacTB!$N$8:$N$455</definedName>
    <definedName name="AMT" hidden="1">{"revable",#N/A,FALSE,"REVABLE"}</definedName>
    <definedName name="Amt_Thai">#REF!</definedName>
    <definedName name="Amt_USD">#REF!</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hidden="1">{"'Eng (page2)'!$A$1:$D$52"}</definedName>
    <definedName name="aoe" localSheetId="5" hidden="1">{"'Model'!$A$1:$N$53"}</definedName>
    <definedName name="aoe" localSheetId="1" hidden="1">{"'Model'!$A$1:$N$53"}</definedName>
    <definedName name="aoe" localSheetId="3" hidden="1">{"'Model'!$A$1:$N$53"}</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hidden="1">{"'Eng (page2)'!$A$1:$D$52"}</definedName>
    <definedName name="assssssa" hidden="1">{"'Sell_Office'!$C$5:$D$6"}</definedName>
    <definedName name="Asstes">#REF!</definedName>
    <definedName name="at">[2]!at</definedName>
    <definedName name="ataef">[2]!ataef</definedName>
    <definedName name="atc" hidden="1">{"'con_010'!$A$1:$AN$63"}</definedName>
    <definedName name="ATS_AVG">'[72]Calculation of end rates'!#REF!</definedName>
    <definedName name="atyr" hidden="1">{"'Eng (page2)'!$A$1:$D$52"}</definedName>
    <definedName name="AUD_AVG">'[72]Calculation of end rates'!#REF!</definedName>
    <definedName name="audit.test" localSheetId="5" hidden="1">{"FB Assumptions",#N/A,FALSE,"Asu";"FB Cashflow 1",#N/A,FALSE,"F&amp;B";"FB Cashflow 2",#N/A,FALSE,"F&amp;B"}</definedName>
    <definedName name="audit.test" localSheetId="1" hidden="1">{"FB Assumptions",#N/A,FALSE,"Asu";"FB Cashflow 1",#N/A,FALSE,"F&amp;B";"FB Cashflow 2",#N/A,FALSE,"F&amp;B"}</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5" hidden="1">{"Book Income",#N/A,FALSE,"B&amp;T";"Taxable Income",#N/A,FALSE,"B&amp;T"}</definedName>
    <definedName name="audit.test." localSheetId="1" hidden="1">{"Book Income",#N/A,FALSE,"B&amp;T";"Taxable Income",#N/A,FALSE,"B&amp;T"}</definedName>
    <definedName name="audit.test." localSheetId="3" hidden="1">{"Book Income",#N/A,FALSE,"B&amp;T";"Taxable Income",#N/A,FALSE,"B&amp;T"}</definedName>
    <definedName name="audit.test." hidden="1">{"Book Income",#N/A,FALSE,"B&amp;T";"Taxable Income",#N/A,FALSE,"B&amp;T"}</definedName>
    <definedName name="AUG">#REF!</definedName>
    <definedName name="Aug_Building">[79]BUILD95!$AI$9:$AI$17</definedName>
    <definedName name="aun" hidden="1">{"'Eng (page2)'!$A$1:$D$52"}</definedName>
    <definedName name="auru">'[85]G-BS'!$A$3:$C$217</definedName>
    <definedName name="AUS" hidden="1">{#N/A,#N/A,TRUE,"BT M200 da 10x20"}</definedName>
    <definedName name="av" hidden="1">{#N/A,#N/A,FALSE,"4_TOTAL";#N/A,#N/A,FALSE,"3_2TOTAL";#N/A,#N/A,FALSE,"5_INCOME";#N/A,#N/A,FALSE,"2_2LEV";#N/A,#N/A,FALSE,"2_2LEVYTD";#N/A,#N/A,FALSE,"BALANCE";#N/A,#N/A,FALSE,"CASHFLOW";#N/A,#N/A,FALSE,"PRODUCT";#N/A,#N/A,FALSE,"SALES";#N/A,#N/A,FALSE,"AGING"}</definedName>
    <definedName name="AVGPLJUL">NA()</definedName>
    <definedName name="AW" localSheetId="3" hidden="1">{#N/A,#N/A,FALSE,"BUDGET"}</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hidden="1">{"'Eng (page2)'!$A$1:$D$52"}</definedName>
    <definedName name="AWR">[2]!AWR</definedName>
    <definedName name="awrew">[2]!awrew</definedName>
    <definedName name="AWRG">[2]!AWRG</definedName>
    <definedName name="awse" hidden="1">{"'Eng (page2)'!$A$1:$D$52"}</definedName>
    <definedName name="AWTEWA">[2]!AWTEWA</definedName>
    <definedName name="AWTEWAT3E">[2]!AWTEWAT3E</definedName>
    <definedName name="AWTFW3">[2]!AWTFW3</definedName>
    <definedName name="AWWW">[2]!AWWW</definedName>
    <definedName name="ax" hidden="1">{"'Eng (page2)'!$A$1:$D$52"}</definedName>
    <definedName name="axaax" hidden="1">{"cashflow",#N/A,FALSE,"cash flow"}</definedName>
    <definedName name="axaxax" hidden="1">{"conso",#N/A,FALSE,"cash flow"}</definedName>
    <definedName name="az" localSheetId="3" hidden="1">{#N/A,#N/A,FALSE,"MAIN";#N/A,#N/A,FALSE,"ACTvsBUD"}</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hidden="1">{"'Model'!$A$1:$N$53"}</definedName>
    <definedName name="BACKYTD">#REF!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5" hidden="1">{"'Eng (page2)'!$A$1:$D$52"}</definedName>
    <definedName name="bb" localSheetId="1" hidden="1">{"'Eng (page2)'!$A$1:$D$52"}</definedName>
    <definedName name="bb" localSheetId="3" hidden="1">{"'Eng (page2)'!$A$1:$D$52"}</definedName>
    <definedName name="bb" hidden="1">{"'Eng (page2)'!$A$1:$D$52"}</definedName>
    <definedName name="BBB">[86]DEP12!#REF!</definedName>
    <definedName name="bbbb" hidden="1">{"'Model'!$A$1:$N$53"}</definedName>
    <definedName name="bbbbbb"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5" hidden="1">{"'Model'!$A$1:$N$53"}</definedName>
    <definedName name="beau" localSheetId="1" hidden="1">{"'Model'!$A$1:$N$53"}</definedName>
    <definedName name="beau" localSheetId="3"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hidden="1">{"'Eng (page2)'!$A$1:$D$52"}</definedName>
    <definedName name="Best_Buy">#REF!</definedName>
    <definedName name="bettre">[2]!bettre</definedName>
    <definedName name="beua" hidden="1">{"'Model'!$A$1:$N$53"}</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hidden="1">{"'Eng (page2)'!$A$1:$D$52"}</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5" hidden="1">{"'Eng (page2)'!$A$1:$D$52"}</definedName>
    <definedName name="cash" localSheetId="1" hidden="1">{"'Eng (page2)'!$A$1:$D$52"}</definedName>
    <definedName name="cash" localSheetId="3"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5" hidden="1">{"'Eng (page2)'!$A$1:$D$52"}</definedName>
    <definedName name="cc" localSheetId="1" hidden="1">{"'Eng (page2)'!$A$1:$D$52"}</definedName>
    <definedName name="cc" localSheetId="3"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hidden="1">{"'WWW'!$A$1:$J$18"}</definedName>
    <definedName name="CHF_AVG">'[72]Calculation of end rates'!#REF!</definedName>
    <definedName name="chfc">[2]!chfc</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hidden="1">{"'Eng (page2)'!$A$1:$D$52"}</definedName>
    <definedName name="conb121" localSheetId="3">[106]!conb121</definedName>
    <definedName name="conb121">[106]!conb121</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5" hidden="1">{"'Model'!$A$1:$N$53"}</definedName>
    <definedName name="CPPC2001" localSheetId="1" hidden="1">{"'Model'!$A$1:$N$53"}</definedName>
    <definedName name="CPPC2001" localSheetId="3"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hidden="1">{"'Eng (page2)'!$A$1:$D$52"}</definedName>
    <definedName name="cvb">[2]!cvb</definedName>
    <definedName name="CVCV">[2]!CVCV</definedName>
    <definedName name="cvcx">[2]!cvcx</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localSheetId="3" hidden="1">OFFSET([118]!Data.Top.Left,1,0)</definedName>
    <definedName name="Data.Dump" hidden="1">OFFSET([118]!Data.Top.Left,1,0)</definedName>
    <definedName name="DATA_01" hidden="1">#REF!</definedName>
    <definedName name="DATA_02" hidden="1">'[119]Breakeven Analysis'!#REF!</definedName>
    <definedName name="DATA_03" hidden="1">'[119]Breakeven Analysis'!#REF!</definedName>
    <definedName name="DATA_04" hidden="1">'[119]Breakeven Analysis'!#REF!</definedName>
    <definedName name="DATA_05" hidden="1">'[119]Breakeven Analysis'!#REF!</definedName>
    <definedName name="DATA_06" hidden="1">#REF!</definedName>
    <definedName name="DATA_07" hidden="1">'[119]Breakeven Analysis'!#REF!</definedName>
    <definedName name="DATA_08" hidden="1">#REF!</definedName>
    <definedName name="Data_Sheet">[120]Main!#REF!</definedName>
    <definedName name="Data_TB___Report">#REF!</definedName>
    <definedName name="data1" hidden="1">#REF!</definedName>
    <definedName name="data10">#REF!</definedName>
    <definedName name="data10_3">#REF!</definedName>
    <definedName name="DATA2">[121]CST1198!#REF!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5" hidden="1">{#N/A,#N/A,FALSE,"MAIN";#N/A,#N/A,FALSE,"ACTvsBUD"}</definedName>
    <definedName name="DET" localSheetId="1" hidden="1">{#N/A,#N/A,FALSE,"MAIN";#N/A,#N/A,FALSE,"ACTvsBUD"}</definedName>
    <definedName name="DET" localSheetId="3"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hidden="1">{"'Eng (page2)'!$A$1:$D$52"}</definedName>
    <definedName name="dws">[2]!dws</definedName>
    <definedName name="dwwd">[2]!dwwd</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hidden="1">{"'Model'!$A$1:$N$53"}</definedName>
    <definedName name="E3KWFK">[2]!E3KWFK</definedName>
    <definedName name="E3RER">[2]!E3RER</definedName>
    <definedName name="e4e3" hidden="1">{"'Eng (page2)'!$A$1:$D$52"}</definedName>
    <definedName name="e4te">[2]!e4te</definedName>
    <definedName name="e5c2" hidden="1">{"'Income Statement'!$D$96:$E$101"}</definedName>
    <definedName name="e5e">#REF!</definedName>
    <definedName name="e5y4r">[2]!e5y4r</definedName>
    <definedName name="e65t" hidden="1">{"'Eng (page2)'!$A$1:$D$52"}</definedName>
    <definedName name="e6y">[2]!e6y</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hidden="1">{"'Eng (page2)'!$A$1:$D$52"}</definedName>
    <definedName name="eeawefw">[2]!eeawefw</definedName>
    <definedName name="EEE">[2]!EEE</definedName>
    <definedName name="eeee">#REF!</definedName>
    <definedName name="eeeee">#REF!</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hidden="1">{"'Income Statement'!$D$96:$E$101"}</definedName>
    <definedName name="EQE">[2]!EQE</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hidden="1">{"'Eng (page2)'!$A$1:$D$52"}</definedName>
    <definedName name="ERH">[2]!ERH</definedName>
    <definedName name="erhererherh">[2]!erhererherh</definedName>
    <definedName name="erhht">[2]!erhht</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hidden="1">{"'Eng (page2)'!$A$1:$D$52"}</definedName>
    <definedName name="ERW">[2]!ERW</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hidden="1">{"'Eng (page2)'!$A$1:$D$52"}</definedName>
    <definedName name="ewefa">[2]!ewefa</definedName>
    <definedName name="ewefe">[2]!ewefe</definedName>
    <definedName name="ewefw">[2]!ewefw</definedName>
    <definedName name="ewekei">[2]!ewekei</definedName>
    <definedName name="ewew"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hidden="1">{"'Model'!$A$1:$N$53"}</definedName>
    <definedName name="FBFB">#REF!</definedName>
    <definedName name="FBFBBFBF">[2]!FBFBBFBF</definedName>
    <definedName name="FBFBFBF">[2]!FBFBFBF</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hidden="1">{"'Eng (page2)'!$A$1:$D$52"}</definedName>
    <definedName name="FCode" hidden="1">#REF!</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hidden="1">{"'Eng (page2)'!$A$1:$D$52"}</definedName>
    <definedName name="fgdsfdsf" hidden="1">[142]GROUPING!$F$440:$F$1029</definedName>
    <definedName name="FGE\" hidden="1">{"'Eng (page2)'!$A$1:$D$52"}</definedName>
    <definedName name="fgfd">[2]!fgfd</definedName>
    <definedName name="fgfg">[2]!fgfg</definedName>
    <definedName name="fgfgff" hidden="1">{"'Model'!$A$1:$N$53"}</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hidden="1">{"'Eng (page2)'!$A$1:$D$52"}</definedName>
    <definedName name="gfgd">[2]!gfgd</definedName>
    <definedName name="GFGF">#REF!</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5" hidden="1">{"'Eng (page2)'!$A$1:$D$52"}</definedName>
    <definedName name="gg" localSheetId="1" hidden="1">{"'Eng (page2)'!$A$1:$D$52"}</definedName>
    <definedName name="gg" localSheetId="3" hidden="1">{"'Eng (page2)'!$A$1:$D$52"}</definedName>
    <definedName name="gg" hidden="1">{"'Eng (page2)'!$A$1:$D$52"}</definedName>
    <definedName name="GGAEWE">[2]!GGAEWE</definedName>
    <definedName name="ggb" localSheetId="3" hidden="1">{#N/A,#N/A,FALSE,"BUDGET"}</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localSheetId="3" hidden="1">{#N/A,#N/A,FALSE,"Doc. A";#N/A,#N/A,FALSE,"Doc. B";#N/A,#N/A,FALSE,"Doc. C";#N/A,#N/A,FALSE,"Doc. D";#N/A,#N/A,FALSE,"Doc. E";#N/A,#N/A,FALSE,"Doc. F";#N/A,#N/A,FALSE,"Doc. H";#N/A,#N/A,FALSE,"Doc. G";#N/A,#N/A,FALSE,"Doc. I";#N/A,#N/A,FALSE,"Doc. J";#N/A,#N/A,FALSE,"Stock"}</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hidden="1">{"'Eng (page2)'!$A$1:$D$52"}</definedName>
    <definedName name="hbvt9">[2]!hbvt9</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5" hidden="1">{"Book Income",#N/A,FALSE,"B&amp;T";"Taxable Income",#N/A,FALSE,"B&amp;T"}</definedName>
    <definedName name="hgfgy" localSheetId="1" hidden="1">{"Book Income",#N/A,FALSE,"B&amp;T";"Taxable Income",#N/A,FALSE,"B&amp;T"}</definedName>
    <definedName name="hgfgy" localSheetId="3"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hidden="1">#REF!</definedName>
    <definedName name="hide">#N/A</definedName>
    <definedName name="HIDE_MW">#REF!</definedName>
    <definedName name="HIIU" hidden="1">{"'Eng (page2)'!$A$1:$D$52"}</definedName>
    <definedName name="hijo" hidden="1">{"'Eng (page2)'!$A$1:$D$52"}</definedName>
    <definedName name="HIO" hidden="1">{"'Eng (page2)'!$A$1:$D$52"}</definedName>
    <definedName name="Historical_MTM">#REF!</definedName>
    <definedName name="HistoricYear">[93]Parameters!$J$16</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hidden="1">#REF!</definedName>
    <definedName name="hjkh">#REF!</definedName>
    <definedName name="hjl">[2]!hjl</definedName>
    <definedName name="hjlljk">[2]!hjlljk</definedName>
    <definedName name="hjuhiok">#REF!</definedName>
    <definedName name="hjyt4">[2]!hjyt4</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hidden="1">#REF!</definedName>
    <definedName name="HTML_CodePage" hidden="1">874</definedName>
    <definedName name="HTML_Control" localSheetId="5" hidden="1">{"'Eng (page2)'!$A$1:$D$52"}</definedName>
    <definedName name="HTML_Control" localSheetId="1" hidden="1">{"'Eng (page2)'!$A$1:$D$52"}</definedName>
    <definedName name="HTML_Control" localSheetId="3" hidden="1">{"'Eng (page2)'!$A$1:$D$52"}</definedName>
    <definedName name="HTML_Control" hidden="1">{"'Eng (page2)'!$A$1:$D$52"}</definedName>
    <definedName name="HTML_Control_1" hidden="1">{"'Eng (page2)'!$A$1:$D$52"}</definedName>
    <definedName name="HTML_Control_1_1"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hidden="1">{"'Sheet1'!$L$16"}</definedName>
    <definedName name="hv">[2]!hv</definedName>
    <definedName name="hvg">[2]!hvg</definedName>
    <definedName name="HVHHJ">[2]!HVHHJ</definedName>
    <definedName name="hw">[2]!hw</definedName>
    <definedName name="HWERTW" hidden="1">{"'Eng (page2)'!$A$1:$D$52"}</definedName>
    <definedName name="HWET" hidden="1">{"'Eng (page2)'!$A$1:$D$52"}</definedName>
    <definedName name="HWYH">[2]!HWYH</definedName>
    <definedName name="hxdr">[2]!hxdr</definedName>
    <definedName name="HY">[155]Tables!$B$3:$B$23</definedName>
    <definedName name="hygb">[2]!hygb</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hidden="1">{"'Eng (page2)'!$A$1:$D$52"}</definedName>
    <definedName name="iopo" localSheetId="5" hidden="1">{"'Model'!$A$1:$N$53"}</definedName>
    <definedName name="iopo" localSheetId="1" hidden="1">{"'Model'!$A$1:$N$53"}</definedName>
    <definedName name="iopo" localSheetId="3"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hidden="1">{"'Eng (page2)'!$A$1:$D$52"}</definedName>
    <definedName name="iuh">[2]!iuh</definedName>
    <definedName name="iuiojoi">#REF!</definedName>
    <definedName name="iuo">[2]!iuo</definedName>
    <definedName name="iuu">[2]!iuu</definedName>
    <definedName name="IUUU">[2]!IUUU</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hidden="1">{"sum_mth",#N/A,FALSE,"SUM-MTH";"sum_mth_สะสม",#N/A,FALSE,"SUM-MTH";"sum_mth_ผลการดำเนินงาน",#N/A,FALSE,"SUM-MTH";"sum_mth_ผลการดำเนินงาน_สะสม",#N/A,FALSE,"SUM-MTH"}</definedName>
    <definedName name="jfiee" hidden="1">{"'Eng (page2)'!$A$1:$D$52"}</definedName>
    <definedName name="jfjdjgfd">[2]!jfjdjgfd</definedName>
    <definedName name="jfjeo" hidden="1">{"'Eng (page2)'!$A$1:$D$52"}</definedName>
    <definedName name="jfkd" hidden="1">{"'Eng (page2)'!$A$1:$D$52"}</definedName>
    <definedName name="jfkdl">[159]อาคาร!$K$19</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hidden="1">{"'Income Statement'!$D$96:$E$101"}</definedName>
    <definedName name="JH" localSheetId="3" hidden="1">{#N/A,#N/A,FALSE,"Doc. A";#N/A,#N/A,FALSE,"Doc. B";#N/A,#N/A,FALSE,"Doc. C";#N/A,#N/A,FALSE,"Doc. D";#N/A,#N/A,FALSE,"Doc. E";#N/A,#N/A,FALSE,"Doc. F";#N/A,#N/A,FALSE,"Doc. H";#N/A,#N/A,FALSE,"Doc. G";#N/A,#N/A,FALSE,"Doc. I";#N/A,#N/A,FALSE,"Doc. J";#N/A,#N/A,FALSE,"Stock"}</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hidden="1">{"'Model'!$A$1:$N$53"}</definedName>
    <definedName name="jin"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[2]!jkn</definedName>
    <definedName name="jkytf">[2]!jkytf</definedName>
    <definedName name="JL" hidden="1">{"'Eng (page2)'!$A$1:$D$52"}</definedName>
    <definedName name="jlh">[2]!jlh</definedName>
    <definedName name="jmj">[2]!jmj</definedName>
    <definedName name="jmjmm">[2]!jmjmm</definedName>
    <definedName name="jmunml">[2]!jmunml</definedName>
    <definedName name="jn">[2]!jn</definedName>
    <definedName name="jner" hidden="1">{"'Eng (page2)'!$A$1:$D$52"}</definedName>
    <definedName name="jnj">[2]!jnj</definedName>
    <definedName name="jnjn">[2]!jnjn</definedName>
    <definedName name="JNLTYPE">#REF!</definedName>
    <definedName name="jo">[2]!jo</definedName>
    <definedName name="JobOrder">[133]JobOrder!$B:$B</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P" hidden="1">{"'Eng (page2)'!$A$1:$D$52"}</definedName>
    <definedName name="JPY_AVG">'[72]Calculation of end rates'!#REF!</definedName>
    <definedName name="jr">[2]!jr</definedName>
    <definedName name="jrewp" hidden="1">{"'Eng (page2)'!$A$1:$D$52"}</definedName>
    <definedName name="JRHT">[2]!JRHT</definedName>
    <definedName name="jrjerjr">[2]!jrjerjr</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hidden="1">{"'Income Statement'!$D$96:$E$101"}</definedName>
    <definedName name="kan" hidden="1">{"'Eng (page2)'!$A$1:$D$52"}</definedName>
    <definedName name="kas" hidden="1">{"'Eng (page2)'!$A$1:$D$52"}</definedName>
    <definedName name="KB_Toys">#REF!</definedName>
    <definedName name="KBVF" hidden="1">{"'Eng (page2)'!$A$1:$D$52"}</definedName>
    <definedName name="KCFE" hidden="1">{"'Eng (page2)'!$A$1:$D$52"}</definedName>
    <definedName name="KDDKKDKD">[2]!KDDKKDKD</definedName>
    <definedName name="kdfefifj">#REF!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5" hidden="1">{"'Model'!$A$1:$N$53"}</definedName>
    <definedName name="ked" localSheetId="1" hidden="1">{"'Model'!$A$1:$N$53"}</definedName>
    <definedName name="ked" localSheetId="3"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hidden="1">{"cashflow",#N/A,FALSE,"cash flow"}</definedName>
    <definedName name="KHK">#REF!</definedName>
    <definedName name="khkhtrk">[2]!khkhtrk</definedName>
    <definedName name="ki" localSheetId="3" hidden="1">{#N/A,#N/A,FALSE,"MAIN";#N/A,#N/A,FALSE,"ACTvsBUD"}</definedName>
    <definedName name="ki" hidden="1">{#N/A,#N/A,FALSE,"MAIN";#N/A,#N/A,FALSE,"ACTvsBUD"}</definedName>
    <definedName name="ki3j3">[2]!ki3j3</definedName>
    <definedName name="ki9j">[2]!ki9j</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5" hidden="1">{"FB Assumptions",#N/A,FALSE,"Asu";"FB Cashflow 1",#N/A,FALSE,"F&amp;B";"FB Cashflow 2",#N/A,FALSE,"F&amp;B"}</definedName>
    <definedName name="kjnk" localSheetId="1" hidden="1">{"FB Assumptions",#N/A,FALSE,"Asu";"FB Cashflow 1",#N/A,FALSE,"F&amp;B";"FB Cashflow 2",#N/A,FALSE,"F&amp;B"}</definedName>
    <definedName name="kjnk" localSheetId="3"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hidden="1">{"'Eng (page2)'!$A$1:$D$52"}</definedName>
    <definedName name="kk">[2]!kk</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5" hidden="1">{"Book Income",#N/A,FALSE,"B&amp;T";"Taxable Income",#N/A,FALSE,"B&amp;T"}</definedName>
    <definedName name="kl" localSheetId="1" hidden="1">{"Book Income",#N/A,FALSE,"B&amp;T";"Taxable Income",#N/A,FALSE,"B&amp;T"}</definedName>
    <definedName name="kl" localSheetId="3"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hidden="1">{"'Eng (page2)'!$A$1:$D$52"}</definedName>
    <definedName name="KLKJJ">[2]!KLKJJ</definedName>
    <definedName name="KLKL">#REF!</definedName>
    <definedName name="KLKLK">#REF!</definedName>
    <definedName name="klkllk">[2]!klkllk</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hidden="1">{"sum_mth",#N/A,FALSE,"SUM-MTH";"sum_mth_สะสม",#N/A,FALSE,"SUM-MTH";"sum_mth_ผลการดำเนินงาน",#N/A,FALSE,"SUM-MTH";"sum_mth_ผลการดำเนินงาน_สะสม",#N/A,FALSE,"SUM-MTH"}</definedName>
    <definedName name="KOEW" hidden="1">{"'Eng (page2)'!$A$1:$D$52"}</definedName>
    <definedName name="KOI" hidden="1">#REF!</definedName>
    <definedName name="kok">[2]!kok</definedName>
    <definedName name="KOL" hidden="1">{"'Eng (page2)'!$A$1:$D$52"}</definedName>
    <definedName name="KOMPENI">#REF!</definedName>
    <definedName name="koojo">[2]!koojo</definedName>
    <definedName name="KOREO">[2]!KOREO</definedName>
    <definedName name="kow" hidden="1">{"'Eng (page2)'!$A$1:$D$52"}</definedName>
    <definedName name="kowk">[2]!kowk</definedName>
    <definedName name="kp" hidden="1">{"'Eng (page2)'!$A$1:$D$52"}</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hidden="1">{"'Model'!$A$1:$N$53"}</definedName>
    <definedName name="KUU">[2]!KUU</definedName>
    <definedName name="kuuuk">[2]!kuuuk</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hidden="1">{"'Eng (page2)'!$A$1:$D$52"}</definedName>
    <definedName name="lkij">[2]!lkij</definedName>
    <definedName name="lkik">[2]!lkik</definedName>
    <definedName name="lkj">[2]!lkj</definedName>
    <definedName name="LKJGLKSGD">[2]!LKJGLKSGD</definedName>
    <definedName name="lkjh" hidden="1">{"'Eng (page2)'!$A$1:$D$52"}</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localSheetId="3" hidden="1">{#N/A,#N/A,FALSE,"BUDGET"}</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hidden="1">{"'Eng (page2)'!$A$1:$D$52"}</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hidden="1">{"'Eng (page2)'!$A$1:$D$52"}</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hidden="1">{"'Eng (page2)'!$A$1:$D$52"}</definedName>
    <definedName name="LVL_AVG">'[72]Calculation of end rates'!#REF!</definedName>
    <definedName name="LWSALES">#REF!</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hidden="1">{"'August 2000'!$A$1:$J$101"}</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hidden="1">{"'Eng (page2)'!$A$1:$D$52"}</definedName>
    <definedName name="MKY">[2]!MKY</definedName>
    <definedName name="mm" hidden="1">#REF!</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5" hidden="1">{"Book Income",#N/A,FALSE,"B&amp;T";"Taxable Income",#N/A,FALSE,"B&amp;T"}</definedName>
    <definedName name="MM_note2" localSheetId="1" hidden="1">{"Book Income",#N/A,FALSE,"B&amp;T";"Taxable Income",#N/A,FALSE,"B&amp;T"}</definedName>
    <definedName name="MM_note2" localSheetId="3"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hidden="1">{"'Sell_Office'!$C$5:$D$6"}</definedName>
    <definedName name="MODEL1">#REF!</definedName>
    <definedName name="MOL" hidden="1">{"'Eng (page2)'!$A$1:$D$52"}</definedName>
    <definedName name="mon">#REF!</definedName>
    <definedName name="Monetary_Precision">#REF!</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hidden="1">{"'Model'!$A$1:$N$53"}</definedName>
    <definedName name="Musicland">#REF!</definedName>
    <definedName name="MV_DB">#REF!</definedName>
    <definedName name="MW">#REF!</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hidden="1">{"'Model'!$A$1:$N$53"}</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hidden="1">{"'Eng (page2)'!$A$1:$D$52"}</definedName>
    <definedName name="nee"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hidden="1">{"'Eng (page2)'!$A$1:$D$52"}</definedName>
    <definedName name="NMH">[2]!NMH</definedName>
    <definedName name="nn" localSheetId="5" hidden="1">{"'Eng (page2)'!$A$1:$D$52"}</definedName>
    <definedName name="nn" localSheetId="1" hidden="1">{"'Eng (page2)'!$A$1:$D$52"}</definedName>
    <definedName name="nn" localSheetId="3" hidden="1">{"'Eng (page2)'!$A$1:$D$52"}</definedName>
    <definedName name="nn" hidden="1">{"'Eng (page2)'!$A$1:$D$52"}</definedName>
    <definedName name="nn_1">[40]COVER!$D$15</definedName>
    <definedName name="NNFNFNF">[2]!NNFNFNF</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hidden="1">{"'Model'!$A$1:$N$53"}</definedName>
    <definedName name="Notes">#REF!</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5" hidden="1">{"Book Income",#N/A,FALSE,"B&amp;T";"Taxable Income",#N/A,FALSE,"B&amp;T"}</definedName>
    <definedName name="nut" localSheetId="1" hidden="1">{"Book Income",#N/A,FALSE,"B&amp;T";"Taxable Income",#N/A,FALSE,"B&amp;T"}</definedName>
    <definedName name="nut" localSheetId="3"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hidden="1">{"'Model'!$A$1:$N$53"}</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hidden="1">{"'Eng (page2)'!$A$1:$D$52"}</definedName>
    <definedName name="OHC1_6">#N/A</definedName>
    <definedName name="OHR1_6">#N/A</definedName>
    <definedName name="ohtori" hidden="1">#REF!</definedName>
    <definedName name="OI_Var_Output">#REF!</definedName>
    <definedName name="OIC">#REF!</definedName>
    <definedName name="OIE" hidden="1">{"'Eng (page2)'!$A$1:$D$52"}</definedName>
    <definedName name="oij">[2]!oij</definedName>
    <definedName name="OIKM" hidden="1">{"'Eng (page2)'!$A$1:$D$52"}</definedName>
    <definedName name="oip">[182]BS!$A$2:$A$706</definedName>
    <definedName name="ojo">[2]!ojo</definedName>
    <definedName name="ojoiioo">[2]!ojoiioo</definedName>
    <definedName name="OJUUJ">[2]!OJUUJ</definedName>
    <definedName name="ok">[2]!ok</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hidden="1">{"'Eng (page2)'!$A$1:$D$52"}</definedName>
    <definedName name="ol">[2]!ol</definedName>
    <definedName name="old">'[179]TB-2001-Apr''01'!#REF!</definedName>
    <definedName name="oldData">#REF!</definedName>
    <definedName name="olj" hidden="1">{"'Eng (page2)'!$A$1:$D$52"}</definedName>
    <definedName name="OLK"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hidden="1">{"'Eng (page2)'!$A$1:$D$52"}</definedName>
    <definedName name="olpl">[2]!olpl</definedName>
    <definedName name="olrlk\"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hidden="1">{"'Sell_Office'!$C$5:$D$6"}</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hidden="1">{"'Model'!$A$1:$N$53"}</definedName>
    <definedName name="OP">[2]!OP</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hidden="1">#REF!</definedName>
    <definedName name="Order">'[89]FG-ISSUED'!#REF!</definedName>
    <definedName name="OrderTable" hidden="1">#REF!</definedName>
    <definedName name="osidhfo">#REF!</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localSheetId="3" hidden="1">OFFSET([118]!Data.Top.Left,1,0)</definedName>
    <definedName name="Ownership" hidden="1">OFFSET([118]!Data.Top.Left,1,0)</definedName>
    <definedName name="oy">NA()</definedName>
    <definedName name="oyot">[2]!oyot</definedName>
    <definedName name="oyt">[2]!oyt</definedName>
    <definedName name="oyu">[2]!oyu</definedName>
    <definedName name="p">[2]!p</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localSheetId="3" hidden="1">{#N/A,#N/A,FALSE,"MAIN";#N/A,#N/A,FALSE,"ACTvsBUD"}</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J" hidden="1">{"'Eng (page2)'!$A$1:$D$52"}</definedName>
    <definedName name="PKEROIGTPTIYP">#N/A</definedName>
    <definedName name="PKK">[2]!PKK</definedName>
    <definedName name="pkkk">[2]!pkkk</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hidden="1">{"'Eng (page2)'!$A$1:$D$52"}</definedName>
    <definedName name="PLN_ADD">#REF!</definedName>
    <definedName name="PLN_AVG">'[72]Calculation of end rates'!#REF!</definedName>
    <definedName name="plo" localSheetId="3" hidden="1">{#N/A,#N/A,FALSE,"Doc. A";#N/A,#N/A,FALSE,"Doc. B";#N/A,#N/A,FALSE,"Doc. C";#N/A,#N/A,FALSE,"Doc. D";#N/A,#N/A,FALSE,"Doc. E";#N/A,#N/A,FALSE,"Doc. F";#N/A,#N/A,FALSE,"Doc. H";#N/A,#N/A,FALSE,"Doc. G";#N/A,#N/A,FALSE,"Doc. I";#N/A,#N/A,FALSE,"Doc. J";#N/A,#N/A,FALSE,"Stock"}</definedName>
    <definedName name="plo" hidden="1">{#N/A,#N/A,FALSE,"Doc. A";#N/A,#N/A,FALSE,"Doc. B";#N/A,#N/A,FALSE,"Doc. C";#N/A,#N/A,FALSE,"Doc. D";#N/A,#N/A,FALSE,"Doc. E";#N/A,#N/A,FALSE,"Doc. F";#N/A,#N/A,FALSE,"Doc. H";#N/A,#N/A,FALSE,"Doc. G";#N/A,#N/A,FALSE,"Doc. I";#N/A,#N/A,FALSE,"Doc. J";#N/A,#N/A,FALSE,"Stock"}</definedName>
    <definedName name="ploo">[2]!ploo</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#REF!</definedName>
    <definedName name="popo">[61]BS!$C$2:$C$575</definedName>
    <definedName name="popy">#REF!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3-5'!$A$1:$J$91</definedName>
    <definedName name="_xlnm.Print_Area" localSheetId="5">'CF 12-13'!$A$1:$J$76</definedName>
    <definedName name="_xlnm.Print_Area" localSheetId="1">'PL 6-7'!$A$1:$J$72</definedName>
    <definedName name="_xlnm.Print_Area" localSheetId="4">'SH 10-11'!$A$1:$M$37</definedName>
    <definedName name="_xlnm.Print_Area" localSheetId="2">'SH 8'!$A$1:$Q$20</definedName>
    <definedName name="_xlnm.Print_Area" localSheetId="3">'SH 9'!$A$1:$W$26</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hidden="1">{"'Eng (page2)'!$A$1:$D$52"}</definedName>
    <definedName name="QA">[2]!QA</definedName>
    <definedName name="QAQ">[2]!QAQ</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aqqa">[2]!qaqqa</definedName>
    <definedName name="qe">[2]!qe</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5" hidden="1">{"'Eng (page2)'!$A$1:$D$52"}</definedName>
    <definedName name="qq" localSheetId="1" hidden="1">{"'Eng (page2)'!$A$1:$D$52"}</definedName>
    <definedName name="qq" localSheetId="3" hidden="1">{"'Eng (page2)'!$A$1:$D$52"}</definedName>
    <definedName name="qq" hidden="1">{"'Eng (page2)'!$A$1:$D$52"}</definedName>
    <definedName name="qqaq">[2]!qqaq</definedName>
    <definedName name="qqq">#REF!</definedName>
    <definedName name="qqqq">#REF!</definedName>
    <definedName name="qqqqq" hidden="1">{"cashflow",#N/A,FALSE,"cash flow"}</definedName>
    <definedName name="qqqqqq" hidden="1">{"cashflow",#N/A,FALSE,"cash flow"}</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hidden="1">{"'Income Statement'!$D$96:$E$101"}</definedName>
    <definedName name="qwe"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hidden="1">{"'Income Statement'!$D$96:$E$101"}</definedName>
    <definedName name="QYI" hidden="1">{"'Eng (page2)'!$A$1:$D$52"}</definedName>
    <definedName name="R_Factor">#REF!</definedName>
    <definedName name="RA">[2]!RA</definedName>
    <definedName name="rac">#REF!</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hidden="1">{"'Eng (page2)'!$A$1:$D$52"}</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hidden="1">#REF!</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hidden="1">{"'August 2000'!$A$1:$J$101"}</definedName>
    <definedName name="rut">[2]!rut</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hidden="1">{"revable",#N/A,FALSE,"REVABLE"}</definedName>
    <definedName name="sale2" hidden="1">{"hilight1",#N/A,FALSE,"HILIGHT1"}</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hidden="1">{"'Eng (page2)'!$A$1:$D$52"}</definedName>
    <definedName name="sdrgesr">[2]!sdrgesr</definedName>
    <definedName name="sdrthrt">[2]!sdrthrt</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hidden="1">{"'Eng (page2)'!$A$1:$D$52"}</definedName>
    <definedName name="Sell_to">#REF!</definedName>
    <definedName name="Sell30" hidden="1">{"'Eng (page2)'!$A$1:$D$52"}</definedName>
    <definedName name="SELLC1_6">#N/A</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hidden="1">#REF!</definedName>
    <definedName name="sfhesr">[2]!sfhesr</definedName>
    <definedName name="sfhresh">[2]!sfhresh</definedName>
    <definedName name="sfkew">[2]!sfkew</definedName>
    <definedName name="SFN" hidden="1">{"'Eng (page2)'!$A$1:$D$52"}</definedName>
    <definedName name="SFNODE">[183]Sheet2!#REF!</definedName>
    <definedName name="sfrhers">[2]!sfrhers</definedName>
    <definedName name="SFS">#REF!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hidden="1">{"'Eng (page2)'!$A$1:$D$52"}</definedName>
    <definedName name="STG_CAP">'[69]Plant Configuration'!$Z$30</definedName>
    <definedName name="STG_MIN_RUN">'[69]Plant Configuration'!$Z$31</definedName>
    <definedName name="stggrereg">[2]!stggrereg</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hidden="1">{"'Model'!$A$1:$N$53"}</definedName>
    <definedName name="swsww">[2]!swsww</definedName>
    <definedName name="SWT">[2]!SWT</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 localSheetId="3">Scheduled_Payment+Extra_Payment</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hidden="1">{"'Eng (page2)'!$A$1:$D$52"}</definedName>
    <definedName name="tre4r564t" hidden="1">{"'Eng (page2)'!$A$1:$D$52"}</definedName>
    <definedName name="treetree" hidden="1">{"'Model'!$A$1:$N$53"}</definedName>
    <definedName name="trend">'[99]Selection obj'!$C$2:$C$3</definedName>
    <definedName name="TRET">[2]!TRET</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5" hidden="1">{"'Model'!$A$1:$N$53"}</definedName>
    <definedName name="tun" localSheetId="1" hidden="1">{"'Model'!$A$1:$N$53"}</definedName>
    <definedName name="tun" localSheetId="3"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hidden="1">{"'Eng (page2)'!$A$1:$D$52"}</definedName>
    <definedName name="UKUK">[2]!UKUK</definedName>
    <definedName name="ukuu">[2]!ukuu</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hidden="1">{"'Eng (page2)'!$A$1:$D$52"}</definedName>
    <definedName name="uopp"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hidden="1">{"'Model'!$A$1:$N$53"}</definedName>
    <definedName name="vcxhhd">[2]!vcxhhd</definedName>
    <definedName name="VDD">[2]!VDD</definedName>
    <definedName name="vddgg">[2]!vddgg</definedName>
    <definedName name="vderfd">[2]!vderfd</definedName>
    <definedName name="vderrg">[2]!vderrg</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hidden="1">#REF!</definedName>
    <definedName name="VTM_3" hidden="1">[228]G360!#REF!</definedName>
    <definedName name="VTM_47401" hidden="1">#REF!</definedName>
    <definedName name="VTM_47402"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hidden="1">{"'Eng (page2)'!$A$1:$D$52"}</definedName>
    <definedName name="wanna" hidden="1">{"'Model'!$A$1:$N$53"}</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hidden="1">{"'Eng (page2)'!$A$1:$D$52"}</definedName>
    <definedName name="weee" hidden="1">{"'Eng (page2)'!$A$1:$D$52"}</definedName>
    <definedName name="Weeee">[181]CJEs!$E$29</definedName>
    <definedName name="weefw">[2]!weefw</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hidden="1">{"cashflow",#N/A,FALSE,"cash flow"}</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ccounts._.schedules.">NA()</definedName>
    <definedName name="wrn.Aging._.and._.Trend._.Analysis." hidden="1">{#N/A,#N/A,FALSE,"Aging Summary";#N/A,#N/A,FALSE,"Ratio Analysis";#N/A,#N/A,FALSE,"Test 120 Day Accts";#N/A,#N/A,FALSE,"Tickmarks"}</definedName>
    <definedName name="wrn.All."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3"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lsheet.">NA()</definedName>
    <definedName name="wrn.Board._.Report.">NA()</definedName>
    <definedName name="wrn.capital.">NA()</definedName>
    <definedName name="wrn.cash.">NA()</definedName>
    <definedName name="wrn.cashflow." hidden="1">{"cashflow",#N/A,FALSE,"CASHFLOW "}</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EBITDA._.Print._.Range.">NA()</definedName>
    <definedName name="wrn.Food_Beverage." localSheetId="5" hidden="1">{"FB Assumptions",#N/A,FALSE,"Asu";"FB Cashflow 1",#N/A,FALSE,"F&amp;B";"FB Cashflow 2",#N/A,FALSE,"F&amp;B"}</definedName>
    <definedName name="wrn.Food_Beverage." localSheetId="1"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5"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localSheetId="5" hidden="1">{"Book Income",#N/A,FALSE,"B&amp;T";"Taxable Income",#N/A,FALSE,"B&amp;T"}</definedName>
    <definedName name="wrn.Income." localSheetId="1" hidden="1">{"Book Income",#N/A,FALSE,"B&amp;T";"Taxable Income",#N/A,FALSE,"B&amp;T"}</definedName>
    <definedName name="wrn.Income." localSheetId="3" hidden="1">{"Book Income",#N/A,FALSE,"B&amp;T";"Taxable Income",#N/A,FALSE,"B&amp;T"}</definedName>
    <definedName name="wrn.Income." hidden="1">{"Book Income",#N/A,FALSE,"B&amp;T";"Taxable Income",#N/A,FALSE,"B&amp;T"}</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hidden="1">{#N/A,#N/A,FALSE,"4_TOTAL";#N/A,#N/A,FALSE,"3_2TOTAL";#N/A,#N/A,FALSE,"5_INCOME";#N/A,#N/A,FALSE,"2_2LEV";#N/A,#N/A,FALSE,"2_2LEVYTD";#N/A,#N/A,FALSE,"BALANCE";#N/A,#N/A,FALSE,"CASHFLOW";#N/A,#N/A,FALSE,"PRODUCT";#N/A,#N/A,FALSE,"SALES";#N/A,#N/A,FALSE,"AGING"}</definedName>
    <definedName name="wrn.MPPRINT." hidden="1">{#N/A,#N/A,FALSE,"MPALL";#N/A,#N/A,FALSE,"BODY";#N/A,#N/A,FALSE,"CHASSIS";#N/A,#N/A,FALSE,"TEST"}</definedName>
    <definedName name="wrn.pl.">NA()</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hidden="1">{"closed",#N/A,FALSE,"Consolidated Products - Budget";"expanded",#N/A,FALSE,"Consolidated Products - Budget"}</definedName>
    <definedName name="wrn.Rent." localSheetId="5" hidden="1">{"Rent1",#N/A,FALSE,"RENT";"Rent2",#N/A,FALSE,"RENT"}</definedName>
    <definedName name="wrn.Rent." localSheetId="1" hidden="1">{"Rent1",#N/A,FALSE,"RENT";"Rent2",#N/A,FALSE,"RENT"}</definedName>
    <definedName name="wrn.Rent." localSheetId="3" hidden="1">{"Rent1",#N/A,FALSE,"RENT";"Rent2",#N/A,FALSE,"RENT"}</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les_report." hidden="1">{"sales",#N/A,FALSE,"SALES"}</definedName>
    <definedName name="wrn.Sensitive." localSheetId="5" hidden="1">{"Sensitivity1",#N/A,FALSE,"Sensitivity";"Sensitivity2",#N/A,FALSE,"Sensitivity"}</definedName>
    <definedName name="wrn.Sensitive." localSheetId="1" hidden="1">{"Sensitivity1",#N/A,FALSE,"Sensitivity";"Sensitivity2",#N/A,FALSE,"Sensitivity"}</definedName>
    <definedName name="wrn.Sensitive." localSheetId="3" hidden="1">{"Sensitivity1",#N/A,FALSE,"Sensitivity";"Sensitivity2",#N/A,FALSE,"Sensitivity"}</definedName>
    <definedName name="wrn.Sensitive." hidden="1">{"Sensitivity1",#N/A,FALSE,"Sensitivity";"Sensitivity2",#N/A,FALSE,"Sensitivity"}</definedName>
    <definedName name="wrn.sertchai." hidden="1">{#N/A,#N/A,FALSE,"Macro2"}</definedName>
    <definedName name="wrn.Steering._.Committee." localSheetId="5"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5" hidden="1">{"'Eng (page2)'!$A$1:$D$52"}</definedName>
    <definedName name="ww" localSheetId="1" hidden="1">{"'Eng (page2)'!$A$1:$D$52"}</definedName>
    <definedName name="ww" localSheetId="3" hidden="1">{"'Eng (page2)'!$A$1:$D$52"}</definedName>
    <definedName name="ww" hidden="1">{"'Eng (page2)'!$A$1:$D$52"}</definedName>
    <definedName name="wwd">[2]!wwd</definedName>
    <definedName name="WWE" hidden="1">{"'Eng (page2)'!$A$1:$D$52"}</definedName>
    <definedName name="wwed2">[2]!wwed2</definedName>
    <definedName name="WWEE">[2]!WWEE</definedName>
    <definedName name="wwefw">[2]!wwefw</definedName>
    <definedName name="wwewe">[2]!wwewe</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hidden="1">{"'Eng (page2)'!$A$1:$D$52"}</definedName>
    <definedName name="yhyh">#REF!</definedName>
    <definedName name="YHYY">[2]!YHYY</definedName>
    <definedName name="YI">[2]!YI</definedName>
    <definedName name="YIIYIY">#REF!</definedName>
    <definedName name="yim">[234]Group!$D$167</definedName>
    <definedName name="yinyin" hidden="1">{"'Model'!$A$1:$N$53"}</definedName>
    <definedName name="yiti">[2]!yiti</definedName>
    <definedName name="yiu">[2]!yiu</definedName>
    <definedName name="YIUII">[2]!YIUII</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hidden="1">{"'Eng (page2)'!$A$1:$D$52"}</definedName>
    <definedName name="yty" localSheetId="3" hidden="1">{#N/A,#N/A,FALSE,"Doc. A";#N/A,#N/A,FALSE,"Doc. B";#N/A,#N/A,FALSE,"Doc. C";#N/A,#N/A,FALSE,"Doc. D";#N/A,#N/A,FALSE,"Doc. E";#N/A,#N/A,FALSE,"Doc. F";#N/A,#N/A,FALSE,"Doc. H";#N/A,#N/A,FALSE,"Doc. G";#N/A,#N/A,FALSE,"Doc. I";#N/A,#N/A,FALSE,"Doc. J";#N/A,#N/A,FALSE,"Stock"}</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3-5'!$A$1:$H$90</definedName>
    <definedName name="Z_88584248_AEDC_11D3_A772_0020188890FF_.wvu.PrintArea"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3-5'!$A$1:$H$90,'BS 3-5'!#REF!</definedName>
    <definedName name="Z_A53525C4_60AD_4A29_9F48_1D9191CFD045_.wvu.Rows" localSheetId="0" hidden="1">'BS 3-5'!#REF!</definedName>
    <definedName name="Z_D0A2F052_B20B_11D3_A434_00105A7FE680_.wvu.PrintArea" hidden="1">#REF!</definedName>
    <definedName name="Z_D0A2F052_B20B_11D3_A434_00105A7FE680_.wvu.Rows" hidden="1">#REF!</definedName>
    <definedName name="Z_D8F0B108_6CF4_4003_956F_ECA8DB6C8E6B_.wvu.PrintArea" localSheetId="0" hidden="1">'BS 3-5'!$A$1:$H$90,'BS 3-5'!#REF!</definedName>
    <definedName name="Z_D8F0B108_6CF4_4003_956F_ECA8DB6C8E6B_.wvu.Rows" localSheetId="0" hidden="1">'BS 3-5'!#REF!</definedName>
    <definedName name="Z_D9AA615B_CF7C_4DD2_8EFB_07C771EE2DED_.wvu.Cols" localSheetId="1" hidden="1">'PL 6-7'!#REF!,'PL 6-7'!#REF!</definedName>
    <definedName name="Z_D9AA615B_CF7C_4DD2_8EFB_07C771EE2DED_.wvu.PrintArea" localSheetId="0" hidden="1">'BS 3-5'!$A$1:$H$90</definedName>
    <definedName name="Z_D9AA615B_CF7C_4DD2_8EFB_07C771EE2DED_.wvu.PrintArea" localSheetId="1" hidden="1">'PL 6-7'!$A$1:$H$36</definedName>
    <definedName name="Z_D9AA615B_CF7C_4DD2_8EFB_07C771EE2DED_.wvu.Rows" localSheetId="0" hidden="1">'BS 3-5'!#REF!,'BS 3-5'!#REF!,'BS 3-5'!#REF!,'BS 3-5'!#REF!,'BS 3-5'!#REF!,'BS 3-5'!#REF!</definedName>
    <definedName name="Z_D9AA615B_CF7C_4DD2_8EFB_07C771EE2DED_.wvu.Rows" localSheetId="1" hidden="1">'PL 6-7'!#REF!,'PL 6-7'!#REF!</definedName>
    <definedName name="Z_DD4787CB_7696_4B6C_9E26_0074A3DBD63C_.wvu.Cols" hidden="1">[238]Detail!$U$1:$AC$65536,[238]Detail!$G$1:$O$65536</definedName>
    <definedName name="Z_EBECC6A0_3EA7_11D3_90A2_00A0CC276C27_.wvu.PrintArea" hidden="1">#REF!</definedName>
    <definedName name="Z_EBECC6A0_3EA7_11D3_90A2_00A0CC276C27_.wvu.Rows" hidden="1">#REF!</definedName>
    <definedName name="Z_F4B66B4C_C0EC_42D2_A092_06E8E5D3B185_.wvu.PrintArea" localSheetId="0" hidden="1">'BS 3-5'!$A$1:$H$90,'BS 3-5'!#REF!</definedName>
    <definedName name="Z_F4B66B4C_C0EC_42D2_A092_06E8E5D3B185_.wvu.Rows" localSheetId="0" hidden="1">'BS 3-5'!#REF!</definedName>
    <definedName name="Z_FD730857_2E5C_4060_8CCE_BD729BAEC1EB_.wvu.PrintArea" localSheetId="0" hidden="1">'BS 3-5'!$A$1:$H$90,'BS 3-5'!#REF!</definedName>
    <definedName name="Z_FD730857_2E5C_4060_8CCE_BD729BAEC1EB_.wvu.Rows" localSheetId="0" hidden="1">'BS 3-5'!#REF!</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hidden="1">{"conso",#N/A,FALSE,"cash flow"}</definedName>
    <definedName name="zaza" hidden="1">{"conso",#N/A,FALSE,"cash flow"}</definedName>
    <definedName name="zc">[2]!zc</definedName>
    <definedName name="ZC_1" hidden="1">{"'Model'!$A$1:$N$53"}</definedName>
    <definedName name="ZD" localSheetId="5" hidden="1">{"'Eng (page2)'!$A$1:$D$52"}</definedName>
    <definedName name="ZD" localSheetId="1" hidden="1">{"'Eng (page2)'!$A$1:$D$52"}</definedName>
    <definedName name="ZD" localSheetId="3" hidden="1">{"'Eng (page2)'!$A$1:$D$52"}</definedName>
    <definedName name="ZD" hidden="1">{"'Eng (page2)'!$A$1:$D$52"}</definedName>
    <definedName name="ZD1copy" hidden="1">{"'Eng (page2)'!$A$1:$D$52"}</definedName>
    <definedName name="zd300r" hidden="1">{"'Model'!$A$1:$N$53"}</definedName>
    <definedName name="zdfzs">[2]!zdfzs</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hidden="1">{"'Eng (page2)'!$A$1:$D$52"}</definedName>
    <definedName name="zxcv" hidden="1">{"'Eng (page2)'!$A$1:$D$52"}</definedName>
    <definedName name="zz" localSheetId="5" hidden="1">{"'Eng (page2)'!$A$1:$D$52"}</definedName>
    <definedName name="zz" localSheetId="1" hidden="1">{"'Eng (page2)'!$A$1:$D$52"}</definedName>
    <definedName name="zz" localSheetId="3"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เงินเดือน">#REF!</definedName>
    <definedName name="เงินฝากประจำ">#REF!</definedName>
    <definedName name="เด" hidden="1">{"'Model'!$A$1:$N$53"}</definedName>
    <definedName name="แ">#REF!</definedName>
    <definedName name="แ2">#REF!</definedName>
    <definedName name="แดดเก" hidden="1">{"'Model'!$A$1:$N$53"}</definedName>
    <definedName name="แนวคำตอบ" hidden="1">{"'Model'!$A$1:$N$53"}</definedName>
    <definedName name="โ4305">'[239]Raw Material'!#REF!</definedName>
    <definedName name="ไewew" hidden="1">{"sum_mth",#N/A,FALSE,"SUM-MTH";"sum_mth_สะสม",#N/A,FALSE,"SUM-MTH";"sum_mth_ผลการดำเนินงาน",#N/A,FALSE,"SUM-MTH";"sum_mth_ผลการดำเนินงาน_สะสม",#N/A,FALSE,"SUM-MTH"}</definedName>
    <definedName name="ไม่มีชื่อ">#REF!</definedName>
    <definedName name="ก" hidden="1">{"'Model'!$A$1:$N$53"}</definedName>
    <definedName name="กกก">'[240]Fagor04-A3112e'!#REF!</definedName>
    <definedName name="กกกก">#REF!</definedName>
    <definedName name="กกกกก">#REF!</definedName>
    <definedName name="กด" localSheetId="3" hidden="1">{#N/A,#N/A,FALSE,"Production-Ethy.";#N/A,#N/A,FALSE,"Production-Prop.";#N/A,#N/A,FALSE,"SaleVolume-Ethy.";#N/A,#N/A,FALSE,"SaleVolume-Prop.";#N/A,#N/A,FALSE,"SellPrice-Ethy.";#N/A,#N/A,FALSE,"SellPrice-Prop.";#N/A,#N/A,FALSE,"Naph&amp;Olef Rate";#N/A,#N/A,FALSE,"Stea&amp;Olef Rate";#N/A,#N/A,FALSE,"Elec&amp;Olef Rate"}</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จ" hidden="1">#REF!</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บาท_ลบ.ม.">#REF!</definedName>
    <definedName name="ปก">#REF!</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hidden="1">#REF!</definedName>
    <definedName name="ฟฟ" localSheetId="3"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ย">[57]ยานพาหนะ!$B$79</definedName>
    <definedName name="ยกไป" hidden="1">#REF!</definedName>
    <definedName name="ร" localSheetId="5" hidden="1">{"'Model'!$A$1:$N$53"}</definedName>
    <definedName name="ร" localSheetId="1" hidden="1">{"'Model'!$A$1:$N$53"}</definedName>
    <definedName name="ร" localSheetId="3"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hidden="1">{"'Income Statement'!$D$96:$E$101"}</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hidden="1">{"'Model'!$A$1:$N$53"}</definedName>
    <definedName name="ส่วนลดจ่าย" hidden="1">{"'Eng (page2)'!$A$1:$D$52"}</definedName>
    <definedName name="สัญญา">#REF!</definedName>
    <definedName name="สาทืสา">'[49]Fagor04-A3112e'!#REF!</definedName>
    <definedName name="สินทรัพย์">#REF!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hidden="1">#REF!</definedName>
    <definedName name="通期">[244]実績月!$B$10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6" i="4" l="1"/>
  <c r="G36" i="4"/>
  <c r="E36" i="4"/>
  <c r="C20" i="3"/>
  <c r="J65" i="2"/>
  <c r="H65" i="2"/>
  <c r="F65" i="2"/>
  <c r="D65" i="2"/>
  <c r="F21" i="2" l="1"/>
  <c r="Q17" i="7" l="1"/>
  <c r="S17" i="7" s="1"/>
  <c r="W17" i="7" s="1"/>
  <c r="U19" i="7"/>
  <c r="O19" i="7"/>
  <c r="M19" i="7"/>
  <c r="K19" i="7"/>
  <c r="I19" i="7"/>
  <c r="G19" i="7"/>
  <c r="E19" i="7"/>
  <c r="C19" i="7"/>
  <c r="Q19" i="7" l="1"/>
  <c r="G24" i="7"/>
  <c r="G26" i="7" s="1"/>
  <c r="D26" i="1" l="1"/>
  <c r="H26" i="1"/>
  <c r="J26" i="1"/>
  <c r="F26" i="1"/>
  <c r="O24" i="7"/>
  <c r="O26" i="7" s="1"/>
  <c r="M24" i="7"/>
  <c r="M26" i="7" s="1"/>
  <c r="V26" i="7"/>
  <c r="U24" i="7"/>
  <c r="I24" i="7"/>
  <c r="E24" i="7"/>
  <c r="C24" i="7"/>
  <c r="C26" i="7" s="1"/>
  <c r="Q22" i="7"/>
  <c r="E26" i="7" l="1"/>
  <c r="I26" i="7"/>
  <c r="W19" i="7"/>
  <c r="U26" i="7"/>
  <c r="Q23" i="7"/>
  <c r="S23" i="7" s="1"/>
  <c r="W23" i="7" s="1"/>
  <c r="Q24" i="7"/>
  <c r="S19" i="7" l="1"/>
  <c r="Q26" i="7"/>
  <c r="D85" i="1" s="1"/>
  <c r="D53" i="2"/>
  <c r="D66" i="2" s="1"/>
  <c r="F53" i="2"/>
  <c r="F66" i="2" s="1"/>
  <c r="F15" i="2" l="1"/>
  <c r="H15" i="2" l="1"/>
  <c r="H21" i="2" l="1"/>
  <c r="H23" i="2" s="1"/>
  <c r="H26" i="2" s="1"/>
  <c r="J56" i="5" l="1"/>
  <c r="J68" i="5"/>
  <c r="J21" i="2" l="1"/>
  <c r="D21" i="2"/>
  <c r="J61" i="1" l="1"/>
  <c r="F61" i="1"/>
  <c r="E34" i="4" l="1"/>
  <c r="C18" i="3"/>
  <c r="D68" i="5" l="1"/>
  <c r="D75" i="5" l="1"/>
  <c r="F23" i="2" l="1"/>
  <c r="F26" i="2" s="1"/>
  <c r="D15" i="2" l="1"/>
  <c r="D23" i="2" s="1"/>
  <c r="D26" i="2" s="1"/>
  <c r="H68" i="5" l="1"/>
  <c r="H75" i="5"/>
  <c r="F68" i="5" l="1"/>
  <c r="F50" i="1" l="1"/>
  <c r="J15" i="1" l="1"/>
  <c r="D50" i="1" l="1"/>
  <c r="H61" i="1" l="1"/>
  <c r="D61" i="1"/>
  <c r="D63" i="1" s="1"/>
  <c r="H56" i="5" l="1"/>
  <c r="D56" i="5" l="1"/>
  <c r="F56" i="5" l="1"/>
  <c r="I34" i="4"/>
  <c r="G34" i="4"/>
  <c r="I15" i="4"/>
  <c r="I17" i="4" s="1"/>
  <c r="G15" i="4"/>
  <c r="G17" i="4" s="1"/>
  <c r="E15" i="4"/>
  <c r="E17" i="4" s="1"/>
  <c r="G18" i="3"/>
  <c r="G20" i="3" s="1"/>
  <c r="E18" i="3"/>
  <c r="E20" i="3" s="1"/>
  <c r="M13" i="3"/>
  <c r="Q13" i="3" s="1"/>
  <c r="J53" i="2"/>
  <c r="H53" i="2"/>
  <c r="H66" i="2" s="1"/>
  <c r="O18" i="3"/>
  <c r="O20" i="3" s="1"/>
  <c r="J15" i="2"/>
  <c r="J23" i="2" s="1"/>
  <c r="J26" i="2" s="1"/>
  <c r="J7" i="2"/>
  <c r="H7" i="2"/>
  <c r="F7" i="2"/>
  <c r="D7" i="2"/>
  <c r="J86" i="1"/>
  <c r="J50" i="1"/>
  <c r="J63" i="1" s="1"/>
  <c r="F15" i="1"/>
  <c r="H15" i="1"/>
  <c r="D15" i="1"/>
  <c r="D28" i="1" l="1"/>
  <c r="F63" i="1"/>
  <c r="J66" i="2"/>
  <c r="F28" i="1"/>
  <c r="H28" i="1"/>
  <c r="J88" i="1"/>
  <c r="F86" i="1"/>
  <c r="J28" i="1"/>
  <c r="M33" i="4"/>
  <c r="H50" i="1"/>
  <c r="H63" i="1" s="1"/>
  <c r="K18" i="3"/>
  <c r="K20" i="3" s="1"/>
  <c r="M17" i="3" l="1"/>
  <c r="Q17" i="3" s="1"/>
  <c r="J90" i="1"/>
  <c r="F88" i="1"/>
  <c r="F90" i="1" l="1"/>
  <c r="D28" i="2" l="1"/>
  <c r="D45" i="2" l="1"/>
  <c r="D33" i="2"/>
  <c r="D35" i="2" s="1"/>
  <c r="D31" i="2"/>
  <c r="S22" i="7" s="1"/>
  <c r="K24" i="7" l="1"/>
  <c r="K26" i="7" s="1"/>
  <c r="D84" i="1" s="1"/>
  <c r="W22" i="7"/>
  <c r="W24" i="7" s="1"/>
  <c r="W26" i="7" s="1"/>
  <c r="D67" i="2"/>
  <c r="D72" i="2" s="1"/>
  <c r="D10" i="5"/>
  <c r="D24" i="5" s="1"/>
  <c r="D36" i="5" s="1"/>
  <c r="D38" i="5" s="1"/>
  <c r="D71" i="5" s="1"/>
  <c r="D74" i="5" s="1"/>
  <c r="D76" i="5" s="1"/>
  <c r="D70" i="2" l="1"/>
  <c r="S24" i="7"/>
  <c r="S26" i="7" s="1"/>
  <c r="D86" i="1" l="1"/>
  <c r="D88" i="1" l="1"/>
  <c r="F28" i="2"/>
  <c r="F31" i="2" s="1"/>
  <c r="M16" i="3" l="1"/>
  <c r="I18" i="3"/>
  <c r="I20" i="3" s="1"/>
  <c r="D90" i="1"/>
  <c r="F33" i="2"/>
  <c r="F45" i="2"/>
  <c r="M18" i="3" l="1"/>
  <c r="M20" i="3" s="1"/>
  <c r="Q16" i="3"/>
  <c r="Q18" i="3" s="1"/>
  <c r="Q20" i="3" s="1"/>
  <c r="F67" i="2"/>
  <c r="F72" i="2" s="1"/>
  <c r="F70" i="2" s="1"/>
  <c r="F10" i="5"/>
  <c r="F24" i="5" s="1"/>
  <c r="F36" i="5" s="1"/>
  <c r="F38" i="5" s="1"/>
  <c r="F71" i="5" s="1"/>
  <c r="F74" i="5" s="1"/>
  <c r="F76" i="5" s="1"/>
  <c r="H28" i="2" l="1"/>
  <c r="H45" i="2" l="1"/>
  <c r="H33" i="2"/>
  <c r="H35" i="2" s="1"/>
  <c r="H31" i="2"/>
  <c r="H67" i="2" l="1"/>
  <c r="H72" i="2" s="1"/>
  <c r="H10" i="5"/>
  <c r="H24" i="5" s="1"/>
  <c r="H36" i="5" s="1"/>
  <c r="H38" i="5" s="1"/>
  <c r="H71" i="5" s="1"/>
  <c r="H74" i="5" s="1"/>
  <c r="H76" i="5" s="1"/>
  <c r="H70" i="2" l="1"/>
  <c r="K34" i="4"/>
  <c r="K36" i="4" s="1"/>
  <c r="M32" i="4"/>
  <c r="M34" i="4" s="1"/>
  <c r="M36" i="4" s="1"/>
  <c r="H84" i="1" l="1"/>
  <c r="J28" i="2"/>
  <c r="H86" i="1" l="1"/>
  <c r="J33" i="2"/>
  <c r="J45" i="2"/>
  <c r="J67" i="2" l="1"/>
  <c r="J72" i="2" s="1"/>
  <c r="H88" i="1"/>
  <c r="J10" i="5"/>
  <c r="J70" i="2" l="1"/>
  <c r="J24" i="5"/>
  <c r="J36" i="5" s="1"/>
  <c r="J38" i="5" s="1"/>
  <c r="J71" i="5" s="1"/>
  <c r="J74" i="5" s="1"/>
  <c r="J76" i="5" s="1"/>
  <c r="H90" i="1"/>
  <c r="M14" i="4"/>
  <c r="M15" i="4" s="1"/>
  <c r="M17" i="4" s="1"/>
  <c r="K15" i="4"/>
  <c r="K17" i="4" s="1"/>
</calcChain>
</file>

<file path=xl/sharedStrings.xml><?xml version="1.0" encoding="utf-8"?>
<sst xmlns="http://schemas.openxmlformats.org/spreadsheetml/2006/main" count="376" uniqueCount="196">
  <si>
    <t>บริษัท ซีลิค คอร์พ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</si>
  <si>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</si>
  <si>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</si>
  <si>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</si>
  <si>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</si>
  <si>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</si>
  <si>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</si>
  <si>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</si>
  <si>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</si>
  <si>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</si>
  <si>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</si>
  <si>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t>
  </si>
  <si>
    <t xml:space="preserve">สินค้าคงเหลือ </t>
  </si>
  <si>
    <t>สินทรัพย์หมุนเวียนอื่น</t>
  </si>
  <si>
    <t>รวมสินทรัพย์หมุนเวียน</t>
  </si>
  <si>
    <t>สินทรัพย์ไม่หมุนเวียน</t>
  </si>
  <si>
    <t>เงินลงทุนในบริษัทย่อย</t>
  </si>
  <si>
    <t xml:space="preserve">ที่ดิน อาคารและอุปกรณ์ </t>
  </si>
  <si>
    <t>ค่าความนิยม</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</si>
  <si>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</si>
  <si>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</si>
  <si>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</si>
  <si>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</si>
  <si>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</si>
  <si>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</si>
  <si>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</si>
  <si>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</si>
  <si>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เงินกู้ยืมระยะยาวจากสถาบันการเงิน</t>
  </si>
  <si>
    <t xml:space="preserve">   ที่ถึงกำหนดชำระภายในหนึ่งปี</t>
  </si>
  <si>
    <t>หนี้สินหมุนเวียนอื่น</t>
  </si>
  <si>
    <t>รวมหนี้สินหมุนเวียน</t>
  </si>
  <si>
    <t>หนี้สินไม่หมุนเวียน</t>
  </si>
  <si>
    <t>เงินกู้ยืมระยะยาวจากกิจการที่เกี่ยวข้องกัน</t>
  </si>
  <si>
    <t>หนี้สินภาษีเงินได้รอการตัดบัญชี</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</si>
  <si>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</si>
  <si>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</si>
  <si>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</si>
  <si>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</si>
  <si>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</si>
  <si>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</si>
  <si>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</si>
  <si>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    </t>
  </si>
  <si>
    <t>ส่วนเกินมูลค่าหุ้นสามัญ</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</si>
  <si>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</si>
  <si>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</si>
  <si>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</si>
  <si>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</si>
  <si>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</si>
  <si>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</si>
  <si>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</si>
  <si>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</si>
  <si>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</si>
  <si>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งบกำไรขาดทุน (ไม่ได้ตรวจสอบ)</t>
  </si>
  <si>
    <t>สำหรับงวดสามเดือน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</si>
  <si>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</si>
  <si>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</si>
  <si>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</si>
  <si>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</si>
  <si>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</si>
  <si>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</si>
  <si>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</si>
  <si>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</si>
  <si>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ต้นทุนทางการเงิน</t>
  </si>
  <si>
    <t>รวมค่าใช้จ่าย</t>
  </si>
  <si>
    <t>กำไรก่อนค่าใช้จ่ายภาษีเงินได้</t>
  </si>
  <si>
    <t>ค่าใช้จ่ายภาษีเงินได้</t>
  </si>
  <si>
    <t>กำไรสำหรับงวด</t>
  </si>
  <si>
    <t>การแบ่งปันกำไร</t>
  </si>
  <si>
    <t xml:space="preserve">    ส่วนที่เป็นของบริษัทใหญ่</t>
  </si>
  <si>
    <r>
      <t>กำไรต่อหุ้นขั้นพื้นฐาน</t>
    </r>
    <r>
      <rPr>
        <b/>
        <i/>
        <sz val="15"/>
        <rFont val="Angsana New"/>
        <family val="1"/>
      </rPr>
      <t xml:space="preserve"> (บาท)</t>
    </r>
  </si>
  <si>
    <t>งบกำไรขาดทุนเบ็ดเสร็จ (ไม่ได้ตรวจสอบ)</t>
  </si>
  <si>
    <t>กำไรขาดทุนเบ็ดเสร็จอื่น</t>
  </si>
  <si>
    <t>รายการที่อาจถูกจัดประเภทใหม่ไว้ใน</t>
  </si>
  <si>
    <t xml:space="preserve">   กำไรหรือขาดทุนในภายหลัง</t>
  </si>
  <si>
    <t>ผลต่างของอัตราแลกเปลี่ยน</t>
  </si>
  <si>
    <t xml:space="preserve">   จากการแปลงค่างบการเงิน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</si>
  <si>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</si>
  <si>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</si>
  <si>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</si>
  <si>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งบแสดงการเปลี่ยนแปลงส่วนของผู้ถือหุ้น (ไม่ได้ตรวจสอบ)</t>
  </si>
  <si>
    <t>องค์ประกอบอื่น</t>
  </si>
  <si>
    <t>ของส่วนของผู้ถือหุ้น</t>
  </si>
  <si>
    <t>รวม</t>
  </si>
  <si>
    <t>ส่วนของ</t>
  </si>
  <si>
    <t>ส่วนเกิน</t>
  </si>
  <si>
    <t>ส่วนได้เสีย</t>
  </si>
  <si>
    <t>ที่ออก</t>
  </si>
  <si>
    <t>มูลค่าหุ้น</t>
  </si>
  <si>
    <t xml:space="preserve"> ทุนสำรอง</t>
  </si>
  <si>
    <t>ผู้ถือหุ้น</t>
  </si>
  <si>
    <t>ที่ไม่มีอำนาจ</t>
  </si>
  <si>
    <t xml:space="preserve">  และชำระแล้ว </t>
  </si>
  <si>
    <t>สามัญ</t>
  </si>
  <si>
    <t>ตามกฎหมาย</t>
  </si>
  <si>
    <t>ยังไม่ได้จัดสรร</t>
  </si>
  <si>
    <t>งบการเงิน</t>
  </si>
  <si>
    <t>ของบริษัทใหญ่</t>
  </si>
  <si>
    <t>ควบคุม</t>
  </si>
  <si>
    <t>รายการกับผู้ถือหุ้นที่บันทึกโดยตรงเข้าส่วนของผู้ถือหุ้น</t>
  </si>
  <si>
    <t>กำไรขาดทุนเบ็ดเสร็จสำหรับงวด</t>
  </si>
  <si>
    <t>งบกระแสเงินสด (ไม่ได้ตรวจสอบ)</t>
  </si>
  <si>
    <t>กระแสเงินสดจากกิจกรรมดำเนินงาน</t>
  </si>
  <si>
    <t>ภาษีเงินได้</t>
  </si>
  <si>
    <t>ค่าเสื่อมราคาและค่าตัดจำหน่าย</t>
  </si>
  <si>
    <t>ประมาณการหนี้สินสำหรับผลประโยชน์พนักงาน</t>
  </si>
  <si>
    <t>การเปลี่ยนแปลงในสินทรัพย์และหนี้สินดำเนินงาน</t>
  </si>
  <si>
    <t xml:space="preserve">ลูกหนี้การค้า </t>
  </si>
  <si>
    <t>สินค้าคงเหลือ</t>
  </si>
  <si>
    <t>สินทรัพย์ไม่หมุนเวียนอื่น</t>
  </si>
  <si>
    <t>ภาษีเงินได้จ่ายออก</t>
  </si>
  <si>
    <t>กระแสเงินสดจากกิจกรรมลงทุน</t>
  </si>
  <si>
    <t>เงินสดจ่ายเพื่อซื้อบริษัทย่อยสุทธิจากเงินสดที่ได้มา</t>
  </si>
  <si>
    <t>เงินสดจ่ายจากการลงทุนในบริษัทย่อย</t>
  </si>
  <si>
    <t>เงินสดจ่ายเพื่อซื้อสินทรัพย์ไม่มีตัวตน</t>
  </si>
  <si>
    <t>ดอกเบี้ยรับ</t>
  </si>
  <si>
    <t>กระแสเงินสดจากกิจกรรมจัดหาเงิน</t>
  </si>
  <si>
    <t>เงินสดรับจากเงินกู้ยืมระยะสั้นจากสถาบันการเงิน</t>
  </si>
  <si>
    <t>ดอกเบี้ยจ่าย</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</si>
  <si>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</si>
  <si>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</si>
  <si>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t>
  </si>
  <si>
    <t xml:space="preserve">   รายการเทียบเท่าเงินสด</t>
  </si>
  <si>
    <t>เงินสดและรายการเทียบเท่าเงินสด ณ 1 มกราคม</t>
  </si>
  <si>
    <t>เงินสดจ่ายเพื่อชำระคืนเงินกู้ยืมระยะสั้น</t>
  </si>
  <si>
    <t xml:space="preserve">   จากสถาบันการเงิน</t>
  </si>
  <si>
    <t xml:space="preserve">   จากกิจการที่เกี่ยวข้องกัน</t>
  </si>
  <si>
    <t xml:space="preserve">    ส่วนที่เป็นของส่วนได้เสียที่ไม่มีอำนาจควบคุม</t>
  </si>
  <si>
    <t>กำไรขาดทุนเบ็ดเสร็จรวมสำหรับงวด</t>
  </si>
  <si>
    <t>การแบ่งปันกำไรขาดทุนเบ็ดเสร็จรวม</t>
  </si>
  <si>
    <t>รวมกำไรขาดทุนเบ็ดเสร็จสำหรับงวด</t>
  </si>
  <si>
    <t>ภาษีเงินได้นิติบุคคลค้างจ่าย</t>
  </si>
  <si>
    <t>หนี้สินไม่หมุนเวียนอื่น</t>
  </si>
  <si>
    <t>ลูกหนี้หมุนเวียนอื่น</t>
  </si>
  <si>
    <t>เจ้าหนี้หมุนเวียนอื่น</t>
  </si>
  <si>
    <t>เจ้าหนี้ไม่หมุนเวียนอื่น</t>
  </si>
  <si>
    <t>สินทรัพย์ไม่มีตัวตนอื่น</t>
  </si>
  <si>
    <t>ส่วนของหนี้สินตามสัญญาเช่า</t>
  </si>
  <si>
    <t>หนี้สินตามสัญญาเช่า</t>
  </si>
  <si>
    <t>เงินสดจ่ายเพื่อชำระคืนเงินกู้ยืมระยะยาว</t>
  </si>
  <si>
    <t>ปรับรายการที่กระทบกำไรเป็นเงินสดรับ (จ่าย)</t>
  </si>
  <si>
    <t>เงินสดจ่ายเพื่อชำระเงินกู้ยืมระยะยาว</t>
  </si>
  <si>
    <t>31 มีนาคม</t>
  </si>
  <si>
    <t>สิ้นสุดวันที่ 31 มีนาคม</t>
  </si>
  <si>
    <t>สำหรับงวดสามเดือนสิ้นสุดวันที่ 31 มีนาคม 2564</t>
  </si>
  <si>
    <t>ยอดคงเหลือ ณ วันที่ 1 มกราคม 2564</t>
  </si>
  <si>
    <t>ยอดคงเหลือ ณ วันที่ 31 มีนาคม 2564</t>
  </si>
  <si>
    <t>เงินสดและรายการเทียบเท่าเงินสด ณ 31 มีนาคม</t>
  </si>
  <si>
    <t>กำไรจากกิจกรรมดำเนินงาน</t>
  </si>
  <si>
    <t>สำรอง</t>
  </si>
  <si>
    <t>การแปลงค่า</t>
  </si>
  <si>
    <t xml:space="preserve">     กำไรขาดทุนเบ็ดเสร็จอื่น</t>
  </si>
  <si>
    <t xml:space="preserve">     กำไรหรือขาดทุน</t>
  </si>
  <si>
    <t>เงินสดจ่ายชำระหนี้สินตามสัญญาเช่า</t>
  </si>
  <si>
    <t>ผลกำไรจากอัตราแลกเปลี่ยนสุทธิ</t>
  </si>
  <si>
    <t>เงินปันผลรับ</t>
  </si>
  <si>
    <t>กำไรจากอัตราแลกเปลี่ยนที่ยังไม่เกิดขึ้น</t>
  </si>
  <si>
    <t xml:space="preserve">กระแสเงินสดสุทธิได้มาจาก (ใช้ไปใน) กิจกรรมดำเนินงาน </t>
  </si>
  <si>
    <t>กระแสเงินสดสุทธิได้มาจาก (ใช้ไปใน) กิจกรรมลงทุน</t>
  </si>
  <si>
    <t>กระแสเงินสดสุทธิใช้ไปในกิจกรรมจัดหาเงิน</t>
  </si>
  <si>
    <t>ผลขาดทุนจากการปรับมูลค่ายุติธรรม</t>
  </si>
  <si>
    <t>ผลขาดทุนจากการปรับมูลค่าสินค้า</t>
  </si>
  <si>
    <t>เงินสดจ่ายเพื่อซื้อที่ดิน อาคารและอุปกรณ์</t>
  </si>
  <si>
    <t>เงินลงทุนในตราสารทุน</t>
  </si>
  <si>
    <t>ลูกหนี้ไม่หมุนเวียนอื่น</t>
  </si>
  <si>
    <t xml:space="preserve">   (หุ้นสามัญจำนวน 457,998,717 หุ้น มูลค่า 0.50 บาทต่อหุ้น) </t>
  </si>
  <si>
    <t xml:space="preserve">   (หุ้นสามัญจำนวน 457,997,899 หุ้น มูลค่า 0.50 บาทต่อหุ้น) </t>
  </si>
  <si>
    <t>รายได้ค่าเช่า</t>
  </si>
  <si>
    <t>ขาดทุนจากการด้อยค่าซึ่งเป็นไปตาม TFRS 9</t>
  </si>
  <si>
    <t>ของผลประโยชน์พนักงานที่กำหนดไว้</t>
  </si>
  <si>
    <t>การเปลี่ยนแปลง</t>
  </si>
  <si>
    <t>ของส่วน</t>
  </si>
  <si>
    <t>ในมูลค่ายุติธรรม</t>
  </si>
  <si>
    <t>ของผู้ถือหุ้น</t>
  </si>
  <si>
    <t>สำหรับงวดสามเดือนสิ้นสุดวันที่ 31 มีนาคม 2565</t>
  </si>
  <si>
    <t>ยอดคงเหลือ ณ วันที่ 1 มกราคม 2565</t>
  </si>
  <si>
    <t>ยอดคงเหลือ ณ วันที่ 31 มีนาคม 2565</t>
  </si>
  <si>
    <t xml:space="preserve"> ที่กำหนดให้วัดมูลค่าด้วยมูลค่ายุติธรรม</t>
  </si>
  <si>
    <t xml:space="preserve"> ผ่านกำไรขาดทุนเบ็ดเสร็จอื่น</t>
  </si>
  <si>
    <t>2, 4</t>
  </si>
  <si>
    <t>2, 3, 7</t>
  </si>
  <si>
    <t>2, 7</t>
  </si>
  <si>
    <t>ส่วนเกินทุนอื่น</t>
  </si>
  <si>
    <t>ทุนอื่น</t>
  </si>
  <si>
    <t>ผลขาดทุนจากเงินลงทุนในตราสารทุน</t>
  </si>
  <si>
    <t>ผลกำไรจากการวัดมูลค่าใหม่</t>
  </si>
  <si>
    <t>กำไรจากการจำหน่ายอาคารและอุปกรณ์</t>
  </si>
  <si>
    <t>ภาษีเงินได้ของรายการที่จะไม่ถูกจัดประเภทใหม่</t>
  </si>
  <si>
    <t>ไว้ในกำไรหรือขาดทุนในภายหลัง</t>
  </si>
  <si>
    <t>กำไรขาดทุนเบ็ดเสร็จอื่นสำหรับงวด - สุทธิจากภาษี</t>
  </si>
  <si>
    <t>เงินสดรับจากการขายอุปกรณ์</t>
  </si>
  <si>
    <t>ผลขาดทุนจากการด้อยค่าด้านเครดิตที่คาดว่าจะเกิดขึ้น</t>
  </si>
  <si>
    <t>การจ่ายโดยใช้หุ้นเป็นเกณฑ์</t>
  </si>
  <si>
    <t>กำไรหรือขาดทุน</t>
  </si>
  <si>
    <t>ให้ผู้ถือหุ้นของบริษัทใหญ่</t>
  </si>
  <si>
    <t xml:space="preserve">    เงินทุนที่ได้รับจากผู้ถือหุ้นและการจัดสรรส่วนทุน</t>
  </si>
  <si>
    <t>รวมเงินทุนที่ได้รับจากผู้ถือหุ้นและการจัดสรรส่วนทุน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</si>
</sst>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107041E]d\ mmmm\ yyyy;@"/>
    <numFmt numFmtId="165" formatCode="_(* #,##0_);_(* \(#,##0\);_(* &quot;-&quot;??_);_(@_)"/>
    <numFmt numFmtId="166" formatCode="_(* #,##0.00_);_(* \(#,##0.00\);_(* &quot;-&quot;_);_(@_)"/>
    <numFmt numFmtId="167" formatCode="_(* #,##0.000_);_(* \(#,##0.000\);_(* &quot;-&quot;??_);_(@_)"/>
    <numFmt numFmtId="168" formatCode="#,##0,"/>
  </numFmts>
  <fonts count="20">
    <font>
      <sz val="11"/>
      <color theme="1"/>
      <name val="Calibri"/>
      <family val="2"/>
      <scheme val="minor"/>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10">
    <xf numFmtId="0" fontId="0" fillId="0" borderId="0"/>
    <xf numFmtId="43" fontId="1" fillId="0" borderId="0" applyFont="0" applyFill="0" applyBorder="0" applyAlignment="0" applyProtection="0"/>
    <xf numFmtId="164" fontId="2" fillId="0" borderId="0"/>
    <xf numFmtId="164" fontId="2" fillId="0" borderId="0"/>
    <xf numFmtId="43" fontId="8" fillId="0" borderId="0" applyFont="0" applyFill="0" applyBorder="0" applyAlignment="0" applyProtection="0"/>
    <xf numFmtId="0" fontId="9" fillId="0" borderId="0"/>
    <xf numFmtId="164" fontId="13" fillId="0" borderId="0"/>
    <xf numFmtId="0" fontId="2" fillId="0" borderId="0"/>
    <xf numFmtId="43" fontId="19" fillId="0" borderId="0" applyFont="0" applyFill="0" applyBorder="0" applyAlignment="0" applyProtection="0"/>
    <xf numFmtId="43" fontId="19" fillId="0" borderId="0" applyFont="0" applyFill="0" applyBorder="0" applyAlignment="0" applyProtection="0"/>
  </cellStyleXfs>
  <cellXfs count="291">
    <xf numFmtId="0" fontId="0" fillId="0" borderId="0" xfId="0"/>
    <xf numFmtId="49" fontId="3" fillId="0" borderId="0" xfId="2" applyNumberFormat="1" applyFont="1" applyFill="1" applyBorder="1" applyAlignment="1">
      <alignment vertical="center"/>
    </xf>
    <xf numFmtId="164" fontId="4" fillId="0" borderId="0" xfId="2" applyFont="1" applyFill="1" applyAlignment="1">
      <alignment horizontal="center" vertical="center"/>
    </xf>
    <xf numFmtId="41" fontId="4" fillId="0" borderId="0" xfId="2" applyNumberFormat="1" applyFont="1" applyFill="1" applyAlignment="1">
      <alignment horizontal="center" vertical="center"/>
    </xf>
    <xf numFmtId="41" fontId="2" fillId="0" borderId="0" xfId="2" applyNumberFormat="1" applyFont="1" applyFill="1" applyAlignment="1">
      <alignment vertical="center"/>
    </xf>
    <xf numFmtId="0" fontId="2" fillId="0" borderId="0" xfId="0" applyFont="1" applyFill="1" applyAlignment="1">
      <alignment vertical="center"/>
    </xf>
    <xf numFmtId="0" fontId="2" fillId="0" borderId="0" xfId="0" applyFont="1" applyFill="1"/>
    <xf numFmtId="49" fontId="5" fillId="0" borderId="0" xfId="2" applyNumberFormat="1" applyFont="1" applyFill="1" applyAlignment="1">
      <alignment vertical="center"/>
    </xf>
    <xf numFmtId="164" fontId="5" fillId="0" borderId="0" xfId="2" applyFont="1" applyFill="1" applyAlignment="1">
      <alignment vertical="center"/>
    </xf>
    <xf numFmtId="0" fontId="6" fillId="0" borderId="0" xfId="0" applyFont="1" applyFill="1"/>
    <xf numFmtId="41" fontId="2" fillId="0" borderId="0" xfId="2" applyNumberFormat="1" applyFont="1" applyFill="1" applyAlignment="1">
      <alignment horizontal="center" vertical="center"/>
    </xf>
    <xf numFmtId="164" fontId="2" fillId="0" borderId="0" xfId="2" applyFont="1" applyFill="1" applyAlignment="1">
      <alignment vertical="center"/>
    </xf>
    <xf numFmtId="0" fontId="3" fillId="0" borderId="0" xfId="2" applyNumberFormat="1" applyFont="1" applyFill="1" applyAlignment="1">
      <alignment vertical="center"/>
    </xf>
    <xf numFmtId="0" fontId="4" fillId="0" borderId="0" xfId="2" applyNumberFormat="1" applyFont="1" applyFill="1" applyBorder="1" applyAlignment="1">
      <alignment horizontal="center" vertical="center"/>
    </xf>
    <xf numFmtId="0" fontId="2" fillId="0" borderId="0" xfId="2" applyNumberFormat="1" applyFont="1" applyFill="1" applyAlignment="1">
      <alignment horizontal="center" vertical="center"/>
    </xf>
    <xf numFmtId="0" fontId="6" fillId="0" borderId="0" xfId="0" applyNumberFormat="1" applyFont="1" applyFill="1"/>
    <xf numFmtId="0" fontId="5" fillId="0" borderId="0" xfId="2" applyNumberFormat="1" applyFont="1" applyFill="1" applyAlignment="1">
      <alignment vertical="center"/>
    </xf>
    <xf numFmtId="164" fontId="4" fillId="0" borderId="0" xfId="2" applyFont="1" applyFill="1" applyAlignment="1">
      <alignment vertical="center"/>
    </xf>
    <xf numFmtId="49" fontId="7" fillId="0" borderId="0" xfId="2" applyNumberFormat="1" applyFont="1" applyFill="1" applyAlignment="1">
      <alignment vertical="center"/>
    </xf>
    <xf numFmtId="164" fontId="7" fillId="0" borderId="0" xfId="2" applyFont="1" applyFill="1" applyAlignment="1">
      <alignment horizontal="center" vertical="center"/>
    </xf>
    <xf numFmtId="41" fontId="7" fillId="0" borderId="0" xfId="2" applyNumberFormat="1" applyFont="1" applyFill="1" applyAlignment="1">
      <alignment horizontal="center" vertical="center"/>
    </xf>
    <xf numFmtId="41" fontId="2" fillId="0" borderId="0" xfId="2" applyNumberFormat="1" applyFont="1" applyFill="1" applyAlignment="1">
      <alignment horizontal="right" vertical="center" wrapText="1"/>
    </xf>
    <xf numFmtId="0" fontId="6" fillId="0" borderId="0" xfId="0" applyFont="1" applyFill="1" applyAlignment="1">
      <alignment vertical="center"/>
    </xf>
    <xf numFmtId="49" fontId="2" fillId="0" borderId="0" xfId="2" applyNumberFormat="1" applyFont="1" applyFill="1" applyAlignment="1">
      <alignment vertical="center"/>
    </xf>
    <xf numFmtId="0" fontId="4" fillId="0" borderId="0" xfId="2" quotePrefix="1" applyNumberFormat="1" applyFont="1" applyFill="1" applyAlignment="1">
      <alignment horizontal="center" vertical="center"/>
    </xf>
    <xf numFmtId="164" fontId="4" fillId="0" borderId="0" xfId="2" quotePrefix="1" applyFont="1" applyFill="1" applyAlignment="1">
      <alignment horizontal="center" vertical="center"/>
    </xf>
    <xf numFmtId="41" fontId="6" fillId="0" borderId="0" xfId="0" applyNumberFormat="1" applyFont="1" applyFill="1"/>
    <xf numFmtId="165" fontId="2" fillId="0" borderId="0" xfId="1" quotePrefix="1" applyNumberFormat="1" applyFont="1" applyFill="1" applyAlignment="1">
      <alignment horizontal="center" vertical="center"/>
    </xf>
    <xf numFmtId="41" fontId="2" fillId="0" borderId="0" xfId="1" quotePrefix="1" applyNumberFormat="1" applyFont="1" applyFill="1" applyAlignment="1">
      <alignment horizontal="center" vertical="center"/>
    </xf>
    <xf numFmtId="1" fontId="4" fillId="0" borderId="0" xfId="2" quotePrefix="1" applyNumberFormat="1" applyFont="1" applyFill="1" applyAlignment="1">
      <alignment horizontal="center" vertical="center"/>
    </xf>
    <xf numFmtId="41" fontId="2" fillId="0" borderId="0" xfId="1" applyNumberFormat="1" applyFont="1" applyFill="1" applyAlignment="1">
      <alignment vertical="center"/>
    </xf>
    <xf numFmtId="0" fontId="4" fillId="0" borderId="0" xfId="2" applyNumberFormat="1" applyFont="1" applyFill="1" applyAlignment="1">
      <alignment horizontal="center" vertical="center"/>
    </xf>
    <xf numFmtId="41" fontId="5" fillId="0" borderId="1" xfId="1" applyNumberFormat="1" applyFont="1" applyFill="1" applyBorder="1" applyAlignment="1">
      <alignment horizontal="right" vertical="center"/>
    </xf>
    <xf numFmtId="165" fontId="5" fillId="0" borderId="0" xfId="1" applyNumberFormat="1" applyFont="1" applyFill="1" applyBorder="1" applyAlignment="1">
      <alignment horizontal="right" vertical="center"/>
    </xf>
    <xf numFmtId="49" fontId="2" fillId="0" borderId="0" xfId="3" applyNumberFormat="1" applyFont="1" applyFill="1" applyAlignment="1">
      <alignment vertical="center"/>
    </xf>
    <xf numFmtId="41" fontId="2" fillId="0" borderId="0" xfId="1" applyNumberFormat="1" applyFont="1" applyFill="1" applyAlignment="1">
      <alignment horizontal="right" vertical="center"/>
    </xf>
    <xf numFmtId="41" fontId="4" fillId="0" borderId="0" xfId="1" quotePrefix="1" applyNumberFormat="1" applyFont="1" applyFill="1" applyAlignment="1">
      <alignment horizontal="center" vertical="center"/>
    </xf>
    <xf numFmtId="165" fontId="4" fillId="0" borderId="0" xfId="1" quotePrefix="1" applyNumberFormat="1" applyFont="1" applyFill="1" applyAlignment="1">
      <alignment horizontal="center" vertical="center"/>
    </xf>
    <xf numFmtId="164" fontId="2" fillId="0" borderId="0" xfId="2" applyFont="1" applyFill="1" applyAlignment="1"/>
    <xf numFmtId="41" fontId="5" fillId="0" borderId="2" xfId="1" applyNumberFormat="1" applyFont="1" applyFill="1" applyBorder="1" applyAlignment="1">
      <alignment horizontal="right" vertical="center"/>
    </xf>
    <xf numFmtId="41" fontId="5" fillId="0" borderId="0" xfId="1" applyNumberFormat="1" applyFont="1" applyFill="1" applyBorder="1" applyAlignment="1">
      <alignment horizontal="right" vertical="center"/>
    </xf>
    <xf numFmtId="41" fontId="2" fillId="0" borderId="0" xfId="4" applyNumberFormat="1" applyFont="1" applyFill="1" applyAlignment="1">
      <alignment vertical="center"/>
    </xf>
    <xf numFmtId="1" fontId="5" fillId="0" borderId="0" xfId="2" applyNumberFormat="1" applyFont="1" applyFill="1" applyAlignment="1">
      <alignment vertical="center"/>
    </xf>
    <xf numFmtId="0" fontId="2" fillId="0" borderId="0" xfId="2" applyNumberFormat="1" applyFont="1" applyFill="1" applyAlignment="1"/>
    <xf numFmtId="164" fontId="4" fillId="0" borderId="0" xfId="2" applyFont="1" applyFill="1" applyBorder="1" applyAlignment="1">
      <alignment horizontal="center" vertical="center"/>
    </xf>
    <xf numFmtId="0" fontId="7" fillId="0" borderId="0" xfId="2" applyNumberFormat="1" applyFont="1" applyFill="1" applyAlignment="1">
      <alignment horizontal="center" vertical="center"/>
    </xf>
    <xf numFmtId="41" fontId="7" fillId="0" borderId="0" xfId="1" applyNumberFormat="1" applyFont="1" applyFill="1" applyAlignment="1">
      <alignment horizontal="center" vertical="center"/>
    </xf>
    <xf numFmtId="165" fontId="7" fillId="0" borderId="0" xfId="1" applyNumberFormat="1" applyFont="1" applyFill="1" applyAlignment="1">
      <alignment horizontal="center" vertical="center"/>
    </xf>
    <xf numFmtId="41" fontId="2" fillId="0" borderId="0" xfId="1" applyNumberFormat="1" applyFont="1" applyFill="1" applyAlignment="1">
      <alignment horizontal="right" vertical="center" wrapText="1"/>
    </xf>
    <xf numFmtId="165" fontId="2" fillId="0" borderId="0" xfId="1" applyNumberFormat="1" applyFont="1" applyFill="1" applyAlignment="1">
      <alignment horizontal="center" vertical="center"/>
    </xf>
    <xf numFmtId="41" fontId="2" fillId="0" borderId="0" xfId="1" applyNumberFormat="1" applyFont="1" applyFill="1" applyAlignment="1">
      <alignment horizontal="center" vertical="center"/>
    </xf>
    <xf numFmtId="41" fontId="4" fillId="0" borderId="0" xfId="1" applyNumberFormat="1" applyFont="1" applyFill="1" applyAlignment="1">
      <alignment horizontal="center" vertical="center"/>
    </xf>
    <xf numFmtId="165" fontId="4" fillId="0" borderId="0" xfId="1" applyNumberFormat="1" applyFont="1" applyFill="1" applyAlignment="1">
      <alignment horizontal="center" vertical="center"/>
    </xf>
    <xf numFmtId="41" fontId="4" fillId="0" borderId="0" xfId="1" applyNumberFormat="1" applyFont="1" applyFill="1" applyAlignment="1">
      <alignment vertical="center"/>
    </xf>
    <xf numFmtId="0" fontId="2" fillId="0" borderId="0" xfId="5" applyFont="1" applyFill="1" applyAlignment="1">
      <alignment vertical="center"/>
    </xf>
    <xf numFmtId="41" fontId="5" fillId="0" borderId="1" xfId="1" quotePrefix="1" applyNumberFormat="1" applyFont="1" applyFill="1" applyBorder="1" applyAlignment="1">
      <alignment horizontal="right" vertical="center"/>
    </xf>
    <xf numFmtId="165" fontId="5" fillId="0" borderId="0" xfId="1" quotePrefix="1" applyNumberFormat="1" applyFont="1" applyFill="1" applyBorder="1" applyAlignment="1">
      <alignment horizontal="right" vertical="center"/>
    </xf>
    <xf numFmtId="41" fontId="5" fillId="0" borderId="3" xfId="1" quotePrefix="1" applyNumberFormat="1" applyFont="1" applyFill="1" applyBorder="1" applyAlignment="1">
      <alignment horizontal="right" vertical="center"/>
    </xf>
    <xf numFmtId="41" fontId="5" fillId="0" borderId="4" xfId="1" applyNumberFormat="1" applyFont="1" applyFill="1" applyBorder="1" applyAlignment="1">
      <alignment horizontal="right" vertical="center"/>
    </xf>
    <xf numFmtId="164" fontId="2" fillId="0" borderId="0" xfId="2" applyFont="1" applyFill="1" applyBorder="1" applyAlignment="1">
      <alignment vertical="center"/>
    </xf>
    <xf numFmtId="41" fontId="2" fillId="0" borderId="2" xfId="1" applyNumberFormat="1" applyFont="1" applyFill="1" applyBorder="1" applyAlignment="1">
      <alignment horizontal="right" vertical="center"/>
    </xf>
    <xf numFmtId="165" fontId="2" fillId="0" borderId="0" xfId="1" applyNumberFormat="1" applyFont="1" applyFill="1" applyBorder="1" applyAlignment="1">
      <alignment horizontal="right" vertical="center"/>
    </xf>
    <xf numFmtId="165" fontId="2" fillId="0" borderId="0" xfId="1" applyNumberFormat="1" applyFont="1" applyFill="1" applyAlignment="1">
      <alignment vertical="center"/>
    </xf>
    <xf numFmtId="49" fontId="2" fillId="0" borderId="0" xfId="2" applyNumberFormat="1" applyFont="1" applyFill="1" applyAlignment="1">
      <alignment vertical="center" wrapText="1"/>
    </xf>
    <xf numFmtId="41" fontId="2" fillId="0" borderId="4" xfId="1" applyNumberFormat="1" applyFont="1" applyFill="1" applyBorder="1" applyAlignment="1">
      <alignment horizontal="center" vertical="center"/>
    </xf>
    <xf numFmtId="0" fontId="5" fillId="0" borderId="0" xfId="0" applyFont="1" applyFill="1" applyAlignment="1">
      <alignment horizontal="left" vertical="center"/>
    </xf>
    <xf numFmtId="41" fontId="5" fillId="0" borderId="0" xfId="1" applyNumberFormat="1" applyFont="1" applyFill="1" applyAlignment="1">
      <alignment horizontal="center" vertical="center"/>
    </xf>
    <xf numFmtId="164" fontId="2" fillId="0" borderId="0" xfId="2" applyFont="1" applyFill="1" applyBorder="1" applyAlignment="1"/>
    <xf numFmtId="0" fontId="10" fillId="0" borderId="0" xfId="0" applyFont="1" applyFill="1"/>
    <xf numFmtId="165" fontId="2" fillId="0" borderId="0" xfId="1" applyNumberFormat="1" applyFont="1" applyFill="1" applyAlignment="1"/>
    <xf numFmtId="43" fontId="2" fillId="0" borderId="0" xfId="4" applyFont="1" applyFill="1" applyBorder="1" applyAlignment="1">
      <alignment vertical="center"/>
    </xf>
    <xf numFmtId="41" fontId="2" fillId="0" borderId="0" xfId="4" applyNumberFormat="1" applyFont="1" applyFill="1" applyBorder="1" applyAlignment="1">
      <alignment vertical="center"/>
    </xf>
    <xf numFmtId="41" fontId="2" fillId="0" borderId="0" xfId="2" applyNumberFormat="1" applyFont="1" applyFill="1" applyBorder="1" applyAlignment="1">
      <alignment vertical="center"/>
    </xf>
    <xf numFmtId="49" fontId="5" fillId="0" borderId="0" xfId="2" applyNumberFormat="1" applyFont="1" applyFill="1" applyBorder="1" applyAlignment="1">
      <alignment vertical="center"/>
    </xf>
    <xf numFmtId="0" fontId="2" fillId="0" borderId="0" xfId="2" applyNumberFormat="1" applyFont="1" applyFill="1" applyBorder="1" applyAlignment="1">
      <alignment vertical="center"/>
    </xf>
    <xf numFmtId="0" fontId="2" fillId="0" borderId="0" xfId="4" applyNumberFormat="1" applyFont="1" applyFill="1" applyBorder="1" applyAlignment="1">
      <alignment vertical="center"/>
    </xf>
    <xf numFmtId="0" fontId="2" fillId="0" borderId="0" xfId="2" applyNumberFormat="1" applyFont="1" applyFill="1" applyAlignment="1">
      <alignment vertical="center"/>
    </xf>
    <xf numFmtId="0" fontId="2" fillId="0" borderId="0" xfId="2" applyNumberFormat="1" applyFont="1" applyFill="1" applyBorder="1" applyAlignment="1"/>
    <xf numFmtId="49" fontId="7" fillId="0" borderId="0" xfId="2" applyNumberFormat="1" applyFont="1" applyFill="1" applyBorder="1" applyAlignment="1">
      <alignment vertical="center"/>
    </xf>
    <xf numFmtId="164" fontId="4" fillId="0" borderId="0" xfId="2" applyFont="1" applyFill="1" applyBorder="1" applyAlignment="1">
      <alignment vertical="center" wrapText="1"/>
    </xf>
    <xf numFmtId="164" fontId="4" fillId="0" borderId="0" xfId="2" applyFont="1" applyFill="1" applyBorder="1" applyAlignment="1">
      <alignment horizontal="center" vertical="center" wrapText="1"/>
    </xf>
    <xf numFmtId="49" fontId="2" fillId="0" borderId="0" xfId="2" applyNumberFormat="1" applyFont="1" applyFill="1" applyBorder="1" applyAlignment="1">
      <alignment vertical="center"/>
    </xf>
    <xf numFmtId="43" fontId="11" fillId="0" borderId="0" xfId="1" applyFont="1" applyFill="1" applyBorder="1" applyAlignment="1">
      <alignment vertical="center"/>
    </xf>
    <xf numFmtId="41" fontId="2" fillId="0" borderId="0" xfId="1" quotePrefix="1" applyNumberFormat="1" applyFont="1" applyFill="1" applyBorder="1" applyAlignment="1">
      <alignment horizontal="right" vertical="center"/>
    </xf>
    <xf numFmtId="165" fontId="2" fillId="0" borderId="0" xfId="1" quotePrefix="1" applyNumberFormat="1" applyFont="1" applyFill="1" applyBorder="1" applyAlignment="1">
      <alignment horizontal="right" vertical="center"/>
    </xf>
    <xf numFmtId="43" fontId="2" fillId="0" borderId="0" xfId="1" applyFont="1" applyFill="1" applyAlignment="1">
      <alignment horizontal="right" vertical="center"/>
    </xf>
    <xf numFmtId="49" fontId="12" fillId="0" borderId="0" xfId="2" applyNumberFormat="1" applyFont="1" applyFill="1" applyBorder="1" applyAlignment="1">
      <alignment vertical="center"/>
    </xf>
    <xf numFmtId="0" fontId="4" fillId="0" borderId="0" xfId="4" quotePrefix="1" applyNumberFormat="1" applyFont="1" applyFill="1" applyBorder="1" applyAlignment="1">
      <alignment horizontal="center" vertical="center"/>
    </xf>
    <xf numFmtId="39" fontId="2" fillId="0" borderId="0" xfId="4" applyNumberFormat="1" applyFont="1" applyFill="1" applyBorder="1" applyAlignment="1">
      <alignment vertical="center"/>
    </xf>
    <xf numFmtId="41" fontId="2" fillId="0" borderId="4" xfId="4" quotePrefix="1" applyNumberFormat="1" applyFont="1" applyFill="1" applyBorder="1" applyAlignment="1">
      <alignment horizontal="right" vertical="center"/>
    </xf>
    <xf numFmtId="165" fontId="2" fillId="0" borderId="0" xfId="4" quotePrefix="1" applyNumberFormat="1" applyFont="1" applyFill="1" applyBorder="1" applyAlignment="1">
      <alignment horizontal="right" vertical="center"/>
    </xf>
    <xf numFmtId="165" fontId="12" fillId="0" borderId="0" xfId="4" applyNumberFormat="1" applyFont="1" applyFill="1" applyAlignment="1">
      <alignment horizontal="right" vertical="center"/>
    </xf>
    <xf numFmtId="41" fontId="5" fillId="0" borderId="1" xfId="4" quotePrefix="1" applyNumberFormat="1" applyFont="1" applyFill="1" applyBorder="1" applyAlignment="1">
      <alignment horizontal="right" vertical="center"/>
    </xf>
    <xf numFmtId="165" fontId="5" fillId="0" borderId="0" xfId="4" quotePrefix="1" applyNumberFormat="1" applyFont="1" applyFill="1" applyBorder="1" applyAlignment="1">
      <alignment horizontal="right" vertical="center"/>
    </xf>
    <xf numFmtId="165" fontId="5" fillId="0" borderId="0" xfId="4" applyNumberFormat="1" applyFont="1" applyFill="1" applyBorder="1" applyAlignment="1">
      <alignment horizontal="right" vertical="center"/>
    </xf>
    <xf numFmtId="41" fontId="2" fillId="0" borderId="0" xfId="4" applyNumberFormat="1" applyFont="1" applyFill="1" applyAlignment="1">
      <alignment horizontal="right" vertical="center"/>
    </xf>
    <xf numFmtId="165" fontId="2" fillId="0" borderId="0" xfId="4" applyNumberFormat="1" applyFont="1" applyFill="1" applyAlignment="1">
      <alignment horizontal="right" vertical="center"/>
    </xf>
    <xf numFmtId="43" fontId="2" fillId="0" borderId="0" xfId="1" applyFont="1" applyFill="1" applyBorder="1" applyAlignment="1">
      <alignment vertical="center"/>
    </xf>
    <xf numFmtId="43" fontId="2" fillId="0" borderId="0" xfId="1" applyFont="1" applyFill="1" applyBorder="1" applyAlignment="1">
      <alignment horizontal="right" vertical="center"/>
    </xf>
    <xf numFmtId="41" fontId="2" fillId="0" borderId="0" xfId="4" quotePrefix="1"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 fillId="0" borderId="0" xfId="4" applyNumberFormat="1" applyFont="1" applyFill="1" applyBorder="1" applyAlignment="1">
      <alignment horizontal="right" vertical="center"/>
    </xf>
    <xf numFmtId="41" fontId="5" fillId="0" borderId="0" xfId="4" quotePrefix="1" applyNumberFormat="1" applyFont="1" applyFill="1" applyBorder="1" applyAlignment="1">
      <alignment horizontal="right" vertical="center"/>
    </xf>
    <xf numFmtId="165" fontId="5" fillId="0" borderId="0" xfId="4" applyNumberFormat="1" applyFont="1" applyFill="1" applyAlignment="1">
      <alignment horizontal="right" vertical="center"/>
    </xf>
    <xf numFmtId="41" fontId="5" fillId="0" borderId="5" xfId="4" quotePrefix="1" applyNumberFormat="1" applyFont="1" applyFill="1" applyBorder="1" applyAlignment="1">
      <alignment horizontal="right" vertical="center"/>
    </xf>
    <xf numFmtId="41" fontId="5" fillId="0" borderId="0" xfId="2" applyNumberFormat="1" applyFont="1" applyFill="1" applyBorder="1" applyAlignment="1">
      <alignment horizontal="right" vertical="center"/>
    </xf>
    <xf numFmtId="39" fontId="5" fillId="0" borderId="0" xfId="2" applyNumberFormat="1" applyFont="1" applyFill="1" applyBorder="1" applyAlignment="1">
      <alignment horizontal="right" vertical="center"/>
    </xf>
    <xf numFmtId="41" fontId="2" fillId="0" borderId="0" xfId="2" applyNumberFormat="1" applyFont="1" applyFill="1" applyBorder="1" applyAlignment="1">
      <alignment horizontal="right" vertical="center"/>
    </xf>
    <xf numFmtId="165" fontId="2" fillId="0" borderId="0" xfId="2" applyNumberFormat="1" applyFont="1" applyFill="1" applyBorder="1" applyAlignment="1">
      <alignment horizontal="right" vertical="center"/>
    </xf>
    <xf numFmtId="0" fontId="4" fillId="0" borderId="0" xfId="2" quotePrefix="1" applyNumberFormat="1" applyFont="1" applyFill="1" applyBorder="1" applyAlignment="1">
      <alignment horizontal="center" vertical="center"/>
    </xf>
    <xf numFmtId="41" fontId="2" fillId="0" borderId="0" xfId="2" quotePrefix="1" applyNumberFormat="1" applyFont="1" applyFill="1" applyBorder="1" applyAlignment="1">
      <alignment horizontal="right" vertical="center"/>
    </xf>
    <xf numFmtId="41" fontId="5" fillId="0" borderId="5" xfId="1" applyNumberFormat="1" applyFont="1" applyFill="1" applyBorder="1" applyAlignment="1">
      <alignment horizontal="right" vertical="center"/>
    </xf>
    <xf numFmtId="43" fontId="5" fillId="0" borderId="0" xfId="4" applyFont="1" applyFill="1" applyBorder="1" applyAlignment="1">
      <alignment vertical="center"/>
    </xf>
    <xf numFmtId="166" fontId="2" fillId="0" borderId="0" xfId="4" applyNumberFormat="1" applyFont="1" applyFill="1" applyBorder="1" applyAlignment="1">
      <alignment vertical="center"/>
    </xf>
    <xf numFmtId="167" fontId="5" fillId="0" borderId="2" xfId="1" quotePrefix="1" applyNumberFormat="1" applyFont="1" applyFill="1" applyBorder="1" applyAlignment="1">
      <alignment horizontal="right" vertical="center"/>
    </xf>
    <xf numFmtId="167" fontId="5" fillId="0" borderId="0" xfId="1" applyNumberFormat="1" applyFont="1" applyFill="1" applyBorder="1" applyAlignment="1">
      <alignment horizontal="right" vertical="center"/>
    </xf>
    <xf numFmtId="167" fontId="2" fillId="0" borderId="0" xfId="1" applyNumberFormat="1" applyFont="1" applyFill="1" applyBorder="1" applyAlignment="1">
      <alignment vertical="center"/>
    </xf>
    <xf numFmtId="167" fontId="5" fillId="0" borderId="0" xfId="1" applyNumberFormat="1" applyFont="1" applyFill="1" applyAlignment="1">
      <alignment horizontal="right" vertical="center"/>
    </xf>
    <xf numFmtId="43" fontId="2" fillId="0" borderId="0" xfId="1" applyFont="1" applyFill="1" applyAlignment="1"/>
    <xf numFmtId="164" fontId="5" fillId="0" borderId="0" xfId="2" applyFont="1" applyFill="1" applyBorder="1" applyAlignment="1">
      <alignment vertical="center" wrapText="1"/>
    </xf>
    <xf numFmtId="37" fontId="2" fillId="0" borderId="0" xfId="2" applyNumberFormat="1" applyFont="1" applyFill="1" applyBorder="1" applyAlignment="1">
      <alignment horizontal="right" vertical="center"/>
    </xf>
    <xf numFmtId="43" fontId="2" fillId="0" borderId="0" xfId="1" applyFont="1" applyFill="1" applyAlignment="1">
      <alignment vertical="center"/>
    </xf>
    <xf numFmtId="164" fontId="7" fillId="0" borderId="0" xfId="2" applyFont="1" applyFill="1" applyAlignment="1">
      <alignment vertical="center"/>
    </xf>
    <xf numFmtId="41" fontId="2" fillId="0" borderId="0" xfId="2" applyNumberFormat="1" applyFont="1" applyFill="1" applyAlignment="1"/>
    <xf numFmtId="41" fontId="2" fillId="0" borderId="4" xfId="2" quotePrefix="1" applyNumberFormat="1" applyFont="1" applyFill="1" applyBorder="1" applyAlignment="1">
      <alignment horizontal="right" vertical="center"/>
    </xf>
    <xf numFmtId="41" fontId="5" fillId="0" borderId="4" xfId="2" quotePrefix="1" applyNumberFormat="1" applyFont="1" applyFill="1" applyBorder="1" applyAlignment="1">
      <alignment horizontal="right" vertical="center"/>
    </xf>
    <xf numFmtId="164" fontId="4" fillId="0" borderId="0" xfId="2" applyFont="1" applyFill="1" applyAlignment="1"/>
    <xf numFmtId="164" fontId="5" fillId="0" borderId="0" xfId="2" applyFont="1" applyFill="1" applyAlignment="1">
      <alignment horizontal="center" vertical="center"/>
    </xf>
    <xf numFmtId="41" fontId="5" fillId="0" borderId="0" xfId="2" applyNumberFormat="1" applyFont="1" applyFill="1" applyAlignment="1">
      <alignment vertical="center"/>
    </xf>
    <xf numFmtId="41" fontId="5" fillId="0" borderId="0" xfId="4" applyNumberFormat="1" applyFont="1" applyFill="1" applyAlignment="1">
      <alignment vertical="center"/>
    </xf>
    <xf numFmtId="15" fontId="2" fillId="0" borderId="0" xfId="2" applyNumberFormat="1" applyFont="1" applyFill="1" applyAlignment="1">
      <alignment vertical="center"/>
    </xf>
    <xf numFmtId="165" fontId="5" fillId="0" borderId="0" xfId="1" applyNumberFormat="1" applyFont="1" applyFill="1" applyAlignment="1">
      <alignment vertical="center"/>
    </xf>
    <xf numFmtId="164" fontId="5" fillId="0" borderId="0" xfId="2" applyFont="1" applyFill="1" applyAlignment="1"/>
    <xf numFmtId="164" fontId="3" fillId="0" borderId="0" xfId="2" applyFont="1" applyFill="1" applyAlignment="1">
      <alignment vertical="center"/>
    </xf>
    <xf numFmtId="164" fontId="2" fillId="0" borderId="0" xfId="2" applyFont="1" applyFill="1" applyAlignment="1">
      <alignment horizontal="center" vertical="center"/>
    </xf>
    <xf numFmtId="41" fontId="2" fillId="0" borderId="4" xfId="2" applyNumberFormat="1" applyFont="1" applyFill="1" applyBorder="1" applyAlignment="1">
      <alignment horizontal="center" vertical="center"/>
    </xf>
    <xf numFmtId="41" fontId="2" fillId="0" borderId="0" xfId="2" applyNumberFormat="1" applyFont="1" applyFill="1" applyBorder="1" applyAlignment="1">
      <alignment horizontal="center" vertical="center"/>
    </xf>
    <xf numFmtId="164" fontId="2" fillId="0" borderId="0" xfId="2" applyFont="1" applyFill="1" applyBorder="1" applyAlignment="1">
      <alignment horizontal="center" vertical="center"/>
    </xf>
    <xf numFmtId="165" fontId="2" fillId="0" borderId="0" xfId="1" applyNumberFormat="1" applyFont="1" applyFill="1" applyBorder="1" applyAlignment="1">
      <alignment horizontal="center" vertical="center"/>
    </xf>
    <xf numFmtId="41" fontId="2" fillId="0" borderId="0" xfId="4" applyNumberFormat="1" applyFont="1" applyFill="1" applyBorder="1" applyAlignment="1">
      <alignment horizontal="center" vertical="center"/>
    </xf>
    <xf numFmtId="41" fontId="4" fillId="0" borderId="0" xfId="2" applyNumberFormat="1" applyFont="1" applyFill="1" applyBorder="1" applyAlignment="1">
      <alignment horizontal="center" vertical="center"/>
    </xf>
    <xf numFmtId="165" fontId="4" fillId="0" borderId="0" xfId="1" applyNumberFormat="1" applyFont="1" applyFill="1" applyBorder="1" applyAlignment="1">
      <alignment horizontal="center" vertical="center"/>
    </xf>
    <xf numFmtId="41" fontId="5" fillId="0" borderId="0" xfId="2" applyNumberFormat="1" applyFont="1" applyFill="1" applyBorder="1" applyAlignment="1">
      <alignment vertical="center"/>
    </xf>
    <xf numFmtId="165" fontId="5" fillId="0" borderId="0" xfId="2" applyNumberFormat="1" applyFont="1" applyFill="1" applyBorder="1" applyAlignment="1">
      <alignment vertical="center"/>
    </xf>
    <xf numFmtId="165" fontId="5" fillId="0" borderId="0" xfId="1" applyNumberFormat="1" applyFont="1" applyFill="1" applyBorder="1" applyAlignment="1">
      <alignment vertical="center"/>
    </xf>
    <xf numFmtId="165" fontId="5" fillId="0" borderId="0" xfId="2" applyNumberFormat="1" applyFont="1" applyFill="1" applyAlignment="1">
      <alignment vertical="center"/>
    </xf>
    <xf numFmtId="41" fontId="2" fillId="0" borderId="0" xfId="1" applyNumberFormat="1" applyFont="1" applyFill="1" applyBorder="1" applyAlignment="1">
      <alignment horizontal="right" vertical="center"/>
    </xf>
    <xf numFmtId="165" fontId="2" fillId="0" borderId="0" xfId="1" applyNumberFormat="1" applyFont="1" applyFill="1" applyAlignment="1">
      <alignment horizontal="right" vertical="center"/>
    </xf>
    <xf numFmtId="0" fontId="2" fillId="0" borderId="0" xfId="0" applyFont="1" applyFill="1" applyAlignment="1">
      <alignment horizontal="left" vertical="center"/>
    </xf>
    <xf numFmtId="164" fontId="2" fillId="0" borderId="0" xfId="2" applyFont="1" applyFill="1" applyAlignment="1">
      <alignment horizontal="left" vertical="center"/>
    </xf>
    <xf numFmtId="41" fontId="5" fillId="0" borderId="1" xfId="4" applyNumberFormat="1" applyFont="1" applyFill="1" applyBorder="1" applyAlignment="1">
      <alignment horizontal="right" vertical="center"/>
    </xf>
    <xf numFmtId="165" fontId="5" fillId="0" borderId="1" xfId="1" applyNumberFormat="1" applyFont="1" applyFill="1" applyBorder="1" applyAlignment="1">
      <alignment horizontal="right" vertical="center"/>
    </xf>
    <xf numFmtId="41" fontId="5" fillId="0" borderId="0" xfId="4" applyNumberFormat="1" applyFont="1" applyFill="1" applyBorder="1" applyAlignment="1">
      <alignment horizontal="right" vertical="center"/>
    </xf>
    <xf numFmtId="41" fontId="5" fillId="0" borderId="0" xfId="4" applyNumberFormat="1" applyFont="1" applyFill="1" applyBorder="1" applyAlignment="1">
      <alignment vertical="center"/>
    </xf>
    <xf numFmtId="165" fontId="5" fillId="0" borderId="0" xfId="4" applyNumberFormat="1" applyFont="1" applyFill="1" applyAlignment="1">
      <alignment vertical="center"/>
    </xf>
    <xf numFmtId="41" fontId="2" fillId="0" borderId="0" xfId="4" applyNumberFormat="1" applyFont="1" applyFill="1" applyAlignment="1"/>
    <xf numFmtId="164" fontId="3" fillId="0" borderId="0" xfId="2" applyFont="1" applyFill="1" applyAlignment="1">
      <alignment horizontal="center" vertical="center"/>
    </xf>
    <xf numFmtId="41" fontId="3" fillId="0" borderId="0" xfId="2" applyNumberFormat="1" applyFont="1" applyFill="1" applyAlignment="1">
      <alignment vertical="center"/>
    </xf>
    <xf numFmtId="41" fontId="3" fillId="0" borderId="0" xfId="4" applyNumberFormat="1" applyFont="1" applyFill="1" applyAlignment="1">
      <alignment vertical="center"/>
    </xf>
    <xf numFmtId="15" fontId="14" fillId="0" borderId="0" xfId="2" applyNumberFormat="1" applyFont="1" applyFill="1" applyAlignment="1">
      <alignment vertical="center"/>
    </xf>
    <xf numFmtId="164" fontId="3" fillId="0" borderId="0" xfId="2" applyFont="1" applyFill="1"/>
    <xf numFmtId="164" fontId="5" fillId="0" borderId="0" xfId="2" applyFont="1" applyFill="1"/>
    <xf numFmtId="41" fontId="5" fillId="0" borderId="0" xfId="2" applyNumberFormat="1" applyFont="1" applyFill="1" applyAlignment="1">
      <alignment horizontal="center" vertical="center"/>
    </xf>
    <xf numFmtId="0" fontId="2" fillId="0" borderId="0" xfId="2" applyNumberFormat="1" applyFont="1" applyFill="1" applyBorder="1" applyAlignment="1">
      <alignment horizontal="center" vertical="center"/>
    </xf>
    <xf numFmtId="41" fontId="2" fillId="0" borderId="0" xfId="2" applyNumberFormat="1" applyFont="1" applyFill="1" applyAlignment="1">
      <alignment horizontal="right" vertical="center"/>
    </xf>
    <xf numFmtId="164" fontId="2" fillId="0" borderId="0" xfId="2" applyFont="1" applyFill="1"/>
    <xf numFmtId="165" fontId="2" fillId="0" borderId="0" xfId="4" applyNumberFormat="1" applyFont="1" applyFill="1" applyBorder="1" applyAlignment="1">
      <alignment horizontal="center" vertical="center"/>
    </xf>
    <xf numFmtId="41" fontId="5" fillId="0" borderId="1" xfId="4" applyNumberFormat="1" applyFont="1" applyFill="1" applyBorder="1" applyAlignment="1">
      <alignment vertical="center"/>
    </xf>
    <xf numFmtId="165" fontId="5" fillId="0" borderId="0" xfId="4" applyNumberFormat="1" applyFont="1" applyFill="1" applyBorder="1" applyAlignment="1">
      <alignment vertical="center"/>
    </xf>
    <xf numFmtId="164" fontId="2" fillId="0" borderId="0" xfId="2" applyFont="1" applyFill="1" applyBorder="1"/>
    <xf numFmtId="41" fontId="5" fillId="0" borderId="2" xfId="4" applyNumberFormat="1" applyFont="1" applyFill="1" applyBorder="1" applyAlignment="1">
      <alignment vertical="center"/>
    </xf>
    <xf numFmtId="43" fontId="2" fillId="0" borderId="0" xfId="4" applyFont="1" applyFill="1" applyAlignment="1">
      <alignment vertical="center"/>
    </xf>
    <xf numFmtId="164" fontId="14" fillId="0" borderId="0" xfId="2" applyFont="1" applyFill="1"/>
    <xf numFmtId="41" fontId="2" fillId="0" borderId="0" xfId="2" applyNumberFormat="1" applyFont="1" applyFill="1"/>
    <xf numFmtId="41" fontId="2" fillId="0" borderId="0" xfId="4" applyNumberFormat="1" applyFont="1" applyFill="1"/>
    <xf numFmtId="0" fontId="15" fillId="0" borderId="0" xfId="0" applyFont="1" applyFill="1" applyAlignment="1">
      <alignment vertical="center"/>
    </xf>
    <xf numFmtId="41" fontId="15" fillId="0" borderId="0" xfId="0" applyNumberFormat="1" applyFont="1" applyFill="1" applyAlignment="1">
      <alignment vertical="center"/>
    </xf>
    <xf numFmtId="41" fontId="15" fillId="0" borderId="0" xfId="1" applyNumberFormat="1" applyFont="1" applyFill="1" applyAlignment="1">
      <alignment vertical="center"/>
    </xf>
    <xf numFmtId="0" fontId="15" fillId="0" borderId="0" xfId="0" applyFont="1" applyFill="1"/>
    <xf numFmtId="0" fontId="16" fillId="0" borderId="0" xfId="0" applyFont="1" applyFill="1" applyAlignment="1">
      <alignment vertical="center"/>
    </xf>
    <xf numFmtId="0" fontId="17" fillId="0" borderId="0" xfId="0" applyFont="1" applyFill="1" applyAlignment="1">
      <alignment vertical="center"/>
    </xf>
    <xf numFmtId="41" fontId="6" fillId="0" borderId="0" xfId="0" applyNumberFormat="1" applyFont="1" applyFill="1" applyAlignment="1">
      <alignment vertical="center"/>
    </xf>
    <xf numFmtId="41" fontId="6" fillId="0" borderId="0" xfId="1" applyNumberFormat="1" applyFont="1" applyFill="1" applyAlignment="1">
      <alignment vertical="center"/>
    </xf>
    <xf numFmtId="165" fontId="2" fillId="0" borderId="0" xfId="1" applyNumberFormat="1" applyFont="1" applyFill="1" applyBorder="1" applyAlignment="1"/>
    <xf numFmtId="0" fontId="18" fillId="0" borderId="0" xfId="0" applyFont="1" applyFill="1" applyAlignment="1">
      <alignment vertical="center"/>
    </xf>
    <xf numFmtId="0" fontId="10" fillId="0" borderId="0" xfId="0" applyFont="1" applyFill="1" applyAlignment="1">
      <alignment horizontal="center" vertical="center"/>
    </xf>
    <xf numFmtId="165" fontId="6" fillId="0" borderId="0" xfId="1" applyNumberFormat="1" applyFont="1" applyFill="1" applyAlignment="1">
      <alignment vertical="center"/>
    </xf>
    <xf numFmtId="0" fontId="10" fillId="0" borderId="0" xfId="0" applyFont="1" applyFill="1" applyAlignment="1">
      <alignment vertical="center"/>
    </xf>
    <xf numFmtId="0" fontId="10" fillId="0" borderId="0" xfId="0" quotePrefix="1" applyFont="1" applyFill="1" applyAlignment="1">
      <alignment horizontal="center" vertical="center"/>
    </xf>
    <xf numFmtId="165" fontId="6" fillId="0" borderId="0" xfId="1" applyNumberFormat="1" applyFont="1" applyFill="1" applyBorder="1" applyAlignment="1">
      <alignment vertical="center"/>
    </xf>
    <xf numFmtId="41" fontId="6" fillId="0" borderId="0" xfId="1" applyNumberFormat="1" applyFont="1" applyFill="1" applyBorder="1" applyAlignment="1">
      <alignment vertical="center"/>
    </xf>
    <xf numFmtId="0" fontId="6" fillId="0" borderId="0" xfId="0" applyFont="1" applyFill="1" applyBorder="1" applyAlignment="1">
      <alignment vertical="center"/>
    </xf>
    <xf numFmtId="41" fontId="6" fillId="0" borderId="4" xfId="1" applyNumberFormat="1" applyFont="1" applyFill="1" applyBorder="1" applyAlignment="1">
      <alignment vertical="center"/>
    </xf>
    <xf numFmtId="0" fontId="18" fillId="0" borderId="0" xfId="0" applyFont="1" applyFill="1" applyAlignment="1">
      <alignment horizontal="center" vertical="center"/>
    </xf>
    <xf numFmtId="41" fontId="6" fillId="0" borderId="3" xfId="1" applyNumberFormat="1" applyFont="1" applyFill="1" applyBorder="1" applyAlignment="1">
      <alignment vertical="center"/>
    </xf>
    <xf numFmtId="41" fontId="17" fillId="0" borderId="1" xfId="1" applyNumberFormat="1" applyFont="1" applyFill="1" applyBorder="1" applyAlignment="1">
      <alignment vertical="center"/>
    </xf>
    <xf numFmtId="165" fontId="17" fillId="0" borderId="0" xfId="1" applyNumberFormat="1" applyFont="1" applyFill="1" applyBorder="1" applyAlignment="1">
      <alignment vertical="center"/>
    </xf>
    <xf numFmtId="165" fontId="17" fillId="0" borderId="0" xfId="1" applyNumberFormat="1" applyFont="1" applyFill="1" applyAlignment="1">
      <alignment vertical="center"/>
    </xf>
    <xf numFmtId="41" fontId="17" fillId="0" borderId="0" xfId="1" applyNumberFormat="1" applyFont="1" applyFill="1" applyAlignment="1">
      <alignment vertical="center"/>
    </xf>
    <xf numFmtId="41" fontId="17" fillId="0" borderId="2" xfId="1" applyNumberFormat="1" applyFont="1" applyFill="1" applyBorder="1" applyAlignment="1">
      <alignment vertical="center"/>
    </xf>
    <xf numFmtId="41" fontId="6" fillId="0" borderId="0" xfId="1" applyNumberFormat="1" applyFont="1" applyFill="1"/>
    <xf numFmtId="41" fontId="17" fillId="0" borderId="0" xfId="1" applyNumberFormat="1" applyFont="1" applyFill="1" applyBorder="1" applyAlignment="1">
      <alignment vertical="center"/>
    </xf>
    <xf numFmtId="41" fontId="2" fillId="0" borderId="0" xfId="4" quotePrefix="1" applyNumberFormat="1" applyFont="1" applyAlignment="1">
      <alignment horizontal="right" vertical="center"/>
    </xf>
    <xf numFmtId="164" fontId="2" fillId="0" borderId="0" xfId="2" applyAlignment="1">
      <alignment vertical="center"/>
    </xf>
    <xf numFmtId="164" fontId="5" fillId="0" borderId="0" xfId="2" applyFont="1" applyFill="1" applyAlignment="1">
      <alignment horizontal="center" vertical="center"/>
    </xf>
    <xf numFmtId="164" fontId="4" fillId="0" borderId="0" xfId="2" applyFont="1" applyFill="1" applyBorder="1" applyAlignment="1">
      <alignment horizontal="center" vertical="center"/>
    </xf>
    <xf numFmtId="49" fontId="2" fillId="0" borderId="0" xfId="2" applyNumberFormat="1" applyFill="1" applyAlignment="1">
      <alignment vertical="center"/>
    </xf>
    <xf numFmtId="164" fontId="2" fillId="0" borderId="0" xfId="2" applyFont="1" applyFill="1" applyAlignment="1">
      <alignment horizontal="center"/>
    </xf>
    <xf numFmtId="168" fontId="2" fillId="0" borderId="0" xfId="2" applyNumberFormat="1" applyFont="1" applyFill="1" applyAlignment="1">
      <alignment horizontal="right" vertical="center" wrapText="1"/>
    </xf>
    <xf numFmtId="168" fontId="2" fillId="0" borderId="0" xfId="1" applyNumberFormat="1" applyFont="1" applyFill="1" applyAlignment="1">
      <alignment horizontal="right" vertical="center"/>
    </xf>
    <xf numFmtId="168" fontId="5" fillId="0" borderId="0" xfId="1" applyNumberFormat="1" applyFont="1" applyFill="1" applyBorder="1" applyAlignment="1">
      <alignment horizontal="right" vertical="center"/>
    </xf>
    <xf numFmtId="168" fontId="2" fillId="0" borderId="0" xfId="1" applyNumberFormat="1" applyFont="1" applyFill="1" applyAlignment="1">
      <alignment horizontal="right" vertical="center" wrapText="1"/>
    </xf>
    <xf numFmtId="168" fontId="2" fillId="0" borderId="0" xfId="2" applyNumberFormat="1" applyFont="1" applyFill="1" applyAlignment="1">
      <alignment horizontal="right" vertical="center"/>
    </xf>
    <xf numFmtId="168" fontId="2" fillId="0" borderId="0" xfId="4" applyNumberFormat="1" applyFont="1" applyFill="1" applyAlignment="1">
      <alignment horizontal="right" vertical="center"/>
    </xf>
    <xf numFmtId="168" fontId="4" fillId="0" borderId="0" xfId="1" applyNumberFormat="1" applyFont="1" applyFill="1" applyAlignment="1">
      <alignment horizontal="right" vertical="center"/>
    </xf>
    <xf numFmtId="168" fontId="2" fillId="0" borderId="0" xfId="2" applyNumberFormat="1" applyFont="1" applyFill="1" applyBorder="1" applyAlignment="1">
      <alignment horizontal="right"/>
    </xf>
    <xf numFmtId="168" fontId="6" fillId="0" borderId="0" xfId="0" applyNumberFormat="1" applyFont="1" applyFill="1" applyAlignment="1">
      <alignment horizontal="right"/>
    </xf>
    <xf numFmtId="168" fontId="2" fillId="0" borderId="0" xfId="2" applyNumberFormat="1" applyFont="1" applyFill="1" applyAlignment="1">
      <alignment horizontal="center" vertical="center"/>
    </xf>
    <xf numFmtId="43" fontId="2" fillId="0" borderId="0" xfId="1" quotePrefix="1" applyFont="1" applyFill="1" applyAlignment="1">
      <alignment horizontal="center" vertical="center"/>
    </xf>
    <xf numFmtId="43" fontId="2" fillId="0" borderId="0" xfId="1" applyFont="1" applyFill="1" applyAlignment="1">
      <alignment horizontal="center" vertical="center"/>
    </xf>
    <xf numFmtId="43" fontId="5" fillId="0" borderId="0" xfId="1" applyFont="1" applyFill="1" applyAlignment="1">
      <alignment vertical="center"/>
    </xf>
    <xf numFmtId="43" fontId="5" fillId="0" borderId="0" xfId="1" applyFont="1" applyFill="1" applyBorder="1" applyAlignment="1">
      <alignment horizontal="right" vertical="center"/>
    </xf>
    <xf numFmtId="164" fontId="4" fillId="0" borderId="0" xfId="2" applyFont="1" applyFill="1" applyBorder="1" applyAlignment="1">
      <alignment horizontal="center" vertical="center"/>
    </xf>
    <xf numFmtId="164" fontId="4" fillId="0" borderId="0" xfId="2" applyFont="1" applyFill="1" applyBorder="1" applyAlignment="1">
      <alignment horizontal="center" vertical="center"/>
    </xf>
    <xf numFmtId="164" fontId="5" fillId="0" borderId="0" xfId="2" applyFont="1" applyFill="1" applyBorder="1" applyAlignment="1">
      <alignment vertical="center"/>
    </xf>
    <xf numFmtId="41" fontId="2" fillId="0" borderId="4" xfId="2" applyNumberFormat="1" applyFont="1" applyFill="1" applyBorder="1" applyAlignment="1">
      <alignment vertical="center"/>
    </xf>
    <xf numFmtId="164" fontId="3" fillId="0" borderId="0" xfId="2" applyFont="1" applyFill="1" applyBorder="1" applyAlignment="1">
      <alignment vertical="center"/>
    </xf>
    <xf numFmtId="164" fontId="5" fillId="0" borderId="0" xfId="2" applyFont="1" applyFill="1" applyBorder="1" applyAlignment="1">
      <alignment horizontal="center" vertical="center"/>
    </xf>
    <xf numFmtId="41" fontId="2" fillId="0" borderId="0" xfId="2" applyNumberFormat="1" applyAlignment="1">
      <alignment vertical="center"/>
    </xf>
    <xf numFmtId="165" fontId="5" fillId="0" borderId="0" xfId="2" applyNumberFormat="1" applyFont="1" applyAlignment="1">
      <alignment vertical="center"/>
    </xf>
    <xf numFmtId="0" fontId="6" fillId="0" borderId="0" xfId="0" applyFont="1" applyAlignment="1">
      <alignment vertical="center"/>
    </xf>
    <xf numFmtId="0" fontId="5" fillId="0" borderId="0" xfId="0" applyFont="1" applyAlignment="1">
      <alignment horizontal="left"/>
    </xf>
    <xf numFmtId="49" fontId="4" fillId="0" borderId="0" xfId="2" applyNumberFormat="1" applyFont="1" applyFill="1" applyAlignment="1">
      <alignment vertical="center"/>
    </xf>
    <xf numFmtId="41" fontId="2" fillId="0" borderId="0" xfId="2" applyNumberFormat="1" applyFill="1"/>
    <xf numFmtId="43" fontId="2" fillId="0" borderId="0" xfId="1" applyFont="1" applyFill="1" applyBorder="1" applyAlignment="1">
      <alignment horizontal="center" vertical="center"/>
    </xf>
    <xf numFmtId="165" fontId="4" fillId="0" borderId="0" xfId="4" quotePrefix="1" applyNumberFormat="1" applyFont="1" applyFill="1" applyBorder="1" applyAlignment="1">
      <alignment horizontal="center" vertical="center"/>
    </xf>
    <xf numFmtId="41" fontId="2" fillId="0" borderId="0" xfId="4" applyNumberFormat="1" applyFont="1" applyFill="1" applyBorder="1" applyAlignment="1">
      <alignment horizontal="right" vertical="center"/>
    </xf>
    <xf numFmtId="41" fontId="2" fillId="0" borderId="0" xfId="1" applyNumberFormat="1" applyFont="1" applyFill="1" applyBorder="1" applyAlignment="1">
      <alignment vertical="center"/>
    </xf>
    <xf numFmtId="41" fontId="5" fillId="0" borderId="0" xfId="2" quotePrefix="1" applyNumberFormat="1" applyFont="1" applyFill="1" applyBorder="1" applyAlignment="1">
      <alignment horizontal="right" vertical="center"/>
    </xf>
    <xf numFmtId="43" fontId="5" fillId="0" borderId="0" xfId="1" quotePrefix="1" applyFont="1" applyFill="1" applyBorder="1" applyAlignment="1">
      <alignment horizontal="right" vertical="center"/>
    </xf>
    <xf numFmtId="164" fontId="2" fillId="0" borderId="0" xfId="2" applyAlignment="1">
      <alignment horizontal="left" vertical="center" indent="1"/>
    </xf>
    <xf numFmtId="49" fontId="3" fillId="0" borderId="0" xfId="2" applyNumberFormat="1" applyFont="1" applyAlignment="1">
      <alignment vertical="center"/>
    </xf>
    <xf numFmtId="164" fontId="5" fillId="0" borderId="0" xfId="2" applyFont="1" applyAlignment="1">
      <alignment horizontal="center" vertical="center"/>
    </xf>
    <xf numFmtId="41" fontId="5" fillId="0" borderId="0" xfId="2" applyNumberFormat="1" applyFont="1" applyAlignment="1">
      <alignment vertical="center"/>
    </xf>
    <xf numFmtId="164" fontId="5" fillId="0" borderId="0" xfId="2" applyFont="1" applyAlignment="1">
      <alignment vertical="center"/>
    </xf>
    <xf numFmtId="15" fontId="2" fillId="0" borderId="0" xfId="2" applyNumberFormat="1" applyAlignment="1">
      <alignment vertical="center"/>
    </xf>
    <xf numFmtId="164" fontId="2" fillId="0" borderId="0" xfId="2"/>
    <xf numFmtId="164" fontId="3" fillId="0" borderId="0" xfId="2" applyFont="1" applyAlignment="1">
      <alignment vertical="center"/>
    </xf>
    <xf numFmtId="49" fontId="5" fillId="0" borderId="0" xfId="2" applyNumberFormat="1" applyFont="1" applyAlignment="1">
      <alignment vertical="center"/>
    </xf>
    <xf numFmtId="164" fontId="2" fillId="0" borderId="0" xfId="2" applyAlignment="1">
      <alignment horizontal="center" vertical="center"/>
    </xf>
    <xf numFmtId="41" fontId="2" fillId="0" borderId="0" xfId="2" applyNumberFormat="1" applyAlignment="1">
      <alignment horizontal="center" vertical="center"/>
    </xf>
    <xf numFmtId="164" fontId="2" fillId="0" borderId="0" xfId="2" applyAlignment="1">
      <alignment horizontal="center"/>
    </xf>
    <xf numFmtId="164" fontId="5" fillId="0" borderId="0" xfId="2" applyFont="1"/>
    <xf numFmtId="41" fontId="2" fillId="0" borderId="0" xfId="2" applyNumberFormat="1" applyAlignment="1">
      <alignment horizontal="center"/>
    </xf>
    <xf numFmtId="164" fontId="4" fillId="0" borderId="0" xfId="2" applyFont="1" applyAlignment="1">
      <alignment horizontal="center" vertical="center"/>
    </xf>
    <xf numFmtId="41" fontId="4" fillId="0" borderId="0" xfId="2" applyNumberFormat="1" applyFont="1" applyAlignment="1">
      <alignment horizontal="center" vertical="center"/>
    </xf>
    <xf numFmtId="164" fontId="7" fillId="0" borderId="0" xfId="2" applyFont="1" applyAlignment="1">
      <alignment vertical="center"/>
    </xf>
    <xf numFmtId="165" fontId="2" fillId="0" borderId="0" xfId="2" applyNumberFormat="1" applyAlignment="1">
      <alignment vertical="center"/>
    </xf>
    <xf numFmtId="41" fontId="2" fillId="0" borderId="0" xfId="2" applyNumberFormat="1"/>
    <xf numFmtId="164" fontId="4" fillId="0" borderId="0" xfId="2" applyFont="1" applyAlignment="1">
      <alignment horizontal="center" vertical="center"/>
    </xf>
    <xf numFmtId="41" fontId="2" fillId="0" borderId="4" xfId="4" applyNumberFormat="1" applyFont="1" applyFill="1" applyBorder="1" applyAlignment="1">
      <alignment horizontal="right" vertical="center"/>
    </xf>
    <xf numFmtId="41" fontId="2" fillId="0" borderId="4" xfId="1" applyNumberFormat="1" applyFont="1" applyFill="1" applyBorder="1" applyAlignment="1">
      <alignment vertical="center"/>
    </xf>
    <xf numFmtId="41" fontId="2" fillId="0" borderId="0" xfId="4" quotePrefix="1" applyNumberFormat="1" applyFont="1" applyFill="1" applyAlignment="1">
      <alignment horizontal="right" vertical="center"/>
    </xf>
    <xf numFmtId="41" fontId="5" fillId="0" borderId="0" xfId="2" applyNumberFormat="1" applyFont="1" applyBorder="1" applyAlignment="1">
      <alignment vertical="center"/>
    </xf>
    <xf numFmtId="41" fontId="2" fillId="0" borderId="0" xfId="2" applyNumberFormat="1" applyFont="1" applyAlignment="1">
      <alignment vertical="center"/>
    </xf>
    <xf numFmtId="41" fontId="2" fillId="0" borderId="0" xfId="2" applyNumberFormat="1" applyFill="1" applyAlignment="1">
      <alignment horizontal="center" vertical="center"/>
    </xf>
    <xf numFmtId="164" fontId="2" fillId="0" borderId="3" xfId="2" applyFont="1" applyFill="1" applyBorder="1" applyAlignment="1"/>
    <xf numFmtId="43" fontId="2" fillId="0" borderId="3" xfId="1" applyFont="1" applyFill="1" applyBorder="1" applyAlignment="1"/>
    <xf numFmtId="164" fontId="4" fillId="0" borderId="0" xfId="2" applyFont="1" applyAlignment="1">
      <alignment horizontal="center" vertical="center"/>
    </xf>
    <xf numFmtId="164" fontId="7" fillId="0" borderId="0" xfId="2" applyFont="1" applyAlignment="1">
      <alignment horizontal="left" vertical="center" indent="2"/>
    </xf>
    <xf numFmtId="0" fontId="7" fillId="0" borderId="0" xfId="6" applyNumberFormat="1" applyFont="1" applyAlignment="1">
      <alignment horizontal="left" vertical="center" indent="1"/>
    </xf>
    <xf numFmtId="0" fontId="7" fillId="0" borderId="0" xfId="6" applyNumberFormat="1" applyFont="1" applyAlignment="1">
      <alignment horizontal="left" vertical="center" indent="2"/>
    </xf>
    <xf numFmtId="0" fontId="2" fillId="0" borderId="0" xfId="6" applyNumberFormat="1" applyFont="1" applyAlignment="1">
      <alignment horizontal="left" vertical="center" indent="1"/>
    </xf>
    <xf numFmtId="0" fontId="2" fillId="0" borderId="0" xfId="0" applyFont="1" applyAlignment="1">
      <alignment horizontal="left" vertical="center" indent="1"/>
    </xf>
    <xf numFmtId="41" fontId="5" fillId="0" borderId="4" xfId="2" applyNumberFormat="1" applyFont="1" applyBorder="1" applyAlignment="1">
      <alignment vertical="center"/>
    </xf>
    <xf numFmtId="41" fontId="2" fillId="0" borderId="3" xfId="2" applyNumberFormat="1" applyBorder="1" applyAlignment="1">
      <alignment vertical="center"/>
    </xf>
    <xf numFmtId="165" fontId="2" fillId="0" borderId="3" xfId="1" applyNumberFormat="1" applyFont="1" applyFill="1" applyBorder="1" applyAlignment="1">
      <alignment vertical="center"/>
    </xf>
    <xf numFmtId="41" fontId="6" fillId="0" borderId="4" xfId="0" applyNumberFormat="1" applyFont="1" applyFill="1" applyBorder="1"/>
    <xf numFmtId="1" fontId="5" fillId="0" borderId="0" xfId="2" applyNumberFormat="1" applyFont="1" applyFill="1" applyAlignment="1">
      <alignment horizontal="center" vertical="center"/>
    </xf>
    <xf numFmtId="164" fontId="4" fillId="0" borderId="0" xfId="2" applyFont="1" applyFill="1" applyBorder="1" applyAlignment="1">
      <alignment horizontal="center" vertical="center" wrapText="1"/>
    </xf>
    <xf numFmtId="164" fontId="5" fillId="0" borderId="0" xfId="2" applyFont="1" applyFill="1" applyAlignment="1">
      <alignment horizontal="center" vertical="center"/>
    </xf>
    <xf numFmtId="37" fontId="5" fillId="0" borderId="0" xfId="2" applyNumberFormat="1" applyFont="1" applyFill="1" applyAlignment="1">
      <alignment horizontal="center" vertical="center"/>
    </xf>
    <xf numFmtId="37" fontId="2" fillId="0" borderId="0" xfId="2" applyNumberFormat="1" applyFont="1" applyFill="1" applyBorder="1" applyAlignment="1">
      <alignment horizontal="center" vertical="center"/>
    </xf>
    <xf numFmtId="164" fontId="4" fillId="0" borderId="0" xfId="2" applyFont="1" applyFill="1" applyBorder="1" applyAlignment="1">
      <alignment horizontal="center" vertical="center"/>
    </xf>
    <xf numFmtId="164" fontId="2" fillId="0" borderId="4" xfId="2" applyFont="1" applyFill="1" applyBorder="1" applyAlignment="1">
      <alignment horizontal="center" vertical="center"/>
    </xf>
    <xf numFmtId="164" fontId="5" fillId="0" borderId="0" xfId="2" applyFont="1" applyAlignment="1">
      <alignment horizontal="center" vertical="center"/>
    </xf>
    <xf numFmtId="164" fontId="2" fillId="0" borderId="4" xfId="2" applyBorder="1" applyAlignment="1">
      <alignment horizontal="center" vertical="center"/>
    </xf>
    <xf numFmtId="41" fontId="2" fillId="0" borderId="4" xfId="2" applyNumberFormat="1" applyBorder="1" applyAlignment="1">
      <alignment horizontal="center" vertical="center"/>
    </xf>
    <xf numFmtId="164" fontId="4" fillId="0" borderId="0" xfId="2" applyFont="1" applyAlignment="1">
      <alignment horizontal="center" vertical="center"/>
    </xf>
    <xf numFmtId="1" fontId="2" fillId="0" borderId="0" xfId="2" applyNumberFormat="1" applyFont="1" applyFill="1" applyAlignment="1">
      <alignment horizontal="center" vertical="center"/>
    </xf>
    <xf numFmtId="164" fontId="2" fillId="0" borderId="0" xfId="2" applyFont="1" applyFill="1" applyAlignment="1">
      <alignment horizontal="center" vertical="center"/>
    </xf>
  </cellXfs>
  <cellStyles count="10">
    <cellStyle name="Comma" xfId="1" builtinId="3"/>
    <cellStyle name="Comma 2" xfId="4" xr:uid="{00000000-0005-0000-0000-000001000000}"/>
    <cellStyle name="Comma 2 2" xfId="9" xr:uid="{00000000-0005-0000-0000-000002000000}"/>
    <cellStyle name="Comma 3" xfId="8" xr:uid="{00000000-0005-0000-0000-000003000000}"/>
    <cellStyle name="Normal" xfId="0" builtinId="0"/>
    <cellStyle name="Normal 2" xfId="7" xr:uid="{00000000-0005-0000-0000-000005000000}"/>
    <cellStyle name="Normal 21 4" xfId="6" xr:uid="{00000000-0005-0000-0000-000006000000}"/>
    <cellStyle name="Normal 6" xfId="3" xr:uid="{00000000-0005-0000-0000-000007000000}"/>
    <cellStyle name="Normal_FS_CHPP_Q1'51" xfId="5" xr:uid="{00000000-0005-0000-0000-000008000000}"/>
    <cellStyle name="ปกติ_2009 Q1 PTT UT - TH (26-may-09)" xfId="2" xr:uid="{00000000-0005-0000-0000-000009000000}"/>
  </cellStyles>
  <dxfs count="0"/>
  <tableStyles count="0" defaultTableStyle="TableStyleMedium2" defaultPivotStyle="PivotStyleLight16"/>
  <colors>
    <mruColors>
      <color rgb="FF6BEBF5"/>
      <color rgb="FF9EF3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externalLink" Target="externalLinks/externalLink23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248" Type="http://schemas.openxmlformats.org/officeDocument/2006/relationships/externalLink" Target="externalLinks/externalLink242.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theme" Target="theme/theme1.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styles" Target="styles.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sharedStrings" Target="sharedStrings.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calcChain" Target="calcChain.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edrive-global.kpmg.com/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edrive-global.kpmg.com/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SAP/&#3648;&#3592;&#3657;&#3634;&#3627;&#3609;&#3637;&#3657;&#3619;&#3634;&#3618;&#3605;&#3657;&#3623;%20&#3585;&#3588;.54.xls?85002EC0" TargetMode="External"/><Relationship Id="rId1" Type="http://schemas.openxmlformats.org/officeDocument/2006/relationships/externalLinkPath" Target="file:///\\85002EC0\&#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6;&#3618;%2054%20(3).xls?7DE11047" TargetMode="External"/><Relationship Id="rId1" Type="http://schemas.openxmlformats.org/officeDocument/2006/relationships/externalLinkPath" Target="file:///\\7DE11047\&#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3648;&#3592;&#3657;&#3634;&#3627;&#3609;&#3637;&#3657;&#3619;&#3634;&#3618;&#3605;&#3657;&#3623;%20&#3648;&#3617;&#3618;.54.xls?8A3A5C3C" TargetMode="External"/><Relationship Id="rId1" Type="http://schemas.openxmlformats.org/officeDocument/2006/relationships/externalLinkPath" Target="file:///\\8A3A5C3C\&#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17;&#3637;&#3588;.54.xls?7DE11047" TargetMode="External"/><Relationship Id="rId1" Type="http://schemas.openxmlformats.org/officeDocument/2006/relationships/externalLinkPath" Target="file:///\\7DE11047\&#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6YCBW9L5/&#3648;&#3592;&#3657;&#3634;&#3627;&#3609;&#3637;&#3657;&#3619;&#3634;&#3618;&#3605;&#3657;&#3623;%20&#3608;.&#3588;.53.xls?7DE11047" TargetMode="External"/><Relationship Id="rId1" Type="http://schemas.openxmlformats.org/officeDocument/2006/relationships/externalLinkPath" Target="file:///\\7DE11047\&#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nedrive-global.kpmg.com/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80022/Local%20Settings/Temporary%20Internet%20Files/Content.Outlook/QLEHOG10/G_YE10/Q3'09/Asset%20Detail_Q3.xls?F0A99B14" TargetMode="External"/><Relationship Id="rId1" Type="http://schemas.openxmlformats.org/officeDocument/2006/relationships/externalLinkPath" Target="file:///\\F0A99B14\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WINNT/Profiles/smklein/Personal/Journal_Entry_Template_DEV.xls?1F878014" TargetMode="External"/><Relationship Id="rId1" Type="http://schemas.openxmlformats.org/officeDocument/2006/relationships/externalLinkPath" Target="file:///\\1F878014\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onedrive-global.kpmg.com/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onedrive-global.kpmg.com/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onedrive-global.kpmg.com/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backup/WP_04-06/SMTC/SMTC2007/Documents%20and%20Settings/plimsirisettakul/My%20Documents/My%20document/N&amp;N/2003/Profit%20or%20loss%20sheet_2002/(NEW)OCT%2002.XLS?52779942" TargetMode="External"/><Relationship Id="rId1" Type="http://schemas.openxmlformats.org/officeDocument/2006/relationships/externalLinkPath" Target="file:///\\5277994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sjaranya/My%20Documents/2006/Foamex/FOA-Nan-original/Q2'06/FoamexQ2'06/Wern/Foamax/Lily%20of%20the%20Valley/CONSO%20ACCOUNTS%202005%20DEC_v5%20PAT.xls?FCDA8CBD" TargetMode="External"/><Relationship Id="rId1" Type="http://schemas.openxmlformats.org/officeDocument/2006/relationships/externalLinkPath" Target="file:///\\FCDA8CBD\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https://onedrive-global.kpmg.com/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490012/Local%20Settings/Temporary%20Internet%20Files/Content.Outlook/DW8RN2TU/asset%20Cup2(update)%20(2).xls?632EA429" TargetMode="External"/><Relationship Id="rId1" Type="http://schemas.openxmlformats.org/officeDocument/2006/relationships/externalLinkPath" Target="file:///\\632EA429\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aphupaibul/Desktop/JOB%20beau/2006/JFE/TAX/GROUP9/2000/hayward/&#52572;&#51456;&#54785;/My%20Documents/Kim's%20Forms/CTR%20form/99form/ctr(origin).xls?B5A134C8" TargetMode="External"/><Relationship Id="rId1" Type="http://schemas.openxmlformats.org/officeDocument/2006/relationships/externalLinkPath" Target="file:///\\B5A134C8\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ลูกหนี้_เก่า_"/>
      <sheetName val="G300"/>
      <sheetName val="FIN TB_SI"/>
      <sheetName val="Prft&amp;Loss"/>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s>
    <sheetDataSet>
      <sheetData sheetId="0"/>
      <sheetData sheetId="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lculation PS"/>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 val="TB31.03.19"/>
      <sheetName val="K400"/>
      <sheetName val="ZD300"/>
      <sheetName val="ValueList"/>
      <sheetName val="เครื่องตกแต่ง"/>
      <sheetName val="PL"/>
      <sheetName val="10-1_Media2"/>
      <sheetName val="Reference_Information2"/>
      <sheetName val="10-1_Media1"/>
      <sheetName val="Reference_Information1"/>
      <sheetName val="10-1_Media3"/>
      <sheetName val="Reference_Information3"/>
      <sheetName val="10-1_Media4"/>
      <sheetName val="Reference_Information4"/>
      <sheetName val="SalesForecast (2)"/>
      <sheetName val="Zmonth"/>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2020"/>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COST"/>
      <sheetName val="HagR&amp;G"/>
      <sheetName val="MA"/>
      <sheetName val="AWR_Short-term_loans_from"/>
      <sheetName val="A"/>
      <sheetName val="ocean voyage"/>
      <sheetName val="Accr JAN"/>
      <sheetName val="損益分岐点"/>
      <sheetName val="0.09"/>
      <sheetName val="MOTO"/>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
      <sheetName val="VL"/>
      <sheetName val="TN"/>
      <sheetName val="ND"/>
      <sheetName val="$_TEU"/>
      <sheetName val="TO"/>
      <sheetName val="Total_Cost"/>
      <sheetName val="Book2"/>
      <sheetName val="C_TAR"/>
      <sheetName val="T_P"/>
      <sheetName val="Date"/>
      <sheetName val="Mapping Mat"/>
      <sheetName val="Mapping เขต"/>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LEGAL GUJ"/>
      <sheetName val="SCB 1 - Current"/>
      <sheetName val="SCB 2 - Current"/>
      <sheetName val="F-1"/>
      <sheetName val="T400"/>
      <sheetName val="F3"/>
      <sheetName val="Materiality"/>
      <sheetName val="SAM"/>
      <sheetName val="Master_TB"/>
      <sheetName val="Breadown-Nop"/>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0409"/>
      <sheetName val="Sheet1"/>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Pkg Summary"/>
      <sheetName val="LEGAL GUJ"/>
      <sheetName val="LOB"/>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p&amp;l"/>
      <sheetName val="Assumption"/>
      <sheetName val="com"/>
      <sheetName val="SCB 1 - Current"/>
      <sheetName val="SCB 2 - Current"/>
      <sheetName val="TrialBalance Q3-2002"/>
    </sheetNames>
    <sheetDataSet>
      <sheetData sheetId="0">
        <row r="3">
          <cell r="A3" t="str">
            <v>JAN</v>
          </cell>
        </row>
      </sheetData>
      <sheetData sheetId="1"/>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stat_local"/>
      <sheetName val="Group"/>
      <sheetName val="Total 01'05"/>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สมุดรายวัน"/>
      <sheetName val="Sheet1"/>
      <sheetName val=" nfcst_py"/>
      <sheetName val="CIPA"/>
      <sheetName val="#366-6E"/>
      <sheetName val="5).Action Plan BL Debone"/>
      <sheetName val="เงินกู้ธนช"/>
      <sheetName val="NHMT"/>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Calculation PS"/>
      <sheetName val="#REF"/>
      <sheetName val="DETAIL"/>
      <sheetName val="data"/>
      <sheetName val="TB"/>
      <sheetName val="คำชี้แจง"/>
      <sheetName val="BATCH_M"/>
      <sheetName val="Deferred tax Adjs Clo (P) Q2'18"/>
      <sheetName val="発停サイクル表"/>
      <sheetName val="P&amp;L"/>
      <sheetName val="TFB-1998"/>
      <sheetName val="Q2 EXPECTED"/>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 val="NSC-BS11-02"/>
      <sheetName val="Database"/>
      <sheetName val="BS"/>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O300"/>
      <sheetName val="Master TB"/>
      <sheetName val="R300"/>
      <sheetName val="Sheet2"/>
      <sheetName val="MOULD"/>
      <sheetName val="F3-3GP"/>
      <sheetName val="mapping"/>
      <sheetName val="PNT-QUOT-#3"/>
      <sheetName val="COAT&amp;WRAP-QIOT-#3"/>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Cal_help"/>
      <sheetName val="CF-C(+Graph)"/>
      <sheetName val="国内HSP"/>
      <sheetName val="L410"/>
      <sheetName val="co"/>
      <sheetName val="WIP"/>
      <sheetName val="LCQ"/>
      <sheetName val="SCB 1 - Current"/>
      <sheetName val="SCB 2 - Current"/>
      <sheetName val="10"/>
      <sheetName val="TBE_2004012"/>
      <sheetName val="손익"/>
      <sheetName val="2005 DATA"/>
      <sheetName val="PL"/>
      <sheetName val="TOTAL"/>
      <sheetName val="AcqBS"/>
      <sheetName val="actlst01d"/>
      <sheetName val="OtherKPI"/>
      <sheetName val="BD"/>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1"/>
      <sheetName val="FEBRUARY"/>
      <sheetName val="group type"/>
      <sheetName val=" Code -สิทธิรักษาพยาบาล1-9-53"/>
      <sheetName val="Salary  StructureBK. 20-12- (2)"/>
      <sheetName val="REPORT"/>
      <sheetName val="MA"/>
      <sheetName val="10K4"/>
      <sheetName val="donnee lct"/>
      <sheetName val="I-Données_de_base"/>
      <sheetName val="N-4.4"/>
      <sheetName val="ที่ดินอาคาร อุปกรณ์"/>
      <sheetName val="VL"/>
      <sheetName val="TN"/>
      <sheetName val="ND"/>
      <sheetName val="Margins"/>
      <sheetName val="LOCAL MARKET"/>
      <sheetName val="NEW LOCAL"/>
      <sheetName val="OUTSIDE MARKET"/>
      <sheetName val="AJUSTES"/>
      <sheetName val="CONSOLIDATED"/>
      <sheetName val="report detial"/>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ชื่อหุ้น"/>
      <sheetName val="B&amp;S 1999"/>
      <sheetName val="総括"/>
      <sheetName val="Customize Your Invoice"/>
      <sheetName val="세부내용"/>
      <sheetName val="両側規格のグラフ"/>
      <sheetName val="八月份CO号"/>
      <sheetName val="1-1.BS"/>
      <sheetName val="iGrouping"/>
      <sheetName val="Rate"/>
      <sheetName val="detailed pl-svcs"/>
      <sheetName val="exchange rate"/>
      <sheetName val="P1"/>
      <sheetName val="MainComp"/>
      <sheetName val="mix"/>
      <sheetName val="เงินกู้ธนชาติ"/>
      <sheetName val="qtr3"/>
      <sheetName val="qtr4"/>
      <sheetName val="falso"/>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NOTE 29"/>
      <sheetName val="Library Procedures"/>
      <sheetName val="B1"/>
      <sheetName val="STart"/>
      <sheetName val="BMCT2003"/>
      <sheetName val="ฝ่ายบัญชีและการเงิน"/>
      <sheetName val="Control List"/>
      <sheetName val="Control_List"/>
      <sheetName val="Control_List1"/>
      <sheetName val="SUM"/>
      <sheetName val="assumption"/>
      <sheetName val="Main"/>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ow r="769">
          <cell r="D769">
            <v>0</v>
          </cell>
        </row>
      </sheetData>
      <sheetData sheetId="96" refreshError="1"/>
      <sheetData sheetId="97" refreshError="1"/>
      <sheetData sheetId="98">
        <row r="769">
          <cell r="D769">
            <v>0</v>
          </cell>
        </row>
      </sheetData>
      <sheetData sheetId="99">
        <row r="769">
          <cell r="D769">
            <v>0</v>
          </cell>
        </row>
      </sheetData>
      <sheetData sheetId="100" refreshError="1"/>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769">
          <cell r="D769">
            <v>0</v>
          </cell>
        </row>
      </sheetData>
      <sheetData sheetId="289">
        <row r="769">
          <cell r="D769">
            <v>0</v>
          </cell>
        </row>
      </sheetData>
      <sheetData sheetId="290">
        <row r="769">
          <cell r="D769">
            <v>0</v>
          </cell>
        </row>
      </sheetData>
      <sheetData sheetId="291">
        <row r="769">
          <cell r="D769">
            <v>0</v>
          </cell>
        </row>
      </sheetData>
      <sheetData sheetId="292">
        <row r="769">
          <cell r="D769">
            <v>0</v>
          </cell>
        </row>
      </sheetData>
      <sheetData sheetId="293"/>
      <sheetData sheetId="294">
        <row r="769">
          <cell r="D769">
            <v>0</v>
          </cell>
        </row>
      </sheetData>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sheetData sheetId="39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43"/>
      <sheetName val="List"/>
      <sheetName val="2017"/>
      <sheetName val="อ้างอิง"/>
      <sheetName val="Chart"/>
      <sheetName val="Comapny Name"/>
      <sheetName val="Mapping"/>
      <sheetName val="Master"/>
      <sheetName val="Prhd"/>
      <sheetName val="Control"/>
      <sheetName val="Cost center"/>
      <sheetName val="Account code"/>
      <sheetName val="Driver"/>
      <sheetName val="ZPS02"/>
      <sheetName val="I-slab"/>
      <sheetName val="Goal"/>
      <sheetName val="Company Name"/>
      <sheetName val="S-Plant"/>
      <sheetName val="Office_plants"/>
      <sheetName val="Sheet3"/>
      <sheetName val="Cases Actuals SAP"/>
      <sheetName val="Chilled Vol &amp; GS"/>
      <sheetName val="Master Query_SL"/>
      <sheetName val="Addresses"/>
      <sheetName val="PBSG Severance"/>
      <sheetName val="วัดใต้"/>
      <sheetName val="คำอธิบาย"/>
      <sheetName val="Table Name"/>
      <sheetName val="FR"/>
      <sheetName val="Vender list"/>
      <sheetName val="Zone"/>
      <sheetName val="Northeast"/>
      <sheetName val="2018"/>
      <sheetName val="PNT-QUOT-#3"/>
      <sheetName val="PNT-P3"/>
      <sheetName val="data validation"/>
      <sheetName val="Sheet5"/>
      <sheetName val="ห้ามลบ"/>
      <sheetName val="สาเหตุ Error "/>
      <sheetName val="Production Queue GB"/>
      <sheetName val="SCG Chemicals group"/>
      <sheetName val="Ref"/>
      <sheetName val="Config"/>
      <sheetName val="Dont delete!!"/>
      <sheetName val="L410"/>
      <sheetName val="Type ถูก House"/>
      <sheetName val="รายชื่อ"/>
      <sheetName val="cost center name"/>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 val="Month"/>
      <sheetName val="Log CCR TG 3"/>
      <sheetName val="2019"/>
      <sheetName val="Assumption"/>
      <sheetName val="DTA"/>
      <sheetName val="Risk Level"/>
      <sheetName val="Risk Category"/>
      <sheetName val="Business"/>
      <sheetName val="TB(PY 2016)"/>
      <sheetName val="IS"/>
      <sheetName val="GL"/>
      <sheetName val="Trial Balance"/>
      <sheetName val="DD List"/>
      <sheetName val="Ms"/>
      <sheetName val="Variance"/>
      <sheetName val="Status"/>
      <sheetName val="#REF"/>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CF weekly"/>
      <sheetName val="1.CF (M)(Ratchatewee)"/>
      <sheetName val="1.CF (M)(Rama4)"/>
      <sheetName val="1.CF (M) (TL10ph2)"/>
      <sheetName val=""/>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Multi Rater"/>
      <sheetName val="แยกงบ"/>
      <sheetName val="ชลทิพย์"/>
      <sheetName val="Reason"/>
      <sheetName val="BS"/>
      <sheetName val="Dropdown list "/>
      <sheetName val="beer-indstry"/>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TTL"/>
      <sheetName val="Reference(do not delete)"/>
      <sheetName val="A"/>
      <sheetName val="発停サイクル表"/>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S330 Increase salary rate"/>
      <sheetName val="Parameters"/>
      <sheetName val="rate"/>
      <sheetName val="61"/>
      <sheetName val="62"/>
      <sheetName val="63"/>
      <sheetName val="64"/>
      <sheetName val="65"/>
      <sheetName val="66"/>
      <sheetName val="67"/>
      <sheetName val="68"/>
      <sheetName val="69"/>
      <sheetName val="70"/>
      <sheetName val="ไม่ใช้"/>
      <sheetName val="ใช้หน้านี้"/>
      <sheetName val="S-CUVE-2 14 M"/>
      <sheetName val="PGM_2LEVYTD"/>
      <sheetName val="Mat"/>
      <sheetName val="Reference(do_not_delete)"/>
      <sheetName val="LS"/>
      <sheetName val="MasterBrand"/>
      <sheetName val="data บัญชี"/>
      <sheetName val="ฐานข้อมูล"/>
      <sheetName val="Data (2)"/>
      <sheetName val="masterEO IO"/>
      <sheetName val="กำหนดค่า"/>
      <sheetName val="Employee EN"/>
      <sheetName val="ZA110 Sale"/>
      <sheetName val="설계내역서"/>
      <sheetName val="Wkgs_BS Lead"/>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Discounted Cash Flow"/>
      <sheetName val="6.ข้อมูลวัสดุ-ค่าดำเนิน"/>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asset"/>
      <sheetName val="NOT"/>
      <sheetName val="STart"/>
      <sheetName val="Validation"/>
      <sheetName val="Demand"/>
      <sheetName val="Occ"/>
      <sheetName val="สรุป"/>
      <sheetName val="interest income from VMI"/>
      <sheetName val="interest payable to PSH"/>
      <sheetName val="Sales"/>
      <sheetName val="ค่าเริ่มต้น"/>
      <sheetName val="Drop Down Lists"/>
      <sheetName val="List of Rem Entries - IS"/>
      <sheetName val="Designated P&amp;L"/>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DataValidation_NotDelete"/>
      <sheetName val="TL"/>
      <sheetName val="マスタ"/>
      <sheetName val="Aging"/>
      <sheetName val="April"/>
      <sheetName val="March"/>
      <sheetName val="M-14"/>
      <sheetName val="M-92"/>
      <sheetName val="M-19"/>
      <sheetName val="M-49"/>
      <sheetName val="M-12"/>
      <sheetName val="M-30"/>
      <sheetName val="5200"/>
      <sheetName val="TB 1-3"/>
      <sheetName val=" ANALYSIS FP"/>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QlikView"/>
      <sheetName val="Customer Name"/>
      <sheetName val="Revenue(2019)"/>
      <sheetName val="Graph(2019)"/>
      <sheetName val="Strategic Cus"/>
      <sheetName val="Rev per Head(2019)"/>
      <sheetName val="WH Utilization"/>
      <sheetName val="Stock Graph"/>
      <sheetName val="No. Customer (2019)"/>
      <sheetName val="No. Customer"/>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J01"/>
      <sheetName val="Data (Forecast-m3)"/>
      <sheetName val="Analytic Sales&amp;Cost"/>
      <sheetName val="Sheet15"/>
      <sheetName val="Final Summary - Base"/>
      <sheetName val="磨煤加压"/>
      <sheetName val="1B"/>
      <sheetName val="DO"/>
      <sheetName val="PDPC0908"/>
      <sheetName val="Rank"/>
      <sheetName val="Vendors Database"/>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slipsumpR"/>
      <sheetName val="มีค 64"/>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7">
          <cell r="G7" t="str">
            <v>R-32 SUPPLY / RETURN PIPING WORK (GHARGER No.1)</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7">
          <cell r="G7" t="str">
            <v>R-32 SUPPLY / RETURN PIPING WORK (GHARGER No.1)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efreshError="1"/>
      <sheetData sheetId="374" refreshError="1"/>
      <sheetData sheetId="375" refreshError="1"/>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3">
          <cell r="BC3" t="str">
            <v>QUOTATION  NO.   :</v>
          </cell>
        </row>
      </sheetData>
      <sheetData sheetId="402">
        <row r="3">
          <cell r="BC3" t="str">
            <v>QUOTATION  NO.   :</v>
          </cell>
        </row>
      </sheetData>
      <sheetData sheetId="403">
        <row r="3">
          <cell r="BC3" t="str">
            <v>QUOTATION  NO.   :</v>
          </cell>
        </row>
      </sheetData>
      <sheetData sheetId="404">
        <row r="3">
          <cell r="BC3" t="str">
            <v>QUOTATION  NO.   :</v>
          </cell>
        </row>
      </sheetData>
      <sheetData sheetId="405">
        <row r="3">
          <cell r="BC3" t="str">
            <v>QUOTATION  NO.   :</v>
          </cell>
        </row>
      </sheetData>
      <sheetData sheetId="406">
        <row r="3">
          <cell r="BC3" t="str">
            <v>QUOTATION  NO.   :</v>
          </cell>
        </row>
      </sheetData>
      <sheetData sheetId="407">
        <row r="3">
          <cell r="BC3" t="str">
            <v>QUOTATION  NO.   :</v>
          </cell>
        </row>
      </sheetData>
      <sheetData sheetId="408">
        <row r="3">
          <cell r="BC3" t="str">
            <v>QUOTATION  NO.   :</v>
          </cell>
        </row>
      </sheetData>
      <sheetData sheetId="409">
        <row r="3">
          <cell r="BC3" t="str">
            <v>QUOTATION  NO.   :</v>
          </cell>
        </row>
      </sheetData>
      <sheetData sheetId="410">
        <row r="3">
          <cell r="BC3" t="str">
            <v>QUOTATION  NO.   :</v>
          </cell>
        </row>
      </sheetData>
      <sheetData sheetId="411">
        <row r="3">
          <cell r="BC3" t="str">
            <v>QUOTATION  NO.   :</v>
          </cell>
        </row>
      </sheetData>
      <sheetData sheetId="412">
        <row r="3">
          <cell r="BC3" t="str">
            <v>QUOTATION  NO.   :</v>
          </cell>
        </row>
      </sheetData>
      <sheetData sheetId="413">
        <row r="3">
          <cell r="BC3" t="str">
            <v>QUOTATION  NO.   :</v>
          </cell>
        </row>
      </sheetData>
      <sheetData sheetId="414">
        <row r="3">
          <cell r="BC3" t="str">
            <v>QUOTATION  NO.   :</v>
          </cell>
        </row>
      </sheetData>
      <sheetData sheetId="415">
        <row r="3">
          <cell r="BC3" t="str">
            <v>QUOTATION  NO.   :</v>
          </cell>
        </row>
      </sheetData>
      <sheetData sheetId="416">
        <row r="3">
          <cell r="BC3" t="str">
            <v>QUOTATION  NO.   :</v>
          </cell>
        </row>
      </sheetData>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ow r="3">
          <cell r="BC3" t="str">
            <v>QUOTATION  NO.   :</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ow r="3">
          <cell r="BC3" t="str">
            <v>QUOTATION  NO.   :</v>
          </cell>
        </row>
      </sheetData>
      <sheetData sheetId="543" refreshError="1"/>
      <sheetData sheetId="544" refreshError="1"/>
      <sheetData sheetId="545" refreshError="1"/>
      <sheetData sheetId="546" refreshError="1"/>
      <sheetData sheetId="547">
        <row r="3">
          <cell r="BC3" t="str">
            <v>QUOTATION  NO.   :</v>
          </cell>
        </row>
      </sheetData>
      <sheetData sheetId="548">
        <row r="3">
          <cell r="BC3" t="str">
            <v>QUOTATION  NO.   :</v>
          </cell>
        </row>
      </sheetData>
      <sheetData sheetId="549">
        <row r="3">
          <cell r="BC3" t="str">
            <v>QUOTATION  NO.   :</v>
          </cell>
        </row>
      </sheetData>
      <sheetData sheetId="550" refreshError="1"/>
      <sheetData sheetId="551">
        <row r="3">
          <cell r="BC3" t="str">
            <v>QUOTATION  NO.   :</v>
          </cell>
        </row>
      </sheetData>
      <sheetData sheetId="552">
        <row r="3">
          <cell r="BC3" t="str">
            <v>QUOTATION  NO.   :</v>
          </cell>
        </row>
      </sheetData>
      <sheetData sheetId="553">
        <row r="3">
          <cell r="BC3" t="str">
            <v>QUOTATION  NO.   :</v>
          </cell>
        </row>
      </sheetData>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efreshError="1"/>
      <sheetData sheetId="566" refreshError="1"/>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sheetData sheetId="698"/>
      <sheetData sheetId="699"/>
      <sheetData sheetId="700"/>
      <sheetData sheetId="701"/>
      <sheetData sheetId="702"/>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ภงด.50-48"/>
      <sheetName val="J2"/>
      <sheetName val="J1"/>
      <sheetName val="Accounting_Cash Flow"/>
      <sheetName val="Y-IPO"/>
      <sheetName val="DealerData"/>
      <sheetName val="Dec15"/>
      <sheetName val="DEC31"/>
      <sheetName val="FG"/>
      <sheetName val="Sgv2002q4"/>
      <sheetName val="Database"/>
      <sheetName val="MA"/>
      <sheetName val="MTP"/>
      <sheetName val="Trial Balance"/>
      <sheetName val="FA"/>
      <sheetName val="PR_TO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PR4"/>
      <sheetName val="stat local"/>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PART_6"/>
      <sheetName val="Age311299TAS"/>
      <sheetName val="TASintDec00"/>
      <sheetName val="P4DDBFTAS"/>
      <sheetName val="RECY"/>
      <sheetName val="AccpacTB"/>
      <sheetName val="Actual-Monthly"/>
      <sheetName val="Actual-ＹＴＤ"/>
      <sheetName val="Budget-Monthly"/>
      <sheetName val="Budget-YTD"/>
      <sheetName val="PL"/>
      <sheetName val="BS"/>
      <sheetName val="Accure"/>
      <sheetName val="Group"/>
      <sheetName val="Assumptions"/>
      <sheetName val="2005 - Net Profit by Month"/>
      <sheetName val="Cash Projection"/>
      <sheetName val="10-cut"/>
      <sheetName val="APR"/>
      <sheetName val="AUG"/>
      <sheetName val="FEB"/>
      <sheetName val="JAN"/>
      <sheetName val="JUL"/>
      <sheetName val="JUN"/>
      <sheetName val="MAR"/>
      <sheetName val="MAY"/>
      <sheetName val="PATTERN"/>
      <sheetName val="SEP"/>
      <sheetName val="NOV"/>
      <sheetName val="OCT"/>
      <sheetName val="DEC"/>
      <sheetName val="MONTH"/>
      <sheetName val="10-1 Media"/>
      <sheetName val="CIPA"/>
      <sheetName val="ลูกหนี้(เก่า)"/>
      <sheetName val="10"/>
      <sheetName val="fohdetail04-aey"/>
      <sheetName val="การหาผลรวม"/>
      <sheetName val="PART_61"/>
      <sheetName val="PART_62"/>
      <sheetName val="10-1_Media"/>
      <sheetName val="2005_-_Net_Profit_by_Month"/>
      <sheetName val="Cash_Projection"/>
      <sheetName val="JJDHT"/>
      <sheetName val="SCB 1 - Current"/>
      <sheetName val="SCB 2 - Current"/>
      <sheetName val="MA"/>
      <sheetName val="S33"/>
      <sheetName val="10-1"/>
      <sheetName val="FR"/>
      <sheetName val="DealerData"/>
      <sheetName val="DEP12"/>
      <sheetName val="BNP"/>
      <sheetName val="Deutsche"/>
      <sheetName val="MERM"/>
      <sheetName val="Sell inACT"/>
      <sheetName val="com"/>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Breakeven_Analysis_Data"/>
      <sheetName val="Breakeven_Analysis_Chart"/>
      <sheetName val="Master_TB"/>
      <sheetName val="Dec15"/>
      <sheetName val="DEC31"/>
      <sheetName val="Monthly highlights"/>
      <sheetName val="Accure"/>
      <sheetName val="OtherIntan"/>
      <sheetName val="Pivot Aug'01"/>
      <sheetName val="K400B"/>
      <sheetName val="K400A"/>
      <sheetName val="May'07"/>
      <sheetName val="MA"/>
      <sheetName val="DETAIL"/>
      <sheetName val="YQty"/>
      <sheetName val="総括NO.1"/>
      <sheetName val="SRP FH"/>
      <sheetName val="X400"/>
      <sheetName val="G300"/>
      <sheetName val="M400"/>
      <sheetName val="EX RATE"/>
      <sheetName val="0P-1"/>
      <sheetName val="2006"/>
      <sheetName val="SCH_B13"/>
      <sheetName val="Breakeven_Analysis_Data1"/>
      <sheetName val="Breakeven_Analysis_Chart1"/>
      <sheetName val="Master_TB1"/>
      <sheetName val="Pivot_Aug'01"/>
      <sheetName val="Monthly_highlights"/>
      <sheetName val="総括NO_1"/>
      <sheetName val="SRP_FH"/>
      <sheetName val="BATCH_M"/>
      <sheetName val="std ing "/>
      <sheetName val="TP"/>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 val="Test cost oversea"/>
      <sheetName val="172110"/>
      <sheetName val="Chiet tinh dz35"/>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lection"/>
      <sheetName val="BALANCE SHEET "/>
      <sheetName val="JUNE1"/>
      <sheetName val="Group"/>
      <sheetName val="total"/>
      <sheetName val="Master"/>
      <sheetName val="CDT coating,salvage was"/>
      <sheetName val="Indicator"/>
      <sheetName val="TB Dec 08"/>
      <sheetName val="Formulas"/>
      <sheetName val="MAT Separate"/>
      <sheetName val="TB-SLP-Q'2-04p"/>
      <sheetName val="43"/>
      <sheetName val="Account List"/>
    </sheetNames>
    <sheetDataSet>
      <sheetData sheetId="0" refreshError="1">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REPORT"/>
      <sheetName val="SOPSG"/>
      <sheetName val="Selling and Admins (DONE)"/>
      <sheetName val="Raw Material"/>
      <sheetName val="Total 01'05"/>
      <sheetName val="Seagate _share_in_units"/>
      <sheetName val="PMT sche 7039"/>
      <sheetName val="PL"/>
      <sheetName val="DEP12"/>
      <sheetName val="BS"/>
      <sheetName val="10-1_Media"/>
      <sheetName val="STD_RESERVE"/>
      <sheetName val="Calculation_PS"/>
      <sheetName val="Total_01'05"/>
      <sheetName val="Raw_Material"/>
      <sheetName val="Selling_and_Admins_(DONE)"/>
      <sheetName val="JUNE1"/>
      <sheetName val="dcf"/>
      <sheetName val="PPC_DTY"/>
      <sheetName val="Root Cause"/>
      <sheetName val="com"/>
      <sheetName val="ลูกหนี้(เก่า)"/>
      <sheetName val="ws"/>
      <sheetName val="J1"/>
      <sheetName val="@Master9612"/>
      <sheetName val="Prod_Data"/>
      <sheetName val="Raw Data"/>
      <sheetName val="PTGTHANH"/>
      <sheetName val="Variables"/>
      <sheetName val="รวมภาค7"/>
      <sheetName val="INCOMPLETE"/>
      <sheetName val="数量"/>
      <sheetName val="GiaVL"/>
      <sheetName val="VL"/>
      <sheetName val="TN"/>
      <sheetName val="ND"/>
      <sheetName val="price1-15"/>
      <sheetName val="FORC"/>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TP"/>
      <sheetName val="Z"/>
      <sheetName val="G.P. PROVISION"/>
      <sheetName val="stat local"/>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EQ4NTV"/>
      <sheetName val="Cost Center_2016"/>
      <sheetName val="Reason to investment"/>
      <sheetName val="CUSTOMER"/>
      <sheetName val="price1-15"/>
      <sheetName val="Depreciation Calc"/>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YTD-Actual"/>
      <sheetName val="YTD_Revised"/>
      <sheetName val="TRUE-END"/>
      <sheetName val="Sheet4"/>
      <sheetName val="DIS"/>
      <sheetName val="Calculation of end rates"/>
      <sheetName val="code G"/>
      <sheetName val="DEP12"/>
      <sheetName val="FG-ISSUED"/>
      <sheetName val="C"/>
      <sheetName val="gvl"/>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s>
    <sheetDataSet>
      <sheetData sheetId="0">
        <row r="1">
          <cell r="F1">
            <v>36525</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BS"/>
      <sheetName val="Pivot Aug'01"/>
      <sheetName val="Sheet1"/>
      <sheetName val="Case"/>
      <sheetName val="Data_2 Exiting-CE"/>
      <sheetName val="Data_1 Exiting-AA"/>
      <sheetName val="Data_3 New-CE"/>
      <sheetName val="Account"/>
      <sheetName val="Data for_5CE-งบปี 2006"/>
      <sheetName val="Report_04 PPE"/>
      <sheetName val="10-1 Media"/>
      <sheetName val="10-cut"/>
      <sheetName val="BHT"/>
      <sheetName val=" Qty"/>
      <sheetName val="Metal price"/>
      <sheetName val="checkstock"/>
      <sheetName val="Total 01'05"/>
      <sheetName val="งานเหมา"/>
      <sheetName val="Tax coupon"/>
      <sheetName val="STL Q204_pop"/>
      <sheetName val="S33"/>
      <sheetName val="บอร์ด"/>
      <sheetName val="detail"/>
      <sheetName val="ตั๋วเงินรับ"/>
    </sheetNames>
    <sheetDataSet>
      <sheetData sheetId="0" refreshError="1">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Eingabemask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2553"/>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XXXXXXXX"/>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FA register"/>
      <sheetName val="TB1302"/>
      <sheetName val="TB1303"/>
      <sheetName val="TB1301"/>
      <sheetName val="TB201306"/>
      <sheetName val="07.13"/>
      <sheetName val="TB0813"/>
      <sheetName val="TB0913"/>
      <sheetName val="TB1013"/>
      <sheetName val="TB1113"/>
      <sheetName val="TB1213"/>
      <sheetName val="TB1304"/>
      <sheetName val="TB1305"/>
      <sheetName val="Link_PL_001"/>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Q_NARE CTL 2001"/>
      <sheetName val="CODE,NAME"/>
      <sheetName val="FA_register"/>
      <sheetName val="07_13"/>
      <sheetName val="Q_NARE_CTL_2001"/>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Form"/>
      <sheetName val="Total 01'05"/>
      <sheetName val="MIS-COST 10-2004"/>
      <sheetName val="S03"/>
      <sheetName val="7251-02000-02252"/>
      <sheetName val="7251-01xxxx"/>
      <sheetName val="FGC"/>
      <sheetName val="科目（FS-311）"/>
      <sheetName val="OTHER"/>
      <sheetName val="Master"/>
      <sheetName val="Tables_TB"/>
      <sheetName val="CCA"/>
      <sheetName val="DEP12"/>
      <sheetName val="Detail"/>
      <sheetName val="MEAT"/>
      <sheetName val="Table_TB"/>
      <sheetName val="Brand"/>
      <sheetName val="Channel-Region"/>
      <sheetName val="BU"/>
      <sheetName val="Obj"/>
      <sheetName val="Report"/>
      <sheetName val="PRICE(Link)"/>
      <sheetName val="macro"/>
      <sheetName val="macroExp"/>
      <sheetName val="ExpHLD"/>
      <sheetName val="content"/>
      <sheetName val="Channel1"/>
      <sheetName val="TNHC"/>
      <sheetName val="CODE,NAME"/>
      <sheetName val="Qty Produce(Case)"/>
      <sheetName val="Data2009"/>
      <sheetName val="สาขา"/>
      <sheetName val="Parameters"/>
      <sheetName val="J2"/>
      <sheetName val="Header"/>
      <sheetName val="validation"/>
      <sheetName val="4Cast 2010"/>
      <sheetName val="Prev Year 2009"/>
      <sheetName val="Health and Sports Appendix"/>
      <sheetName val="Hyperion Data"/>
      <sheetName val="POV"/>
      <sheetName val="Boi"/>
      <sheetName val="Tab-Bs"/>
      <sheetName val="Tab-Is"/>
      <sheetName val="NonBoi"/>
      <sheetName val="แบบฟอร์ม"/>
      <sheetName val="COGS2006"/>
      <sheetName val="Data2007"/>
      <sheetName val="TFB-TOTAL"/>
      <sheetName val="CPF_Eqty"/>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130530"/>
      <sheetName val="HO"/>
      <sheetName val="sampling plan"/>
      <sheetName val="TOP_Carat_2001 ;)"/>
      <sheetName val="ReadData"/>
      <sheetName val="supplier"/>
      <sheetName val="RawData"/>
      <sheetName val="BSLA"/>
      <sheetName val="AA-6_(2)"/>
      <sheetName val="10-test_(revise)"/>
      <sheetName val="10-1_Media"/>
      <sheetName val="10_1_Media"/>
      <sheetName val="県別ﾏﾙﾁ"/>
      <sheetName val="EQ4NTV"/>
      <sheetName val="F041"/>
      <sheetName val="sampling_plan"/>
      <sheetName val="DataSheet"/>
      <sheetName val="CST1198"/>
      <sheetName val="DEP12"/>
      <sheetName val="Subsequent_2003"/>
      <sheetName val="FG"/>
      <sheetName val="Content"/>
      <sheetName val="menu"/>
      <sheetName val="AA-6_(2)1"/>
      <sheetName val="10-test_(revise)1"/>
      <sheetName val="10-1_Media1"/>
      <sheetName val="10_1_Media1"/>
      <sheetName val="sampling_plan1"/>
      <sheetName val="TOP_Carat_2001_;)"/>
      <sheetName val="5_PA_PL"/>
      <sheetName val="ลูกหนี้(เก่า)"/>
      <sheetName val="effi"/>
      <sheetName val="ＣＡＭＹ　ＭⅢ"/>
      <sheetName val="CASA-PLAN"/>
      <sheetName val="BUDGET"/>
      <sheetName val="COSUB"/>
      <sheetName val="Zone1"/>
      <sheetName val="Zone2"/>
      <sheetName val="code cc"/>
      <sheetName val="Sheet2"/>
      <sheetName val="10-1 "/>
      <sheetName val="1"/>
      <sheetName val=""/>
      <sheetName val="0894 PC from Andy Lam"/>
      <sheetName val="FGC"/>
      <sheetName val="M_Maincomp"/>
      <sheetName val="DATA"/>
      <sheetName val="SOPSG"/>
      <sheetName val="Calculation PS"/>
      <sheetName val="軽戦略YOSHIMA"/>
      <sheetName val="WC"/>
      <sheetName val="Table"/>
      <sheetName val="Calculation of end rates"/>
      <sheetName val="MA"/>
      <sheetName val="Checklist-A"/>
      <sheetName val="B1"/>
      <sheetName val="AA-6_(2)2"/>
      <sheetName val="10-test_(revise)2"/>
      <sheetName val="10-1_Media2"/>
      <sheetName val="10_1_Media2"/>
      <sheetName val="sampling_plan2"/>
      <sheetName val="TOP_Carat_2001_;)1"/>
      <sheetName val="code_cc"/>
      <sheetName val="10-1_"/>
      <sheetName val="0894_PC_from_Andy_Lam"/>
      <sheetName val="Calculation_PS"/>
      <sheetName val="Database"/>
      <sheetName val="Lookups"/>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new ccl"/>
      <sheetName val="Calendar"/>
      <sheetName val="Mat"/>
      <sheetName val="pp"/>
      <sheetName val="new pp"/>
      <sheetName val="hl_ผลรวม"/>
      <sheetName val="hl_รหัส"/>
      <sheetName val="hl_วัน"/>
      <sheetName val="Header"/>
      <sheetName val="เงินกู้ MGC"/>
      <sheetName val="ADVANCE-STAFF"/>
      <sheetName val="CIPA"/>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df_รหัส"/>
      <sheetName val="Booking"/>
      <sheetName val="EBIT"/>
      <sheetName val="10-1 M"/>
      <sheetName val="Co info"/>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Setup"/>
      <sheetName val="Sheet1"/>
      <sheetName val="m doc"/>
      <sheetName val="ยอดยกมา"/>
      <sheetName val="data budget04"/>
      <sheetName val="TABLEQ204 "/>
      <sheetName val="expenses"/>
      <sheetName val="TB"/>
      <sheetName val="FA Report"/>
      <sheetName val="보고자료종합"/>
      <sheetName val="Collections Plan"/>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 val="10-1 Media:10-cut"/>
      <sheetName val="AGRO-DATA"/>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BasicRules"/>
      <sheetName val="Bill No. 2 - Carpark"/>
      <sheetName val="Parts List"/>
      <sheetName val="PRMT"/>
      <sheetName val="CNT"/>
      <sheetName val="HK TP"/>
      <sheetName val="PSI TP"/>
      <sheetName val="May-Apr 2009"/>
      <sheetName val="SALES"/>
      <sheetName val="NEW-Code"/>
      <sheetName val="REPORT"/>
      <sheetName val="Cash Flow - CY Workings"/>
      <sheetName val="Stock Aging"/>
      <sheetName val="QMCT"/>
      <sheetName val="LCoduNodu@_x001e__x001e_"/>
      <sheetName val="LCoduNodu@_x001e__x001e___"/>
      <sheetName val="fst"/>
      <sheetName val="CCC"/>
      <sheetName val="DCSC"/>
      <sheetName val="GRPC"/>
      <sheetName val="GWA"/>
      <sheetName val="GWF"/>
      <sheetName val="NFI"/>
      <sheetName val="NII"/>
      <sheetName val="PPC"/>
      <sheetName val="REC"/>
      <sheetName val="SMC"/>
      <sheetName val="SSC"/>
      <sheetName val="WOF"/>
      <sheetName val="สง.1"/>
      <sheetName val="สง.2.2_แนบ1"/>
      <sheetName val="PIVOT"/>
      <sheetName val="Feedmill pur"/>
      <sheetName val="validation"/>
      <sheetName val="Cost Centres"/>
      <sheetName val="NC"/>
      <sheetName val="건축개요"/>
      <sheetName val="층별개요"/>
      <sheetName val="전기설비"/>
      <sheetName val="기계설비"/>
      <sheetName val="건축물개요"/>
      <sheetName val="조직및 인원계획"/>
      <sheetName val="인원계획-시설"/>
      <sheetName val="인원계획-미화"/>
      <sheetName val="인원계획-보안주차안내"/>
      <sheetName val="자격요원선임"/>
      <sheetName val="견적서"/>
      <sheetName val="총괄견적서"/>
      <sheetName val="견적내역-시설"/>
      <sheetName val="시설운영비"/>
      <sheetName val="장비-시설"/>
      <sheetName val="견적내역-미화 (2)"/>
      <sheetName val="미화운영"/>
      <sheetName val="미화소모품"/>
      <sheetName val="장비-미화"/>
      <sheetName val="견적내역-보안 (2)"/>
      <sheetName val="보안운영"/>
      <sheetName val="장비-보안안내주차"/>
      <sheetName val="예산안"/>
      <sheetName val="연봉산술"/>
      <sheetName val="Sheet3"/>
      <sheetName val="SCH03"/>
      <sheetName val="로담코총괄제안견적3"/>
      <sheetName val="노무비"/>
      <sheetName val="PL CE"/>
      <sheetName val="PL FR"/>
      <sheetName val="RW"/>
      <sheetName val="PL UK"/>
      <sheetName val="AA-6_(2)5"/>
      <sheetName val="10-test_(revise)5"/>
      <sheetName val="10-1_Media5"/>
      <sheetName val="10_1_Media5"/>
      <sheetName val="sampling_plan5"/>
      <sheetName val="TOP_Carat_2001_;)4"/>
      <sheetName val="10-1_3"/>
      <sheetName val="code_cc3"/>
      <sheetName val="0894_PC_from_Andy_Lam3"/>
      <sheetName val="Calculation_PS3"/>
      <sheetName val="Calculation_of_end_rates2"/>
      <sheetName val="new_ccl1"/>
      <sheetName val="new_pp1"/>
      <sheetName val="Schedule_A_-_REIT_III1"/>
      <sheetName val="ADJ_-_RATE1"/>
      <sheetName val="DMD_Office1"/>
      <sheetName val="ADMIN_OFFICE_(2)1"/>
      <sheetName val="14_9月分1"/>
      <sheetName val="TB_Worksheet1"/>
      <sheetName val="10-1_M1"/>
      <sheetName val="Co_info"/>
      <sheetName val="Master_Config"/>
      <sheetName val="1__Dynaplast_(M)"/>
      <sheetName val="163040_LC_TR"/>
      <sheetName val="Customize_Your_Invoice"/>
      <sheetName val="Amortization_Table"/>
      <sheetName val="AGING_LOCAL"/>
      <sheetName val="DETAIL_"/>
      <sheetName val="Book_1_Summary"/>
      <sheetName val="COST_(ACC_ขาย10-2005)"/>
      <sheetName val="Z41,Z42_이외total"/>
      <sheetName val="data_budget04"/>
      <sheetName val="TABLEQ204_"/>
      <sheetName val="m_doc"/>
      <sheetName val="Direct_Non-Payroll"/>
      <sheetName val="10-1_Media:10-cut"/>
      <sheetName val="LCoduNodu@__"/>
      <sheetName val="FA_Report"/>
      <sheetName val="Bill_No__2_-_Carpark"/>
      <sheetName val="Parts_List"/>
      <sheetName val="ช้าง DRAUGHT 330 "/>
      <sheetName val="TFB-TOTAL"/>
      <sheetName val="AA-6_(2)6"/>
      <sheetName val="10-test_(revise)6"/>
      <sheetName val="10-1_Media6"/>
      <sheetName val="10_1_Media6"/>
      <sheetName val="sampling_plan6"/>
      <sheetName val="TOP_Carat_2001_;)5"/>
      <sheetName val="0894_PC_from_Andy_Lam4"/>
      <sheetName val="10-1_4"/>
      <sheetName val="code_cc4"/>
      <sheetName val="Calculation_PS4"/>
      <sheetName val="Calculation_of_end_rates3"/>
      <sheetName val="new_ccl2"/>
      <sheetName val="new_pp2"/>
      <sheetName val="เงินกู้_MGC2"/>
      <sheetName val="Schedule_A_-_REIT_III2"/>
      <sheetName val="CF_Worksheet_4"/>
      <sheetName val="Trial_Balance3"/>
      <sheetName val="_IBPL00013"/>
      <sheetName val="10-1_Me3"/>
      <sheetName val="Master_Program3"/>
      <sheetName val="Vol__Export3"/>
      <sheetName val="Company_TB3"/>
      <sheetName val="Wht_cur3"/>
      <sheetName val="163040_LC-TR3"/>
      <sheetName val="_IB-PL-00-01_SUMMARY2"/>
      <sheetName val="Jung_step_down_(60)3"/>
      <sheetName val="w_op3"/>
      <sheetName val="Link_data-july3"/>
      <sheetName val="_IB-PL-YTD3"/>
      <sheetName val="SCB_1_-_Current2"/>
      <sheetName val="SCB_2_-_Current2"/>
      <sheetName val="Safire_AOP2"/>
      <sheetName val="TB_SAP2"/>
      <sheetName val="Drawing_Approve2"/>
      <sheetName val="Elect_(3)2"/>
      <sheetName val="Base_Rental2"/>
      <sheetName val="Test_cost_oversea2"/>
      <sheetName val="10-test_(revis2"/>
      <sheetName val="17__Non_consolidated_stock2"/>
      <sheetName val="General_Data2"/>
      <sheetName val="14__Fixed_assets2"/>
      <sheetName val="13__Intangible_assets2"/>
      <sheetName val="Account_List2"/>
      <sheetName val="ADJ_-_RATE2"/>
      <sheetName val="DMD_Office2"/>
      <sheetName val="ADMIN_OFFICE_(2)2"/>
      <sheetName val="14_9月分2"/>
      <sheetName val="BS_ATTACH2"/>
      <sheetName val="TB_Worksheet2"/>
      <sheetName val="DropDown_List2"/>
      <sheetName val="07_08_20082"/>
      <sheetName val="P087__Pipe_Line(AUC)2"/>
      <sheetName val="Raw_Material2"/>
      <sheetName val="Breakeven_Analysis2"/>
      <sheetName val="10-1_M2"/>
      <sheetName val="Co_info1"/>
      <sheetName val="Collections_Plan1"/>
      <sheetName val="s006-⑤_(1)2"/>
      <sheetName val="FX_rates1"/>
      <sheetName val="BALANCE_SHEET_2"/>
      <sheetName val="M_12"/>
      <sheetName val="Pivot_Aug'011"/>
      <sheetName val="STEEL_UP2"/>
      <sheetName val="incom_tax_20052"/>
      <sheetName val="Fcst_Depre1"/>
      <sheetName val="Original_2000_Budget1"/>
      <sheetName val="หน้า_11"/>
      <sheetName val="TrialBalance_Q3-20021"/>
      <sheetName val="Plan_June_'Weekly1"/>
      <sheetName val="L_to_201"/>
      <sheetName val="Asset_Balance_12_20122"/>
      <sheetName val="wtb_30_091"/>
      <sheetName val="wtb_30_111"/>
      <sheetName val="tb_Q3'08_(2)1"/>
      <sheetName val="tb_Q3'081"/>
      <sheetName val="C-1_11"/>
      <sheetName val="C-2_11"/>
      <sheetName val="C-2_21"/>
      <sheetName val="C-2_31"/>
      <sheetName val="C-2_41"/>
      <sheetName val="C-2_51"/>
      <sheetName val="Deferred_Tax_06081"/>
      <sheetName val="U-1_(2)1"/>
      <sheetName val="CC-3_11"/>
      <sheetName val="CC-3_21"/>
      <sheetName val="CC-3_31"/>
      <sheetName val="30_-11"/>
      <sheetName val="CODE_G1"/>
      <sheetName val="Summary_of_Adj1"/>
      <sheetName val="FAMsia_BS1"/>
      <sheetName val="Msia_PL1"/>
      <sheetName val="FAWuxi_BS1"/>
      <sheetName val="FAMW_PL1"/>
      <sheetName val="FAMW_BS1"/>
      <sheetName val="CONSOL_MPL1"/>
      <sheetName val="FAS_MPL1"/>
      <sheetName val="FAM_MPL1"/>
      <sheetName val="FAMW_MPL1"/>
      <sheetName val="Credit_Processing_B'mkg1"/>
      <sheetName val="Nominal_Accounts1"/>
      <sheetName val="รายการกับบริษัทในเครือ_1"/>
      <sheetName val="data_budget041"/>
      <sheetName val="TABLEQ204_1"/>
      <sheetName val="m_doc1"/>
      <sheetName val="Master_Config1"/>
      <sheetName val="1__Dynaplast_(M)1"/>
      <sheetName val="Direct_Non-Payroll1"/>
      <sheetName val="10-1_Media:10-cut1"/>
      <sheetName val="163040_LC_TR1"/>
      <sheetName val="Customize_Your_Invoice1"/>
      <sheetName val="Amortization_Table1"/>
      <sheetName val="AGING_LOCAL1"/>
      <sheetName val="DETAIL_1"/>
      <sheetName val="Book_1_Summary1"/>
      <sheetName val="COST_(ACC_ขาย10-2005)1"/>
      <sheetName val="Z41,Z42_이외total1"/>
      <sheetName val="FA_Report1"/>
      <sheetName val="Casual_Staff1"/>
      <sheetName val="Sensitivity_Inputs1"/>
      <sheetName val="May-Apr_2009"/>
      <sheetName val="Bill_No__2_-_Carpark1"/>
      <sheetName val="Parts_List1"/>
      <sheetName val="HK_TP"/>
      <sheetName val="PSI_TP"/>
      <sheetName val="조직및_인원계획"/>
      <sheetName val="견적내역-미화_(2)"/>
      <sheetName val="견적내역-보안_(2)"/>
      <sheetName val="สง_1"/>
      <sheetName val="สง_2_2_แนบ1"/>
      <sheetName val="PL_CE"/>
      <sheetName val="PL_FR"/>
      <sheetName val="PL_UK"/>
      <sheetName val="Cost_Centres"/>
      <sheetName val="Feedmill_pur"/>
      <sheetName val="เงื่อนไข"/>
      <sheetName val="LCoduNodu@_x001e__x001e__x0000_"/>
      <sheetName val="PL _ ผลงานใหม่รวม"/>
      <sheetName val="frptolocal"/>
      <sheetName val="LCoduNodu@_x005f_x001e__x005f_x001e__x005f_x0000_"/>
      <sheetName val="LCoduNodu@_x005f_x001e__x005f_x001e___"/>
      <sheetName val="_x005f_x0008_"/>
      <sheetName val="LedgerBudget"/>
      <sheetName val="Analysis"/>
      <sheetName val="Yr by Yr rates"/>
      <sheetName val="S321 - Test Employee data YE16"/>
      <sheetName val="KSP"/>
      <sheetName val="master"/>
      <sheetName val="EX"/>
      <sheetName val="PS1L(Most)"/>
      <sheetName val="前期比"/>
      <sheetName val="INDEX"/>
      <sheetName val="S321_-_Test_Employee_data_YE16"/>
      <sheetName val="Model"/>
      <sheetName val="PRM"/>
      <sheetName val="Inc. Stmt Pg1"/>
      <sheetName val="dcf"/>
      <sheetName val="box"/>
      <sheetName val="PC"/>
      <sheetName val="CommunicationCosts"/>
      <sheetName val="Cash Expense March-96"/>
      <sheetName val="ตั๋วเงินรับ"/>
      <sheetName val="인원배정"/>
      <sheetName val="인원산출"/>
      <sheetName val="운영"/>
      <sheetName val="장비"/>
      <sheetName val="견적"/>
      <sheetName val="견적내역"/>
      <sheetName val="산출기준"/>
      <sheetName val="인건"/>
      <sheetName val="근무"/>
      <sheetName val="賃料等一覧"/>
      <sheetName val="상가매매0115"/>
      <sheetName val="상가임대0115"/>
      <sheetName val="받을어음"/>
      <sheetName val="GVL"/>
      <sheetName val="한국중공업시설"/>
      <sheetName val="BU_Name"/>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row r="1">
          <cell r="A1" t="str">
            <v>CARAT MEDIA SERVICES (THAILAND) CO., LTD.</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A1" t="str">
            <v>CARAT MEDIA SERVICES (THAILAND) CO., LTD.</v>
          </cell>
        </row>
      </sheetData>
      <sheetData sheetId="225">
        <row r="1">
          <cell r="A1" t="str">
            <v>CARAT MEDIA SERVICES (THAILAND) CO., LTD.</v>
          </cell>
        </row>
      </sheetData>
      <sheetData sheetId="226">
        <row r="1">
          <cell r="A1" t="str">
            <v>CARAT MEDIA SERVICES (THAILAND) CO., LTD.</v>
          </cell>
        </row>
      </sheetData>
      <sheetData sheetId="227">
        <row r="1">
          <cell r="A1" t="str">
            <v>CARAT MEDIA SERVICES (THAILAND) CO., LTD.</v>
          </cell>
        </row>
      </sheetData>
      <sheetData sheetId="228">
        <row r="1">
          <cell r="A1" t="str">
            <v>CARAT MEDIA SERVICES (THAILAND) CO., LTD.</v>
          </cell>
        </row>
      </sheetData>
      <sheetData sheetId="229">
        <row r="1">
          <cell r="A1" t="str">
            <v>CARAT MEDIA SERVICES (THAILAND) CO., LTD.</v>
          </cell>
        </row>
      </sheetData>
      <sheetData sheetId="230">
        <row r="1">
          <cell r="A1" t="str">
            <v>CARAT MEDIA SERVICES (THAILAND) CO., LTD.</v>
          </cell>
        </row>
      </sheetData>
      <sheetData sheetId="231">
        <row r="1">
          <cell r="A1" t="str">
            <v>CARAT MEDIA SERVICES (THAILAND) CO., LTD.</v>
          </cell>
        </row>
      </sheetData>
      <sheetData sheetId="232">
        <row r="1">
          <cell r="A1" t="str">
            <v>CARAT MEDIA SERVICES (THAILAND) CO., LTD.</v>
          </cell>
        </row>
      </sheetData>
      <sheetData sheetId="233">
        <row r="1">
          <cell r="A1" t="str">
            <v>CARAT MEDIA SERVICES (THAILAND) CO., LTD.</v>
          </cell>
        </row>
      </sheetData>
      <sheetData sheetId="234">
        <row r="1">
          <cell r="A1" t="str">
            <v>CARAT MEDIA SERVICES (THAILAND) CO., LTD.</v>
          </cell>
        </row>
      </sheetData>
      <sheetData sheetId="235">
        <row r="1">
          <cell r="A1" t="str">
            <v>CARAT MEDIA SERVICES (THAILAND) CO., LTD.</v>
          </cell>
        </row>
      </sheetData>
      <sheetData sheetId="236">
        <row r="1">
          <cell r="A1" t="str">
            <v>CARAT MEDIA SERVICES (THAILAND) CO., LTD.</v>
          </cell>
        </row>
      </sheetData>
      <sheetData sheetId="237" refreshError="1"/>
      <sheetData sheetId="238">
        <row r="1">
          <cell r="A1" t="str">
            <v>CARAT MEDIA SERVICES (THAILAND) CO., LTD.</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A1" t="str">
            <v>CARAT MEDIA SERVICES (THAILAND) CO., LTD.</v>
          </cell>
        </row>
      </sheetData>
      <sheetData sheetId="270">
        <row r="1">
          <cell r="A1" t="str">
            <v>CARAT MEDIA SERVICES (THAILAND) CO., LTD.</v>
          </cell>
        </row>
      </sheetData>
      <sheetData sheetId="271">
        <row r="1">
          <cell r="A1" t="str">
            <v>CARAT MEDIA SERVICES (THAILAND) CO., LTD.</v>
          </cell>
        </row>
      </sheetData>
      <sheetData sheetId="272">
        <row r="1">
          <cell r="A1" t="str">
            <v>CARAT MEDIA SERVICES (THAILAND) CO., LTD.</v>
          </cell>
        </row>
      </sheetData>
      <sheetData sheetId="273" refreshError="1"/>
      <sheetData sheetId="274">
        <row r="1">
          <cell r="A1" t="str">
            <v>CARAT MEDIA SERVICES (THAILAND) CO., LTD.</v>
          </cell>
        </row>
      </sheetData>
      <sheetData sheetId="275" refreshError="1"/>
      <sheetData sheetId="276" refreshError="1"/>
      <sheetData sheetId="277" refreshError="1"/>
      <sheetData sheetId="278" refreshError="1"/>
      <sheetData sheetId="279">
        <row r="1">
          <cell r="A1" t="str">
            <v>CARAT MEDIA SERVICES (THAILAND) CO., LTD.</v>
          </cell>
        </row>
      </sheetData>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t="str">
            <v>CARAT MEDIA SERVICES (THAILAND) CO., LTD.</v>
          </cell>
        </row>
      </sheetData>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ow r="1">
          <cell r="A1" t="str">
            <v>CARAT MEDIA SERVICES (THAILAND) CO., LTD.</v>
          </cell>
        </row>
      </sheetData>
      <sheetData sheetId="641">
        <row r="1">
          <cell r="A1" t="str">
            <v>CARAT MEDIA SERVICES (THAILAND) CO., LTD.</v>
          </cell>
        </row>
      </sheetData>
      <sheetData sheetId="642">
        <row r="1">
          <cell r="A1" t="str">
            <v>CARAT MEDIA SERVICES (THAILAND) CO., LTD.</v>
          </cell>
        </row>
      </sheetData>
      <sheetData sheetId="643">
        <row r="1">
          <cell r="A1" t="str">
            <v>CARAT MEDIA SERVICES (THAILAND) CO., LTD.</v>
          </cell>
        </row>
      </sheetData>
      <sheetData sheetId="644">
        <row r="1">
          <cell r="A1" t="str">
            <v>CARAT MEDIA SERVICES (THAILAND) CO., LTD.</v>
          </cell>
        </row>
      </sheetData>
      <sheetData sheetId="645">
        <row r="1">
          <cell r="A1" t="str">
            <v>CARAT MEDIA SERVICES (THAILAND) CO., LTD.</v>
          </cell>
        </row>
      </sheetData>
      <sheetData sheetId="646">
        <row r="1">
          <cell r="A1" t="str">
            <v>CARAT MEDIA SERVICES (THAILAND) CO., LTD.</v>
          </cell>
        </row>
      </sheetData>
      <sheetData sheetId="647">
        <row r="1">
          <cell r="A1" t="str">
            <v>CARAT MEDIA SERVICES (THAILAND) CO., LTD.</v>
          </cell>
        </row>
      </sheetData>
      <sheetData sheetId="648">
        <row r="1">
          <cell r="A1" t="str">
            <v>CARAT MEDIA SERVICES (THAILAND) CO., LTD.</v>
          </cell>
        </row>
      </sheetData>
      <sheetData sheetId="649">
        <row r="1">
          <cell r="A1" t="str">
            <v>CARAT MEDIA SERVICES (THAILAND) CO., LTD.</v>
          </cell>
        </row>
      </sheetData>
      <sheetData sheetId="650">
        <row r="1">
          <cell r="A1" t="str">
            <v>CARAT MEDIA SERVICES (THAILAND) CO., LTD.</v>
          </cell>
        </row>
      </sheetData>
      <sheetData sheetId="651">
        <row r="1">
          <cell r="A1" t="str">
            <v>CARAT MEDIA SERVICES (THAILAND) CO., LTD.</v>
          </cell>
        </row>
      </sheetData>
      <sheetData sheetId="652">
        <row r="1">
          <cell r="A1" t="str">
            <v>CARAT MEDIA SERVICES (THAILAND) CO., LTD.</v>
          </cell>
        </row>
      </sheetData>
      <sheetData sheetId="653">
        <row r="1">
          <cell r="A1" t="str">
            <v>CARAT MEDIA SERVICES (THAILAND) CO., LTD.</v>
          </cell>
        </row>
      </sheetData>
      <sheetData sheetId="654">
        <row r="1">
          <cell r="A1" t="str">
            <v>CARAT MEDIA SERVICES (THAILAND) CO., LTD.</v>
          </cell>
        </row>
      </sheetData>
      <sheetData sheetId="655">
        <row r="1">
          <cell r="A1" t="str">
            <v>CARAT MEDIA SERVICES (THAILAND) CO., LTD.</v>
          </cell>
        </row>
      </sheetData>
      <sheetData sheetId="656">
        <row r="1">
          <cell r="A1" t="str">
            <v>CARAT MEDIA SERVICES (THAILAND) CO., LTD.</v>
          </cell>
        </row>
      </sheetData>
      <sheetData sheetId="657">
        <row r="1">
          <cell r="A1" t="str">
            <v>CARAT MEDIA SERVICES (THAILAND) CO., LTD.</v>
          </cell>
        </row>
      </sheetData>
      <sheetData sheetId="658">
        <row r="1">
          <cell r="A1" t="str">
            <v>CARAT MEDIA SERVICES (THAILAND) CO., LTD.</v>
          </cell>
        </row>
      </sheetData>
      <sheetData sheetId="659">
        <row r="1">
          <cell r="A1" t="str">
            <v>CARAT MEDIA SERVICES (THAILAND) CO., LTD.</v>
          </cell>
        </row>
      </sheetData>
      <sheetData sheetId="660">
        <row r="1">
          <cell r="A1" t="str">
            <v>CARAT MEDIA SERVICES (THAILAND) CO., LTD.</v>
          </cell>
        </row>
      </sheetData>
      <sheetData sheetId="661">
        <row r="1">
          <cell r="A1" t="str">
            <v>CARAT MEDIA SERVICES (THAILAND) CO., LTD.</v>
          </cell>
        </row>
      </sheetData>
      <sheetData sheetId="662">
        <row r="1">
          <cell r="A1" t="str">
            <v>CARAT MEDIA SERVICES (THAILAND) CO., LTD.</v>
          </cell>
        </row>
      </sheetData>
      <sheetData sheetId="663">
        <row r="1">
          <cell r="A1" t="str">
            <v>CARAT MEDIA SERVICES (THAILAND) CO., LTD.</v>
          </cell>
        </row>
      </sheetData>
      <sheetData sheetId="664">
        <row r="1">
          <cell r="A1" t="str">
            <v>CARAT MEDIA SERVICES (THAILAND) CO., LTD.</v>
          </cell>
        </row>
      </sheetData>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A1" t="str">
            <v>CARAT MEDIA SERVICES (THAILAND) CO., LTD.</v>
          </cell>
        </row>
      </sheetData>
      <sheetData sheetId="673">
        <row r="1">
          <cell r="A1" t="str">
            <v>CARAT MEDIA SERVICES (THAILAND) CO., LTD.</v>
          </cell>
        </row>
      </sheetData>
      <sheetData sheetId="674">
        <row r="1">
          <cell r="A1" t="str">
            <v>CARAT MEDIA SERVICES (THAILAND) CO., LTD.</v>
          </cell>
        </row>
      </sheetData>
      <sheetData sheetId="675">
        <row r="1">
          <cell r="A1" t="str">
            <v>CARAT MEDIA SERVICES (THAILAND) CO., LTD.</v>
          </cell>
        </row>
      </sheetData>
      <sheetData sheetId="676">
        <row r="1">
          <cell r="A1" t="str">
            <v>CARAT MEDIA SERVICES (THAILAND) CO., LTD.</v>
          </cell>
        </row>
      </sheetData>
      <sheetData sheetId="677">
        <row r="1">
          <cell r="A1" t="str">
            <v>CARAT MEDIA SERVICES (THAILAND) CO., LTD.</v>
          </cell>
        </row>
      </sheetData>
      <sheetData sheetId="678">
        <row r="1">
          <cell r="A1" t="str">
            <v>CARAT MEDIA SERVICES (THAILAND) CO., LTD.</v>
          </cell>
        </row>
      </sheetData>
      <sheetData sheetId="679">
        <row r="1">
          <cell r="A1" t="str">
            <v>CARAT MEDIA SERVICES (THAILAND) CO., LTD.</v>
          </cell>
        </row>
      </sheetData>
      <sheetData sheetId="680">
        <row r="1">
          <cell r="A1" t="str">
            <v>CARAT MEDIA SERVICES (THAILAND) CO., LTD.</v>
          </cell>
        </row>
      </sheetData>
      <sheetData sheetId="681">
        <row r="1">
          <cell r="A1" t="str">
            <v>CARAT MEDIA SERVICES (THAILAND) CO., LTD.</v>
          </cell>
        </row>
      </sheetData>
      <sheetData sheetId="682">
        <row r="1">
          <cell r="A1" t="str">
            <v>CARAT MEDIA SERVICES (THAILAND) CO., LTD.</v>
          </cell>
        </row>
      </sheetData>
      <sheetData sheetId="683">
        <row r="1">
          <cell r="A1" t="str">
            <v>CARAT MEDIA SERVICES (THAILAND) CO., LTD.</v>
          </cell>
        </row>
      </sheetData>
      <sheetData sheetId="684">
        <row r="1">
          <cell r="A1" t="str">
            <v>CARAT MEDIA SERVICES (THAILAND) CO., LTD.</v>
          </cell>
        </row>
      </sheetData>
      <sheetData sheetId="685">
        <row r="1">
          <cell r="A1" t="str">
            <v>CARAT MEDIA SERVICES (THAILAND) CO., LTD.</v>
          </cell>
        </row>
      </sheetData>
      <sheetData sheetId="686">
        <row r="1">
          <cell r="A1" t="str">
            <v>CARAT MEDIA SERVICES (THAILAND) CO., LTD.</v>
          </cell>
        </row>
      </sheetData>
      <sheetData sheetId="687">
        <row r="1">
          <cell r="A1" t="str">
            <v>CARAT MEDIA SERVICES (THAILAND) CO., LTD.</v>
          </cell>
        </row>
      </sheetData>
      <sheetData sheetId="688">
        <row r="1">
          <cell r="A1" t="str">
            <v>CARAT MEDIA SERVICES (THAILAND) CO., LTD.</v>
          </cell>
        </row>
      </sheetData>
      <sheetData sheetId="689">
        <row r="1">
          <cell r="A1" t="str">
            <v>CARAT MEDIA SERVICES (THAILAND) CO., LTD.</v>
          </cell>
        </row>
      </sheetData>
      <sheetData sheetId="690">
        <row r="1">
          <cell r="A1" t="str">
            <v>CARAT MEDIA SERVICES (THAILAND) CO., LTD.</v>
          </cell>
        </row>
      </sheetData>
      <sheetData sheetId="691">
        <row r="1">
          <cell r="A1" t="str">
            <v>CARAT MEDIA SERVICES (THAILAND) CO., LTD.</v>
          </cell>
        </row>
      </sheetData>
      <sheetData sheetId="692">
        <row r="1">
          <cell r="A1" t="str">
            <v>CARAT MEDIA SERVICES (THAILAND) CO., LTD.</v>
          </cell>
        </row>
      </sheetData>
      <sheetData sheetId="693">
        <row r="1">
          <cell r="A1" t="str">
            <v>CARAT MEDIA SERVICES (THAILAND) CO., LTD.</v>
          </cell>
        </row>
      </sheetData>
      <sheetData sheetId="694">
        <row r="1">
          <cell r="A1" t="str">
            <v>CARAT MEDIA SERVICES (THAILAND) CO., LTD.</v>
          </cell>
        </row>
      </sheetData>
      <sheetData sheetId="695">
        <row r="1">
          <cell r="A1" t="str">
            <v>CARAT MEDIA SERVICES (THAILAND) CO., LTD.</v>
          </cell>
        </row>
      </sheetData>
      <sheetData sheetId="696">
        <row r="1">
          <cell r="A1" t="str">
            <v>CARAT MEDIA SERVICES (THAILAND) CO., LTD.</v>
          </cell>
        </row>
      </sheetData>
      <sheetData sheetId="697">
        <row r="1">
          <cell r="A1" t="str">
            <v>CARAT MEDIA SERVICES (THAILAND) CO., LTD.</v>
          </cell>
        </row>
      </sheetData>
      <sheetData sheetId="698">
        <row r="1">
          <cell r="A1" t="str">
            <v>CARAT MEDIA SERVICES (THAILAND) CO., LTD.</v>
          </cell>
        </row>
      </sheetData>
      <sheetData sheetId="699">
        <row r="1">
          <cell r="A1" t="str">
            <v>CARAT MEDIA SERVICES (THAILAND) CO., LTD.</v>
          </cell>
        </row>
      </sheetData>
      <sheetData sheetId="700">
        <row r="1">
          <cell r="A1" t="str">
            <v>CARAT MEDIA SERVICES (THAILAND) CO., LTD.</v>
          </cell>
        </row>
      </sheetData>
      <sheetData sheetId="701">
        <row r="1">
          <cell r="A1" t="str">
            <v>CARAT MEDIA SERVICES (THAILAND) CO., LTD.</v>
          </cell>
        </row>
      </sheetData>
      <sheetData sheetId="702">
        <row r="1">
          <cell r="A1" t="str">
            <v>CARAT MEDIA SERVICES (THAILAND) CO., LTD.</v>
          </cell>
        </row>
      </sheetData>
      <sheetData sheetId="703">
        <row r="1">
          <cell r="A1" t="str">
            <v>CARAT MEDIA SERVICES (THAILAND) CO., LTD.</v>
          </cell>
        </row>
      </sheetData>
      <sheetData sheetId="704">
        <row r="1">
          <cell r="A1" t="str">
            <v>CARAT MEDIA SERVICES (THAILAND) CO., LTD.</v>
          </cell>
        </row>
      </sheetData>
      <sheetData sheetId="705">
        <row r="1">
          <cell r="A1" t="str">
            <v>CARAT MEDIA SERVICES (THAILAND) CO., LTD.</v>
          </cell>
        </row>
      </sheetData>
      <sheetData sheetId="706">
        <row r="1">
          <cell r="A1" t="str">
            <v>CARAT MEDIA SERVICES (THAILAND) CO., LTD.</v>
          </cell>
        </row>
      </sheetData>
      <sheetData sheetId="707">
        <row r="1">
          <cell r="A1" t="str">
            <v>CARAT MEDIA SERVICES (THAILAND) CO., LTD.</v>
          </cell>
        </row>
      </sheetData>
      <sheetData sheetId="708">
        <row r="1">
          <cell r="A1" t="str">
            <v>CARAT MEDIA SERVICES (THAILAND) CO., LTD.</v>
          </cell>
        </row>
      </sheetData>
      <sheetData sheetId="709">
        <row r="1">
          <cell r="A1" t="str">
            <v>CARAT MEDIA SERVICES (THAILAND) CO., LTD.</v>
          </cell>
        </row>
      </sheetData>
      <sheetData sheetId="710">
        <row r="1">
          <cell r="A1" t="str">
            <v>CARAT MEDIA SERVICES (THAILAND) CO., LTD.</v>
          </cell>
        </row>
      </sheetData>
      <sheetData sheetId="711">
        <row r="1">
          <cell r="A1" t="str">
            <v>CARAT MEDIA SERVICES (THAILAND) CO., LTD.</v>
          </cell>
        </row>
      </sheetData>
      <sheetData sheetId="712" refreshError="1"/>
      <sheetData sheetId="713" refreshError="1"/>
      <sheetData sheetId="714">
        <row r="1">
          <cell r="A1" t="str">
            <v>CARAT MEDIA SERVICES (THAILAND) CO., LTD.</v>
          </cell>
        </row>
      </sheetData>
      <sheetData sheetId="715">
        <row r="1">
          <cell r="A1" t="str">
            <v>CARAT MEDIA SERVICES (THAILAND) CO., LTD.</v>
          </cell>
        </row>
      </sheetData>
      <sheetData sheetId="716">
        <row r="1">
          <cell r="A1" t="str">
            <v>CARAT MEDIA SERVICES (THAILAND) CO., LTD.</v>
          </cell>
        </row>
      </sheetData>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0200MK"/>
      <sheetName val="0200IM"/>
      <sheetName val="0100PL_MF"/>
      <sheetName val="Group"/>
      <sheetName val="J1"/>
      <sheetName val="Ref_Data"/>
      <sheetName val="สอน.05(Gasoline)Vobs(มิถุนายน)"/>
      <sheetName val="PDT-015"/>
      <sheetName val="CompanyList"/>
      <sheetName val="Basic_Information"/>
      <sheetName val="Du_lieu"/>
      <sheetName val="cost06"/>
      <sheetName val="MS"/>
      <sheetName val="code G"/>
      <sheetName val="BASIC"/>
      <sheetName val="CPT ﾃﾞｰﾀ"/>
      <sheetName val="ZQ_F0911_002BSCR"/>
      <sheetName val="Data Sheet"/>
      <sheetName val="RUN OFF"/>
      <sheetName val="PRINT"/>
      <sheetName val="Summary"/>
      <sheetName val="COGS2006"/>
      <sheetName val="C100-KICK"/>
      <sheetName val="แบบฟอร์ม"/>
      <sheetName val="Product"/>
      <sheetName val="COGS"/>
      <sheetName val="VLOOKUP"/>
      <sheetName val="cost4-47"/>
      <sheetName val="Company Info"/>
      <sheetName val="CA Comp"/>
      <sheetName val="PL _ ____________"/>
      <sheetName val="PL_______________"/>
      <sheetName val="report"/>
      <sheetName val="10.25"/>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LEGAL GUJ"/>
      <sheetName val="MP account"/>
      <sheetName val="Variables"/>
      <sheetName val="MA"/>
      <sheetName val="คีย์ข้อมูลรายละเอียดต่างๆ"/>
      <sheetName val="Trial Balance"/>
      <sheetName val="Ex_Rate"/>
      <sheetName val="Group"/>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ow r="17">
          <cell r="D17">
            <v>30</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 val="JE9801"/>
      <sheetName val="CUSTOMER"/>
      <sheetName val="213100"/>
      <sheetName val="925"/>
      <sheetName val="CDT coating,salvage was"/>
      <sheetName val="Allocate96-98"/>
      <sheetName val="co"/>
      <sheetName val="stat local"/>
      <sheetName val="wip"/>
      <sheetName val="Asset Class"/>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hl_รหัส"/>
      <sheetName val="dr_ผลรวม"/>
      <sheetName val="dr_รหัส"/>
      <sheetName val="dr_วัน"/>
      <sheetName val="e_test_รหัส"/>
      <sheetName val="e_test_วัน"/>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Data"/>
      <sheetName val="Manufacturability"/>
      <sheetName val="CODE,NAME"/>
      <sheetName val="Comsole"/>
      <sheetName val="55435-0D060"/>
      <sheetName val="55436-0D060"/>
      <sheetName val="CRITERIA1"/>
      <sheetName val="BOM 043L,351L,299L"/>
      <sheetName val="C-LOAD(L-FACTORY.)"/>
      <sheetName val="summary"/>
      <sheetName val="covere"/>
      <sheetName val="外気負荷"/>
      <sheetName val="ค่าวัสดุ"/>
      <sheetName val="SH-E"/>
      <sheetName val="SH-C"/>
      <sheetName val="Purchase Order1"/>
      <sheetName val="Defect Report(M&amp;E)"/>
      <sheetName val="EXF"/>
      <sheetName val="DailyInput"/>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Book 1 Summary"/>
      <sheetName val="sort2"/>
      <sheetName val="PO(Thai)"/>
      <sheetName val="ARM 39C "/>
      <sheetName val="n"/>
      <sheetName val="Customer"/>
      <sheetName val="ProductName"/>
      <sheetName val="FS(E)"/>
      <sheetName val="รายละเอียดเสาเข็มที่ใช้แต่ละแบบ"/>
      <sheetName val="2006"/>
      <sheetName val="Sheet2"/>
      <sheetName val="COMP"/>
      <sheetName val="2.1.1Take pipe"/>
      <sheetName val="2.1.2Take Copper Pipe"/>
      <sheetName val="COA-17"/>
      <sheetName val="C-18"/>
      <sheetName val="Main Summary"/>
      <sheetName val="AC"/>
      <sheetName val="일위대가목차"/>
      <sheetName val="IMV"/>
      <sheetName val="Master"/>
      <sheetName val="Income Statement"/>
      <sheetName val="Balance Sheet"/>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Direct Cost"/>
      <sheetName val="Rate"/>
      <sheetName val="boq"/>
      <sheetName val="Buy vs. Lease Car"/>
      <sheetName val="gvl"/>
      <sheetName val="UP"/>
      <sheetName val="SUM"/>
      <sheetName val="Pipe"/>
      <sheetName val="Sh&amp;Hd"/>
      <sheetName val="Recovered_Sheet1"/>
      <sheetName val="WConso YE19"/>
      <sheetName val="Breakdown"/>
      <sheetName val="PT"/>
      <sheetName val="note_defect"/>
      <sheetName val="3. Effect By Month"/>
      <sheetName val="Machine2,3'04"/>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Sheet2"/>
      <sheetName val="Assumptions"/>
      <sheetName val="S03"/>
      <sheetName val="180001"/>
      <sheetName val="PT"/>
      <sheetName val="Mai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เครื่องตกแต่ง"/>
      <sheetName val="อาคาร"/>
      <sheetName val="เครื่องมือ"/>
      <sheetName val="DropDown List"/>
      <sheetName val="Account List"/>
      <sheetName val="K2"/>
      <sheetName val="DEP12"/>
      <sheetName val="group"/>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bsnov01corr"/>
      <sheetName val="Export Sales"/>
      <sheetName val="Domestic Sales"/>
      <sheetName val="EXPENSES"/>
      <sheetName val="3A FA Record"/>
      <sheetName val="Quantity"/>
      <sheetName val="DPT-PW"/>
      <sheetName val="DESIG"/>
      <sheetName val="ChickOrder"/>
      <sheetName val="total"/>
      <sheetName val="10"/>
      <sheetName val="Raw Material"/>
      <sheetName val="Home"/>
      <sheetName val="Daily"/>
      <sheetName val="Monthly"/>
      <sheetName val="Yearly"/>
      <sheetName val="Others"/>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FEB2K"/>
      <sheetName val="PE-1997"/>
      <sheetName val="PE-1998"/>
      <sheetName val="PE-1999"/>
      <sheetName val="SEALOIL"/>
      <sheetName val="V310"/>
      <sheetName val="New Co Sum"/>
      <sheetName val="Co. Snapshot"/>
      <sheetName val="stat local"/>
      <sheetName val="trial balance"/>
      <sheetName val="Header"/>
      <sheetName val="LEGAL GUJ"/>
      <sheetName val="DEP12"/>
      <sheetName val="PYSales material(Stat)"/>
      <sheetName val="Fecha"/>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444">
          <cell r="F444" t="str">
            <v>-</v>
          </cell>
        </row>
      </sheetData>
      <sheetData sheetId="129"/>
      <sheetData sheetId="130"/>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Forecast"/>
      <sheetName val="Plan"/>
      <sheetName val="Projected"/>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ow r="6">
          <cell r="B6">
            <v>0</v>
          </cell>
        </row>
      </sheetData>
      <sheetData sheetId="39"/>
      <sheetData sheetId="40"/>
      <sheetData sheetId="41"/>
      <sheetData sheetId="42"/>
      <sheetData sheetId="43"/>
      <sheetData sheetId="44"/>
      <sheetData sheetId="45"/>
      <sheetData sheetId="46">
        <row r="19">
          <cell r="K19"/>
        </row>
      </sheetData>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_Bal Int Acp"/>
      <sheetName val="HH"/>
      <sheetName val="GL"/>
      <sheetName val="E-2 Capital AFE - Carryover"/>
      <sheetName val="Model-Monthly"/>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sheetData sheetId="2"/>
      <sheetData sheetId="3"/>
      <sheetData sheetId="4"/>
      <sheetData sheetId="5"/>
      <sheetData sheetId="6">
        <row r="3">
          <cell r="N3" t="str">
            <v>Actual_Legal</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P&amp;L"/>
      <sheetName val="BS(old format)"/>
      <sheetName val="Val_In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CODE,NAME"/>
      <sheetName val="ใบสรุปมูลค่าสินค้า_(2)"/>
      <sheetName val="โอน_str-สาขา"/>
      <sheetName val="โอน_str-สาขาTS"/>
      <sheetName val="GL_CB"/>
      <sheetName val="GL_M"/>
      <sheetName val="AA-1"/>
      <sheetName val="IA Data"/>
      <sheetName val="Master"/>
      <sheetName val="STA-SK-AC-TRF.STR-0512"/>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S33"/>
      <sheetName val="Links"/>
      <sheetName val="Lead"/>
      <sheetName val="Monthly Sales Report"/>
      <sheetName val="AR_TERM"/>
      <sheetName val="EW-FA-0900"/>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TRAIL_MAR2000"/>
      <sheetName val="เงินกู้ MGC"/>
      <sheetName val="Retire SRO Sale"/>
      <sheetName val="Retire SRO Scrapping"/>
      <sheetName val="Lookups"/>
      <sheetName val="N280998"/>
      <sheetName val="menu"/>
      <sheetName val="STart"/>
      <sheetName val="BUDGET"/>
      <sheetName val="COSUB"/>
      <sheetName val="ต้นฉบับ"/>
      <sheetName val="PRODUCT"/>
      <sheetName val="MV-Master"/>
      <sheetName val="Trial Balance"/>
      <sheetName val="Index Sheet"/>
      <sheetName val="Actual-Monthly"/>
      <sheetName val="Actual-ＹＴＤ"/>
      <sheetName val="Budget-Monthly"/>
      <sheetName val="Budget-YTD"/>
      <sheetName val="ใบส่งมอบ RD_BFI"/>
      <sheetName val="Indicator"/>
      <sheetName val="LEASEHOLD"/>
      <sheetName val="A"/>
      <sheetName val="H-110"/>
      <sheetName val="H-120"/>
      <sheetName val="งบสินค้า BMS"/>
      <sheetName val="FG-ISSUED"/>
      <sheetName val="Gia vat tu"/>
      <sheetName val="Macro5"/>
      <sheetName val="List Plant"/>
      <sheetName val="CHITIET VL-NC-TT1p"/>
      <sheetName val="TONGKE3p"/>
      <sheetName val="Data2003"/>
      <sheetName val="Data2004"/>
      <sheetName val="Data2005"/>
      <sheetName val="Data2002"/>
      <sheetName val="Data2000"/>
      <sheetName val="Data2001"/>
      <sheetName val="MNR30"/>
      <sheetName val="AccpacTB"/>
      <sheetName val="MTO REV.2(ARMOR)"/>
      <sheetName val="CHITIET VL-NCHT1 (2)"/>
      <sheetName val="製番予定表"/>
      <sheetName val="Prft&amp;Loss"/>
      <sheetName val="FIN TB_SI"/>
      <sheetName val="Tesco0307"/>
      <sheetName val="J3_-_Nong_Pra_Lai1"/>
      <sheetName val="J4_-_Cha_Cheng_Sao1"/>
      <sheetName val="Monthly_Sales_Report1"/>
      <sheetName val="10-1_Media1"/>
      <sheetName val="Nominal_Accounts"/>
      <sheetName val="Retire_SRO_Sale"/>
      <sheetName val="Retire_SRO_Scrapping"/>
      <sheetName val="เงินกู้_MGC"/>
      <sheetName val="Domestic_Sales"/>
      <sheetName val="Trial_Balance"/>
      <sheetName val="PL___ผลงานใหม่รวม"/>
      <sheetName val="ใบส่งมอบ_RD_BFI"/>
      <sheetName val="Index_Sheet"/>
      <sheetName val="งบสินค้า_BMS"/>
      <sheetName val="List_Plant"/>
      <sheetName val="CHITIET_VL-NC-TT1p"/>
      <sheetName val="MTO_REV_2(ARMOR)"/>
      <sheetName val="Gia_vat_tu"/>
      <sheetName val="rev.4"/>
      <sheetName val="Group"/>
      <sheetName val="@RISK Correlations"/>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May-Apr_2009"/>
      <sheetName val="Test_cost_oversea1"/>
      <sheetName val="Master_List_(ม_ค_-มี_ค)"/>
      <sheetName val="L_to_20"/>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OP Sum"/>
      <sheetName val="Newspaper"/>
      <sheetName val="gl"/>
      <sheetName val="R302.2"/>
      <sheetName val="Sheet21"/>
      <sheetName val="OT Hours"/>
      <sheetName val="Month"/>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MACRO2"/>
      <sheetName val="P&amp;L"/>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N"/>
      <sheetName val="OP_Sum"/>
      <sheetName val="BIA-F"/>
      <sheetName val="MasterList"/>
      <sheetName val="Timing"/>
    </sheetNames>
    <sheetDataSet>
      <sheetData sheetId="0" refreshError="1"/>
      <sheetData sheetId="1" refreshError="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sheetData sheetId="90"/>
      <sheetData sheetId="91"/>
      <sheetData sheetId="92" refreshError="1"/>
      <sheetData sheetId="93"/>
      <sheetData sheetId="94" refreshError="1"/>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sheetData sheetId="322" refreshError="1"/>
      <sheetData sheetId="323" refreshError="1"/>
      <sheetData sheetId="32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OfficeMC-Master"/>
      <sheetName val="OfficeMC-Adj"/>
      <sheetName val="BASIS"/>
      <sheetName val="SEA"/>
      <sheetName val="10-1 Media"/>
      <sheetName val="10-cut"/>
      <sheetName val="1045"/>
      <sheetName val="total"/>
      <sheetName val="L to 20"/>
      <sheetName val="actions &amp; projects"/>
      <sheetName val="PCONTROL"/>
      <sheetName val="ภงด.50-48"/>
      <sheetName val="com"/>
      <sheetName val="TrialBalance Q3-2002"/>
    </sheetNames>
    <sheetDataSet>
      <sheetData sheetId="0" refreshError="1">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s>
    <sheetDataSet>
      <sheetData sheetId="0" refreshError="1"/>
      <sheetData sheetId="1" refreshError="1"/>
      <sheetData sheetId="2" refreshError="1"/>
      <sheetData sheetId="3"/>
      <sheetData sheetId="4"/>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s>
    <sheetDataSet>
      <sheetData sheetId="0"/>
      <sheetData sheetId="1"/>
      <sheetData sheetId="2"/>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Sale0311"/>
      <sheetName val="Header"/>
      <sheetName val="DEP12"/>
      <sheetName val="HH"/>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Stock_Aging"/>
      <sheetName val="ALL_UNITS"/>
      <sheetName val="RATE"/>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sheetData sheetId="14"/>
      <sheetData sheetId="15">
        <row r="1">
          <cell r="A1" t="str">
            <v>INVOICE</v>
          </cell>
        </row>
      </sheetData>
      <sheetData sheetId="16"/>
      <sheetData sheetId="17"/>
      <sheetData sheetId="18" refreshError="1"/>
      <sheetData sheetId="19"/>
      <sheetData sheetId="20">
        <row r="1">
          <cell r="A1" t="str">
            <v>INVOICE</v>
          </cell>
        </row>
      </sheetData>
      <sheetData sheetId="21"/>
      <sheetData sheetId="22"/>
      <sheetData sheetId="23"/>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sheetData sheetId="33"/>
      <sheetData sheetId="34"/>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sheetData sheetId="39"/>
      <sheetData sheetId="40"/>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sheetData sheetId="14">
        <row r="1">
          <cell r="A1" t="str">
            <v>INVOICE</v>
          </cell>
        </row>
      </sheetData>
      <sheetData sheetId="15"/>
      <sheetData sheetId="16"/>
      <sheetData sheetId="17"/>
      <sheetData sheetId="18"/>
      <sheetData sheetId="19">
        <row r="1">
          <cell r="A1" t="str">
            <v>INVOICE</v>
          </cell>
        </row>
      </sheetData>
      <sheetData sheetId="20"/>
      <sheetData sheetId="21"/>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sheetData sheetId="35"/>
      <sheetData sheetId="36"/>
      <sheetData sheetId="37"/>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33"/>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sheetData sheetId="20"/>
      <sheetData sheetId="21">
        <row r="1">
          <cell r="A1" t="str">
            <v>INVOICE</v>
          </cell>
        </row>
      </sheetData>
      <sheetData sheetId="22"/>
      <sheetData sheetId="23"/>
      <sheetData sheetId="24"/>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 sheetId="34"/>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sheetData sheetId="50"/>
      <sheetData sheetId="51"/>
      <sheetData sheetId="52" refreshError="1"/>
      <sheetData sheetId="5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Sale 0404"/>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_0404"/>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sheetData sheetId="18">
        <row r="2">
          <cell r="A2" t="str">
            <v>L040278</v>
          </cell>
        </row>
      </sheetData>
      <sheetData sheetId="19"/>
      <sheetData sheetId="20"/>
      <sheetData sheetId="21"/>
      <sheetData sheetId="22"/>
      <sheetData sheetId="23"/>
      <sheetData sheetId="24">
        <row r="2">
          <cell r="A2" t="str">
            <v>L040278</v>
          </cell>
        </row>
      </sheetData>
      <sheetData sheetId="25"/>
      <sheetData sheetId="26"/>
      <sheetData sheetId="27"/>
      <sheetData sheetId="28"/>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sheetData sheetId="38">
        <row r="2">
          <cell r="A2" t="str">
            <v>L040278</v>
          </cell>
        </row>
      </sheetData>
      <sheetData sheetId="39"/>
      <sheetData sheetId="40"/>
      <sheetData sheetId="41"/>
      <sheetData sheetId="42"/>
      <sheetData sheetId="43"/>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Bill_No__2_-_Carpark"/>
      <sheetName val="STA_HQ_CESS_0411"/>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sheetData sheetId="18">
        <row r="1">
          <cell r="A1" t="str">
            <v>INVOICE</v>
          </cell>
        </row>
      </sheetData>
      <sheetData sheetId="19"/>
      <sheetData sheetId="20"/>
      <sheetData sheetId="21"/>
      <sheetData sheetId="22"/>
      <sheetData sheetId="23"/>
      <sheetData sheetId="24"/>
      <sheetData sheetId="25">
        <row r="1">
          <cell r="A1" t="str">
            <v>INVOICE</v>
          </cell>
        </row>
      </sheetData>
      <sheetData sheetId="26"/>
      <sheetData sheetId="27"/>
      <sheetData sheetId="28"/>
      <sheetData sheetId="29"/>
      <sheetData sheetId="30"/>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sheetData sheetId="43"/>
      <sheetData sheetId="44"/>
      <sheetData sheetId="45"/>
      <sheetData sheetId="46"/>
      <sheetData sheetId="47"/>
      <sheetData sheetId="48"/>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sheetData sheetId="18">
        <row r="1">
          <cell r="A1" t="str">
            <v>INVOICE</v>
          </cell>
        </row>
      </sheetData>
      <sheetData sheetId="19"/>
      <sheetData sheetId="20"/>
      <sheetData sheetId="21"/>
      <sheetData sheetId="22"/>
      <sheetData sheetId="23"/>
      <sheetData sheetId="24"/>
      <sheetData sheetId="25"/>
      <sheetData sheetId="26">
        <row r="1">
          <cell r="A1" t="str">
            <v>INVOICE</v>
          </cell>
        </row>
      </sheetData>
      <sheetData sheetId="27"/>
      <sheetData sheetId="28"/>
      <sheetData sheetId="29"/>
      <sheetData sheetId="30"/>
      <sheetData sheetId="31"/>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sheetData sheetId="45"/>
      <sheetData sheetId="46"/>
      <sheetData sheetId="47"/>
      <sheetData sheetId="48"/>
      <sheetData sheetId="49"/>
      <sheetData sheetId="5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sheetData sheetId="21"/>
      <sheetData sheetId="22">
        <row r="1">
          <cell r="A1" t="str">
            <v>INVOICE</v>
          </cell>
        </row>
      </sheetData>
      <sheetData sheetId="23"/>
      <sheetData sheetId="24"/>
      <sheetData sheetId="25"/>
      <sheetData sheetId="26"/>
      <sheetData sheetId="27"/>
      <sheetData sheetId="28"/>
      <sheetData sheetId="29"/>
      <sheetData sheetId="30"/>
      <sheetData sheetId="31">
        <row r="1">
          <cell r="A1" t="str">
            <v>INVOICE</v>
          </cell>
        </row>
      </sheetData>
      <sheetData sheetId="32"/>
      <sheetData sheetId="33"/>
      <sheetData sheetId="34"/>
      <sheetData sheetId="35"/>
      <sheetData sheetId="36"/>
      <sheetData sheetId="37"/>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row r="1">
          <cell r="A1" t="str">
            <v>INVOICE</v>
          </cell>
        </row>
      </sheetData>
      <sheetData sheetId="50">
        <row r="1">
          <cell r="A1" t="str">
            <v>INVOICE</v>
          </cell>
        </row>
      </sheetData>
      <sheetData sheetId="51"/>
      <sheetData sheetId="52"/>
      <sheetData sheetId="53"/>
      <sheetData sheetId="54"/>
      <sheetData sheetId="55"/>
      <sheetData sheetId="56"/>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Trial Balance"/>
      <sheetName val="MOLD-WinsFA31122005"/>
      <sheetName val="#REF"/>
      <sheetName val="CONSOLIDATED ACCOUNTS 2003"/>
      <sheetName val="BS-FULL"/>
      <sheetName val="part-import"/>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CST1198"/>
      <sheetName val="ยานพาหนะ"/>
      <sheetName val="เครื่องมือ"/>
      <sheetName val="Parts List"/>
      <sheetName val="FG-ISSUED"/>
      <sheetName val="Oreo"/>
      <sheetName val="manual"/>
      <sheetName val="Echangerates"/>
      <sheetName val="Drawing Approve"/>
      <sheetName val="Sheet4"/>
      <sheetName val="A"/>
      <sheetName val="Mthly"/>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DIST "/>
      <sheetName val="ops tb"/>
      <sheetName val="09_รายการระหว่างธนาคารฯ_asset"/>
      <sheetName val="cu_วัน"/>
      <sheetName val="cu_รหัส"/>
      <sheetName val="Sheet1"/>
      <sheetName val="14年3月末"/>
      <sheetName val="ops_tb"/>
      <sheetName val="TANKS STOCK"/>
      <sheetName val="Macros"/>
      <sheetName val="SGUN"/>
      <sheetName val="SLUN"/>
      <sheetName val="10-1 Media:10-cut"/>
      <sheetName val="S33"/>
      <sheetName val="PL _ ผลงานใหม่รวม"/>
      <sheetName val="menu"/>
      <sheetName val="MMAsst"/>
      <sheetName val="master"/>
      <sheetName val="Main"/>
      <sheetName val="บันทึก"/>
      <sheetName val="แบบฟอร์มA_ขายสินค้า"/>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CJEs"/>
      <sheetName val="01'06-3_1_6"/>
      <sheetName val="10-1 Media"/>
      <sheetName val="10-cut"/>
      <sheetName val="HISTORICO"/>
      <sheetName val="M_Maincomp"/>
      <sheetName val="CUS2"/>
      <sheetName val="BS(Foamtec)"/>
      <sheetName val="PL(Foamtec)"/>
      <sheetName val="เครื่องมือ"/>
      <sheetName val="CST1198"/>
      <sheetName val="ยานพาหนะ"/>
      <sheetName val="อาคาร"/>
      <sheetName val="Sale 0502"/>
      <sheetName val="Sale 0501"/>
      <sheetName val="BGT97STAFF"/>
      <sheetName val="Header"/>
      <sheetName val="TrialBalance Q3-2002"/>
      <sheetName val="ELEC45-01"/>
      <sheetName val="Lead"/>
      <sheetName val="01'06-3_1_61"/>
      <sheetName val="10-1_Media"/>
      <sheetName val="name"/>
      <sheetName val="01000(A)"/>
      <sheetName val="Selling and Admins (DONE)"/>
      <sheetName val="Mthly"/>
      <sheetName val="01'06-3_1_62"/>
      <sheetName val="10-1_Media1"/>
      <sheetName val="Sale_0502"/>
      <sheetName val="Sale_0501"/>
      <sheetName val="TrialBalance_Q3-2002"/>
      <sheetName val="ops tb"/>
      <sheetName val="Trial Balance"/>
      <sheetName val="Data_MS_2"/>
      <sheetName val="MMAsst"/>
      <sheetName val="PASA 2-2008 TPR"/>
      <sheetName val="資金繰り表 (9)"/>
      <sheetName val="PASA_2-2008_TPR"/>
      <sheetName val="資金繰り表_(9)"/>
      <sheetName val="資金繰り表･CASH FLOW（９）"/>
      <sheetName val="ExRate"/>
      <sheetName val="RATE"/>
      <sheetName val="Sheet_Name_List"/>
      <sheetName val="JV"/>
      <sheetName val="cu_วัน"/>
      <sheetName val="cu_รหัส"/>
      <sheetName val="S33"/>
      <sheetName val="Sheet1"/>
      <sheetName val="14.9月分"/>
      <sheetName val="Tabelle1"/>
      <sheetName val="01'06-3_1_63"/>
      <sheetName val="10-1_Media2"/>
      <sheetName val="ops_tb"/>
      <sheetName val="Trial_Balance"/>
      <sheetName val="Sale_05021"/>
      <sheetName val="Sale_05011"/>
      <sheetName val="TrialBalance_Q3-20021"/>
      <sheetName val="Selling_and_Admins_(DONE)"/>
      <sheetName val="PASA_2-2008_TPR1"/>
      <sheetName val="資金繰り表_(9)1"/>
      <sheetName val="資金繰り表･CASH_FLOW（９）"/>
      <sheetName val="Sale0406"/>
      <sheetName val="Sale 0407"/>
      <sheetName val="Sale 0404"/>
      <sheetName val="PROD SUMMARY"/>
      <sheetName val="FG-ISSUED"/>
      <sheetName val="BSLA"/>
      <sheetName val="MASTER"/>
      <sheetName val="承認票"/>
      <sheetName val="PD"/>
      <sheetName val="Scorecard"/>
      <sheetName val="Wkgs_BS Lead"/>
      <sheetName val="Deck D"/>
      <sheetName val="SAP"/>
      <sheetName val="D-02&amp;D-03"/>
      <sheetName val="ABP1 input &amp; output for account"/>
      <sheetName val="data"/>
      <sheetName val="Trial_Balance1"/>
      <sheetName val="S001"/>
      <sheetName val="F_OH"/>
      <sheetName val="1PNX_2014"/>
      <sheetName val="#ofclose .xl"/>
      <sheetName val="Two Step Revenue Testing Master"/>
      <sheetName val="Page_2"/>
      <sheetName val="IS"/>
      <sheetName val="Apendix A"/>
      <sheetName val="Tax cal"/>
      <sheetName val="Non deduct"/>
      <sheetName val="Appendix B"/>
      <sheetName val="TB-2018"/>
      <sheetName val="DP&amp;Asset"/>
      <sheetName val="WHT"/>
      <sheetName val="GLB38-2018"/>
      <sheetName val="B38-2017"/>
      <sheetName val="TB-2017"/>
      <sheetName val="TB-2016"/>
      <sheetName val="Code"/>
      <sheetName val="Instructuion"/>
      <sheetName val="Note"/>
      <sheetName val="Template-Sales"/>
      <sheetName val="Template-Mkt"/>
      <sheetName val="Template-Shipping"/>
      <sheetName val="Template-Shipping for CCD"/>
      <sheetName val="Template-HR Admin"/>
      <sheetName val="Template-IO"/>
      <sheetName val="Template-Finance"/>
      <sheetName val="Template-Corp Planning"/>
      <sheetName val="Consult Fee"/>
      <sheetName val="Support Xerox"/>
      <sheetName val="Support Plan BG Finance 2014"/>
      <sheetName val="Support Loan &amp; Int."/>
      <sheetName val="Support CF Fcst_2014"/>
      <sheetName val="LIST"/>
      <sheetName val="CC"/>
      <sheetName val="AccountCode"/>
      <sheetName val="CC_ALL"/>
      <sheetName val="GL-ALL"/>
      <sheetName val="HR พี่นก"/>
      <sheetName val="from HR"/>
      <sheetName val="origi GL"/>
      <sheetName val="IO"/>
      <sheetName val="IO_Summary Expense- IO"/>
      <sheetName val="Sheet3"/>
      <sheetName val="Note18LTDebt_Conso"/>
      <sheetName val="应收帐款 AR "/>
      <sheetName val="BS_Batico"/>
      <sheetName val="Summary"/>
      <sheetName val="Wht cur"/>
      <sheetName val="PAGE14"/>
      <sheetName val="01'06-3_1_64"/>
      <sheetName val="10-1_Media3"/>
      <sheetName val="Sale_05022"/>
      <sheetName val="Sale_05012"/>
      <sheetName val="TrialBalance_Q3-20022"/>
      <sheetName val="Selling_and_Admins_(DONE)1"/>
      <sheetName val="ops_tb1"/>
      <sheetName val="Trial_Balance2"/>
      <sheetName val="PASA_2-2008_TPR2"/>
      <sheetName val="資金繰り表_(9)2"/>
      <sheetName val="資金繰り表･CASH_FLOW（９）1"/>
      <sheetName val="PROD_SUMMARY"/>
      <sheetName val="Sale_0407"/>
      <sheetName val="Sale_0404"/>
      <sheetName val="14_9月分"/>
      <sheetName val="#ofclose__xl"/>
      <sheetName val="Two_Step_Revenue_Testing_Master"/>
      <sheetName val="Wkgs_BS_Lead"/>
      <sheetName val="Deck_D"/>
      <sheetName val="Sep'12"/>
      <sheetName val="Sale0311"/>
      <sheetName val="10"/>
      <sheetName val="Scoping"/>
      <sheetName val="gVL"/>
      <sheetName val="PS-1995"/>
      <sheetName val="sheetNO"/>
      <sheetName val="SEA"/>
      <sheetName val="เงินกู้ MGC"/>
      <sheetName val="เงินกู้ธนชาติ"/>
      <sheetName val="cash flow"/>
      <sheetName val="Used_Acc"/>
      <sheetName val="A"/>
      <sheetName val="P &amp; l "/>
      <sheetName val="ChaBal"/>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row r="6">
          <cell r="A6" t="str">
            <v>1-01-01-03-020</v>
          </cell>
        </row>
      </sheetData>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v>10000000</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s>
    <sheetDataSet>
      <sheetData sheetId="0">
        <row r="7">
          <cell r="C7" t="str">
            <v>กิจจา</v>
          </cell>
        </row>
      </sheetData>
      <sheetData sheetId="1" refreshError="1"/>
      <sheetData sheetId="2" refreshError="1"/>
      <sheetData sheetId="3" refreshError="1"/>
      <sheetData sheetId="4" refreshError="1"/>
      <sheetData sheetId="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Profit_and_Loss1"/>
      <sheetName val="Profit_and_Loss2"/>
      <sheetName val="Profit_and_Loss3"/>
      <sheetName val="Profit_and_Loss4"/>
      <sheetName val="Profit_and_Loss5"/>
      <sheetName val="Profit_and_Loss6"/>
      <sheetName val="เครื่องตกแต่ง"/>
      <sheetName val="อาคาร"/>
      <sheetName val="เครื่องมือ"/>
      <sheetName val="130530"/>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Summary_of_Adj"/>
      <sheetName val="FAMsia_BS"/>
      <sheetName val="Msia_PL"/>
      <sheetName val="FAWuxi_BS"/>
      <sheetName val="FAMW_PL"/>
      <sheetName val="FAMW_BS"/>
      <sheetName val="CONSOL_MPL"/>
      <sheetName val="FAS_MPL"/>
      <sheetName val="FAM_MPL"/>
      <sheetName val="FAMW_MPL"/>
      <sheetName val="BAL"/>
      <sheetName val="TBBR"/>
      <sheetName val="TAB_DEP"/>
      <sheetName val="TB as of Sep 2002"/>
      <sheetName val="10-1 Media"/>
      <sheetName val="10-cut"/>
      <sheetName val="asset write-off#3"/>
      <sheetName val="Data Exp ทั้งหมด"/>
      <sheetName val="การใช้"/>
      <sheetName val="Group"/>
      <sheetName val="시산표"/>
      <sheetName val="ยานพาหนะ"/>
      <sheetName val="เครื่องมือ"/>
      <sheetName val="Configuration"/>
      <sheetName val="TAX_BOI."/>
      <sheetName val="2002 Intra-group CA"/>
      <sheetName val="Debt"/>
      <sheetName val="Véhicule"/>
      <sheetName val="L3-AAA"/>
      <sheetName val="M_Maincomp"/>
      <sheetName val="DATA"/>
      <sheetName val="PLs"/>
      <sheetName val="BS ATTACH"/>
      <sheetName val="DEP12"/>
      <sheetName val="TB Worksheet"/>
      <sheetName val="Sum"/>
      <sheetName val="437"/>
      <sheetName val="TB_as_of_Sep_2002"/>
      <sheetName val="#REF"/>
      <sheetName val="TrialBalance Q3-2002"/>
      <sheetName val="PC till Aug"/>
      <sheetName val="TEMP2"/>
      <sheetName val="P3bis"/>
      <sheetName val="P4"/>
      <sheetName val="P1"/>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17200010"/>
      <sheetName val="mflvv(Kia)"/>
      <sheetName val="sm_รหัส"/>
      <sheetName val="f_test_รหัส"/>
      <sheetName val="v_cut_วัน"/>
      <sheetName val="T115 0910-1"/>
      <sheetName val="T116 0910-1"/>
      <sheetName val="T117 0910-1"/>
      <sheetName val="งบทดลองปภพ 4-47"/>
      <sheetName val="CST1198"/>
      <sheetName val="TABLE"/>
      <sheetName val="J2"/>
      <sheetName val="J1"/>
      <sheetName val="14130-0003"/>
      <sheetName val="B&amp;S 1999"/>
      <sheetName val="CONSO ACCOUNTS 2004 DEC_3"/>
      <sheetName val="incom tax 2005"/>
      <sheetName val="Gia vat tu"/>
      <sheetName val="LIA-JUN04"/>
      <sheetName val="1046"/>
      <sheetName val="TONGKE1P"/>
      <sheetName val="number-tel csc "/>
      <sheetName val="TELDISCOUNT"/>
      <sheetName val="Act8"/>
      <sheetName val="#511BkRec"/>
      <sheetName val="PL BSSH"/>
      <sheetName val="Valuation - DCF"/>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s>
    <sheetDataSet>
      <sheetData sheetId="0"/>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Menu"/>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LAUNDRY"/>
      <sheetName val="EXHIBIT_B"/>
      <sheetName val="SCH_B13"/>
      <sheetName val="FNB"/>
      <sheetName val="OTHER"/>
      <sheetName val="MASSAGE"/>
      <sheetName val="TELEPHONE"/>
      <sheetName val="AG"/>
      <sheetName val="HR"/>
      <sheetName val="MARKETING"/>
      <sheetName val="POMEC"/>
      <sheetName val="HOTEL "/>
      <sheetName val="Detail"/>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Detail_Sep"/>
      <sheetName val="Confirm-end period"/>
      <sheetName val="Confirm-end_period"/>
      <sheetName val="Confirm-end_period1"/>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เงินกู้ธนชาติ"/>
      <sheetName val="data"/>
      <sheetName val="E_List"/>
      <sheetName val="2005 checks"/>
      <sheetName val="iLink_COA"/>
      <sheetName val="Fixed Assumptions"/>
      <sheetName val="Financing"/>
      <sheetName val="Scenarii"/>
      <sheetName val="Sensitivities"/>
      <sheetName val="Summary"/>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dcf"/>
      <sheetName val="Sheet1"/>
      <sheetName val="SRP FH"/>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AccpacTB"/>
      <sheetName val="List valid date"/>
      <sheetName val="CJEs"/>
      <sheetName val="Wkgs_BS Lead"/>
      <sheetName val="14.9月分"/>
      <sheetName val="CIPA"/>
      <sheetName val="99 FM - NFM"/>
      <sheetName val="10-1 Media"/>
      <sheetName val="10-cut"/>
      <sheetName val="10"/>
      <sheetName val="REPORT"/>
      <sheetName val="Sum"/>
      <sheetName val="J3_-_Nong_Pra_Lai"/>
      <sheetName val="J4_-_Cha_Cheng_Sao"/>
      <sheetName val="Wkgs_BS_Lead"/>
      <sheetName val="14_9月分"/>
      <sheetName val="M_Maincomp"/>
      <sheetName val="Used_Acc"/>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ASS_"/>
      <sheetName val="LIA_"/>
      <sheetName val="10"/>
      <sheetName val="Raw Material"/>
      <sheetName val="PL"/>
      <sheetName val="GIVTR00P"/>
      <sheetName val="total"/>
      <sheetName val="Wkgs_BS Lead"/>
      <sheetName val="vat"/>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fqc_ผลรวม"/>
      <sheetName val="Selection"/>
      <sheetName val="Exchange Rate"/>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TB"/>
      <sheetName val="fqc_วัน"/>
      <sheetName val="LMG2022"/>
      <sheetName val="V310"/>
      <sheetName val="Accure"/>
      <sheetName val="Basic information"/>
      <sheetName val="NZDUTY-JAN01"/>
      <sheetName val="DTCT"/>
      <sheetName val="Income_Stat"/>
      <sheetName val="vsq4_02(last)"/>
      <sheetName val="Sheet3"/>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Month"/>
      <sheetName val="Master"/>
      <sheetName val="10-1 Media"/>
      <sheetName val="10-cut"/>
      <sheetName val="TMS2000"/>
      <sheetName val="中山低值"/>
      <sheetName val="0 Total Rev"/>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投資利益率計算"/>
      <sheetName val="Update_041110"/>
      <sheetName val="Inventory"/>
      <sheetName val="Working Capital"/>
      <sheetName val="P&amp;L-PTA"/>
      <sheetName val="Inventory-PTA"/>
      <sheetName val="P&amp;L-DMT"/>
      <sheetName val="Sales"/>
      <sheetName val="Inventory-DMT"/>
      <sheetName val="V310"/>
      <sheetName val="Trial Balanc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S-1995"/>
      <sheetName val="Fixed asset register"/>
      <sheetName val="XREF"/>
      <sheetName val="Group"/>
      <sheetName val="Sheet1"/>
      <sheetName val="V6 revalue"/>
      <sheetName val="XRT2007"/>
      <sheetName val="sheet2"/>
      <sheetName val="Surg.order-sizemix"/>
      <sheetName val="OLD P.S"/>
      <sheetName val="fbmar"/>
      <sheetName val="SLB_PROD"/>
      <sheetName val="SLLNG EXP"/>
      <sheetName val="xrt2005"/>
      <sheetName val="Deprec. Testing"/>
      <sheetName val="brm (3)"/>
      <sheetName val="L310"/>
      <sheetName val="W300"/>
      <sheetName val="xrate"/>
      <sheetName val="Wkgs_BS Lead"/>
      <sheetName val="Detailed Analyses IVE"/>
      <sheetName val="Detailed Analyses PET"/>
      <sheetName val="Detailed Analyses PET (2)"/>
      <sheetName val="TBJAN16"/>
      <sheetName val="total"/>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Americas Regional office"/>
      <sheetName val="S300"/>
      <sheetName val="DEP12"/>
      <sheetName val="L to 20"/>
      <sheetName val="TABLES"/>
      <sheetName val="SLLNG_EXP"/>
      <sheetName val="Deprec__Testing"/>
      <sheetName val="brm_(3)"/>
      <sheetName val="BASIS"/>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1">
          <cell r="A1" t="str">
            <v>INDORAMA CHEMICALS (THAILAND) LIMITED</v>
          </cell>
        </row>
      </sheetData>
      <sheetData sheetId="90">
        <row r="1">
          <cell r="B1" t="str">
            <v>Indorama Chemicals (Thailand) Ltd.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ow r="1">
          <cell r="A1" t="str">
            <v>INDORAMA CHEMICALS (THAILAND) LIMITED</v>
          </cell>
        </row>
      </sheetData>
      <sheetData sheetId="102">
        <row r="1">
          <cell r="A1" t="str">
            <v>INDORAMA CHEMICALS (THAILAND) LIMITED</v>
          </cell>
        </row>
      </sheetData>
      <sheetData sheetId="103">
        <row r="1">
          <cell r="A1" t="str">
            <v>INDORAMA CHEMICALS (THAILAND) LIMITED</v>
          </cell>
        </row>
      </sheetData>
      <sheetData sheetId="104">
        <row r="1">
          <cell r="A1" t="str">
            <v>INDORAMA CHEMICALS (THAILAND) LIMITED</v>
          </cell>
        </row>
      </sheetData>
      <sheetData sheetId="105">
        <row r="1">
          <cell r="A1" t="str">
            <v>INDORAMA CHEMICALS (THAILAND) LIMITED</v>
          </cell>
        </row>
      </sheetData>
      <sheetData sheetId="106">
        <row r="1">
          <cell r="A1" t="str">
            <v>INDORAMA CHEMICALS (THAILAND) LIMITED</v>
          </cell>
        </row>
      </sheetData>
      <sheetData sheetId="107">
        <row r="1">
          <cell r="A1" t="str">
            <v>INDORAMA CHEMICALS (THAILAND) LIMITED</v>
          </cell>
        </row>
      </sheetData>
      <sheetData sheetId="108">
        <row r="1">
          <cell r="A1" t="str">
            <v>INDORAMA CHEMICALS (THAILAND) LIMITED</v>
          </cell>
        </row>
      </sheetData>
      <sheetData sheetId="109">
        <row r="1">
          <cell r="A1" t="str">
            <v>INDORAMA CHEMICALS (THAILAND) LIMITED</v>
          </cell>
        </row>
      </sheetData>
      <sheetData sheetId="110">
        <row r="1">
          <cell r="A1" t="str">
            <v>INDORAMA CHEMICALS (THAILAND) LIMITED</v>
          </cell>
        </row>
      </sheetData>
      <sheetData sheetId="111">
        <row r="1">
          <cell r="A1" t="str">
            <v>INDORAMA CHEMICALS (THAILAND) LIMITED</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row r="1">
          <cell r="A1" t="str">
            <v>INDORAMA CHEMICALS (THAILAND) LIMITED</v>
          </cell>
        </row>
      </sheetData>
      <sheetData sheetId="149">
        <row r="1">
          <cell r="B1" t="str">
            <v>Indorama Chemicals (Thailand) Ltd.</v>
          </cell>
        </row>
      </sheetData>
      <sheetData sheetId="150">
        <row r="1">
          <cell r="A1" t="str">
            <v>INDORAMA CHEMICALS (THAILAND) LIMITED</v>
          </cell>
        </row>
      </sheetData>
      <sheetData sheetId="151">
        <row r="1">
          <cell r="B1" t="str">
            <v>Indorama Chemicals (Thailand) Ltd.</v>
          </cell>
        </row>
      </sheetData>
      <sheetData sheetId="152">
        <row r="1">
          <cell r="A1" t="str">
            <v>INDORAMA CHEMICALS (THAILAND) LIMITED</v>
          </cell>
        </row>
      </sheetData>
      <sheetData sheetId="153">
        <row r="1">
          <cell r="B1" t="str">
            <v>Indorama Chemicals (Thailand) Ltd.</v>
          </cell>
        </row>
      </sheetData>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 val="YQty"/>
      <sheetName val="Sheet1"/>
      <sheetName val="V310"/>
      <sheetName val="Index"/>
      <sheetName val="Expected Q 2"/>
      <sheetName val="V6 revalue"/>
      <sheetName val="F1"/>
      <sheetName val="Master TB"/>
      <sheetName val="O300"/>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Wkgs_BS Lead"/>
      <sheetName val="Inventory"/>
      <sheetName val="F3"/>
      <sheetName val="Q500"/>
      <sheetName val="TB Master"/>
      <sheetName val="K400"/>
      <sheetName val="Break up of RMcost"/>
      <sheetName val="SUM"/>
      <sheetName val="OthCode"/>
      <sheetName val="2.Conso"/>
      <sheetName val="TBM"/>
      <sheetName val="Variables"/>
      <sheetName val="total"/>
      <sheetName val="Macro5"/>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part-import"/>
      <sheetName val="Janu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sheetData sheetId="130"/>
      <sheetData sheetId="131">
        <row r="1">
          <cell r="G1">
            <v>0</v>
          </cell>
        </row>
      </sheetData>
      <sheetData sheetId="132">
        <row r="1">
          <cell r="G1">
            <v>0</v>
          </cell>
        </row>
      </sheetData>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 val="Sale0307"/>
      <sheetName val="実績月"/>
      <sheetName val="Sale 0502"/>
      <sheetName val="EQ4NTV"/>
      <sheetName val="Cost FG 12-09"/>
      <sheetName val="FG"/>
      <sheetName val="RATE"/>
      <sheetName val="Rv"/>
      <sheetName val="Sale 0501"/>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201"/>
      <sheetName val="NZDUTY-JAN01"/>
      <sheetName val="DEP12"/>
      <sheetName val="อาคารkst1"/>
      <sheetName val="งบกำไรฯ_48(1)"/>
      <sheetName val="PState"/>
      <sheetName val="Group"/>
      <sheetName val="Cur Bal"/>
      <sheetName val="Raw Material"/>
      <sheetName val="เครื่องตกแต่ง"/>
      <sheetName val="เครื่องมือ"/>
      <sheetName val="อาคาร"/>
      <sheetName val="Detail"/>
      <sheetName val="fs-e"/>
      <sheetName val="TB 2019"/>
      <sheetName val="TB 2018"/>
      <sheetName val="PL"/>
      <sheetName val="BS "/>
      <sheetName val="ADJ TOI 2019"/>
      <sheetName val="Other Non-Deductible"/>
      <sheetName val="Depre-Tax"/>
      <sheetName val="Income Tax 1%"/>
      <sheetName val="W T Receivable "/>
      <sheetName val="GL All 2019"/>
      <sheetName val="WT"/>
      <sheetName val="สุวรรณ sap"/>
      <sheetName val="ctrform-org"/>
      <sheetName val="CEA-SH"/>
      <sheetName val="ทะเบียนคุมตั๋ว"/>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40">
          <cell r="D40"/>
        </row>
      </sheetData>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J91"/>
  <sheetViews>
    <sheetView tabSelected="1" zoomScaleNormal="100" zoomScaleSheetLayoutView="85" workbookViewId="0"/>
  </sheetViews>
  <sheetFormatPr defaultColWidth="8.81640625" defaultRowHeight="22.5" customHeight="1"/>
  <cols>
    <col min="1" max="1" width="37.7265625" style="9" customWidth="1"/>
    <col min="2" max="2" width="8.6328125" style="68" customWidth="1"/>
    <col min="3" max="3" width="1.1796875" style="9" customWidth="1"/>
    <col min="4" max="4" width="12.6328125" style="26" customWidth="1"/>
    <col min="5" max="5" width="1.1796875" style="9" customWidth="1"/>
    <col min="6" max="6" width="12.6328125" style="26" customWidth="1"/>
    <col min="7" max="7" width="1.1796875" style="9" customWidth="1"/>
    <col min="8" max="8" width="12.6328125" style="216" customWidth="1"/>
    <col min="9" max="9" width="1.1796875" style="9" customWidth="1"/>
    <col min="10" max="10" width="12.6328125" style="26" customWidth="1"/>
    <col min="11" max="16384" width="8.81640625" style="9"/>
  </cols>
  <sheetData>
    <row r="1" spans="1:10" s="6" customFormat="1" ht="22.5" customHeight="1">
      <c r="A1" s="1" t="s">
        <v>0</v>
      </c>
      <c r="B1" s="2"/>
      <c r="C1" s="2"/>
      <c r="D1" s="3"/>
      <c r="E1" s="2"/>
      <c r="F1" s="3"/>
      <c r="G1" s="2"/>
      <c r="H1" s="212"/>
      <c r="I1" s="5"/>
      <c r="J1" s="4"/>
    </row>
    <row r="2" spans="1:10" s="6" customFormat="1" ht="22.5" customHeight="1">
      <c r="A2" s="1" t="s">
        <v>1</v>
      </c>
      <c r="B2" s="2"/>
      <c r="C2" s="2"/>
      <c r="D2" s="3"/>
      <c r="E2" s="2"/>
      <c r="F2" s="3"/>
      <c r="G2" s="2"/>
      <c r="H2" s="212"/>
      <c r="I2" s="5"/>
      <c r="J2" s="4"/>
    </row>
    <row r="3" spans="1:10" s="6" customFormat="1" ht="22.5" customHeight="1">
      <c r="A3" s="7"/>
      <c r="B3" s="2"/>
      <c r="C3" s="2"/>
      <c r="D3" s="3"/>
      <c r="E3" s="2"/>
      <c r="F3" s="3"/>
      <c r="G3" s="2"/>
      <c r="H3" s="212"/>
      <c r="I3" s="5"/>
      <c r="J3" s="4"/>
    </row>
    <row r="4" spans="1:10" ht="22.5" customHeight="1">
      <c r="A4" s="7"/>
      <c r="B4" s="2"/>
      <c r="C4" s="2"/>
      <c r="D4" s="280" t="s">
        <v>2</v>
      </c>
      <c r="E4" s="280"/>
      <c r="F4" s="280"/>
      <c r="G4" s="8"/>
      <c r="H4" s="281" t="s">
        <v>3</v>
      </c>
      <c r="I4" s="281"/>
      <c r="J4" s="281"/>
    </row>
    <row r="5" spans="1:10" ht="22.5" customHeight="1">
      <c r="A5" s="7"/>
      <c r="B5" s="2"/>
      <c r="C5" s="2"/>
      <c r="D5" s="10" t="s">
        <v>141</v>
      </c>
      <c r="E5" s="10"/>
      <c r="F5" s="10" t="s">
        <v>4</v>
      </c>
      <c r="G5" s="11"/>
      <c r="H5" s="217" t="s">
        <v>141</v>
      </c>
      <c r="I5" s="10"/>
      <c r="J5" s="10" t="s">
        <v>4</v>
      </c>
    </row>
    <row r="6" spans="1:10" s="15" customFormat="1" ht="22.5" customHeight="1">
      <c r="A6" s="12" t="s">
        <v>5</v>
      </c>
      <c r="B6" s="13" t="s">
        <v>6</v>
      </c>
      <c r="C6" s="13"/>
      <c r="D6" s="14">
        <v>2565</v>
      </c>
      <c r="E6" s="14"/>
      <c r="F6" s="14">
        <v>2564</v>
      </c>
      <c r="G6" s="14"/>
      <c r="H6" s="14">
        <v>2565</v>
      </c>
      <c r="I6" s="14"/>
      <c r="J6" s="14">
        <v>2564</v>
      </c>
    </row>
    <row r="7" spans="1:10" s="15" customFormat="1" ht="22.5" customHeight="1">
      <c r="A7" s="16"/>
      <c r="B7" s="13"/>
      <c r="C7" s="13"/>
      <c r="D7" s="14" t="s">
        <v>7</v>
      </c>
      <c r="E7" s="14"/>
      <c r="F7" s="14"/>
      <c r="G7" s="14"/>
      <c r="H7" s="212" t="s">
        <v>7</v>
      </c>
      <c r="I7" s="14"/>
      <c r="J7" s="14"/>
    </row>
    <row r="8" spans="1:10" ht="22.5" customHeight="1">
      <c r="A8" s="11"/>
      <c r="B8" s="17"/>
      <c r="C8" s="11"/>
      <c r="D8" s="279" t="s">
        <v>8</v>
      </c>
      <c r="E8" s="279"/>
      <c r="F8" s="279"/>
      <c r="G8" s="279"/>
      <c r="H8" s="279"/>
      <c r="I8" s="279"/>
      <c r="J8" s="279"/>
    </row>
    <row r="9" spans="1:10" ht="22.5" customHeight="1">
      <c r="A9" s="18" t="s">
        <v>9</v>
      </c>
      <c r="B9" s="19"/>
      <c r="C9" s="19"/>
      <c r="D9" s="20"/>
      <c r="E9" s="19"/>
      <c r="F9" s="20"/>
      <c r="G9" s="19"/>
      <c r="H9" s="208"/>
      <c r="I9" s="22"/>
      <c r="J9" s="21"/>
    </row>
    <row r="10" spans="1:10" ht="22.5" customHeight="1">
      <c r="A10" s="23" t="s">
        <v>10</v>
      </c>
      <c r="B10" s="24"/>
      <c r="C10" s="25"/>
      <c r="D10" s="26">
        <v>120369</v>
      </c>
      <c r="E10" s="27"/>
      <c r="F10" s="26">
        <v>101195</v>
      </c>
      <c r="G10" s="27"/>
      <c r="H10" s="28">
        <v>68814</v>
      </c>
      <c r="I10" s="22"/>
      <c r="J10" s="28">
        <v>52320</v>
      </c>
    </row>
    <row r="11" spans="1:10" ht="22.5" customHeight="1">
      <c r="A11" s="23" t="s">
        <v>11</v>
      </c>
      <c r="B11" s="24">
        <v>2</v>
      </c>
      <c r="C11" s="29"/>
      <c r="D11" s="26">
        <v>319451</v>
      </c>
      <c r="E11" s="27"/>
      <c r="F11" s="26">
        <v>321987</v>
      </c>
      <c r="G11" s="27"/>
      <c r="H11" s="28">
        <v>206815</v>
      </c>
      <c r="I11" s="22"/>
      <c r="J11" s="28">
        <v>196775</v>
      </c>
    </row>
    <row r="12" spans="1:10" ht="22.5" customHeight="1">
      <c r="A12" s="23" t="s">
        <v>132</v>
      </c>
      <c r="B12" s="24">
        <v>2</v>
      </c>
      <c r="C12" s="25"/>
      <c r="D12" s="26">
        <v>19149</v>
      </c>
      <c r="E12" s="27"/>
      <c r="F12" s="28">
        <v>27074</v>
      </c>
      <c r="G12" s="27"/>
      <c r="H12" s="30">
        <v>6533</v>
      </c>
      <c r="I12" s="22"/>
      <c r="J12" s="30">
        <v>7953</v>
      </c>
    </row>
    <row r="13" spans="1:10" ht="22.5" customHeight="1">
      <c r="A13" s="23" t="s">
        <v>12</v>
      </c>
      <c r="B13" s="24"/>
      <c r="C13" s="29"/>
      <c r="D13" s="26">
        <v>350327</v>
      </c>
      <c r="E13" s="27"/>
      <c r="F13" s="28">
        <v>366143</v>
      </c>
      <c r="G13" s="27"/>
      <c r="H13" s="30">
        <v>120207</v>
      </c>
      <c r="I13" s="22"/>
      <c r="J13" s="30">
        <v>111625</v>
      </c>
    </row>
    <row r="14" spans="1:10" ht="22.5" customHeight="1">
      <c r="A14" s="23" t="s">
        <v>13</v>
      </c>
      <c r="B14" s="24">
        <v>4</v>
      </c>
      <c r="C14" s="25"/>
      <c r="D14" s="26">
        <v>1352</v>
      </c>
      <c r="E14" s="27"/>
      <c r="F14" s="28">
        <v>2044</v>
      </c>
      <c r="G14" s="27"/>
      <c r="H14" s="30">
        <v>333</v>
      </c>
      <c r="I14" s="22"/>
      <c r="J14" s="30">
        <v>863</v>
      </c>
    </row>
    <row r="15" spans="1:10" ht="22.5" customHeight="1">
      <c r="A15" s="7" t="s">
        <v>14</v>
      </c>
      <c r="B15" s="31"/>
      <c r="C15" s="2"/>
      <c r="D15" s="32">
        <f>SUM(D10:D14)</f>
        <v>810648</v>
      </c>
      <c r="E15" s="33"/>
      <c r="F15" s="32">
        <f>SUM(F10:F14)</f>
        <v>818443</v>
      </c>
      <c r="G15" s="33"/>
      <c r="H15" s="32">
        <f>SUM(H10:H14)</f>
        <v>402702</v>
      </c>
      <c r="I15" s="22"/>
      <c r="J15" s="32">
        <f>SUM(J10:J14)</f>
        <v>369536</v>
      </c>
    </row>
    <row r="16" spans="1:10" ht="22.5" customHeight="1">
      <c r="A16" s="34"/>
      <c r="B16" s="24"/>
      <c r="C16" s="29"/>
      <c r="D16" s="28"/>
      <c r="E16" s="27"/>
      <c r="F16" s="28"/>
      <c r="G16" s="27"/>
      <c r="H16" s="35"/>
      <c r="I16" s="22"/>
      <c r="J16" s="35"/>
    </row>
    <row r="17" spans="1:10" ht="22.5" customHeight="1">
      <c r="A17" s="18" t="s">
        <v>15</v>
      </c>
      <c r="B17" s="24"/>
      <c r="C17" s="29"/>
      <c r="D17" s="36"/>
      <c r="E17" s="37"/>
      <c r="F17" s="36"/>
      <c r="G17" s="37"/>
      <c r="H17" s="35"/>
      <c r="I17" s="22"/>
      <c r="J17" s="35"/>
    </row>
    <row r="18" spans="1:10" ht="22.5" customHeight="1">
      <c r="A18" s="34" t="s">
        <v>162</v>
      </c>
      <c r="B18" s="24">
        <v>4</v>
      </c>
      <c r="C18" s="29"/>
      <c r="D18" s="28">
        <v>75303</v>
      </c>
      <c r="E18" s="37"/>
      <c r="F18" s="182">
        <v>76647</v>
      </c>
      <c r="G18" s="27"/>
      <c r="H18" s="35">
        <v>32000</v>
      </c>
      <c r="I18" s="22"/>
      <c r="J18" s="35">
        <v>32000</v>
      </c>
    </row>
    <row r="19" spans="1:10" ht="22.5" customHeight="1">
      <c r="A19" s="34" t="s">
        <v>16</v>
      </c>
      <c r="B19" s="24"/>
      <c r="C19" s="29"/>
      <c r="D19" s="182">
        <v>0</v>
      </c>
      <c r="E19" s="182"/>
      <c r="F19" s="182">
        <v>0</v>
      </c>
      <c r="G19" s="27"/>
      <c r="H19" s="35">
        <v>1086997</v>
      </c>
      <c r="I19" s="22"/>
      <c r="J19" s="35">
        <v>1086997</v>
      </c>
    </row>
    <row r="20" spans="1:10" ht="22.5" customHeight="1">
      <c r="A20" s="34" t="s">
        <v>163</v>
      </c>
      <c r="B20" s="24">
        <v>2</v>
      </c>
      <c r="C20" s="29"/>
      <c r="D20" s="182">
        <v>0</v>
      </c>
      <c r="E20" s="182"/>
      <c r="F20" s="182">
        <v>0</v>
      </c>
      <c r="G20" s="27"/>
      <c r="H20" s="35">
        <v>13297</v>
      </c>
      <c r="I20" s="22"/>
      <c r="J20" s="35">
        <v>13125</v>
      </c>
    </row>
    <row r="21" spans="1:10" s="38" customFormat="1" ht="22.5" customHeight="1">
      <c r="A21" s="34" t="s">
        <v>17</v>
      </c>
      <c r="B21" s="24"/>
      <c r="C21" s="29"/>
      <c r="D21" s="26">
        <v>320125</v>
      </c>
      <c r="E21" s="27"/>
      <c r="F21" s="28">
        <v>325653</v>
      </c>
      <c r="G21" s="27"/>
      <c r="H21" s="30">
        <v>81848</v>
      </c>
      <c r="I21" s="11"/>
      <c r="J21" s="30">
        <v>85148</v>
      </c>
    </row>
    <row r="22" spans="1:10" s="38" customFormat="1" ht="22.5" customHeight="1">
      <c r="A22" s="34" t="s">
        <v>18</v>
      </c>
      <c r="B22" s="24"/>
      <c r="C22" s="29"/>
      <c r="D22" s="26">
        <v>375856</v>
      </c>
      <c r="E22" s="27"/>
      <c r="F22" s="28">
        <v>375588</v>
      </c>
      <c r="G22" s="27"/>
      <c r="H22" s="182">
        <v>0</v>
      </c>
      <c r="I22" s="182"/>
      <c r="J22" s="182">
        <v>0</v>
      </c>
    </row>
    <row r="23" spans="1:10" s="38" customFormat="1" ht="22.5" customHeight="1">
      <c r="A23" s="34" t="s">
        <v>135</v>
      </c>
      <c r="B23" s="24"/>
      <c r="C23" s="29"/>
      <c r="D23" s="26">
        <v>147848</v>
      </c>
      <c r="E23" s="27"/>
      <c r="F23" s="28">
        <v>149973</v>
      </c>
      <c r="G23" s="27"/>
      <c r="H23" s="30">
        <v>796</v>
      </c>
      <c r="I23" s="11"/>
      <c r="J23" s="30">
        <v>1119</v>
      </c>
    </row>
    <row r="24" spans="1:10" s="38" customFormat="1" ht="22.5" customHeight="1">
      <c r="A24" s="34" t="s">
        <v>19</v>
      </c>
      <c r="B24" s="24"/>
      <c r="C24" s="29"/>
      <c r="D24" s="26">
        <v>7464</v>
      </c>
      <c r="E24" s="27"/>
      <c r="F24" s="28">
        <v>7714</v>
      </c>
      <c r="G24" s="27"/>
      <c r="H24" s="30">
        <v>4527</v>
      </c>
      <c r="I24" s="11"/>
      <c r="J24" s="30">
        <v>4812</v>
      </c>
    </row>
    <row r="25" spans="1:10" s="38" customFormat="1" ht="22.5" customHeight="1">
      <c r="A25" s="23" t="s">
        <v>20</v>
      </c>
      <c r="B25" s="24"/>
      <c r="C25" s="29"/>
      <c r="D25" s="26">
        <v>3310</v>
      </c>
      <c r="E25" s="27"/>
      <c r="F25" s="28">
        <v>2897</v>
      </c>
      <c r="G25" s="27"/>
      <c r="H25" s="30">
        <v>2391</v>
      </c>
      <c r="I25" s="11"/>
      <c r="J25" s="30">
        <v>2473</v>
      </c>
    </row>
    <row r="26" spans="1:10" s="38" customFormat="1" ht="22.5" customHeight="1">
      <c r="A26" s="7" t="s">
        <v>21</v>
      </c>
      <c r="B26" s="31"/>
      <c r="C26" s="2"/>
      <c r="D26" s="32">
        <f>SUM(D18:D25)</f>
        <v>929906</v>
      </c>
      <c r="E26" s="33"/>
      <c r="F26" s="32">
        <f>SUM(F18:F25)</f>
        <v>938472</v>
      </c>
      <c r="G26" s="33"/>
      <c r="H26" s="32">
        <f>SUM(H18:H25)</f>
        <v>1221856</v>
      </c>
      <c r="I26" s="11"/>
      <c r="J26" s="32">
        <f>SUM(J18:J25)</f>
        <v>1225674</v>
      </c>
    </row>
    <row r="27" spans="1:10" ht="22.5" customHeight="1">
      <c r="A27" s="34"/>
      <c r="B27" s="24"/>
      <c r="C27" s="29"/>
      <c r="D27" s="28"/>
      <c r="E27" s="27"/>
      <c r="F27" s="28"/>
      <c r="G27" s="27"/>
      <c r="H27" s="35"/>
      <c r="I27" s="22"/>
      <c r="J27" s="35"/>
    </row>
    <row r="28" spans="1:10" s="38" customFormat="1" ht="22.5" customHeight="1" thickBot="1">
      <c r="A28" s="7" t="s">
        <v>22</v>
      </c>
      <c r="B28" s="31">
        <v>3</v>
      </c>
      <c r="C28" s="2"/>
      <c r="D28" s="39">
        <f>SUM(D15,D26)</f>
        <v>1740554</v>
      </c>
      <c r="E28" s="33"/>
      <c r="F28" s="39">
        <f>SUM(F15,F26)</f>
        <v>1756915</v>
      </c>
      <c r="G28" s="33"/>
      <c r="H28" s="39">
        <f>SUM(H15,H26)</f>
        <v>1624558</v>
      </c>
      <c r="I28" s="11"/>
      <c r="J28" s="39">
        <f>SUM(J15,J26)</f>
        <v>1595210</v>
      </c>
    </row>
    <row r="29" spans="1:10" s="38" customFormat="1" ht="22.5" customHeight="1" thickTop="1">
      <c r="A29" s="7"/>
      <c r="B29" s="31"/>
      <c r="C29" s="2"/>
      <c r="D29" s="40"/>
      <c r="E29" s="33"/>
      <c r="F29" s="40"/>
      <c r="G29" s="33"/>
      <c r="H29" s="210"/>
      <c r="I29" s="11"/>
      <c r="J29" s="40"/>
    </row>
    <row r="30" spans="1:10" s="38" customFormat="1" ht="22.5" customHeight="1">
      <c r="A30" s="1" t="s">
        <v>0</v>
      </c>
      <c r="B30" s="31"/>
      <c r="C30" s="2"/>
      <c r="D30" s="3"/>
      <c r="E30" s="2"/>
      <c r="F30" s="3"/>
      <c r="G30" s="2"/>
      <c r="H30" s="213"/>
      <c r="I30" s="11"/>
      <c r="J30" s="41"/>
    </row>
    <row r="31" spans="1:10" s="38" customFormat="1" ht="22.5" customHeight="1">
      <c r="A31" s="1" t="s">
        <v>1</v>
      </c>
      <c r="B31" s="31"/>
      <c r="C31" s="2"/>
      <c r="D31" s="3"/>
      <c r="E31" s="2"/>
      <c r="F31" s="3"/>
      <c r="G31" s="2"/>
      <c r="H31" s="213"/>
      <c r="I31" s="11"/>
      <c r="J31" s="41"/>
    </row>
    <row r="32" spans="1:10" ht="18" customHeight="1">
      <c r="A32" s="34"/>
      <c r="B32" s="24"/>
      <c r="C32" s="29"/>
      <c r="D32" s="28"/>
      <c r="E32" s="27"/>
      <c r="F32" s="28"/>
      <c r="G32" s="27"/>
      <c r="H32" s="209"/>
      <c r="I32" s="22"/>
      <c r="J32" s="35"/>
    </row>
    <row r="33" spans="1:10" s="38" customFormat="1" ht="22" customHeight="1">
      <c r="A33" s="7"/>
      <c r="B33" s="31"/>
      <c r="C33" s="2"/>
      <c r="D33" s="278" t="s">
        <v>2</v>
      </c>
      <c r="E33" s="278"/>
      <c r="F33" s="278"/>
      <c r="G33" s="42"/>
      <c r="H33" s="278" t="s">
        <v>3</v>
      </c>
      <c r="I33" s="278"/>
      <c r="J33" s="278"/>
    </row>
    <row r="34" spans="1:10" s="38" customFormat="1" ht="22" customHeight="1">
      <c r="A34" s="7"/>
      <c r="B34" s="31"/>
      <c r="C34" s="2"/>
      <c r="D34" s="10" t="s">
        <v>141</v>
      </c>
      <c r="E34" s="10"/>
      <c r="F34" s="10" t="s">
        <v>4</v>
      </c>
      <c r="G34" s="11"/>
      <c r="H34" s="217" t="s">
        <v>141</v>
      </c>
      <c r="I34" s="10"/>
      <c r="J34" s="10" t="s">
        <v>4</v>
      </c>
    </row>
    <row r="35" spans="1:10" s="43" customFormat="1" ht="22" customHeight="1">
      <c r="A35" s="12" t="s">
        <v>23</v>
      </c>
      <c r="B35" s="13" t="s">
        <v>6</v>
      </c>
      <c r="C35" s="13"/>
      <c r="D35" s="14">
        <v>2565</v>
      </c>
      <c r="E35" s="14"/>
      <c r="F35" s="14">
        <v>2564</v>
      </c>
      <c r="G35" s="14"/>
      <c r="H35" s="14">
        <v>2565</v>
      </c>
      <c r="I35" s="14"/>
      <c r="J35" s="14">
        <v>2564</v>
      </c>
    </row>
    <row r="36" spans="1:10" s="15" customFormat="1" ht="22" customHeight="1">
      <c r="A36" s="16"/>
      <c r="B36" s="13"/>
      <c r="C36" s="13"/>
      <c r="D36" s="14" t="s">
        <v>7</v>
      </c>
      <c r="E36" s="14"/>
      <c r="F36" s="14"/>
      <c r="G36" s="14"/>
      <c r="H36" s="212" t="s">
        <v>7</v>
      </c>
      <c r="I36" s="14"/>
      <c r="J36" s="14"/>
    </row>
    <row r="37" spans="1:10" s="38" customFormat="1" ht="22" customHeight="1">
      <c r="A37" s="7"/>
      <c r="B37" s="13"/>
      <c r="C37" s="44"/>
      <c r="D37" s="279" t="s">
        <v>8</v>
      </c>
      <c r="E37" s="279"/>
      <c r="F37" s="279"/>
      <c r="G37" s="279"/>
      <c r="H37" s="279"/>
      <c r="I37" s="279"/>
      <c r="J37" s="279"/>
    </row>
    <row r="38" spans="1:10" s="38" customFormat="1" ht="22" customHeight="1">
      <c r="A38" s="18" t="s">
        <v>24</v>
      </c>
      <c r="B38" s="45"/>
      <c r="C38" s="19"/>
      <c r="D38" s="46"/>
      <c r="E38" s="47"/>
      <c r="F38" s="46"/>
      <c r="G38" s="47"/>
      <c r="H38" s="211"/>
      <c r="I38" s="11"/>
      <c r="J38" s="48"/>
    </row>
    <row r="39" spans="1:10" s="38" customFormat="1" ht="22" customHeight="1">
      <c r="A39" s="11" t="s">
        <v>25</v>
      </c>
      <c r="B39" s="24"/>
      <c r="C39" s="25"/>
      <c r="D39" s="27">
        <v>63055</v>
      </c>
      <c r="E39" s="27"/>
      <c r="F39" s="28">
        <v>65771</v>
      </c>
      <c r="G39" s="27"/>
      <c r="H39" s="30">
        <v>15500</v>
      </c>
      <c r="I39" s="11"/>
      <c r="J39" s="30">
        <v>15500</v>
      </c>
    </row>
    <row r="40" spans="1:10" s="38" customFormat="1" ht="22" customHeight="1">
      <c r="A40" s="23" t="s">
        <v>26</v>
      </c>
      <c r="B40" s="24">
        <v>2</v>
      </c>
      <c r="C40" s="25"/>
      <c r="D40" s="27">
        <v>260061</v>
      </c>
      <c r="E40" s="27"/>
      <c r="F40" s="28">
        <v>257751</v>
      </c>
      <c r="G40" s="27"/>
      <c r="H40" s="30">
        <v>165320</v>
      </c>
      <c r="I40" s="11"/>
      <c r="J40" s="30">
        <v>136556</v>
      </c>
    </row>
    <row r="41" spans="1:10" s="38" customFormat="1" ht="22" customHeight="1">
      <c r="A41" s="23" t="s">
        <v>133</v>
      </c>
      <c r="B41" s="24">
        <v>2</v>
      </c>
      <c r="C41" s="25"/>
      <c r="D41" s="27">
        <v>33579</v>
      </c>
      <c r="E41" s="27"/>
      <c r="F41" s="28">
        <v>32129</v>
      </c>
      <c r="G41" s="27"/>
      <c r="H41" s="30">
        <v>15886</v>
      </c>
      <c r="I41" s="11"/>
      <c r="J41" s="30">
        <v>14305</v>
      </c>
    </row>
    <row r="42" spans="1:10" s="38" customFormat="1" ht="22" customHeight="1">
      <c r="A42" s="11" t="s">
        <v>27</v>
      </c>
      <c r="D42" s="69"/>
    </row>
    <row r="43" spans="1:10" s="38" customFormat="1" ht="22" customHeight="1">
      <c r="A43" s="11" t="s">
        <v>28</v>
      </c>
      <c r="B43" s="24">
        <v>4</v>
      </c>
      <c r="C43" s="25"/>
      <c r="D43" s="27">
        <v>119566</v>
      </c>
      <c r="E43" s="27"/>
      <c r="F43" s="28">
        <v>119566</v>
      </c>
      <c r="G43" s="27"/>
      <c r="H43" s="30">
        <v>26634</v>
      </c>
      <c r="I43" s="11"/>
      <c r="J43" s="30">
        <v>26634</v>
      </c>
    </row>
    <row r="44" spans="1:10" s="38" customFormat="1" ht="22" customHeight="1">
      <c r="A44" s="11" t="s">
        <v>32</v>
      </c>
      <c r="D44" s="69"/>
    </row>
    <row r="45" spans="1:10" s="38" customFormat="1" ht="22" customHeight="1">
      <c r="A45" s="11" t="s">
        <v>28</v>
      </c>
      <c r="B45" s="24" t="s">
        <v>178</v>
      </c>
      <c r="C45" s="25"/>
      <c r="D45" s="182">
        <v>0</v>
      </c>
      <c r="E45" s="218"/>
      <c r="F45" s="182">
        <v>0</v>
      </c>
      <c r="G45" s="218"/>
      <c r="H45" s="182">
        <v>103140</v>
      </c>
      <c r="I45" s="121"/>
      <c r="J45" s="30">
        <v>4100</v>
      </c>
    </row>
    <row r="46" spans="1:10" s="38" customFormat="1" ht="22" customHeight="1">
      <c r="A46" s="11" t="s">
        <v>136</v>
      </c>
      <c r="D46" s="69"/>
    </row>
    <row r="47" spans="1:10" s="38" customFormat="1" ht="22" customHeight="1">
      <c r="A47" s="11" t="s">
        <v>28</v>
      </c>
      <c r="B47" s="24">
        <v>2</v>
      </c>
      <c r="C47" s="25"/>
      <c r="D47" s="27">
        <v>11277</v>
      </c>
      <c r="E47" s="27"/>
      <c r="F47" s="28">
        <v>11480</v>
      </c>
      <c r="G47" s="27"/>
      <c r="H47" s="30">
        <v>3874</v>
      </c>
      <c r="I47" s="11"/>
      <c r="J47" s="30">
        <v>4153</v>
      </c>
    </row>
    <row r="48" spans="1:10" s="38" customFormat="1" ht="22" customHeight="1">
      <c r="A48" s="11" t="s">
        <v>130</v>
      </c>
      <c r="B48" s="24"/>
      <c r="C48" s="25"/>
      <c r="D48" s="27">
        <v>12534</v>
      </c>
      <c r="E48" s="27"/>
      <c r="F48" s="28">
        <v>7845</v>
      </c>
      <c r="G48" s="27"/>
      <c r="H48" s="30">
        <v>5685</v>
      </c>
      <c r="I48" s="11"/>
      <c r="J48" s="30">
        <v>3320</v>
      </c>
    </row>
    <row r="49" spans="1:10" s="38" customFormat="1" ht="22" customHeight="1">
      <c r="A49" s="23" t="s">
        <v>29</v>
      </c>
      <c r="B49" s="31"/>
      <c r="C49" s="2"/>
      <c r="D49" s="27">
        <v>2251</v>
      </c>
      <c r="E49" s="49"/>
      <c r="F49" s="50">
        <v>1761</v>
      </c>
      <c r="G49" s="49"/>
      <c r="H49" s="30">
        <v>1065</v>
      </c>
      <c r="I49" s="11"/>
      <c r="J49" s="30">
        <v>524</v>
      </c>
    </row>
    <row r="50" spans="1:10" s="38" customFormat="1" ht="22" customHeight="1">
      <c r="A50" s="7" t="s">
        <v>30</v>
      </c>
      <c r="B50" s="31"/>
      <c r="C50" s="2"/>
      <c r="D50" s="32">
        <f>SUM(D39:D49)</f>
        <v>502323</v>
      </c>
      <c r="E50" s="33"/>
      <c r="F50" s="32">
        <f>SUM(F39:F49)</f>
        <v>496303</v>
      </c>
      <c r="G50" s="33"/>
      <c r="H50" s="32">
        <f>SUM(H39:H49)</f>
        <v>337104</v>
      </c>
      <c r="I50" s="11"/>
      <c r="J50" s="32">
        <f>SUM(J39:J49)</f>
        <v>205092</v>
      </c>
    </row>
    <row r="51" spans="1:10" ht="12" customHeight="1">
      <c r="A51" s="34"/>
      <c r="B51" s="24"/>
      <c r="C51" s="29"/>
      <c r="D51" s="28"/>
      <c r="E51" s="27"/>
      <c r="F51" s="28"/>
      <c r="G51" s="27"/>
      <c r="H51" s="35"/>
      <c r="I51" s="22"/>
      <c r="J51" s="35"/>
    </row>
    <row r="52" spans="1:10" s="38" customFormat="1" ht="22" customHeight="1">
      <c r="A52" s="18" t="s">
        <v>31</v>
      </c>
      <c r="B52" s="31"/>
      <c r="C52" s="2"/>
      <c r="D52" s="51"/>
      <c r="E52" s="52"/>
      <c r="F52" s="51"/>
      <c r="G52" s="52"/>
      <c r="H52" s="53"/>
      <c r="I52" s="11"/>
      <c r="J52" s="53"/>
    </row>
    <row r="53" spans="1:10" s="38" customFormat="1" ht="22" customHeight="1">
      <c r="A53" s="23" t="s">
        <v>27</v>
      </c>
      <c r="B53" s="31">
        <v>4</v>
      </c>
      <c r="C53" s="25"/>
      <c r="D53" s="27">
        <v>248401</v>
      </c>
      <c r="E53" s="27"/>
      <c r="F53" s="28">
        <v>278294</v>
      </c>
      <c r="G53" s="27"/>
      <c r="H53" s="62">
        <v>99185</v>
      </c>
      <c r="I53" s="11"/>
      <c r="J53" s="30">
        <v>105844</v>
      </c>
    </row>
    <row r="54" spans="1:10" s="38" customFormat="1" ht="22" customHeight="1">
      <c r="A54" s="23" t="s">
        <v>32</v>
      </c>
      <c r="B54" s="31" t="s">
        <v>178</v>
      </c>
      <c r="C54" s="25"/>
      <c r="D54" s="182">
        <v>0</v>
      </c>
      <c r="E54" s="182"/>
      <c r="F54" s="182">
        <v>0</v>
      </c>
      <c r="G54" s="27"/>
      <c r="H54" s="182">
        <v>0</v>
      </c>
      <c r="I54" s="11"/>
      <c r="J54" s="30">
        <v>103140</v>
      </c>
    </row>
    <row r="55" spans="1:10" s="38" customFormat="1" ht="22" customHeight="1">
      <c r="A55" s="54" t="s">
        <v>137</v>
      </c>
      <c r="B55" s="24">
        <v>2</v>
      </c>
      <c r="C55" s="25"/>
      <c r="D55" s="27">
        <v>28853</v>
      </c>
      <c r="E55" s="27"/>
      <c r="F55" s="28">
        <v>31585</v>
      </c>
      <c r="G55" s="27"/>
      <c r="H55" s="147">
        <v>20211</v>
      </c>
      <c r="I55" s="11"/>
      <c r="J55" s="35">
        <v>20982</v>
      </c>
    </row>
    <row r="56" spans="1:10" s="38" customFormat="1" ht="22" customHeight="1">
      <c r="A56" s="206" t="s">
        <v>134</v>
      </c>
      <c r="B56" s="24"/>
      <c r="C56" s="25"/>
      <c r="D56" s="27">
        <v>206000</v>
      </c>
      <c r="E56" s="27"/>
      <c r="F56" s="28">
        <v>206000</v>
      </c>
      <c r="G56" s="27"/>
      <c r="H56" s="62">
        <v>206000</v>
      </c>
      <c r="I56" s="11"/>
      <c r="J56" s="30">
        <v>206000</v>
      </c>
    </row>
    <row r="57" spans="1:10" s="38" customFormat="1" ht="22" customHeight="1">
      <c r="A57" s="54" t="s">
        <v>33</v>
      </c>
      <c r="B57" s="24"/>
      <c r="C57" s="25"/>
      <c r="D57" s="27">
        <v>49461</v>
      </c>
      <c r="E57" s="27"/>
      <c r="F57" s="28">
        <v>50062</v>
      </c>
      <c r="G57" s="27"/>
      <c r="H57" s="182">
        <v>0</v>
      </c>
      <c r="I57" s="182"/>
      <c r="J57" s="182">
        <v>0</v>
      </c>
    </row>
    <row r="58" spans="1:10" s="38" customFormat="1" ht="22" customHeight="1">
      <c r="A58" s="23" t="s">
        <v>34</v>
      </c>
      <c r="C58" s="25"/>
      <c r="D58" s="69"/>
      <c r="H58" s="69"/>
    </row>
    <row r="59" spans="1:10" s="38" customFormat="1" ht="22" customHeight="1">
      <c r="A59" s="23" t="s">
        <v>35</v>
      </c>
      <c r="B59" s="24"/>
      <c r="C59" s="25"/>
      <c r="D59" s="27">
        <v>20943</v>
      </c>
      <c r="E59" s="27"/>
      <c r="F59" s="28">
        <v>23673</v>
      </c>
      <c r="G59" s="27"/>
      <c r="H59" s="62">
        <v>17270</v>
      </c>
      <c r="I59" s="11"/>
      <c r="J59" s="30">
        <v>19291</v>
      </c>
    </row>
    <row r="60" spans="1:10" s="38" customFormat="1" ht="22" customHeight="1">
      <c r="A60" s="23" t="s">
        <v>131</v>
      </c>
      <c r="B60" s="24"/>
      <c r="C60" s="25"/>
      <c r="D60" s="27">
        <v>2955</v>
      </c>
      <c r="E60" s="27"/>
      <c r="F60" s="4">
        <v>2913</v>
      </c>
      <c r="G60" s="27"/>
      <c r="H60" s="62">
        <v>2956</v>
      </c>
      <c r="I60" s="11"/>
      <c r="J60" s="4">
        <v>2913</v>
      </c>
    </row>
    <row r="61" spans="1:10" s="38" customFormat="1" ht="22" customHeight="1">
      <c r="A61" s="7" t="s">
        <v>36</v>
      </c>
      <c r="B61" s="31"/>
      <c r="C61" s="2"/>
      <c r="D61" s="55">
        <f>SUM(D53:D60)</f>
        <v>556613</v>
      </c>
      <c r="E61" s="56"/>
      <c r="F61" s="55">
        <f>SUM(F53:F60)</f>
        <v>592527</v>
      </c>
      <c r="G61" s="56"/>
      <c r="H61" s="55">
        <f>SUM(H53:H60)</f>
        <v>345622</v>
      </c>
      <c r="I61" s="11"/>
      <c r="J61" s="55">
        <f>SUM(J53:J60)</f>
        <v>458170</v>
      </c>
    </row>
    <row r="62" spans="1:10" s="38" customFormat="1" ht="12" customHeight="1">
      <c r="A62" s="7"/>
      <c r="B62" s="31"/>
      <c r="C62" s="2"/>
      <c r="D62" s="57"/>
      <c r="E62" s="56"/>
      <c r="F62" s="57"/>
      <c r="G62" s="56"/>
      <c r="H62" s="57"/>
      <c r="I62" s="11"/>
      <c r="J62" s="57"/>
    </row>
    <row r="63" spans="1:10" s="38" customFormat="1" ht="22" customHeight="1">
      <c r="A63" s="7" t="s">
        <v>37</v>
      </c>
      <c r="B63" s="31">
        <v>3</v>
      </c>
      <c r="C63" s="2"/>
      <c r="D63" s="58">
        <f>D50+D61</f>
        <v>1058936</v>
      </c>
      <c r="E63" s="33"/>
      <c r="F63" s="58">
        <f>F50+F61</f>
        <v>1088830</v>
      </c>
      <c r="G63" s="33"/>
      <c r="H63" s="58">
        <f>H50+H61</f>
        <v>682726</v>
      </c>
      <c r="I63" s="59"/>
      <c r="J63" s="58">
        <f>J50+J61</f>
        <v>663262</v>
      </c>
    </row>
    <row r="64" spans="1:10" s="38" customFormat="1" ht="22.5" customHeight="1">
      <c r="A64" s="7"/>
      <c r="B64" s="31"/>
      <c r="C64" s="2"/>
      <c r="D64" s="40"/>
      <c r="E64" s="33"/>
      <c r="F64" s="40"/>
      <c r="G64" s="33"/>
      <c r="H64" s="210"/>
      <c r="I64" s="11"/>
      <c r="J64" s="40"/>
    </row>
    <row r="65" spans="1:10" s="38" customFormat="1" ht="22.5" customHeight="1">
      <c r="A65" s="1" t="s">
        <v>0</v>
      </c>
      <c r="B65" s="31"/>
      <c r="C65" s="2"/>
      <c r="D65" s="40"/>
      <c r="E65" s="33"/>
      <c r="F65" s="40"/>
      <c r="G65" s="33"/>
      <c r="H65" s="210"/>
      <c r="I65" s="11"/>
      <c r="J65" s="40"/>
    </row>
    <row r="66" spans="1:10" s="38" customFormat="1" ht="22.5" customHeight="1">
      <c r="A66" s="1" t="s">
        <v>1</v>
      </c>
      <c r="B66" s="31"/>
      <c r="C66" s="2"/>
      <c r="D66" s="40"/>
      <c r="E66" s="33"/>
      <c r="F66" s="40"/>
      <c r="G66" s="33"/>
      <c r="H66" s="210"/>
      <c r="I66" s="11"/>
      <c r="J66" s="40"/>
    </row>
    <row r="67" spans="1:10" s="38" customFormat="1" ht="22.5" customHeight="1">
      <c r="A67" s="1"/>
      <c r="B67" s="31"/>
      <c r="C67" s="2"/>
      <c r="D67" s="40"/>
      <c r="E67" s="33"/>
      <c r="F67" s="40"/>
      <c r="G67" s="33"/>
      <c r="H67" s="210"/>
      <c r="I67" s="11"/>
      <c r="J67" s="40"/>
    </row>
    <row r="68" spans="1:10" s="38" customFormat="1" ht="22.5" customHeight="1">
      <c r="A68" s="7"/>
      <c r="B68" s="31"/>
      <c r="C68" s="2"/>
      <c r="D68" s="278" t="s">
        <v>2</v>
      </c>
      <c r="E68" s="278"/>
      <c r="F68" s="278"/>
      <c r="G68" s="42"/>
      <c r="H68" s="278" t="s">
        <v>3</v>
      </c>
      <c r="I68" s="278"/>
      <c r="J68" s="278"/>
    </row>
    <row r="69" spans="1:10" s="38" customFormat="1" ht="22.5" customHeight="1">
      <c r="A69" s="7"/>
      <c r="B69" s="31"/>
      <c r="C69" s="2"/>
      <c r="D69" s="10" t="s">
        <v>141</v>
      </c>
      <c r="E69" s="10"/>
      <c r="F69" s="10" t="s">
        <v>4</v>
      </c>
      <c r="G69" s="11"/>
      <c r="H69" s="217" t="s">
        <v>141</v>
      </c>
      <c r="I69" s="10"/>
      <c r="J69" s="10" t="s">
        <v>4</v>
      </c>
    </row>
    <row r="70" spans="1:10" s="38" customFormat="1" ht="22.5" customHeight="1">
      <c r="A70" s="12" t="s">
        <v>23</v>
      </c>
      <c r="B70" s="13"/>
      <c r="C70" s="13"/>
      <c r="D70" s="14">
        <v>2565</v>
      </c>
      <c r="E70" s="14"/>
      <c r="F70" s="14">
        <v>2564</v>
      </c>
      <c r="G70" s="14"/>
      <c r="H70" s="14">
        <v>2565</v>
      </c>
      <c r="I70" s="14"/>
      <c r="J70" s="14">
        <v>2564</v>
      </c>
    </row>
    <row r="71" spans="1:10" s="38" customFormat="1" ht="22.5" customHeight="1">
      <c r="A71" s="16"/>
      <c r="B71" s="13"/>
      <c r="C71" s="13"/>
      <c r="D71" s="14" t="s">
        <v>7</v>
      </c>
      <c r="E71" s="14"/>
      <c r="F71" s="14"/>
      <c r="G71" s="14"/>
      <c r="H71" s="212" t="s">
        <v>7</v>
      </c>
      <c r="I71" s="14"/>
      <c r="J71" s="14"/>
    </row>
    <row r="72" spans="1:10" s="38" customFormat="1" ht="22.5" customHeight="1">
      <c r="A72" s="7"/>
      <c r="B72" s="13"/>
      <c r="C72" s="44"/>
      <c r="D72" s="279" t="s">
        <v>8</v>
      </c>
      <c r="E72" s="279"/>
      <c r="F72" s="279"/>
      <c r="G72" s="279"/>
      <c r="H72" s="279"/>
      <c r="I72" s="279"/>
      <c r="J72" s="279"/>
    </row>
    <row r="73" spans="1:10" s="38" customFormat="1" ht="22.5" customHeight="1">
      <c r="A73" s="18" t="s">
        <v>38</v>
      </c>
      <c r="B73" s="31"/>
      <c r="C73" s="2"/>
      <c r="D73" s="51"/>
      <c r="E73" s="52"/>
      <c r="F73" s="51"/>
      <c r="G73" s="52"/>
      <c r="H73" s="214"/>
      <c r="I73" s="11"/>
      <c r="J73" s="53"/>
    </row>
    <row r="74" spans="1:10" s="38" customFormat="1" ht="22.5" customHeight="1">
      <c r="A74" s="23" t="s">
        <v>39</v>
      </c>
      <c r="B74" s="24"/>
      <c r="C74" s="2"/>
      <c r="D74" s="51"/>
      <c r="E74" s="52"/>
      <c r="F74" s="51"/>
      <c r="G74" s="52"/>
      <c r="H74" s="214"/>
      <c r="I74" s="11"/>
      <c r="J74" s="53"/>
    </row>
    <row r="75" spans="1:10" s="38" customFormat="1" ht="22.5" customHeight="1">
      <c r="A75" s="23" t="s">
        <v>40</v>
      </c>
      <c r="B75" s="24"/>
      <c r="C75" s="2"/>
      <c r="D75" s="51"/>
      <c r="E75" s="52"/>
      <c r="F75" s="51"/>
      <c r="G75" s="52"/>
      <c r="H75" s="214"/>
      <c r="I75" s="11"/>
      <c r="J75" s="53"/>
    </row>
    <row r="76" spans="1:10" s="38" customFormat="1" ht="22.5" customHeight="1" thickBot="1">
      <c r="A76" s="232" t="s">
        <v>164</v>
      </c>
      <c r="B76" s="24"/>
      <c r="C76" s="25"/>
      <c r="D76" s="60">
        <v>228999</v>
      </c>
      <c r="E76" s="61"/>
      <c r="F76" s="60">
        <v>228999</v>
      </c>
      <c r="G76" s="61"/>
      <c r="H76" s="60">
        <v>228999</v>
      </c>
      <c r="I76" s="11"/>
      <c r="J76" s="60">
        <v>228999</v>
      </c>
    </row>
    <row r="77" spans="1:10" s="38" customFormat="1" ht="22.5" customHeight="1" thickTop="1">
      <c r="A77" s="23" t="s">
        <v>41</v>
      </c>
      <c r="B77" s="24"/>
      <c r="C77" s="25"/>
      <c r="D77" s="146"/>
      <c r="E77" s="61"/>
      <c r="F77" s="146"/>
      <c r="G77" s="61"/>
      <c r="H77" s="146"/>
      <c r="I77" s="11"/>
      <c r="J77" s="146"/>
    </row>
    <row r="78" spans="1:10" s="38" customFormat="1" ht="22.5" customHeight="1">
      <c r="A78" s="232" t="s">
        <v>165</v>
      </c>
      <c r="B78" s="31"/>
      <c r="C78" s="2"/>
      <c r="D78" s="30">
        <v>228999</v>
      </c>
      <c r="E78" s="62"/>
      <c r="F78" s="30">
        <v>228999</v>
      </c>
      <c r="G78" s="62"/>
      <c r="H78" s="30">
        <v>228999</v>
      </c>
      <c r="I78" s="11"/>
      <c r="J78" s="30">
        <v>228999</v>
      </c>
    </row>
    <row r="79" spans="1:10" s="38" customFormat="1" ht="22.5" customHeight="1">
      <c r="A79" s="23" t="s">
        <v>42</v>
      </c>
      <c r="B79" s="24"/>
      <c r="C79" s="2"/>
      <c r="D79" s="30">
        <v>247835</v>
      </c>
      <c r="E79" s="62"/>
      <c r="F79" s="30">
        <v>247835</v>
      </c>
      <c r="G79" s="62"/>
      <c r="H79" s="30">
        <v>247835</v>
      </c>
      <c r="I79" s="11"/>
      <c r="J79" s="30">
        <v>247835</v>
      </c>
    </row>
    <row r="80" spans="1:10" s="38" customFormat="1" ht="22.5" customHeight="1">
      <c r="A80" s="23" t="s">
        <v>181</v>
      </c>
      <c r="B80" s="24"/>
      <c r="C80" s="2"/>
      <c r="D80" s="30">
        <v>543</v>
      </c>
      <c r="E80" s="62"/>
      <c r="F80" s="30">
        <v>0</v>
      </c>
      <c r="G80" s="62"/>
      <c r="H80" s="30">
        <v>0</v>
      </c>
      <c r="I80" s="11"/>
      <c r="J80" s="30">
        <v>0</v>
      </c>
    </row>
    <row r="81" spans="1:10" s="38" customFormat="1" ht="22.5" customHeight="1">
      <c r="A81" s="23" t="s">
        <v>43</v>
      </c>
      <c r="B81" s="31"/>
      <c r="C81" s="2"/>
      <c r="D81" s="50"/>
      <c r="E81" s="49"/>
      <c r="F81" s="50"/>
      <c r="G81" s="49"/>
      <c r="H81" s="35"/>
      <c r="I81" s="11"/>
      <c r="J81" s="35"/>
    </row>
    <row r="82" spans="1:10" s="38" customFormat="1" ht="22.5" customHeight="1">
      <c r="A82" s="23" t="s">
        <v>44</v>
      </c>
      <c r="B82" s="31"/>
      <c r="C82" s="2"/>
      <c r="D82" s="50"/>
      <c r="E82" s="49"/>
      <c r="F82" s="50"/>
      <c r="G82" s="49"/>
      <c r="H82" s="35"/>
      <c r="I82" s="11"/>
      <c r="J82" s="35"/>
    </row>
    <row r="83" spans="1:10" s="38" customFormat="1" ht="22.5" customHeight="1">
      <c r="A83" s="63" t="s">
        <v>45</v>
      </c>
      <c r="B83" s="24"/>
      <c r="C83" s="25"/>
      <c r="D83" s="28">
        <v>22900</v>
      </c>
      <c r="E83" s="27"/>
      <c r="F83" s="28">
        <v>22900</v>
      </c>
      <c r="G83" s="27"/>
      <c r="H83" s="30">
        <v>22900</v>
      </c>
      <c r="I83" s="11"/>
      <c r="J83" s="30">
        <v>22900</v>
      </c>
    </row>
    <row r="84" spans="1:10" s="38" customFormat="1" ht="22.5" customHeight="1">
      <c r="A84" s="23" t="s">
        <v>46</v>
      </c>
      <c r="B84" s="31"/>
      <c r="C84" s="2"/>
      <c r="D84" s="50">
        <f>'SH 9'!K26</f>
        <v>181400</v>
      </c>
      <c r="E84" s="49"/>
      <c r="F84" s="50">
        <v>166881</v>
      </c>
      <c r="G84" s="49"/>
      <c r="H84" s="30">
        <f>'SH 10-11'!K36</f>
        <v>442098</v>
      </c>
      <c r="I84" s="11"/>
      <c r="J84" s="30">
        <v>432214</v>
      </c>
    </row>
    <row r="85" spans="1:10" s="38" customFormat="1" ht="22.5" customHeight="1">
      <c r="A85" s="23" t="s">
        <v>47</v>
      </c>
      <c r="B85" s="31"/>
      <c r="C85" s="2"/>
      <c r="D85" s="64">
        <f>'SH 9'!Q26</f>
        <v>-63</v>
      </c>
      <c r="E85" s="49"/>
      <c r="F85" s="64">
        <v>1467</v>
      </c>
      <c r="G85" s="49"/>
      <c r="H85" s="225">
        <v>0</v>
      </c>
      <c r="I85" s="121"/>
      <c r="J85" s="225">
        <v>0</v>
      </c>
    </row>
    <row r="86" spans="1:10" s="38" customFormat="1" ht="22.5" customHeight="1">
      <c r="A86" s="65" t="s">
        <v>48</v>
      </c>
      <c r="B86" s="31"/>
      <c r="C86" s="2"/>
      <c r="D86" s="66">
        <f>SUM(D78:D85)</f>
        <v>681614</v>
      </c>
      <c r="E86" s="49"/>
      <c r="F86" s="66">
        <f>SUM(F78:F85)</f>
        <v>668082</v>
      </c>
      <c r="G86" s="49"/>
      <c r="H86" s="66">
        <f>SUM(H78:H85)</f>
        <v>941832</v>
      </c>
      <c r="I86" s="11"/>
      <c r="J86" s="66">
        <f>SUM(J78:J85)</f>
        <v>931948</v>
      </c>
    </row>
    <row r="87" spans="1:10" s="38" customFormat="1" ht="22.5" customHeight="1">
      <c r="A87" s="23" t="s">
        <v>49</v>
      </c>
      <c r="B87" s="24"/>
      <c r="C87" s="2"/>
      <c r="D87" s="50">
        <v>4</v>
      </c>
      <c r="E87" s="49"/>
      <c r="F87" s="50">
        <v>3</v>
      </c>
      <c r="G87" s="49"/>
      <c r="H87" s="225">
        <v>0</v>
      </c>
      <c r="I87" s="121"/>
      <c r="J87" s="225">
        <v>0</v>
      </c>
    </row>
    <row r="88" spans="1:10" s="38" customFormat="1" ht="22.5" customHeight="1">
      <c r="A88" s="7" t="s">
        <v>50</v>
      </c>
      <c r="B88" s="31"/>
      <c r="C88" s="2"/>
      <c r="D88" s="32">
        <f>SUM(D86:D87)</f>
        <v>681618</v>
      </c>
      <c r="E88" s="33"/>
      <c r="F88" s="32">
        <f>SUM(F86:F87)</f>
        <v>668085</v>
      </c>
      <c r="G88" s="33"/>
      <c r="H88" s="32">
        <f>SUM(H86:H87)</f>
        <v>941832</v>
      </c>
      <c r="I88" s="11"/>
      <c r="J88" s="32">
        <f>SUM(J86:J87)</f>
        <v>931948</v>
      </c>
    </row>
    <row r="89" spans="1:10" s="38" customFormat="1" ht="22.5" customHeight="1">
      <c r="A89" s="34"/>
      <c r="B89" s="24"/>
      <c r="C89" s="29"/>
      <c r="D89" s="28"/>
      <c r="E89" s="27"/>
      <c r="F89" s="28"/>
      <c r="G89" s="27"/>
      <c r="H89" s="35"/>
      <c r="I89" s="22"/>
      <c r="J89" s="35"/>
    </row>
    <row r="90" spans="1:10" ht="22.5" customHeight="1" thickBot="1">
      <c r="A90" s="7" t="s">
        <v>51</v>
      </c>
      <c r="B90" s="2"/>
      <c r="C90" s="2"/>
      <c r="D90" s="39">
        <f>SUM(D63+D88)</f>
        <v>1740554</v>
      </c>
      <c r="E90" s="33"/>
      <c r="F90" s="39">
        <f>SUM(F63+F88)</f>
        <v>1756915</v>
      </c>
      <c r="G90" s="33"/>
      <c r="H90" s="39">
        <f>SUM(H63+H88)</f>
        <v>1624558</v>
      </c>
      <c r="I90" s="59"/>
      <c r="J90" s="39">
        <f>SUM(J63+J88)</f>
        <v>1595210</v>
      </c>
    </row>
    <row r="91" spans="1:10" s="67" customFormat="1" ht="22.5" customHeight="1" thickTop="1">
      <c r="H91" s="215"/>
    </row>
  </sheetData>
  <mergeCells count="9">
    <mergeCell ref="D68:F68"/>
    <mergeCell ref="H68:J68"/>
    <mergeCell ref="D72:J72"/>
    <mergeCell ref="D4:F4"/>
    <mergeCell ref="H4:J4"/>
    <mergeCell ref="D8:J8"/>
    <mergeCell ref="D33:F33"/>
    <mergeCell ref="H33:J33"/>
    <mergeCell ref="D37:J37"/>
  </mergeCells>
  <printOptions horizontalCentered="1"/>
  <pageMargins left="0.7" right="0.5" top="0.48" bottom="0.5" header="0.5" footer="0.5"/>
  <pageSetup paperSize="9" scale="88" firstPageNumber="3" fitToHeight="0" orientation="portrait"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rowBreaks count="2" manualBreakCount="2">
    <brk id="29" max="16383" man="1"/>
    <brk id="6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3"/>
  <sheetViews>
    <sheetView zoomScaleNormal="100" zoomScaleSheetLayoutView="100" workbookViewId="0"/>
  </sheetViews>
  <sheetFormatPr defaultColWidth="8.81640625" defaultRowHeight="22.5" customHeight="1"/>
  <cols>
    <col min="1" max="1" width="33.6328125" style="38" customWidth="1"/>
    <col min="2" max="2" width="8.6328125" style="126" customWidth="1"/>
    <col min="3" max="3" width="1.1796875" style="38" customWidth="1"/>
    <col min="4" max="4" width="12.6328125" style="123" customWidth="1"/>
    <col min="5" max="5" width="1.1796875" style="38" customWidth="1"/>
    <col min="6" max="6" width="12.6328125" style="123" customWidth="1"/>
    <col min="7" max="7" width="1.1796875" style="38" customWidth="1"/>
    <col min="8" max="8" width="12.6328125" style="123" customWidth="1"/>
    <col min="9" max="9" width="1.1796875" style="38" customWidth="1"/>
    <col min="10" max="10" width="12.6328125" style="123" customWidth="1"/>
    <col min="11" max="16384" width="8.81640625" style="38"/>
  </cols>
  <sheetData>
    <row r="1" spans="1:10" s="67" customFormat="1" ht="22.5" customHeight="1">
      <c r="A1" s="1" t="s">
        <v>0</v>
      </c>
      <c r="B1" s="44"/>
      <c r="C1" s="70"/>
      <c r="D1" s="71"/>
      <c r="E1" s="70"/>
      <c r="F1" s="71"/>
      <c r="G1" s="70"/>
      <c r="H1" s="72"/>
      <c r="I1" s="59"/>
      <c r="J1" s="72"/>
    </row>
    <row r="2" spans="1:10" s="67" customFormat="1" ht="22.5" customHeight="1">
      <c r="A2" s="1" t="s">
        <v>52</v>
      </c>
      <c r="B2" s="44"/>
      <c r="C2" s="70"/>
      <c r="D2" s="71"/>
      <c r="E2" s="70"/>
      <c r="F2" s="71"/>
      <c r="G2" s="70"/>
      <c r="H2" s="72"/>
      <c r="I2" s="59"/>
      <c r="J2" s="72"/>
    </row>
    <row r="3" spans="1:10" s="67" customFormat="1" ht="22.5" customHeight="1">
      <c r="A3" s="7"/>
      <c r="B3" s="44"/>
      <c r="C3" s="70"/>
      <c r="D3" s="71"/>
      <c r="E3" s="70"/>
      <c r="F3" s="71"/>
      <c r="G3" s="70"/>
      <c r="H3" s="72"/>
      <c r="I3" s="59"/>
      <c r="J3" s="72"/>
    </row>
    <row r="4" spans="1:10" s="67" customFormat="1" ht="22.5" customHeight="1">
      <c r="A4" s="7"/>
      <c r="B4" s="44"/>
      <c r="C4" s="70"/>
      <c r="D4" s="280" t="s">
        <v>2</v>
      </c>
      <c r="E4" s="280"/>
      <c r="F4" s="280"/>
      <c r="G4" s="11"/>
      <c r="H4" s="281" t="s">
        <v>3</v>
      </c>
      <c r="I4" s="281"/>
      <c r="J4" s="281"/>
    </row>
    <row r="5" spans="1:10" s="67" customFormat="1" ht="22.5" customHeight="1">
      <c r="A5" s="73"/>
      <c r="B5" s="44"/>
      <c r="C5" s="70"/>
      <c r="D5" s="282" t="s">
        <v>53</v>
      </c>
      <c r="E5" s="282"/>
      <c r="F5" s="282"/>
      <c r="G5" s="70"/>
      <c r="H5" s="282" t="s">
        <v>53</v>
      </c>
      <c r="I5" s="282"/>
      <c r="J5" s="282"/>
    </row>
    <row r="6" spans="1:10" s="67" customFormat="1" ht="22.5" customHeight="1">
      <c r="A6" s="73"/>
      <c r="B6" s="44"/>
      <c r="C6" s="70"/>
      <c r="D6" s="282" t="s">
        <v>142</v>
      </c>
      <c r="E6" s="282"/>
      <c r="F6" s="282"/>
      <c r="G6" s="70"/>
      <c r="H6" s="282" t="s">
        <v>142</v>
      </c>
      <c r="I6" s="282"/>
      <c r="J6" s="282"/>
    </row>
    <row r="7" spans="1:10" s="77" customFormat="1" ht="22.5" customHeight="1">
      <c r="A7" s="74"/>
      <c r="B7" s="13" t="s">
        <v>6</v>
      </c>
      <c r="C7" s="75"/>
      <c r="D7" s="14">
        <f>'BS 3-5'!D6</f>
        <v>2565</v>
      </c>
      <c r="E7" s="14"/>
      <c r="F7" s="14">
        <f>'BS 3-5'!F6</f>
        <v>2564</v>
      </c>
      <c r="G7" s="76"/>
      <c r="H7" s="14">
        <f>'BS 3-5'!H6</f>
        <v>2565</v>
      </c>
      <c r="I7" s="14"/>
      <c r="J7" s="14">
        <f>'BS 3-5'!J6</f>
        <v>2564</v>
      </c>
    </row>
    <row r="8" spans="1:10" s="67" customFormat="1" ht="22.5" customHeight="1">
      <c r="A8" s="78"/>
      <c r="B8" s="44"/>
      <c r="C8" s="79"/>
      <c r="D8" s="279" t="s">
        <v>8</v>
      </c>
      <c r="E8" s="279"/>
      <c r="F8" s="279"/>
      <c r="G8" s="279"/>
      <c r="H8" s="279"/>
      <c r="I8" s="279"/>
      <c r="J8" s="279"/>
    </row>
    <row r="9" spans="1:10" s="67" customFormat="1" ht="22.5" customHeight="1">
      <c r="A9" s="78" t="s">
        <v>54</v>
      </c>
      <c r="B9" s="44"/>
      <c r="C9" s="79"/>
      <c r="D9" s="80"/>
      <c r="E9" s="80"/>
      <c r="F9" s="80"/>
      <c r="G9" s="80"/>
      <c r="H9" s="80"/>
      <c r="I9" s="80"/>
      <c r="J9" s="80"/>
    </row>
    <row r="10" spans="1:10" s="67" customFormat="1" ht="22.5" customHeight="1">
      <c r="A10" s="81" t="s">
        <v>55</v>
      </c>
      <c r="B10" s="87" t="s">
        <v>179</v>
      </c>
      <c r="C10" s="82"/>
      <c r="D10" s="83">
        <v>385844</v>
      </c>
      <c r="E10" s="84"/>
      <c r="F10" s="83">
        <v>357325</v>
      </c>
      <c r="G10" s="82"/>
      <c r="H10" s="83">
        <v>196380</v>
      </c>
      <c r="I10" s="85"/>
      <c r="J10" s="83">
        <v>175711</v>
      </c>
    </row>
    <row r="11" spans="1:10" s="67" customFormat="1" ht="22.5" customHeight="1">
      <c r="A11" s="81" t="s">
        <v>166</v>
      </c>
      <c r="B11" s="87">
        <v>7</v>
      </c>
      <c r="C11" s="82"/>
      <c r="D11" s="83">
        <v>792</v>
      </c>
      <c r="E11" s="84"/>
      <c r="F11" s="83">
        <v>286</v>
      </c>
      <c r="G11" s="82"/>
      <c r="H11" s="83">
        <v>792</v>
      </c>
      <c r="I11" s="85"/>
      <c r="J11" s="83">
        <v>286</v>
      </c>
    </row>
    <row r="12" spans="1:10" s="67" customFormat="1" ht="22.5" customHeight="1">
      <c r="A12" s="81" t="s">
        <v>153</v>
      </c>
      <c r="B12" s="235"/>
      <c r="C12" s="82"/>
      <c r="D12" s="83">
        <v>1479</v>
      </c>
      <c r="E12" s="84"/>
      <c r="F12" s="182">
        <v>793</v>
      </c>
      <c r="G12" s="182"/>
      <c r="H12" s="182">
        <v>1165</v>
      </c>
      <c r="I12" s="182"/>
      <c r="J12" s="182">
        <v>815</v>
      </c>
    </row>
    <row r="13" spans="1:10" s="67" customFormat="1" ht="22.5" customHeight="1">
      <c r="A13" s="81" t="s">
        <v>154</v>
      </c>
      <c r="B13" s="87">
        <v>2</v>
      </c>
      <c r="C13" s="82"/>
      <c r="D13" s="83">
        <v>0</v>
      </c>
      <c r="E13" s="84"/>
      <c r="F13" s="182">
        <v>0</v>
      </c>
      <c r="G13" s="182"/>
      <c r="H13" s="182">
        <v>0</v>
      </c>
      <c r="I13" s="182"/>
      <c r="J13" s="182">
        <v>200000</v>
      </c>
    </row>
    <row r="14" spans="1:10" s="67" customFormat="1" ht="22.5" customHeight="1">
      <c r="A14" s="86" t="s">
        <v>56</v>
      </c>
      <c r="B14" s="87">
        <v>2</v>
      </c>
      <c r="C14" s="88"/>
      <c r="D14" s="89">
        <v>1594</v>
      </c>
      <c r="E14" s="90"/>
      <c r="F14" s="89">
        <v>3310</v>
      </c>
      <c r="G14" s="88"/>
      <c r="H14" s="89">
        <v>1022</v>
      </c>
      <c r="I14" s="91"/>
      <c r="J14" s="89">
        <v>10839</v>
      </c>
    </row>
    <row r="15" spans="1:10" s="67" customFormat="1" ht="22.5" customHeight="1">
      <c r="A15" s="73" t="s">
        <v>57</v>
      </c>
      <c r="B15" s="13"/>
      <c r="C15" s="88"/>
      <c r="D15" s="92">
        <f>SUM(D10:D14)</f>
        <v>389709</v>
      </c>
      <c r="E15" s="93"/>
      <c r="F15" s="92">
        <f>SUM(F10:F14)</f>
        <v>361714</v>
      </c>
      <c r="G15" s="88"/>
      <c r="H15" s="92">
        <f>SUM(H10:H14)</f>
        <v>199359</v>
      </c>
      <c r="I15" s="94"/>
      <c r="J15" s="92">
        <f>SUM(J10:J14)</f>
        <v>387651</v>
      </c>
    </row>
    <row r="16" spans="1:10" s="67" customFormat="1" ht="18" customHeight="1">
      <c r="A16" s="81"/>
      <c r="B16" s="13"/>
      <c r="C16" s="88"/>
      <c r="D16" s="95"/>
      <c r="E16" s="96"/>
      <c r="F16" s="95"/>
      <c r="G16" s="88"/>
      <c r="H16" s="95"/>
      <c r="I16" s="96"/>
      <c r="J16" s="95"/>
    </row>
    <row r="17" spans="1:10" s="67" customFormat="1" ht="22.5" customHeight="1">
      <c r="A17" s="78" t="s">
        <v>58</v>
      </c>
      <c r="B17" s="13"/>
      <c r="C17" s="88"/>
      <c r="D17" s="95"/>
      <c r="E17" s="96"/>
      <c r="F17" s="95"/>
      <c r="G17" s="88"/>
      <c r="H17" s="95"/>
      <c r="I17" s="96"/>
      <c r="J17" s="95"/>
    </row>
    <row r="18" spans="1:10" s="67" customFormat="1" ht="22.5" customHeight="1">
      <c r="A18" s="81" t="s">
        <v>59</v>
      </c>
      <c r="B18" s="87">
        <v>2</v>
      </c>
      <c r="C18" s="97"/>
      <c r="D18" s="83">
        <v>305205</v>
      </c>
      <c r="E18" s="84"/>
      <c r="F18" s="83">
        <v>259379</v>
      </c>
      <c r="G18" s="97"/>
      <c r="H18" s="83">
        <v>155790</v>
      </c>
      <c r="I18" s="98"/>
      <c r="J18" s="83">
        <v>127680</v>
      </c>
    </row>
    <row r="19" spans="1:10" s="67" customFormat="1" ht="22" customHeight="1">
      <c r="A19" s="86" t="s">
        <v>60</v>
      </c>
      <c r="B19" s="87"/>
      <c r="C19" s="88"/>
      <c r="D19" s="99">
        <v>16761</v>
      </c>
      <c r="E19" s="90"/>
      <c r="F19" s="99">
        <v>13809</v>
      </c>
      <c r="G19" s="88"/>
      <c r="H19" s="99">
        <v>7685</v>
      </c>
      <c r="I19" s="91"/>
      <c r="J19" s="99">
        <v>4827</v>
      </c>
    </row>
    <row r="20" spans="1:10" s="67" customFormat="1" ht="22.5" customHeight="1">
      <c r="A20" s="86" t="s">
        <v>61</v>
      </c>
      <c r="B20" s="87" t="s">
        <v>180</v>
      </c>
      <c r="C20" s="88"/>
      <c r="D20" s="99">
        <v>46575</v>
      </c>
      <c r="E20" s="90"/>
      <c r="F20" s="99">
        <v>44954</v>
      </c>
      <c r="G20" s="88"/>
      <c r="H20" s="99">
        <v>22571</v>
      </c>
      <c r="I20" s="100"/>
      <c r="J20" s="99">
        <v>25767</v>
      </c>
    </row>
    <row r="21" spans="1:10" s="67" customFormat="1" ht="22.5" customHeight="1">
      <c r="A21" s="73" t="s">
        <v>63</v>
      </c>
      <c r="B21" s="87"/>
      <c r="C21" s="88"/>
      <c r="D21" s="92">
        <f>SUM(D18:D20)</f>
        <v>368541</v>
      </c>
      <c r="E21" s="90"/>
      <c r="F21" s="92">
        <f>SUM(F18:F20)</f>
        <v>318142</v>
      </c>
      <c r="G21" s="88"/>
      <c r="H21" s="92">
        <f>SUM(H18:H20)</f>
        <v>186046</v>
      </c>
      <c r="I21" s="91"/>
      <c r="J21" s="92">
        <f>SUM(J18:J20)</f>
        <v>158274</v>
      </c>
    </row>
    <row r="22" spans="1:10" s="67" customFormat="1" ht="18" customHeight="1">
      <c r="A22" s="86"/>
      <c r="B22" s="87"/>
      <c r="C22" s="88"/>
      <c r="D22" s="99"/>
      <c r="E22" s="90"/>
      <c r="F22" s="99"/>
      <c r="G22" s="88"/>
      <c r="H22" s="99"/>
      <c r="I22" s="91"/>
      <c r="J22" s="99"/>
    </row>
    <row r="23" spans="1:10" s="67" customFormat="1" ht="22.5" customHeight="1">
      <c r="A23" s="231" t="s">
        <v>147</v>
      </c>
      <c r="B23" s="87"/>
      <c r="C23" s="88"/>
      <c r="D23" s="102">
        <f>D15-D21</f>
        <v>21168</v>
      </c>
      <c r="E23" s="90"/>
      <c r="F23" s="102">
        <f>F15-F21</f>
        <v>43572</v>
      </c>
      <c r="G23" s="88"/>
      <c r="H23" s="102">
        <f>H15-H21</f>
        <v>13313</v>
      </c>
      <c r="I23" s="91"/>
      <c r="J23" s="102">
        <f>J15-J21</f>
        <v>229377</v>
      </c>
    </row>
    <row r="24" spans="1:10" s="67" customFormat="1" ht="22.5" customHeight="1">
      <c r="A24" s="81" t="s">
        <v>62</v>
      </c>
      <c r="B24" s="87">
        <v>2</v>
      </c>
      <c r="C24" s="88"/>
      <c r="D24" s="236">
        <v>-4746</v>
      </c>
      <c r="E24" s="101"/>
      <c r="F24" s="236">
        <v>-5593</v>
      </c>
      <c r="G24" s="88"/>
      <c r="H24" s="237">
        <v>-2960</v>
      </c>
      <c r="I24" s="101"/>
      <c r="J24" s="237">
        <v>-7223</v>
      </c>
    </row>
    <row r="25" spans="1:10" s="67" customFormat="1" ht="22.5" customHeight="1">
      <c r="A25" s="81" t="s">
        <v>167</v>
      </c>
      <c r="B25" s="87">
        <v>7</v>
      </c>
      <c r="C25" s="88"/>
      <c r="D25" s="260">
        <v>-1037</v>
      </c>
      <c r="E25" s="101"/>
      <c r="F25" s="260">
        <v>-277</v>
      </c>
      <c r="G25" s="88"/>
      <c r="H25" s="261">
        <v>-392</v>
      </c>
      <c r="I25" s="96"/>
      <c r="J25" s="261">
        <v>-11</v>
      </c>
    </row>
    <row r="26" spans="1:10" s="67" customFormat="1" ht="22.5" customHeight="1">
      <c r="A26" s="73" t="s">
        <v>64</v>
      </c>
      <c r="B26" s="13">
        <v>3</v>
      </c>
      <c r="C26" s="88"/>
      <c r="D26" s="102">
        <f>SUM(D23:D25)</f>
        <v>15385</v>
      </c>
      <c r="E26" s="93"/>
      <c r="F26" s="102">
        <f>SUM(F23:F25)</f>
        <v>37702</v>
      </c>
      <c r="G26" s="88"/>
      <c r="H26" s="102">
        <f>SUM(H23:H25)</f>
        <v>9961</v>
      </c>
      <c r="I26" s="103"/>
      <c r="J26" s="102">
        <f>SUM(J23:J25)</f>
        <v>222143</v>
      </c>
    </row>
    <row r="27" spans="1:10" s="67" customFormat="1" ht="22.5" customHeight="1">
      <c r="A27" s="81" t="s">
        <v>65</v>
      </c>
      <c r="B27" s="87"/>
      <c r="C27" s="88"/>
      <c r="D27" s="89">
        <v>-3668</v>
      </c>
      <c r="E27" s="90"/>
      <c r="F27" s="89">
        <v>-7653</v>
      </c>
      <c r="G27" s="88"/>
      <c r="H27" s="89">
        <v>-2135</v>
      </c>
      <c r="I27" s="101"/>
      <c r="J27" s="89">
        <v>-4407</v>
      </c>
    </row>
    <row r="28" spans="1:10" s="67" customFormat="1" ht="22.5" customHeight="1" thickBot="1">
      <c r="A28" s="73" t="s">
        <v>66</v>
      </c>
      <c r="B28" s="13"/>
      <c r="C28" s="88"/>
      <c r="D28" s="104">
        <f>SUM(D26:D27)</f>
        <v>11717</v>
      </c>
      <c r="E28" s="93"/>
      <c r="F28" s="104">
        <f>SUM(F26:F27)</f>
        <v>30049</v>
      </c>
      <c r="G28" s="88"/>
      <c r="H28" s="104">
        <f>SUM(H26:H27)</f>
        <v>7826</v>
      </c>
      <c r="I28" s="103"/>
      <c r="J28" s="104">
        <f>SUM(J26:J27)</f>
        <v>217736</v>
      </c>
    </row>
    <row r="29" spans="1:10" s="67" customFormat="1" ht="18" customHeight="1" thickTop="1">
      <c r="A29" s="73"/>
      <c r="B29" s="44"/>
      <c r="C29" s="70"/>
      <c r="D29" s="105"/>
      <c r="E29" s="106"/>
      <c r="F29" s="105"/>
      <c r="G29" s="70"/>
      <c r="H29" s="105"/>
      <c r="I29" s="105"/>
      <c r="J29" s="105"/>
    </row>
    <row r="30" spans="1:10" s="67" customFormat="1" ht="22.5" customHeight="1">
      <c r="A30" s="73" t="s">
        <v>67</v>
      </c>
      <c r="B30" s="44"/>
      <c r="C30" s="70"/>
      <c r="D30" s="105"/>
      <c r="E30" s="106"/>
      <c r="F30" s="105"/>
      <c r="G30" s="70"/>
      <c r="H30" s="105"/>
      <c r="I30" s="105"/>
      <c r="J30" s="105"/>
    </row>
    <row r="31" spans="1:10" s="67" customFormat="1" ht="22.5" customHeight="1">
      <c r="A31" s="81" t="s">
        <v>68</v>
      </c>
      <c r="B31" s="44"/>
      <c r="C31" s="70"/>
      <c r="D31" s="107">
        <f>+D28-D32</f>
        <v>11716</v>
      </c>
      <c r="E31" s="108"/>
      <c r="F31" s="107">
        <f>+F28-F32</f>
        <v>30048</v>
      </c>
      <c r="G31" s="70"/>
      <c r="H31" s="183">
        <f>+H28-H32</f>
        <v>7826</v>
      </c>
      <c r="I31" s="105"/>
      <c r="J31" s="107">
        <v>217736</v>
      </c>
    </row>
    <row r="32" spans="1:10" s="67" customFormat="1" ht="22.5" customHeight="1">
      <c r="A32" s="81" t="s">
        <v>126</v>
      </c>
      <c r="B32" s="109"/>
      <c r="C32" s="70"/>
      <c r="D32" s="4">
        <v>1</v>
      </c>
      <c r="E32" s="98"/>
      <c r="F32" s="4">
        <v>1</v>
      </c>
      <c r="G32" s="97"/>
      <c r="H32" s="4">
        <v>0</v>
      </c>
      <c r="I32" s="221"/>
      <c r="J32" s="4">
        <v>0</v>
      </c>
    </row>
    <row r="33" spans="1:10" s="67" customFormat="1" ht="22.5" customHeight="1" thickBot="1">
      <c r="A33" s="73" t="s">
        <v>66</v>
      </c>
      <c r="B33" s="44"/>
      <c r="C33" s="70"/>
      <c r="D33" s="111">
        <f>D28</f>
        <v>11717</v>
      </c>
      <c r="E33" s="33"/>
      <c r="F33" s="111">
        <f>F28</f>
        <v>30049</v>
      </c>
      <c r="G33" s="112"/>
      <c r="H33" s="111">
        <f>H28</f>
        <v>7826</v>
      </c>
      <c r="I33" s="105"/>
      <c r="J33" s="111">
        <f>J28</f>
        <v>217736</v>
      </c>
    </row>
    <row r="34" spans="1:10" s="67" customFormat="1" ht="18" customHeight="1" thickTop="1">
      <c r="A34" s="73"/>
      <c r="B34" s="44"/>
      <c r="C34" s="70"/>
      <c r="D34" s="105"/>
      <c r="E34" s="106"/>
      <c r="F34" s="105"/>
      <c r="G34" s="70"/>
      <c r="H34" s="105"/>
      <c r="I34" s="105"/>
      <c r="J34" s="105"/>
    </row>
    <row r="35" spans="1:10" ht="22.5" customHeight="1" thickBot="1">
      <c r="A35" s="73" t="s">
        <v>69</v>
      </c>
      <c r="B35" s="109"/>
      <c r="C35" s="113"/>
      <c r="D35" s="114">
        <f>D33/457998</f>
        <v>2.5583081148825976E-2</v>
      </c>
      <c r="E35" s="115"/>
      <c r="F35" s="114">
        <v>9.0999999999999998E-2</v>
      </c>
      <c r="G35" s="116"/>
      <c r="H35" s="114">
        <f>H33/457998</f>
        <v>1.7087410862056167E-2</v>
      </c>
      <c r="I35" s="117"/>
      <c r="J35" s="114">
        <v>0.66</v>
      </c>
    </row>
    <row r="36" spans="1:10" ht="22.5" customHeight="1" thickTop="1">
      <c r="A36" s="119"/>
      <c r="B36" s="18"/>
      <c r="C36" s="120"/>
      <c r="D36" s="107"/>
      <c r="E36" s="120"/>
      <c r="F36" s="107"/>
      <c r="G36" s="120"/>
      <c r="H36" s="72"/>
      <c r="I36" s="59"/>
      <c r="J36" s="72"/>
    </row>
    <row r="37" spans="1:10" ht="22.5" customHeight="1">
      <c r="A37" s="1" t="s">
        <v>0</v>
      </c>
      <c r="B37" s="17"/>
      <c r="C37" s="11"/>
      <c r="D37" s="4"/>
      <c r="E37" s="11"/>
      <c r="F37" s="4"/>
      <c r="G37" s="11"/>
      <c r="H37" s="4"/>
      <c r="I37" s="11"/>
      <c r="J37" s="4"/>
    </row>
    <row r="38" spans="1:10" ht="22.5" customHeight="1">
      <c r="A38" s="1" t="s">
        <v>70</v>
      </c>
      <c r="B38" s="17"/>
      <c r="C38" s="11"/>
      <c r="D38" s="30"/>
      <c r="E38" s="62"/>
      <c r="F38" s="30"/>
      <c r="G38" s="11"/>
      <c r="H38" s="4"/>
      <c r="I38" s="11"/>
      <c r="J38" s="4"/>
    </row>
    <row r="39" spans="1:10" ht="22.5" customHeight="1">
      <c r="A39" s="11"/>
      <c r="B39" s="17"/>
      <c r="C39" s="11"/>
      <c r="D39" s="30"/>
      <c r="E39" s="121"/>
      <c r="F39" s="30"/>
      <c r="G39" s="11"/>
      <c r="H39" s="4"/>
      <c r="I39" s="11"/>
      <c r="J39" s="4"/>
    </row>
    <row r="40" spans="1:10" ht="22.5" customHeight="1">
      <c r="A40" s="11"/>
      <c r="B40" s="44"/>
      <c r="C40" s="70"/>
      <c r="D40" s="280" t="s">
        <v>2</v>
      </c>
      <c r="E40" s="280"/>
      <c r="F40" s="280"/>
      <c r="G40" s="11"/>
      <c r="H40" s="281" t="s">
        <v>3</v>
      </c>
      <c r="I40" s="281"/>
      <c r="J40" s="281"/>
    </row>
    <row r="41" spans="1:10" ht="22.5" customHeight="1">
      <c r="A41" s="11"/>
      <c r="B41" s="44"/>
      <c r="C41" s="70"/>
      <c r="D41" s="282" t="s">
        <v>53</v>
      </c>
      <c r="E41" s="282"/>
      <c r="F41" s="282"/>
      <c r="G41" s="70"/>
      <c r="H41" s="282" t="s">
        <v>53</v>
      </c>
      <c r="I41" s="282"/>
      <c r="J41" s="282"/>
    </row>
    <row r="42" spans="1:10" ht="22.5" customHeight="1">
      <c r="A42" s="11"/>
      <c r="B42" s="44"/>
      <c r="C42" s="70"/>
      <c r="D42" s="282" t="s">
        <v>142</v>
      </c>
      <c r="E42" s="282"/>
      <c r="F42" s="282"/>
      <c r="G42" s="70"/>
      <c r="H42" s="282" t="s">
        <v>142</v>
      </c>
      <c r="I42" s="282"/>
      <c r="J42" s="282"/>
    </row>
    <row r="43" spans="1:10" s="43" customFormat="1" ht="22.5" customHeight="1">
      <c r="A43" s="76"/>
      <c r="B43" s="13"/>
      <c r="C43" s="75"/>
      <c r="D43" s="14">
        <v>2565</v>
      </c>
      <c r="E43" s="14"/>
      <c r="F43" s="14">
        <v>2564</v>
      </c>
      <c r="G43" s="76"/>
      <c r="H43" s="14">
        <v>2565</v>
      </c>
      <c r="I43" s="14"/>
      <c r="J43" s="14">
        <v>2564</v>
      </c>
    </row>
    <row r="44" spans="1:10" ht="22.5" customHeight="1">
      <c r="A44" s="11"/>
      <c r="B44" s="44"/>
      <c r="C44" s="79"/>
      <c r="D44" s="279" t="s">
        <v>8</v>
      </c>
      <c r="E44" s="279"/>
      <c r="F44" s="279"/>
      <c r="G44" s="279"/>
      <c r="H44" s="279"/>
      <c r="I44" s="279"/>
      <c r="J44" s="279"/>
    </row>
    <row r="45" spans="1:10" ht="22.5" customHeight="1">
      <c r="A45" s="8" t="s">
        <v>66</v>
      </c>
      <c r="B45" s="17"/>
      <c r="C45" s="11"/>
      <c r="D45" s="102">
        <f>D28</f>
        <v>11717</v>
      </c>
      <c r="E45" s="8"/>
      <c r="F45" s="102">
        <f>F28</f>
        <v>30049</v>
      </c>
      <c r="G45" s="8"/>
      <c r="H45" s="102">
        <f>H28</f>
        <v>7826</v>
      </c>
      <c r="I45" s="8"/>
      <c r="J45" s="102">
        <f>J28</f>
        <v>217736</v>
      </c>
    </row>
    <row r="46" spans="1:10" ht="13" customHeight="1">
      <c r="A46" s="8"/>
      <c r="B46" s="17"/>
      <c r="C46" s="11"/>
      <c r="D46" s="102"/>
      <c r="E46" s="8"/>
      <c r="F46" s="102"/>
      <c r="G46" s="8"/>
      <c r="H46" s="102"/>
      <c r="I46" s="8"/>
      <c r="J46" s="102"/>
    </row>
    <row r="47" spans="1:10" ht="22.5" customHeight="1">
      <c r="A47" s="8" t="s">
        <v>71</v>
      </c>
      <c r="B47" s="17"/>
      <c r="C47" s="11"/>
      <c r="D47" s="102"/>
      <c r="E47" s="8"/>
      <c r="F47" s="102"/>
      <c r="G47" s="8"/>
      <c r="H47" s="102"/>
      <c r="I47" s="8"/>
      <c r="J47" s="102"/>
    </row>
    <row r="48" spans="1:10" ht="22.5" customHeight="1">
      <c r="A48" s="122" t="s">
        <v>72</v>
      </c>
      <c r="B48" s="17"/>
      <c r="C48" s="11"/>
      <c r="D48" s="30"/>
      <c r="E48" s="11"/>
      <c r="F48" s="30"/>
      <c r="G48" s="11"/>
      <c r="H48" s="4"/>
      <c r="I48" s="11"/>
      <c r="J48" s="4"/>
    </row>
    <row r="49" spans="1:10" ht="22.5" customHeight="1">
      <c r="A49" s="122" t="s">
        <v>73</v>
      </c>
      <c r="B49" s="17"/>
      <c r="C49" s="11"/>
      <c r="D49" s="30"/>
      <c r="E49" s="11"/>
      <c r="F49" s="30"/>
      <c r="G49" s="11"/>
      <c r="H49" s="4"/>
      <c r="I49" s="11"/>
      <c r="J49" s="4"/>
    </row>
    <row r="50" spans="1:10" ht="22.5" customHeight="1">
      <c r="A50" s="11" t="s">
        <v>74</v>
      </c>
      <c r="B50" s="17"/>
      <c r="C50" s="11"/>
    </row>
    <row r="51" spans="1:10" ht="22.5" customHeight="1">
      <c r="A51" s="11" t="s">
        <v>75</v>
      </c>
      <c r="B51" s="17"/>
      <c r="C51" s="11"/>
      <c r="D51" s="124">
        <v>-186</v>
      </c>
      <c r="E51" s="59"/>
      <c r="F51" s="124">
        <v>187</v>
      </c>
      <c r="G51" s="59"/>
      <c r="H51" s="225">
        <v>0</v>
      </c>
      <c r="I51" s="121"/>
      <c r="J51" s="225">
        <v>0</v>
      </c>
    </row>
    <row r="52" spans="1:10" ht="22.5" customHeight="1">
      <c r="A52" s="8" t="s">
        <v>76</v>
      </c>
      <c r="B52" s="17"/>
      <c r="C52" s="11"/>
      <c r="H52" s="118"/>
      <c r="I52" s="118"/>
      <c r="J52" s="118"/>
    </row>
    <row r="53" spans="1:10" ht="22.5" customHeight="1">
      <c r="A53" s="8" t="s">
        <v>73</v>
      </c>
      <c r="B53" s="17"/>
      <c r="C53" s="11"/>
      <c r="D53" s="125">
        <f>SUM(D51)</f>
        <v>-186</v>
      </c>
      <c r="E53" s="11"/>
      <c r="F53" s="125">
        <f>SUM(F51)</f>
        <v>187</v>
      </c>
      <c r="G53" s="11"/>
      <c r="H53" s="125">
        <f>SUM(H51)</f>
        <v>0</v>
      </c>
      <c r="I53" s="72"/>
      <c r="J53" s="125">
        <f>SUM(J51)</f>
        <v>0</v>
      </c>
    </row>
    <row r="54" spans="1:10" ht="13" customHeight="1">
      <c r="A54" s="8"/>
      <c r="B54" s="17"/>
      <c r="C54" s="11"/>
      <c r="D54" s="238"/>
      <c r="E54" s="11"/>
      <c r="F54" s="238"/>
      <c r="G54" s="11"/>
      <c r="H54" s="239"/>
      <c r="I54" s="121"/>
      <c r="J54" s="239"/>
    </row>
    <row r="55" spans="1:10" ht="22.5" customHeight="1">
      <c r="A55" s="122" t="s">
        <v>77</v>
      </c>
      <c r="B55" s="17"/>
      <c r="C55" s="11"/>
      <c r="D55" s="4"/>
      <c r="E55" s="11"/>
      <c r="F55" s="4"/>
      <c r="G55" s="11"/>
      <c r="H55" s="121"/>
      <c r="I55" s="121"/>
      <c r="J55" s="121"/>
    </row>
    <row r="56" spans="1:10" ht="22.5" customHeight="1">
      <c r="A56" s="122" t="s">
        <v>73</v>
      </c>
      <c r="B56" s="25"/>
      <c r="C56" s="11"/>
      <c r="D56" s="110"/>
      <c r="E56" s="59"/>
      <c r="F56" s="110"/>
      <c r="G56" s="59"/>
      <c r="H56" s="97"/>
      <c r="I56" s="97"/>
      <c r="J56" s="97"/>
    </row>
    <row r="57" spans="1:10" ht="22.5" customHeight="1">
      <c r="A57" s="203" t="s">
        <v>183</v>
      </c>
      <c r="B57" s="25"/>
      <c r="C57" s="11"/>
      <c r="D57" s="110"/>
      <c r="E57" s="59"/>
      <c r="F57" s="110"/>
      <c r="G57" s="59"/>
      <c r="H57" s="97"/>
      <c r="I57" s="97"/>
      <c r="J57" s="97"/>
    </row>
    <row r="58" spans="1:10" ht="22.5" customHeight="1">
      <c r="A58" s="240" t="s">
        <v>176</v>
      </c>
      <c r="B58" s="25"/>
      <c r="C58" s="11"/>
      <c r="D58" s="110"/>
      <c r="E58" s="59"/>
      <c r="F58" s="110"/>
      <c r="G58" s="59"/>
      <c r="H58" s="97"/>
      <c r="I58" s="97"/>
      <c r="J58" s="97"/>
    </row>
    <row r="59" spans="1:10" ht="22.5" customHeight="1">
      <c r="A59" s="240" t="s">
        <v>177</v>
      </c>
      <c r="B59" s="25"/>
      <c r="C59" s="11"/>
      <c r="D59" s="110">
        <v>-1344</v>
      </c>
      <c r="E59" s="59"/>
      <c r="F59" s="110">
        <v>0</v>
      </c>
      <c r="G59" s="59"/>
      <c r="H59" s="110">
        <v>0</v>
      </c>
      <c r="I59" s="97"/>
      <c r="J59" s="110">
        <v>0</v>
      </c>
    </row>
    <row r="60" spans="1:10" ht="22.5" customHeight="1">
      <c r="A60" s="203" t="s">
        <v>184</v>
      </c>
      <c r="B60" s="25"/>
      <c r="C60" s="11"/>
      <c r="D60" s="110"/>
      <c r="E60" s="59"/>
      <c r="F60" s="110"/>
      <c r="G60" s="59"/>
      <c r="H60" s="97"/>
      <c r="I60" s="97"/>
      <c r="J60" s="97"/>
    </row>
    <row r="61" spans="1:10" ht="22.5" customHeight="1">
      <c r="A61" s="240" t="s">
        <v>168</v>
      </c>
      <c r="B61" s="25"/>
      <c r="C61" s="11"/>
      <c r="D61" s="110">
        <v>3504</v>
      </c>
      <c r="E61" s="59"/>
      <c r="F61" s="110">
        <v>0</v>
      </c>
      <c r="G61" s="59"/>
      <c r="H61" s="110">
        <v>2572</v>
      </c>
      <c r="I61" s="97"/>
      <c r="J61" s="110">
        <v>0</v>
      </c>
    </row>
    <row r="62" spans="1:10" ht="22.5" customHeight="1">
      <c r="A62" s="203" t="s">
        <v>186</v>
      </c>
      <c r="B62" s="25"/>
      <c r="C62" s="11"/>
      <c r="D62" s="110"/>
      <c r="E62" s="59"/>
      <c r="F62" s="110"/>
      <c r="G62" s="59"/>
      <c r="H62" s="110"/>
      <c r="I62" s="97"/>
      <c r="J62" s="110"/>
    </row>
    <row r="63" spans="1:10" ht="22.5" customHeight="1">
      <c r="A63" s="240" t="s">
        <v>187</v>
      </c>
      <c r="B63" s="25"/>
      <c r="C63" s="11"/>
      <c r="D63" s="110">
        <v>-701</v>
      </c>
      <c r="E63" s="59"/>
      <c r="F63" s="110">
        <v>0</v>
      </c>
      <c r="G63" s="59"/>
      <c r="H63" s="110">
        <v>-514</v>
      </c>
      <c r="I63" s="97"/>
      <c r="J63" s="110">
        <v>0</v>
      </c>
    </row>
    <row r="64" spans="1:10" ht="22.5" customHeight="1">
      <c r="A64" s="8" t="s">
        <v>78</v>
      </c>
      <c r="B64" s="17"/>
      <c r="C64" s="11"/>
      <c r="D64" s="266"/>
      <c r="F64" s="266"/>
      <c r="H64" s="267"/>
      <c r="I64" s="118"/>
      <c r="J64" s="267"/>
    </row>
    <row r="65" spans="1:10" ht="22.5" customHeight="1">
      <c r="A65" s="8" t="s">
        <v>73</v>
      </c>
      <c r="B65" s="17"/>
      <c r="C65" s="11"/>
      <c r="D65" s="125">
        <f>SUM(D59:D63)</f>
        <v>1459</v>
      </c>
      <c r="E65" s="11"/>
      <c r="F65" s="125">
        <f>SUM(F59:F63)</f>
        <v>0</v>
      </c>
      <c r="G65" s="11"/>
      <c r="H65" s="125">
        <f>SUM(H59:H63)</f>
        <v>2058</v>
      </c>
      <c r="I65" s="121"/>
      <c r="J65" s="125">
        <f>SUM(J59:J63)</f>
        <v>0</v>
      </c>
    </row>
    <row r="66" spans="1:10" ht="22.5" customHeight="1">
      <c r="A66" s="8" t="s">
        <v>188</v>
      </c>
      <c r="B66" s="17"/>
      <c r="C66" s="11"/>
      <c r="D66" s="125">
        <f>SUM(D65,D53)</f>
        <v>1273</v>
      </c>
      <c r="E66" s="8"/>
      <c r="F66" s="125">
        <f>SUM(F65,F53)</f>
        <v>187</v>
      </c>
      <c r="G66" s="8"/>
      <c r="H66" s="167">
        <f>SUM(H65,H53)</f>
        <v>2058</v>
      </c>
      <c r="I66" s="220"/>
      <c r="J66" s="167">
        <f>SUM(J65,J53)</f>
        <v>0</v>
      </c>
    </row>
    <row r="67" spans="1:10" ht="22.5" customHeight="1" thickBot="1">
      <c r="A67" s="8" t="s">
        <v>127</v>
      </c>
      <c r="B67" s="17"/>
      <c r="C67" s="11"/>
      <c r="D67" s="111">
        <f>SUM(D45,D66)</f>
        <v>12990</v>
      </c>
      <c r="E67" s="8"/>
      <c r="F67" s="111">
        <f>SUM(F45,F66)</f>
        <v>30236</v>
      </c>
      <c r="G67" s="8"/>
      <c r="H67" s="111">
        <f>SUM(H45,H66)</f>
        <v>9884</v>
      </c>
      <c r="I67" s="8"/>
      <c r="J67" s="111">
        <f>SUM(J45,J66)</f>
        <v>217736</v>
      </c>
    </row>
    <row r="68" spans="1:10" ht="13" customHeight="1" thickTop="1">
      <c r="A68" s="11"/>
      <c r="B68" s="17"/>
      <c r="C68" s="11"/>
      <c r="D68" s="4"/>
      <c r="E68" s="11"/>
      <c r="F68" s="4"/>
      <c r="G68" s="11"/>
      <c r="H68" s="4"/>
      <c r="I68" s="11"/>
      <c r="J68" s="4"/>
    </row>
    <row r="69" spans="1:10" ht="22.5" customHeight="1">
      <c r="A69" s="8" t="s">
        <v>128</v>
      </c>
      <c r="B69" s="17"/>
      <c r="C69" s="11"/>
      <c r="D69" s="4"/>
      <c r="E69" s="11"/>
      <c r="F69" s="4"/>
      <c r="G69" s="11"/>
      <c r="H69" s="4"/>
      <c r="I69" s="11"/>
      <c r="J69" s="4"/>
    </row>
    <row r="70" spans="1:10" ht="22.5" customHeight="1">
      <c r="A70" s="11" t="s">
        <v>68</v>
      </c>
      <c r="B70" s="17"/>
      <c r="C70" s="11"/>
      <c r="D70" s="262">
        <f>D72-D71</f>
        <v>12989</v>
      </c>
      <c r="E70" s="203"/>
      <c r="F70" s="202">
        <f>F72-F71</f>
        <v>30235</v>
      </c>
      <c r="G70" s="203"/>
      <c r="H70" s="262">
        <f>H72-H71</f>
        <v>9884</v>
      </c>
      <c r="I70" s="203"/>
      <c r="J70" s="202">
        <f>J72-J71</f>
        <v>217736</v>
      </c>
    </row>
    <row r="71" spans="1:10" ht="22.5" customHeight="1">
      <c r="A71" s="11" t="s">
        <v>126</v>
      </c>
      <c r="B71" s="24"/>
      <c r="C71" s="11"/>
      <c r="D71" s="4">
        <v>1</v>
      </c>
      <c r="E71" s="121"/>
      <c r="F71" s="4">
        <v>1</v>
      </c>
      <c r="G71" s="121"/>
      <c r="H71" s="225">
        <v>0</v>
      </c>
      <c r="I71" s="121"/>
      <c r="J71" s="225">
        <v>0</v>
      </c>
    </row>
    <row r="72" spans="1:10" ht="22.5" customHeight="1" thickBot="1">
      <c r="A72" s="8" t="s">
        <v>127</v>
      </c>
      <c r="B72" s="17"/>
      <c r="C72" s="11"/>
      <c r="D72" s="111">
        <f>D67</f>
        <v>12990</v>
      </c>
      <c r="E72" s="8"/>
      <c r="F72" s="111">
        <f>F67</f>
        <v>30236</v>
      </c>
      <c r="G72" s="8"/>
      <c r="H72" s="39">
        <f>H67</f>
        <v>9884</v>
      </c>
      <c r="I72" s="8"/>
      <c r="J72" s="39">
        <f>J67</f>
        <v>217736</v>
      </c>
    </row>
    <row r="73" spans="1:10" ht="22.5" customHeight="1" thickTop="1"/>
  </sheetData>
  <mergeCells count="14">
    <mergeCell ref="D4:F4"/>
    <mergeCell ref="H4:J4"/>
    <mergeCell ref="D5:F5"/>
    <mergeCell ref="H5:J5"/>
    <mergeCell ref="D6:F6"/>
    <mergeCell ref="H6:J6"/>
    <mergeCell ref="D44:J44"/>
    <mergeCell ref="D8:J8"/>
    <mergeCell ref="D40:F40"/>
    <mergeCell ref="H40:J40"/>
    <mergeCell ref="D41:F41"/>
    <mergeCell ref="H41:J41"/>
    <mergeCell ref="D42:F42"/>
    <mergeCell ref="H42:J42"/>
  </mergeCells>
  <printOptions horizontalCentered="1"/>
  <pageMargins left="0.7" right="0.5" top="0.48" bottom="0.5" header="0.5" footer="0.5"/>
  <pageSetup paperSize="9" scale="92" firstPageNumber="6" fitToHeight="0" orientation="portrait" useFirstPageNumber="1" r:id="rId1"/>
  <headerFooter>
    <oddFooter>&amp;L&amp;"Angsana New,Regular"&amp;15 หมายเหตุประกอบงบการเงินเป็นส่วนหนึ่งของงบการเงินระหว่างกาลนี้&amp;11
&amp;C&amp;"Angsana New,Regular"&amp;15&amp;P</oddFooter>
  </headerFooter>
  <rowBreaks count="1" manualBreakCount="1">
    <brk id="36" max="16383" man="1"/>
  </rowBreaks>
  <ignoredErrors>
    <ignoredError sqref="B1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1"/>
  <sheetViews>
    <sheetView zoomScale="85" zoomScaleNormal="85" zoomScaleSheetLayoutView="85" workbookViewId="0"/>
  </sheetViews>
  <sheetFormatPr defaultColWidth="8.81640625" defaultRowHeight="22.5" customHeight="1"/>
  <cols>
    <col min="1" max="1" width="42" style="38" customWidth="1"/>
    <col min="2" max="2" width="1.1796875" style="38" customWidth="1"/>
    <col min="3" max="3" width="13.6328125" style="123" customWidth="1"/>
    <col min="4" max="4" width="1.1796875" style="38" customWidth="1"/>
    <col min="5" max="5" width="13.6328125" style="123" customWidth="1"/>
    <col min="6" max="6" width="1.1796875" style="67" customWidth="1"/>
    <col min="7" max="7" width="13.6328125" style="155" customWidth="1"/>
    <col min="8" max="8" width="1.1796875" style="38" customWidth="1"/>
    <col min="9" max="9" width="13.6328125" style="69" customWidth="1"/>
    <col min="10" max="10" width="1.1796875" style="38" customWidth="1"/>
    <col min="11" max="11" width="13.6328125" style="123" customWidth="1"/>
    <col min="12" max="12" width="1.1796875" style="38" customWidth="1"/>
    <col min="13" max="13" width="13.6328125" style="123" customWidth="1"/>
    <col min="14" max="14" width="1.1796875" style="38" customWidth="1"/>
    <col min="15" max="15" width="13.6328125" style="123" customWidth="1"/>
    <col min="16" max="16" width="1.1796875" style="38" customWidth="1"/>
    <col min="17" max="17" width="13.6328125" style="123" customWidth="1"/>
    <col min="18" max="16384" width="8.81640625" style="38"/>
  </cols>
  <sheetData>
    <row r="1" spans="1:17" ht="22.5" customHeight="1">
      <c r="A1" s="1" t="s">
        <v>0</v>
      </c>
      <c r="B1" s="127"/>
      <c r="C1" s="128"/>
      <c r="D1" s="8"/>
      <c r="E1" s="128"/>
      <c r="F1" s="224"/>
      <c r="G1" s="129"/>
      <c r="H1" s="130"/>
      <c r="I1" s="131"/>
      <c r="J1" s="130"/>
      <c r="K1" s="128"/>
      <c r="L1" s="130"/>
      <c r="M1" s="128"/>
      <c r="N1" s="130"/>
      <c r="O1" s="128"/>
      <c r="P1" s="130"/>
      <c r="Q1" s="128"/>
    </row>
    <row r="2" spans="1:17" ht="22.5" customHeight="1">
      <c r="A2" s="133" t="s">
        <v>79</v>
      </c>
      <c r="B2" s="127"/>
      <c r="C2" s="128"/>
      <c r="D2" s="8"/>
      <c r="E2" s="128"/>
      <c r="F2" s="224"/>
      <c r="G2" s="129"/>
      <c r="H2" s="8"/>
      <c r="I2" s="131"/>
      <c r="J2" s="8"/>
      <c r="K2" s="128"/>
      <c r="L2" s="8"/>
      <c r="M2" s="128"/>
      <c r="N2" s="8"/>
      <c r="O2" s="128"/>
      <c r="P2" s="8"/>
      <c r="Q2" s="128"/>
    </row>
    <row r="3" spans="1:17" ht="22.5" customHeight="1">
      <c r="A3" s="7"/>
      <c r="B3" s="127"/>
      <c r="C3" s="128"/>
      <c r="D3" s="8"/>
      <c r="E3" s="128"/>
      <c r="F3" s="224"/>
      <c r="G3" s="129"/>
      <c r="H3" s="8"/>
      <c r="I3" s="131"/>
      <c r="J3" s="8"/>
      <c r="K3" s="128"/>
      <c r="L3" s="8"/>
      <c r="M3" s="128"/>
      <c r="N3" s="8"/>
      <c r="O3" s="128"/>
      <c r="P3" s="8"/>
      <c r="Q3" s="128"/>
    </row>
    <row r="4" spans="1:17" ht="22.5" customHeight="1">
      <c r="A4" s="7"/>
      <c r="B4" s="127"/>
      <c r="C4" s="280" t="s">
        <v>2</v>
      </c>
      <c r="D4" s="280"/>
      <c r="E4" s="280"/>
      <c r="F4" s="280"/>
      <c r="G4" s="280"/>
      <c r="H4" s="280"/>
      <c r="I4" s="280"/>
      <c r="J4" s="280"/>
      <c r="K4" s="280"/>
      <c r="L4" s="280"/>
      <c r="M4" s="280"/>
      <c r="N4" s="280"/>
      <c r="O4" s="280"/>
      <c r="P4" s="280"/>
      <c r="Q4" s="280"/>
    </row>
    <row r="5" spans="1:17" ht="22.5" customHeight="1">
      <c r="A5" s="23"/>
      <c r="B5" s="134"/>
      <c r="C5" s="10"/>
      <c r="D5" s="134"/>
      <c r="E5" s="10"/>
      <c r="F5" s="137"/>
      <c r="G5" s="10"/>
      <c r="H5" s="134"/>
      <c r="I5" s="49"/>
      <c r="J5" s="134"/>
      <c r="K5" s="10" t="s">
        <v>80</v>
      </c>
      <c r="L5" s="134"/>
      <c r="M5" s="10"/>
      <c r="N5" s="134"/>
      <c r="O5" s="10"/>
      <c r="P5" s="134"/>
      <c r="Q5" s="10"/>
    </row>
    <row r="6" spans="1:17" ht="22.5" customHeight="1">
      <c r="A6" s="11"/>
      <c r="B6" s="134"/>
      <c r="C6" s="4"/>
      <c r="D6" s="11"/>
      <c r="E6" s="4"/>
      <c r="F6" s="59"/>
      <c r="G6" s="284" t="s">
        <v>43</v>
      </c>
      <c r="H6" s="284"/>
      <c r="I6" s="284"/>
      <c r="J6" s="11"/>
      <c r="K6" s="135" t="s">
        <v>81</v>
      </c>
      <c r="L6" s="11"/>
      <c r="M6" s="4"/>
      <c r="N6" s="11"/>
      <c r="O6" s="4"/>
      <c r="P6" s="11"/>
      <c r="Q6" s="136"/>
    </row>
    <row r="7" spans="1:17" ht="22.5" customHeight="1">
      <c r="A7" s="11"/>
      <c r="B7" s="134"/>
      <c r="C7" s="4"/>
      <c r="D7" s="11"/>
      <c r="E7" s="4"/>
      <c r="F7" s="59"/>
      <c r="G7" s="136"/>
      <c r="H7" s="137"/>
      <c r="I7" s="138"/>
      <c r="J7" s="11"/>
      <c r="K7" s="207"/>
      <c r="L7" s="11"/>
      <c r="M7" s="136" t="s">
        <v>82</v>
      </c>
      <c r="N7" s="11"/>
      <c r="O7" s="136"/>
      <c r="P7" s="11"/>
      <c r="Q7" s="136"/>
    </row>
    <row r="8" spans="1:17" ht="22.5" customHeight="1">
      <c r="A8" s="11"/>
      <c r="B8" s="134"/>
      <c r="C8" s="136" t="s">
        <v>39</v>
      </c>
      <c r="D8" s="59"/>
      <c r="E8" s="136" t="s">
        <v>84</v>
      </c>
      <c r="F8" s="59"/>
      <c r="G8" s="132"/>
      <c r="H8" s="137"/>
      <c r="I8" s="131"/>
      <c r="J8" s="137"/>
      <c r="K8" s="207" t="s">
        <v>148</v>
      </c>
      <c r="L8" s="137"/>
      <c r="M8" s="136" t="s">
        <v>83</v>
      </c>
      <c r="N8" s="137"/>
      <c r="O8" s="136" t="s">
        <v>85</v>
      </c>
      <c r="P8" s="137"/>
      <c r="Q8" s="136" t="s">
        <v>82</v>
      </c>
    </row>
    <row r="9" spans="1:17" s="132" customFormat="1" ht="22.5" customHeight="1">
      <c r="A9" s="8"/>
      <c r="B9" s="8"/>
      <c r="C9" s="136" t="s">
        <v>86</v>
      </c>
      <c r="D9" s="59"/>
      <c r="E9" s="136" t="s">
        <v>87</v>
      </c>
      <c r="F9" s="59"/>
      <c r="G9" s="139" t="s">
        <v>88</v>
      </c>
      <c r="H9" s="137"/>
      <c r="I9" s="131"/>
      <c r="J9" s="137"/>
      <c r="K9" s="136" t="s">
        <v>149</v>
      </c>
      <c r="L9" s="137"/>
      <c r="M9" s="136" t="s">
        <v>89</v>
      </c>
      <c r="N9" s="137"/>
      <c r="O9" s="136" t="s">
        <v>90</v>
      </c>
      <c r="P9" s="137"/>
      <c r="Q9" s="136" t="s">
        <v>83</v>
      </c>
    </row>
    <row r="10" spans="1:17" s="132" customFormat="1" ht="22.5" customHeight="1">
      <c r="A10" s="8"/>
      <c r="B10" s="44"/>
      <c r="C10" s="136" t="s">
        <v>91</v>
      </c>
      <c r="D10" s="59"/>
      <c r="E10" s="136" t="s">
        <v>92</v>
      </c>
      <c r="F10" s="59"/>
      <c r="G10" s="139" t="s">
        <v>93</v>
      </c>
      <c r="H10" s="137"/>
      <c r="I10" s="138" t="s">
        <v>94</v>
      </c>
      <c r="J10" s="137"/>
      <c r="K10" s="136" t="s">
        <v>95</v>
      </c>
      <c r="L10" s="137"/>
      <c r="M10" s="136" t="s">
        <v>96</v>
      </c>
      <c r="N10" s="137"/>
      <c r="O10" s="136" t="s">
        <v>97</v>
      </c>
      <c r="P10" s="137"/>
      <c r="Q10" s="136" t="s">
        <v>89</v>
      </c>
    </row>
    <row r="11" spans="1:17" ht="22.5" customHeight="1">
      <c r="A11" s="8"/>
      <c r="B11" s="2"/>
      <c r="C11" s="283" t="s">
        <v>8</v>
      </c>
      <c r="D11" s="283"/>
      <c r="E11" s="283"/>
      <c r="F11" s="283"/>
      <c r="G11" s="283"/>
      <c r="H11" s="283"/>
      <c r="I11" s="283"/>
      <c r="J11" s="283"/>
      <c r="K11" s="283"/>
      <c r="L11" s="283"/>
      <c r="M11" s="283"/>
      <c r="N11" s="283"/>
      <c r="O11" s="283"/>
      <c r="P11" s="283"/>
      <c r="Q11" s="283"/>
    </row>
    <row r="12" spans="1:17" ht="22.5" customHeight="1">
      <c r="A12" s="8" t="s">
        <v>143</v>
      </c>
      <c r="B12" s="2"/>
      <c r="C12" s="140"/>
      <c r="D12" s="44"/>
      <c r="E12" s="140"/>
      <c r="F12" s="223"/>
      <c r="G12" s="140"/>
      <c r="H12" s="44"/>
      <c r="I12" s="141"/>
      <c r="J12" s="44"/>
      <c r="K12" s="140"/>
      <c r="L12" s="44"/>
      <c r="M12" s="140"/>
      <c r="N12" s="44"/>
      <c r="O12" s="140"/>
      <c r="P12" s="44"/>
      <c r="Q12" s="140"/>
    </row>
    <row r="13" spans="1:17" ht="22.5" customHeight="1">
      <c r="A13" s="8" t="s">
        <v>144</v>
      </c>
      <c r="B13" s="2"/>
      <c r="C13" s="142">
        <v>164999</v>
      </c>
      <c r="D13" s="143"/>
      <c r="E13" s="142">
        <v>177835</v>
      </c>
      <c r="F13" s="143"/>
      <c r="G13" s="142">
        <v>4579</v>
      </c>
      <c r="H13" s="143"/>
      <c r="I13" s="144">
        <v>174231</v>
      </c>
      <c r="J13" s="143"/>
      <c r="K13" s="142">
        <v>-30</v>
      </c>
      <c r="L13" s="143"/>
      <c r="M13" s="142">
        <f>SUM(C13:L13)</f>
        <v>521614</v>
      </c>
      <c r="N13" s="143"/>
      <c r="O13" s="142">
        <v>2</v>
      </c>
      <c r="P13" s="143"/>
      <c r="Q13" s="142">
        <f>SUM(M13:P13)</f>
        <v>521616</v>
      </c>
    </row>
    <row r="14" spans="1:17" s="132" customFormat="1" ht="14.15" customHeight="1">
      <c r="A14" s="11"/>
      <c r="B14" s="2"/>
      <c r="C14" s="35"/>
      <c r="D14" s="145"/>
      <c r="E14" s="35"/>
      <c r="F14" s="143"/>
      <c r="G14" s="35"/>
      <c r="H14" s="145"/>
      <c r="I14" s="147"/>
      <c r="J14" s="145"/>
      <c r="K14" s="136"/>
      <c r="L14" s="145"/>
      <c r="M14" s="136"/>
      <c r="N14" s="145"/>
      <c r="O14" s="4"/>
      <c r="P14" s="145"/>
      <c r="Q14" s="4"/>
    </row>
    <row r="15" spans="1:17" ht="22.5" customHeight="1">
      <c r="A15" s="8" t="s">
        <v>99</v>
      </c>
      <c r="B15" s="2"/>
      <c r="C15" s="136"/>
      <c r="D15" s="137"/>
      <c r="E15" s="136"/>
      <c r="F15" s="137"/>
      <c r="G15" s="136"/>
      <c r="H15" s="59"/>
      <c r="I15" s="138"/>
      <c r="J15" s="59"/>
      <c r="K15" s="72"/>
      <c r="L15" s="59"/>
      <c r="M15" s="72"/>
      <c r="N15" s="59"/>
      <c r="O15" s="72"/>
      <c r="P15" s="59"/>
      <c r="Q15" s="72"/>
    </row>
    <row r="16" spans="1:17" ht="22.5" customHeight="1">
      <c r="A16" s="148" t="s">
        <v>151</v>
      </c>
      <c r="B16" s="2"/>
      <c r="C16" s="182">
        <v>0</v>
      </c>
      <c r="D16" s="219"/>
      <c r="E16" s="182">
        <v>0</v>
      </c>
      <c r="F16" s="97"/>
      <c r="G16" s="182">
        <v>0</v>
      </c>
      <c r="H16" s="136"/>
      <c r="I16" s="233">
        <v>30048</v>
      </c>
      <c r="J16" s="136"/>
      <c r="K16" s="182">
        <v>0</v>
      </c>
      <c r="L16" s="136"/>
      <c r="M16" s="136">
        <f>SUM(C16:K16)</f>
        <v>30048</v>
      </c>
      <c r="N16" s="136"/>
      <c r="O16" s="182">
        <v>1</v>
      </c>
      <c r="P16" s="136"/>
      <c r="Q16" s="136">
        <f>SUM(M16:O16)</f>
        <v>30049</v>
      </c>
    </row>
    <row r="17" spans="1:17" ht="22.5" customHeight="1">
      <c r="A17" s="149" t="s">
        <v>150</v>
      </c>
      <c r="B17" s="2"/>
      <c r="C17" s="4">
        <v>0</v>
      </c>
      <c r="D17" s="219"/>
      <c r="E17" s="4">
        <v>0</v>
      </c>
      <c r="F17" s="234"/>
      <c r="G17" s="4">
        <v>0</v>
      </c>
      <c r="H17" s="136"/>
      <c r="I17" s="4">
        <v>0</v>
      </c>
      <c r="J17" s="136"/>
      <c r="K17" s="136">
        <v>187</v>
      </c>
      <c r="L17" s="136"/>
      <c r="M17" s="136">
        <f>SUM(C17:K17)</f>
        <v>187</v>
      </c>
      <c r="N17" s="136"/>
      <c r="O17" s="4">
        <v>0</v>
      </c>
      <c r="P17" s="136"/>
      <c r="Q17" s="136">
        <f>SUM(M17:O17)</f>
        <v>187</v>
      </c>
    </row>
    <row r="18" spans="1:17" ht="22.5" customHeight="1">
      <c r="A18" s="8" t="s">
        <v>129</v>
      </c>
      <c r="B18" s="2"/>
      <c r="C18" s="167">
        <f>SUM(C16:C17)</f>
        <v>0</v>
      </c>
      <c r="D18" s="219"/>
      <c r="E18" s="167">
        <f>SUM(E16:E17)</f>
        <v>0</v>
      </c>
      <c r="F18" s="153"/>
      <c r="G18" s="167">
        <f>SUM(G16:G17)</f>
        <v>0</v>
      </c>
      <c r="H18" s="59"/>
      <c r="I18" s="150">
        <f>SUM(I16:I17)</f>
        <v>30048</v>
      </c>
      <c r="J18" s="59"/>
      <c r="K18" s="150">
        <f>SUM(K16:K17)</f>
        <v>187</v>
      </c>
      <c r="L18" s="59"/>
      <c r="M18" s="150">
        <f>SUM(M16:M17)</f>
        <v>30235</v>
      </c>
      <c r="N18" s="59"/>
      <c r="O18" s="167">
        <f>SUM(O16:O17)</f>
        <v>1</v>
      </c>
      <c r="P18" s="59"/>
      <c r="Q18" s="150">
        <f>SUM(Q16:Q17)</f>
        <v>30236</v>
      </c>
    </row>
    <row r="19" spans="1:17" s="132" customFormat="1" ht="14.15" customHeight="1">
      <c r="A19" s="11"/>
      <c r="B19" s="2"/>
      <c r="C19" s="35"/>
      <c r="D19" s="145"/>
      <c r="E19" s="35"/>
      <c r="F19" s="143"/>
      <c r="G19" s="35"/>
      <c r="H19" s="145"/>
      <c r="I19" s="209"/>
      <c r="J19" s="145"/>
      <c r="K19" s="136"/>
      <c r="L19" s="145"/>
      <c r="M19" s="136"/>
      <c r="N19" s="145"/>
      <c r="O19" s="4"/>
      <c r="P19" s="145"/>
      <c r="Q19" s="4"/>
    </row>
    <row r="20" spans="1:17" ht="22.5" customHeight="1" thickBot="1">
      <c r="A20" s="8" t="s">
        <v>145</v>
      </c>
      <c r="B20" s="2"/>
      <c r="C20" s="39">
        <f>SUM(C13,C18)</f>
        <v>164999</v>
      </c>
      <c r="D20" s="154"/>
      <c r="E20" s="39">
        <f>SUM(E13,E18)</f>
        <v>177835</v>
      </c>
      <c r="F20" s="168"/>
      <c r="G20" s="39">
        <f>SUM(G13,G18)</f>
        <v>4579</v>
      </c>
      <c r="H20" s="154"/>
      <c r="I20" s="39">
        <f>SUM(I13,I18)</f>
        <v>204279</v>
      </c>
      <c r="J20" s="154"/>
      <c r="K20" s="39">
        <f>SUM(K13,K18)</f>
        <v>157</v>
      </c>
      <c r="L20" s="154"/>
      <c r="M20" s="39">
        <f>SUM(M13,M18)</f>
        <v>551849</v>
      </c>
      <c r="N20" s="154"/>
      <c r="O20" s="39">
        <f>SUM(O13,O18)</f>
        <v>3</v>
      </c>
      <c r="P20" s="154"/>
      <c r="Q20" s="39">
        <f>SUM(Q13,Q18)</f>
        <v>551852</v>
      </c>
    </row>
    <row r="21" spans="1:17" ht="22.5" customHeight="1" thickTop="1"/>
  </sheetData>
  <mergeCells count="3">
    <mergeCell ref="C11:Q11"/>
    <mergeCell ref="C4:Q4"/>
    <mergeCell ref="G6:I6"/>
  </mergeCells>
  <pageMargins left="0.7" right="0.7" top="0.48" bottom="0.5" header="0.5" footer="0.5"/>
  <pageSetup paperSize="9" scale="82" firstPageNumber="8" fitToHeight="0" orientation="landscape" useFirstPageNumber="1" r:id="rId1"/>
  <headerFooter>
    <oddFooter>&amp;L&amp;"Angsana New,Regular"&amp;16หมายเหตุประกอบงบการเงินเป็นส่วนหนึ่งของงบการเงินระหว่างกาลนี้&amp;15
&amp;C&amp;"Angsana New,Regular"&amp;16&amp;P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156A0-EC4E-48AF-A910-74EC4D572373}">
  <sheetPr>
    <pageSetUpPr fitToPage="1"/>
  </sheetPr>
  <dimension ref="A1:W27"/>
  <sheetViews>
    <sheetView zoomScale="85" zoomScaleNormal="85" zoomScaleSheetLayoutView="100" workbookViewId="0"/>
  </sheetViews>
  <sheetFormatPr defaultColWidth="8.6328125" defaultRowHeight="22.5" customHeight="1"/>
  <cols>
    <col min="1" max="1" width="42.90625" style="246" customWidth="1"/>
    <col min="2" max="2" width="1.36328125" style="246" customWidth="1"/>
    <col min="3" max="3" width="11.7265625" style="258" customWidth="1"/>
    <col min="4" max="4" width="1.36328125" style="246" customWidth="1"/>
    <col min="5" max="5" width="11.7265625" style="258" customWidth="1"/>
    <col min="6" max="6" width="1.36328125" style="258" customWidth="1"/>
    <col min="7" max="7" width="11.7265625" style="258" customWidth="1"/>
    <col min="8" max="8" width="1.36328125" style="246" customWidth="1"/>
    <col min="9" max="9" width="11.6328125" style="155" customWidth="1"/>
    <col min="10" max="10" width="1.36328125" style="246" customWidth="1"/>
    <col min="11" max="11" width="12.54296875" style="69" customWidth="1"/>
    <col min="12" max="12" width="1.36328125" style="246" customWidth="1"/>
    <col min="13" max="13" width="11.7265625" style="258" customWidth="1"/>
    <col min="14" max="14" width="1.36328125" style="246" customWidth="1"/>
    <col min="15" max="15" width="13.6328125" style="258" customWidth="1"/>
    <col min="16" max="16" width="1.36328125" style="258" customWidth="1"/>
    <col min="17" max="17" width="12.90625" style="258" customWidth="1"/>
    <col min="18" max="18" width="1.36328125" style="246" customWidth="1"/>
    <col min="19" max="19" width="12" style="258" customWidth="1"/>
    <col min="20" max="20" width="1.36328125" style="246" customWidth="1"/>
    <col min="21" max="21" width="11.7265625" style="258" customWidth="1"/>
    <col min="22" max="22" width="1.36328125" style="246" customWidth="1"/>
    <col min="23" max="23" width="11.7265625" style="258" customWidth="1"/>
    <col min="24" max="16384" width="8.6328125" style="246"/>
  </cols>
  <sheetData>
    <row r="1" spans="1:23" ht="22.5" customHeight="1">
      <c r="A1" s="241" t="s">
        <v>0</v>
      </c>
      <c r="B1" s="242"/>
      <c r="C1" s="243"/>
      <c r="D1" s="244"/>
      <c r="E1" s="243"/>
      <c r="F1" s="243"/>
      <c r="G1" s="243"/>
      <c r="H1" s="244"/>
      <c r="I1" s="129"/>
      <c r="J1" s="245"/>
      <c r="K1" s="131"/>
      <c r="L1" s="245"/>
      <c r="M1" s="243"/>
      <c r="N1" s="245"/>
      <c r="O1" s="243"/>
      <c r="P1" s="243"/>
      <c r="Q1" s="243"/>
      <c r="R1" s="245"/>
      <c r="S1" s="243"/>
      <c r="T1" s="245"/>
      <c r="U1" s="243"/>
      <c r="V1" s="245"/>
      <c r="W1" s="243"/>
    </row>
    <row r="2" spans="1:23" ht="22.5" customHeight="1">
      <c r="A2" s="247" t="s">
        <v>79</v>
      </c>
      <c r="B2" s="242"/>
      <c r="C2" s="243"/>
      <c r="D2" s="244"/>
      <c r="E2" s="243"/>
      <c r="F2" s="243"/>
      <c r="G2" s="243"/>
      <c r="H2" s="244"/>
      <c r="I2" s="129"/>
      <c r="J2" s="244"/>
      <c r="K2" s="131"/>
      <c r="L2" s="244"/>
      <c r="M2" s="243"/>
      <c r="N2" s="244"/>
      <c r="O2" s="243"/>
      <c r="P2" s="243"/>
      <c r="Q2" s="243"/>
      <c r="R2" s="244"/>
      <c r="S2" s="243"/>
      <c r="T2" s="244"/>
      <c r="U2" s="243"/>
      <c r="V2" s="244"/>
      <c r="W2" s="243"/>
    </row>
    <row r="3" spans="1:23" ht="22.5" customHeight="1">
      <c r="A3" s="248"/>
      <c r="B3" s="242"/>
      <c r="C3" s="243"/>
      <c r="D3" s="244"/>
      <c r="E3" s="243"/>
      <c r="F3" s="243"/>
      <c r="G3" s="243"/>
      <c r="H3" s="244"/>
      <c r="I3" s="129"/>
      <c r="J3" s="244"/>
      <c r="K3" s="131"/>
      <c r="L3" s="244"/>
      <c r="M3" s="243"/>
      <c r="N3" s="244"/>
      <c r="O3" s="243"/>
      <c r="P3" s="243"/>
      <c r="Q3" s="243"/>
      <c r="R3" s="244"/>
      <c r="S3" s="243"/>
      <c r="T3" s="244"/>
      <c r="U3" s="243"/>
      <c r="V3" s="244"/>
      <c r="W3" s="243"/>
    </row>
    <row r="4" spans="1:23" ht="22.5" customHeight="1">
      <c r="A4" s="248"/>
      <c r="B4" s="242"/>
      <c r="C4" s="285" t="s">
        <v>2</v>
      </c>
      <c r="D4" s="285"/>
      <c r="E4" s="285"/>
      <c r="F4" s="285"/>
      <c r="G4" s="285"/>
      <c r="H4" s="285"/>
      <c r="I4" s="285"/>
      <c r="J4" s="285"/>
      <c r="K4" s="285"/>
      <c r="L4" s="285"/>
      <c r="M4" s="285"/>
      <c r="N4" s="285"/>
      <c r="O4" s="285"/>
      <c r="P4" s="285"/>
      <c r="Q4" s="285"/>
      <c r="R4" s="285"/>
      <c r="S4" s="285"/>
      <c r="T4" s="285"/>
      <c r="U4" s="285"/>
      <c r="V4" s="285"/>
      <c r="W4" s="285"/>
    </row>
    <row r="5" spans="1:23" ht="22.5" customHeight="1">
      <c r="A5" s="203"/>
      <c r="B5" s="249"/>
      <c r="C5" s="228"/>
      <c r="D5" s="203"/>
      <c r="E5" s="228"/>
      <c r="F5" s="228"/>
      <c r="G5" s="228"/>
      <c r="H5" s="203"/>
      <c r="I5" s="286" t="s">
        <v>43</v>
      </c>
      <c r="J5" s="286"/>
      <c r="K5" s="286"/>
      <c r="L5" s="203"/>
      <c r="M5" s="287" t="s">
        <v>47</v>
      </c>
      <c r="N5" s="287"/>
      <c r="O5" s="287"/>
      <c r="P5" s="287"/>
      <c r="Q5" s="287"/>
      <c r="R5" s="203"/>
      <c r="S5" s="228"/>
      <c r="T5" s="203"/>
      <c r="U5" s="228"/>
      <c r="V5" s="203"/>
      <c r="W5" s="250"/>
    </row>
    <row r="6" spans="1:23" ht="22.5" customHeight="1">
      <c r="A6" s="203"/>
      <c r="B6" s="249"/>
      <c r="C6" s="228"/>
      <c r="D6" s="203"/>
      <c r="E6" s="228"/>
      <c r="F6" s="228"/>
      <c r="G6" s="228"/>
      <c r="H6" s="203"/>
      <c r="I6" s="250"/>
      <c r="J6" s="249"/>
      <c r="K6" s="138"/>
      <c r="L6" s="203"/>
      <c r="M6" s="250"/>
      <c r="N6" s="203"/>
      <c r="O6" s="251"/>
      <c r="P6" s="251"/>
      <c r="Q6" s="251" t="s">
        <v>82</v>
      </c>
      <c r="R6" s="203"/>
      <c r="S6" s="250" t="s">
        <v>82</v>
      </c>
      <c r="T6" s="203"/>
      <c r="U6" s="250"/>
      <c r="V6" s="203"/>
      <c r="W6" s="250"/>
    </row>
    <row r="7" spans="1:23" ht="22.5" customHeight="1">
      <c r="A7" s="203"/>
      <c r="B7" s="249"/>
      <c r="C7" s="250" t="s">
        <v>39</v>
      </c>
      <c r="D7" s="203"/>
      <c r="E7" s="250" t="s">
        <v>84</v>
      </c>
      <c r="F7" s="250"/>
      <c r="G7" s="250"/>
      <c r="H7" s="203"/>
      <c r="I7" s="252"/>
      <c r="J7" s="249"/>
      <c r="K7" s="131"/>
      <c r="L7" s="249"/>
      <c r="M7" s="251" t="s">
        <v>148</v>
      </c>
      <c r="N7" s="249"/>
      <c r="O7" s="253" t="s">
        <v>148</v>
      </c>
      <c r="P7" s="253"/>
      <c r="Q7" s="253" t="s">
        <v>80</v>
      </c>
      <c r="R7" s="249"/>
      <c r="S7" s="250" t="s">
        <v>83</v>
      </c>
      <c r="T7" s="249"/>
      <c r="U7" s="250" t="s">
        <v>85</v>
      </c>
      <c r="V7" s="249"/>
      <c r="W7" s="250" t="s">
        <v>82</v>
      </c>
    </row>
    <row r="8" spans="1:23" s="252" customFormat="1" ht="22.5" customHeight="1">
      <c r="A8" s="244"/>
      <c r="B8" s="244"/>
      <c r="C8" s="250" t="s">
        <v>86</v>
      </c>
      <c r="D8" s="203"/>
      <c r="E8" s="250" t="s">
        <v>87</v>
      </c>
      <c r="F8" s="250"/>
      <c r="G8" s="250" t="s">
        <v>84</v>
      </c>
      <c r="H8" s="203"/>
      <c r="I8" s="139" t="s">
        <v>88</v>
      </c>
      <c r="J8" s="249"/>
      <c r="K8" s="131"/>
      <c r="L8" s="249"/>
      <c r="M8" s="250" t="s">
        <v>149</v>
      </c>
      <c r="N8" s="249"/>
      <c r="O8" s="250" t="s">
        <v>169</v>
      </c>
      <c r="P8" s="250"/>
      <c r="Q8" s="250" t="s">
        <v>170</v>
      </c>
      <c r="R8" s="249"/>
      <c r="S8" s="250" t="s">
        <v>89</v>
      </c>
      <c r="T8" s="249"/>
      <c r="U8" s="250" t="s">
        <v>90</v>
      </c>
      <c r="V8" s="249"/>
      <c r="W8" s="250" t="s">
        <v>83</v>
      </c>
    </row>
    <row r="9" spans="1:23" s="252" customFormat="1" ht="22.5" customHeight="1">
      <c r="A9" s="244"/>
      <c r="B9" s="254"/>
      <c r="C9" s="250" t="s">
        <v>91</v>
      </c>
      <c r="D9" s="203"/>
      <c r="E9" s="250" t="s">
        <v>92</v>
      </c>
      <c r="F9" s="250"/>
      <c r="G9" s="250" t="s">
        <v>182</v>
      </c>
      <c r="H9" s="203"/>
      <c r="I9" s="139" t="s">
        <v>93</v>
      </c>
      <c r="J9" s="249"/>
      <c r="K9" s="138" t="s">
        <v>94</v>
      </c>
      <c r="L9" s="249"/>
      <c r="M9" s="250" t="s">
        <v>95</v>
      </c>
      <c r="N9" s="249"/>
      <c r="O9" s="250" t="s">
        <v>171</v>
      </c>
      <c r="P9" s="250"/>
      <c r="Q9" s="250" t="s">
        <v>172</v>
      </c>
      <c r="R9" s="249"/>
      <c r="S9" s="250" t="s">
        <v>96</v>
      </c>
      <c r="T9" s="249"/>
      <c r="U9" s="250" t="s">
        <v>97</v>
      </c>
      <c r="V9" s="249"/>
      <c r="W9" s="250" t="s">
        <v>89</v>
      </c>
    </row>
    <row r="10" spans="1:23" ht="22.5" customHeight="1">
      <c r="A10" s="244"/>
      <c r="B10" s="254"/>
      <c r="C10" s="288" t="s">
        <v>8</v>
      </c>
      <c r="D10" s="288"/>
      <c r="E10" s="288"/>
      <c r="F10" s="288"/>
      <c r="G10" s="288"/>
      <c r="H10" s="288"/>
      <c r="I10" s="288"/>
      <c r="J10" s="288"/>
      <c r="K10" s="288"/>
      <c r="L10" s="288"/>
      <c r="M10" s="288"/>
      <c r="N10" s="288"/>
      <c r="O10" s="288"/>
      <c r="P10" s="288"/>
      <c r="Q10" s="288"/>
      <c r="R10" s="288"/>
      <c r="S10" s="288"/>
      <c r="T10" s="288"/>
      <c r="U10" s="288"/>
      <c r="V10" s="288"/>
      <c r="W10" s="288"/>
    </row>
    <row r="11" spans="1:23" ht="22.5" customHeight="1">
      <c r="A11" s="231" t="s">
        <v>173</v>
      </c>
      <c r="B11" s="254"/>
      <c r="C11" s="255"/>
      <c r="D11" s="254"/>
      <c r="E11" s="255"/>
      <c r="F11" s="255"/>
      <c r="G11" s="255"/>
      <c r="H11" s="254"/>
      <c r="I11" s="255"/>
      <c r="J11" s="254"/>
      <c r="K11" s="141"/>
      <c r="L11" s="254"/>
      <c r="M11" s="255"/>
      <c r="N11" s="254"/>
      <c r="O11" s="255"/>
      <c r="P11" s="255"/>
      <c r="Q11" s="255"/>
      <c r="R11" s="254"/>
      <c r="S11" s="255"/>
      <c r="T11" s="254"/>
      <c r="U11" s="255"/>
      <c r="V11" s="254"/>
      <c r="W11" s="255"/>
    </row>
    <row r="12" spans="1:23" ht="22.5" customHeight="1">
      <c r="A12" s="244" t="s">
        <v>174</v>
      </c>
      <c r="B12" s="254"/>
      <c r="C12" s="243">
        <v>228999</v>
      </c>
      <c r="D12" s="229"/>
      <c r="E12" s="243">
        <v>247835</v>
      </c>
      <c r="F12" s="243"/>
      <c r="G12" s="243">
        <v>0</v>
      </c>
      <c r="H12" s="229"/>
      <c r="I12" s="243">
        <v>22900</v>
      </c>
      <c r="J12" s="229"/>
      <c r="K12" s="243">
        <v>166881</v>
      </c>
      <c r="L12" s="229"/>
      <c r="M12" s="243">
        <v>869</v>
      </c>
      <c r="N12" s="229"/>
      <c r="O12" s="243">
        <v>598</v>
      </c>
      <c r="P12" s="243"/>
      <c r="Q12" s="243">
        <v>1467</v>
      </c>
      <c r="R12" s="229"/>
      <c r="S12" s="243">
        <v>668082</v>
      </c>
      <c r="T12" s="229" t="e">
        <v>#REF!</v>
      </c>
      <c r="U12" s="243">
        <v>3</v>
      </c>
      <c r="V12" s="229" t="e">
        <v>#REF!</v>
      </c>
      <c r="W12" s="243">
        <v>668085</v>
      </c>
    </row>
    <row r="13" spans="1:23" s="252" customFormat="1" ht="13.5" customHeight="1">
      <c r="A13" s="203"/>
      <c r="B13" s="254"/>
      <c r="C13" s="35"/>
      <c r="D13" s="229"/>
      <c r="E13" s="35"/>
      <c r="F13" s="35"/>
      <c r="G13" s="35"/>
      <c r="H13" s="229"/>
      <c r="I13" s="35"/>
      <c r="J13" s="229"/>
      <c r="K13" s="147"/>
      <c r="L13" s="229"/>
      <c r="M13" s="250"/>
      <c r="N13" s="229"/>
      <c r="O13" s="250"/>
      <c r="P13" s="250"/>
      <c r="Q13" s="250"/>
      <c r="R13" s="229"/>
      <c r="S13" s="250"/>
      <c r="T13" s="229"/>
      <c r="U13" s="228"/>
      <c r="V13" s="229"/>
      <c r="W13" s="228"/>
    </row>
    <row r="14" spans="1:23" ht="22.5" customHeight="1">
      <c r="A14" s="244" t="s">
        <v>98</v>
      </c>
      <c r="B14" s="254"/>
      <c r="C14" s="243"/>
      <c r="D14" s="229"/>
      <c r="E14" s="243"/>
      <c r="F14" s="243"/>
      <c r="G14" s="243"/>
      <c r="H14" s="229"/>
      <c r="I14" s="129"/>
      <c r="J14" s="229"/>
      <c r="K14" s="131"/>
      <c r="L14" s="229"/>
      <c r="M14" s="243"/>
      <c r="N14" s="229"/>
      <c r="O14" s="243"/>
      <c r="P14" s="243"/>
      <c r="Q14" s="243"/>
      <c r="R14" s="229"/>
      <c r="S14" s="243"/>
      <c r="T14" s="229"/>
      <c r="U14" s="243"/>
      <c r="V14" s="229"/>
      <c r="W14" s="243"/>
    </row>
    <row r="15" spans="1:23" ht="22.5" customHeight="1">
      <c r="A15" s="256" t="s">
        <v>194</v>
      </c>
      <c r="B15" s="254"/>
      <c r="C15" s="243"/>
      <c r="D15" s="229"/>
      <c r="E15" s="243"/>
      <c r="F15" s="243"/>
      <c r="G15" s="243"/>
      <c r="H15" s="229"/>
      <c r="I15" s="129"/>
      <c r="J15" s="229"/>
      <c r="K15" s="131"/>
      <c r="L15" s="229"/>
      <c r="M15" s="243"/>
      <c r="N15" s="229"/>
      <c r="O15" s="243"/>
      <c r="P15" s="243"/>
      <c r="Q15" s="243"/>
      <c r="R15" s="229"/>
      <c r="S15" s="243"/>
      <c r="T15" s="229"/>
      <c r="U15" s="243"/>
      <c r="V15" s="229"/>
      <c r="W15" s="243"/>
    </row>
    <row r="16" spans="1:23" ht="22.5" customHeight="1">
      <c r="A16" s="269" t="s">
        <v>193</v>
      </c>
      <c r="B16" s="268"/>
      <c r="C16" s="243"/>
      <c r="D16" s="229"/>
      <c r="E16" s="243"/>
      <c r="F16" s="243"/>
      <c r="G16" s="243"/>
      <c r="H16" s="229"/>
      <c r="I16" s="129"/>
      <c r="J16" s="229"/>
      <c r="K16" s="131"/>
      <c r="L16" s="229"/>
      <c r="M16" s="243"/>
      <c r="N16" s="229"/>
      <c r="O16" s="243"/>
      <c r="P16" s="243"/>
      <c r="Q16" s="243"/>
      <c r="R16" s="229"/>
      <c r="S16" s="243"/>
      <c r="T16" s="229"/>
      <c r="U16" s="243"/>
      <c r="V16" s="229"/>
      <c r="W16" s="243"/>
    </row>
    <row r="17" spans="1:23" ht="22.5" customHeight="1">
      <c r="A17" s="272" t="s">
        <v>191</v>
      </c>
      <c r="B17" s="259"/>
      <c r="C17" s="264">
        <v>0</v>
      </c>
      <c r="D17" s="229"/>
      <c r="E17" s="264">
        <v>0</v>
      </c>
      <c r="F17" s="243"/>
      <c r="G17" s="264">
        <v>543</v>
      </c>
      <c r="H17" s="229"/>
      <c r="I17" s="264">
        <v>0</v>
      </c>
      <c r="J17" s="229"/>
      <c r="K17" s="264">
        <v>0</v>
      </c>
      <c r="L17" s="229"/>
      <c r="M17" s="264">
        <v>0</v>
      </c>
      <c r="N17" s="229"/>
      <c r="O17" s="264">
        <v>0</v>
      </c>
      <c r="P17" s="243"/>
      <c r="Q17" s="258">
        <f>SUM(M17,O17)</f>
        <v>0</v>
      </c>
      <c r="R17" s="229"/>
      <c r="S17" s="233">
        <f>SUM(C17:K17,Q17)</f>
        <v>543</v>
      </c>
      <c r="T17" s="229"/>
      <c r="U17" s="243">
        <v>0</v>
      </c>
      <c r="V17" s="229"/>
      <c r="W17" s="265">
        <f>SUM(S17:U17)</f>
        <v>543</v>
      </c>
    </row>
    <row r="18" spans="1:23" ht="22.5" customHeight="1">
      <c r="A18" s="270" t="s">
        <v>195</v>
      </c>
      <c r="B18" s="268"/>
      <c r="C18" s="275"/>
      <c r="D18" s="257"/>
      <c r="E18" s="275"/>
      <c r="F18" s="228"/>
      <c r="G18" s="275"/>
      <c r="H18" s="257"/>
      <c r="I18" s="275"/>
      <c r="J18" s="257"/>
      <c r="K18" s="276"/>
      <c r="L18" s="257"/>
      <c r="M18" s="275"/>
      <c r="N18" s="257"/>
      <c r="O18" s="275"/>
      <c r="P18" s="228"/>
      <c r="Q18" s="275"/>
      <c r="R18" s="229"/>
      <c r="S18" s="275"/>
      <c r="T18" s="257"/>
      <c r="U18" s="275"/>
      <c r="V18" s="257"/>
      <c r="W18" s="275"/>
    </row>
    <row r="19" spans="1:23" ht="22.5" customHeight="1">
      <c r="A19" s="271" t="s">
        <v>193</v>
      </c>
      <c r="B19" s="254"/>
      <c r="C19" s="274">
        <f>SUM(C17:C17)</f>
        <v>0</v>
      </c>
      <c r="D19" s="257"/>
      <c r="E19" s="274">
        <f>SUM(E17:E17)</f>
        <v>0</v>
      </c>
      <c r="F19" s="263"/>
      <c r="G19" s="274">
        <f>SUM(G17:G17)</f>
        <v>543</v>
      </c>
      <c r="H19" s="257"/>
      <c r="I19" s="274">
        <f>SUM(I17:I17)</f>
        <v>0</v>
      </c>
      <c r="J19" s="257"/>
      <c r="K19" s="274">
        <f>SUM(K17:K17)</f>
        <v>0</v>
      </c>
      <c r="L19" s="257"/>
      <c r="M19" s="274">
        <f>SUM(M17:M17)</f>
        <v>0</v>
      </c>
      <c r="N19" s="257"/>
      <c r="O19" s="274">
        <f>SUM(O17:O17)</f>
        <v>0</v>
      </c>
      <c r="P19" s="243"/>
      <c r="Q19" s="274">
        <f>SUM(M19,O19)</f>
        <v>0</v>
      </c>
      <c r="R19" s="229"/>
      <c r="S19" s="274">
        <f>SUM(C19:K19,Q19)</f>
        <v>543</v>
      </c>
      <c r="T19" s="257"/>
      <c r="U19" s="274">
        <f>SUM(U17:U17)</f>
        <v>0</v>
      </c>
      <c r="V19" s="257"/>
      <c r="W19" s="274">
        <f>SUM(W17:W17)</f>
        <v>543</v>
      </c>
    </row>
    <row r="20" spans="1:23" s="252" customFormat="1" ht="20" customHeight="1">
      <c r="A20" s="203"/>
      <c r="B20" s="254"/>
      <c r="C20" s="35"/>
      <c r="D20" s="229"/>
      <c r="E20" s="35"/>
      <c r="F20" s="35"/>
      <c r="G20" s="35"/>
      <c r="H20" s="229"/>
      <c r="I20" s="35"/>
      <c r="J20" s="229"/>
      <c r="K20" s="147"/>
      <c r="L20" s="229"/>
      <c r="M20" s="250"/>
      <c r="N20" s="229"/>
      <c r="O20" s="250"/>
      <c r="P20" s="250"/>
      <c r="Q20" s="250"/>
      <c r="R20" s="229"/>
      <c r="S20" s="250"/>
      <c r="T20" s="229"/>
      <c r="U20" s="228"/>
      <c r="V20" s="229"/>
      <c r="W20" s="228"/>
    </row>
    <row r="21" spans="1:23" ht="22.5" customHeight="1">
      <c r="A21" s="244" t="s">
        <v>99</v>
      </c>
      <c r="B21" s="254"/>
      <c r="C21" s="250"/>
      <c r="D21" s="249"/>
      <c r="E21" s="250"/>
      <c r="F21" s="250"/>
      <c r="G21" s="250"/>
      <c r="H21" s="249"/>
      <c r="I21" s="250"/>
      <c r="J21" s="203"/>
      <c r="K21" s="138"/>
      <c r="L21" s="203"/>
      <c r="M21" s="228"/>
      <c r="N21" s="203"/>
      <c r="O21" s="228"/>
      <c r="P21" s="228"/>
      <c r="Q21" s="228"/>
      <c r="R21" s="203"/>
      <c r="S21" s="228"/>
      <c r="T21" s="203"/>
      <c r="U21" s="228"/>
      <c r="V21" s="203"/>
      <c r="W21" s="228"/>
    </row>
    <row r="22" spans="1:23" ht="22.5" customHeight="1">
      <c r="A22" s="273" t="s">
        <v>192</v>
      </c>
      <c r="B22" s="254"/>
      <c r="C22" s="35">
        <v>0</v>
      </c>
      <c r="D22" s="249"/>
      <c r="E22" s="35">
        <v>0</v>
      </c>
      <c r="F22" s="35"/>
      <c r="G22" s="35">
        <v>0</v>
      </c>
      <c r="H22" s="257"/>
      <c r="I22" s="35">
        <v>0</v>
      </c>
      <c r="J22" s="250"/>
      <c r="K22" s="35">
        <v>11716</v>
      </c>
      <c r="L22" s="250"/>
      <c r="M22" s="233">
        <v>0</v>
      </c>
      <c r="N22" s="265"/>
      <c r="O22" s="233">
        <v>0</v>
      </c>
      <c r="P22" s="233"/>
      <c r="Q22" s="233">
        <f>SUM(M22,O22)</f>
        <v>0</v>
      </c>
      <c r="R22" s="145"/>
      <c r="S22" s="233">
        <f>SUM(C22:K22,Q22)</f>
        <v>11716</v>
      </c>
      <c r="T22" s="250"/>
      <c r="U22" s="265">
        <v>1</v>
      </c>
      <c r="V22" s="265"/>
      <c r="W22" s="265">
        <f>SUM(S22:U22)</f>
        <v>11717</v>
      </c>
    </row>
    <row r="23" spans="1:23" ht="22.5" customHeight="1">
      <c r="A23" s="240" t="s">
        <v>71</v>
      </c>
      <c r="B23" s="254"/>
      <c r="C23" s="35">
        <v>0</v>
      </c>
      <c r="D23" s="249"/>
      <c r="E23" s="35">
        <v>0</v>
      </c>
      <c r="F23" s="35"/>
      <c r="G23" s="35">
        <v>0</v>
      </c>
      <c r="H23" s="250"/>
      <c r="I23" s="35">
        <v>0</v>
      </c>
      <c r="J23" s="250"/>
      <c r="K23" s="35">
        <v>2803</v>
      </c>
      <c r="L23" s="250"/>
      <c r="M23" s="265">
        <v>-186</v>
      </c>
      <c r="N23" s="265"/>
      <c r="O23" s="265">
        <v>-1344</v>
      </c>
      <c r="P23" s="265"/>
      <c r="Q23" s="265">
        <f>SUM(M23,O23)</f>
        <v>-1530</v>
      </c>
      <c r="R23" s="145"/>
      <c r="S23" s="265">
        <f>SUM(C23:K23,Q23)</f>
        <v>1273</v>
      </c>
      <c r="T23" s="250"/>
      <c r="U23" s="265">
        <v>0</v>
      </c>
      <c r="V23" s="265"/>
      <c r="W23" s="265">
        <f>+S23</f>
        <v>1273</v>
      </c>
    </row>
    <row r="24" spans="1:23" ht="22.5" customHeight="1">
      <c r="A24" s="244" t="s">
        <v>129</v>
      </c>
      <c r="B24" s="254"/>
      <c r="C24" s="150">
        <f>SUM(C22:C23)</f>
        <v>0</v>
      </c>
      <c r="D24" s="249"/>
      <c r="E24" s="150">
        <f>SUM(E22:E23)</f>
        <v>0</v>
      </c>
      <c r="F24" s="152"/>
      <c r="G24" s="150">
        <f>SUM(G22:G23)</f>
        <v>0</v>
      </c>
      <c r="H24" s="249"/>
      <c r="I24" s="150">
        <f>SUM(I22:I23)</f>
        <v>0</v>
      </c>
      <c r="J24" s="203"/>
      <c r="K24" s="151">
        <f>SUM(K22:K23)</f>
        <v>14519</v>
      </c>
      <c r="L24" s="203"/>
      <c r="M24" s="150">
        <f>SUM(M22:M23)</f>
        <v>-186</v>
      </c>
      <c r="N24" s="203"/>
      <c r="O24" s="150">
        <f>SUM(O22:O23)</f>
        <v>-1344</v>
      </c>
      <c r="P24" s="152"/>
      <c r="Q24" s="150">
        <f>SUM(M24,O24)</f>
        <v>-1530</v>
      </c>
      <c r="R24" s="229"/>
      <c r="S24" s="150">
        <f>SUM(C24:K24,Q24)</f>
        <v>12989</v>
      </c>
      <c r="T24" s="203"/>
      <c r="U24" s="150">
        <f>SUM(U22:U23)</f>
        <v>1</v>
      </c>
      <c r="V24" s="203"/>
      <c r="W24" s="150">
        <f>SUM(W22:W23)</f>
        <v>12990</v>
      </c>
    </row>
    <row r="25" spans="1:23" ht="13.5" customHeight="1">
      <c r="A25" s="244"/>
      <c r="B25" s="254"/>
      <c r="C25" s="152"/>
      <c r="D25" s="249"/>
      <c r="E25" s="152"/>
      <c r="F25" s="152"/>
      <c r="G25" s="152"/>
      <c r="H25" s="249"/>
      <c r="I25" s="152"/>
      <c r="J25" s="203"/>
      <c r="K25" s="33"/>
      <c r="L25" s="203"/>
      <c r="M25" s="152"/>
      <c r="N25" s="203"/>
      <c r="O25" s="152"/>
      <c r="P25" s="152"/>
      <c r="Q25" s="152"/>
      <c r="R25" s="203"/>
      <c r="S25" s="152"/>
      <c r="T25" s="203"/>
      <c r="U25" s="152"/>
      <c r="V25" s="203"/>
      <c r="W25" s="152"/>
    </row>
    <row r="26" spans="1:23" ht="22.5" customHeight="1" thickBot="1">
      <c r="A26" s="231" t="s">
        <v>175</v>
      </c>
      <c r="B26" s="254"/>
      <c r="C26" s="39">
        <f>SUM(C12,C24,C19)</f>
        <v>228999</v>
      </c>
      <c r="D26" s="154"/>
      <c r="E26" s="39">
        <f>SUM(E12,E24,E19)</f>
        <v>247835</v>
      </c>
      <c r="F26" s="40"/>
      <c r="G26" s="39">
        <f>SUM(G12,G24,G19)</f>
        <v>543</v>
      </c>
      <c r="H26" s="154"/>
      <c r="I26" s="39">
        <f>SUM(I12,I24,I19)</f>
        <v>22900</v>
      </c>
      <c r="J26" s="154"/>
      <c r="K26" s="39">
        <f>SUM(K12,K24,K19)</f>
        <v>181400</v>
      </c>
      <c r="L26" s="154"/>
      <c r="M26" s="39">
        <f>SUM(M12,M24,M19)</f>
        <v>683</v>
      </c>
      <c r="N26" s="154"/>
      <c r="O26" s="39">
        <f>SUM(O12,O24,O19)</f>
        <v>-746</v>
      </c>
      <c r="P26" s="40"/>
      <c r="Q26" s="39">
        <f>SUM(Q12,Q24,Q19)</f>
        <v>-63</v>
      </c>
      <c r="R26" s="229"/>
      <c r="S26" s="39">
        <f>SUM(S12,S24,S19)</f>
        <v>681614</v>
      </c>
      <c r="T26" s="154"/>
      <c r="U26" s="39">
        <f>SUM(U12,U24,U19)</f>
        <v>4</v>
      </c>
      <c r="V26" s="154" t="e">
        <f>SUM(V12,#REF!,V24,#REF!,#REF!)</f>
        <v>#REF!</v>
      </c>
      <c r="W26" s="39">
        <f>SUM(W12,W24,W19)</f>
        <v>681618</v>
      </c>
    </row>
    <row r="27" spans="1:23" ht="22.5" customHeight="1" thickTop="1"/>
  </sheetData>
  <mergeCells count="4">
    <mergeCell ref="C4:W4"/>
    <mergeCell ref="I5:K5"/>
    <mergeCell ref="M5:Q5"/>
    <mergeCell ref="C10:W10"/>
  </mergeCells>
  <printOptions horizontalCentered="1"/>
  <pageMargins left="0.5" right="0.5" top="0.48" bottom="0.4" header="0.5" footer="0.4"/>
  <pageSetup paperSize="9" scale="71" firstPageNumber="9" fitToHeight="0" orientation="landscape" useFirstPageNumber="1" r:id="rId1"/>
  <headerFooter>
    <oddFooter>&amp;L&amp;"Angsana New,Regular"&amp;15 หมายเหตุประกอบงบการเงินเป็นส่วนหนึ่งของงบการเงินระหว่างกาลนี้&amp;"-,Regular"&amp;11
&amp;C&amp;"Angsana New,Regular"&amp;15&amp;P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7"/>
  <sheetViews>
    <sheetView zoomScale="85" zoomScaleNormal="85" zoomScaleSheetLayoutView="100" workbookViewId="0"/>
  </sheetViews>
  <sheetFormatPr defaultColWidth="8.81640625" defaultRowHeight="22.5" customHeight="1"/>
  <cols>
    <col min="1" max="1" width="40.453125" style="165" customWidth="1"/>
    <col min="2" max="2" width="1.1796875" style="165" customWidth="1"/>
    <col min="3" max="3" width="8.6328125" style="165" customWidth="1"/>
    <col min="4" max="4" width="1.1796875" style="165" customWidth="1"/>
    <col min="5" max="5" width="13.6328125" style="173" customWidth="1"/>
    <col min="6" max="6" width="1.1796875" style="165" customWidth="1"/>
    <col min="7" max="7" width="13.6328125" style="173" customWidth="1"/>
    <col min="8" max="8" width="1.1796875" style="169" customWidth="1"/>
    <col min="9" max="9" width="13.6328125" style="174" customWidth="1"/>
    <col min="10" max="10" width="1.1796875" style="165" customWidth="1"/>
    <col min="11" max="11" width="13.6328125" style="173" customWidth="1"/>
    <col min="12" max="12" width="1.1796875" style="165" customWidth="1"/>
    <col min="13" max="13" width="13.6328125" style="173" customWidth="1"/>
    <col min="14" max="16384" width="8.81640625" style="165"/>
  </cols>
  <sheetData>
    <row r="1" spans="1:13" s="160" customFormat="1" ht="22.5" customHeight="1">
      <c r="A1" s="1" t="s">
        <v>0</v>
      </c>
      <c r="B1" s="156"/>
      <c r="C1" s="156"/>
      <c r="D1" s="156"/>
      <c r="E1" s="157"/>
      <c r="F1" s="133"/>
      <c r="G1" s="157"/>
      <c r="H1" s="226"/>
      <c r="I1" s="158"/>
      <c r="J1" s="159"/>
      <c r="K1" s="157"/>
      <c r="L1" s="159"/>
      <c r="M1" s="157"/>
    </row>
    <row r="2" spans="1:13" s="160" customFormat="1" ht="22.5" customHeight="1">
      <c r="A2" s="133" t="s">
        <v>79</v>
      </c>
      <c r="B2" s="156"/>
      <c r="C2" s="156"/>
      <c r="D2" s="156"/>
      <c r="E2" s="157"/>
      <c r="F2" s="133"/>
      <c r="G2" s="157"/>
      <c r="H2" s="226"/>
      <c r="I2" s="158"/>
      <c r="J2" s="133"/>
      <c r="K2" s="157"/>
      <c r="L2" s="133"/>
      <c r="M2" s="157"/>
    </row>
    <row r="3" spans="1:13" s="161" customFormat="1" ht="22.5" customHeight="1">
      <c r="A3" s="7"/>
      <c r="B3" s="127"/>
      <c r="C3" s="204"/>
      <c r="D3" s="204"/>
      <c r="E3" s="128"/>
      <c r="F3" s="8"/>
      <c r="G3" s="128"/>
      <c r="H3" s="224"/>
      <c r="I3" s="129"/>
      <c r="J3" s="8"/>
      <c r="K3" s="128"/>
      <c r="L3" s="8"/>
      <c r="M3" s="128"/>
    </row>
    <row r="4" spans="1:13" s="161" customFormat="1" ht="22.5" customHeight="1">
      <c r="A4" s="7"/>
      <c r="B4" s="127"/>
      <c r="C4" s="204"/>
      <c r="D4" s="204"/>
      <c r="E4" s="280" t="s">
        <v>3</v>
      </c>
      <c r="F4" s="280"/>
      <c r="G4" s="280"/>
      <c r="H4" s="280"/>
      <c r="I4" s="280"/>
      <c r="J4" s="280"/>
      <c r="K4" s="280"/>
      <c r="L4" s="280"/>
      <c r="M4" s="280"/>
    </row>
    <row r="5" spans="1:13" s="161" customFormat="1" ht="22.5" customHeight="1">
      <c r="A5" s="7"/>
      <c r="B5" s="127"/>
      <c r="C5" s="204"/>
      <c r="D5" s="204"/>
      <c r="E5" s="162"/>
      <c r="F5" s="127"/>
      <c r="G5" s="162"/>
      <c r="H5" s="227"/>
      <c r="I5" s="284" t="s">
        <v>43</v>
      </c>
      <c r="J5" s="284"/>
      <c r="K5" s="284"/>
      <c r="L5" s="127"/>
      <c r="M5" s="162"/>
    </row>
    <row r="6" spans="1:13" s="161" customFormat="1" ht="22.5" customHeight="1">
      <c r="A6" s="8"/>
      <c r="B6" s="8"/>
      <c r="C6" s="8"/>
      <c r="D6" s="8"/>
      <c r="E6" s="136" t="s">
        <v>39</v>
      </c>
      <c r="F6" s="59"/>
      <c r="G6" s="136" t="s">
        <v>84</v>
      </c>
      <c r="H6" s="163"/>
      <c r="I6" s="139"/>
      <c r="J6" s="163"/>
      <c r="K6" s="128"/>
      <c r="L6" s="163"/>
      <c r="M6" s="136" t="s">
        <v>82</v>
      </c>
    </row>
    <row r="7" spans="1:13" s="161" customFormat="1" ht="22.5" customHeight="1">
      <c r="A7" s="8"/>
      <c r="B7" s="8"/>
      <c r="C7" s="8"/>
      <c r="D7" s="8"/>
      <c r="E7" s="136" t="s">
        <v>86</v>
      </c>
      <c r="F7" s="59"/>
      <c r="G7" s="136" t="s">
        <v>87</v>
      </c>
      <c r="H7" s="163"/>
      <c r="I7" s="139" t="s">
        <v>88</v>
      </c>
      <c r="J7" s="163"/>
      <c r="K7" s="128"/>
      <c r="L7" s="163"/>
      <c r="M7" s="136" t="s">
        <v>83</v>
      </c>
    </row>
    <row r="8" spans="1:13" s="161" customFormat="1" ht="22.5" customHeight="1">
      <c r="A8" s="8"/>
      <c r="B8" s="44"/>
      <c r="C8" s="2"/>
      <c r="D8" s="205"/>
      <c r="E8" s="136" t="s">
        <v>91</v>
      </c>
      <c r="F8" s="59"/>
      <c r="G8" s="136" t="s">
        <v>92</v>
      </c>
      <c r="H8" s="163"/>
      <c r="I8" s="139" t="s">
        <v>93</v>
      </c>
      <c r="J8" s="163"/>
      <c r="K8" s="136" t="s">
        <v>94</v>
      </c>
      <c r="L8" s="163"/>
      <c r="M8" s="136" t="s">
        <v>89</v>
      </c>
    </row>
    <row r="9" spans="1:13" s="161" customFormat="1" ht="22.5" customHeight="1">
      <c r="A9" s="8"/>
      <c r="B9" s="2"/>
      <c r="C9" s="2"/>
      <c r="D9" s="2"/>
      <c r="E9" s="283" t="s">
        <v>8</v>
      </c>
      <c r="F9" s="283"/>
      <c r="G9" s="283"/>
      <c r="H9" s="283"/>
      <c r="I9" s="283"/>
      <c r="J9" s="283"/>
      <c r="K9" s="283"/>
      <c r="L9" s="283"/>
      <c r="M9" s="283"/>
    </row>
    <row r="10" spans="1:13" s="161" customFormat="1" ht="22">
      <c r="A10" s="8" t="s">
        <v>143</v>
      </c>
      <c r="B10" s="2"/>
      <c r="C10" s="2"/>
      <c r="D10" s="2"/>
      <c r="E10" s="140"/>
      <c r="F10" s="44"/>
      <c r="G10" s="140"/>
      <c r="H10" s="223"/>
      <c r="I10" s="140"/>
      <c r="J10" s="44"/>
      <c r="K10" s="140"/>
      <c r="L10" s="44"/>
      <c r="M10" s="140"/>
    </row>
    <row r="11" spans="1:13" s="161" customFormat="1" ht="22">
      <c r="A11" s="8" t="s">
        <v>144</v>
      </c>
      <c r="B11" s="2"/>
      <c r="C11" s="2"/>
      <c r="D11" s="2"/>
      <c r="E11" s="142">
        <v>164999</v>
      </c>
      <c r="F11" s="143">
        <v>0</v>
      </c>
      <c r="G11" s="142">
        <v>177835</v>
      </c>
      <c r="H11" s="143">
        <v>0</v>
      </c>
      <c r="I11" s="142">
        <v>4579</v>
      </c>
      <c r="J11" s="143">
        <v>0</v>
      </c>
      <c r="K11" s="142">
        <v>136393</v>
      </c>
      <c r="L11" s="143"/>
      <c r="M11" s="142">
        <v>483806</v>
      </c>
    </row>
    <row r="12" spans="1:13" s="161" customFormat="1" ht="14.5" customHeight="1">
      <c r="A12" s="8"/>
      <c r="B12" s="2"/>
      <c r="C12" s="2"/>
      <c r="D12" s="2"/>
      <c r="E12" s="128"/>
      <c r="F12" s="145"/>
      <c r="G12" s="128"/>
      <c r="H12" s="143"/>
      <c r="I12" s="129"/>
      <c r="J12" s="145"/>
      <c r="K12" s="128"/>
      <c r="L12" s="145"/>
      <c r="M12" s="128"/>
    </row>
    <row r="13" spans="1:13" ht="22">
      <c r="A13" s="8" t="s">
        <v>99</v>
      </c>
      <c r="B13" s="2"/>
      <c r="C13" s="2"/>
      <c r="D13" s="2"/>
      <c r="E13" s="136"/>
      <c r="F13" s="136"/>
      <c r="G13" s="136"/>
      <c r="H13" s="137"/>
      <c r="I13" s="71"/>
      <c r="J13" s="59"/>
      <c r="K13" s="72"/>
      <c r="L13" s="59"/>
      <c r="M13" s="72"/>
    </row>
    <row r="14" spans="1:13" ht="21.5">
      <c r="A14" s="148" t="s">
        <v>151</v>
      </c>
      <c r="B14" s="2"/>
      <c r="C14" s="2"/>
      <c r="D14" s="2"/>
      <c r="E14" s="4">
        <v>0</v>
      </c>
      <c r="F14" s="166"/>
      <c r="G14" s="4">
        <v>0</v>
      </c>
      <c r="H14" s="166"/>
      <c r="I14" s="4">
        <v>0</v>
      </c>
      <c r="J14" s="59"/>
      <c r="K14" s="139">
        <v>217736</v>
      </c>
      <c r="L14" s="59"/>
      <c r="M14" s="72">
        <f>SUM(E14:K14)</f>
        <v>217736</v>
      </c>
    </row>
    <row r="15" spans="1:13" ht="22">
      <c r="A15" s="8" t="s">
        <v>129</v>
      </c>
      <c r="B15" s="2"/>
      <c r="C15" s="2"/>
      <c r="D15" s="2"/>
      <c r="E15" s="167">
        <f>SUM(E14:E14)</f>
        <v>0</v>
      </c>
      <c r="F15" s="168"/>
      <c r="G15" s="167">
        <f>SUM(G14:G14)</f>
        <v>0</v>
      </c>
      <c r="H15" s="168"/>
      <c r="I15" s="167">
        <f>SUM(I14:I14)</f>
        <v>0</v>
      </c>
      <c r="J15" s="59"/>
      <c r="K15" s="167">
        <f>SUM(K14:K14)</f>
        <v>217736</v>
      </c>
      <c r="L15" s="59"/>
      <c r="M15" s="167">
        <f>SUM(M14:M14)</f>
        <v>217736</v>
      </c>
    </row>
    <row r="16" spans="1:13" ht="14.5" customHeight="1">
      <c r="A16" s="8"/>
      <c r="B16" s="2"/>
      <c r="C16" s="2"/>
      <c r="D16" s="2"/>
      <c r="E16" s="153"/>
      <c r="F16" s="168"/>
      <c r="G16" s="153"/>
      <c r="H16" s="168"/>
      <c r="I16" s="153"/>
      <c r="J16" s="59"/>
      <c r="K16" s="153"/>
      <c r="L16" s="59"/>
      <c r="M16" s="153"/>
    </row>
    <row r="17" spans="1:13" thickBot="1">
      <c r="A17" s="8" t="s">
        <v>145</v>
      </c>
      <c r="B17" s="2"/>
      <c r="C17" s="2"/>
      <c r="D17" s="2"/>
      <c r="E17" s="170">
        <f>SUM(E11,E15)</f>
        <v>164999</v>
      </c>
      <c r="F17" s="168"/>
      <c r="G17" s="170">
        <f>SUM(G11,G15)</f>
        <v>177835</v>
      </c>
      <c r="H17" s="168"/>
      <c r="I17" s="170">
        <f>SUM(I11,I15)</f>
        <v>4579</v>
      </c>
      <c r="J17" s="154"/>
      <c r="K17" s="170">
        <f>SUM(K11,K15)</f>
        <v>354129</v>
      </c>
      <c r="L17" s="154"/>
      <c r="M17" s="170">
        <f>SUM(M11,M15)</f>
        <v>701542</v>
      </c>
    </row>
    <row r="18" spans="1:13" ht="22.5" customHeight="1" thickTop="1">
      <c r="A18" s="11"/>
      <c r="B18" s="2"/>
      <c r="C18" s="2"/>
      <c r="D18" s="2"/>
      <c r="E18" s="4"/>
      <c r="F18" s="11"/>
      <c r="G18" s="4"/>
      <c r="H18" s="59"/>
      <c r="I18" s="41"/>
      <c r="J18" s="171"/>
      <c r="K18" s="4"/>
      <c r="L18" s="171"/>
      <c r="M18" s="41"/>
    </row>
    <row r="19" spans="1:13" s="172" customFormat="1" ht="22.5" customHeight="1">
      <c r="A19" s="1" t="s">
        <v>0</v>
      </c>
      <c r="B19" s="156"/>
      <c r="C19" s="156"/>
      <c r="D19" s="156"/>
      <c r="E19" s="157"/>
      <c r="F19" s="133"/>
      <c r="G19" s="157"/>
      <c r="H19" s="226"/>
      <c r="I19" s="158"/>
      <c r="J19" s="159"/>
      <c r="K19" s="157"/>
      <c r="L19" s="159"/>
      <c r="M19" s="157"/>
    </row>
    <row r="20" spans="1:13" s="172" customFormat="1" ht="22.5" customHeight="1">
      <c r="A20" s="133" t="s">
        <v>79</v>
      </c>
      <c r="B20" s="156"/>
      <c r="C20" s="156"/>
      <c r="D20" s="156"/>
      <c r="E20" s="157"/>
      <c r="F20" s="133"/>
      <c r="G20" s="157"/>
      <c r="H20" s="226"/>
      <c r="I20" s="158"/>
      <c r="J20" s="133"/>
      <c r="K20" s="157"/>
      <c r="L20" s="133"/>
      <c r="M20" s="157"/>
    </row>
    <row r="21" spans="1:13" ht="22.5" customHeight="1">
      <c r="A21" s="7"/>
      <c r="B21" s="127"/>
      <c r="C21" s="204"/>
      <c r="D21" s="204"/>
      <c r="E21" s="128"/>
      <c r="F21" s="8"/>
      <c r="G21" s="128"/>
      <c r="H21" s="224"/>
      <c r="I21" s="129"/>
      <c r="J21" s="8"/>
      <c r="K21" s="128"/>
      <c r="L21" s="8"/>
      <c r="M21" s="128"/>
    </row>
    <row r="22" spans="1:13" ht="22.5" customHeight="1">
      <c r="A22" s="7"/>
      <c r="B22" s="127"/>
      <c r="C22" s="204"/>
      <c r="D22" s="204"/>
      <c r="E22" s="280" t="s">
        <v>3</v>
      </c>
      <c r="F22" s="280"/>
      <c r="G22" s="280"/>
      <c r="H22" s="280"/>
      <c r="I22" s="280"/>
      <c r="J22" s="280"/>
      <c r="K22" s="280"/>
      <c r="L22" s="280"/>
      <c r="M22" s="280"/>
    </row>
    <row r="23" spans="1:13" ht="22.5" customHeight="1">
      <c r="A23" s="7"/>
      <c r="B23" s="127"/>
      <c r="C23" s="204"/>
      <c r="D23" s="204"/>
      <c r="E23" s="162"/>
      <c r="F23" s="127"/>
      <c r="G23" s="162"/>
      <c r="H23" s="227"/>
      <c r="I23" s="284" t="s">
        <v>43</v>
      </c>
      <c r="J23" s="284"/>
      <c r="K23" s="284"/>
      <c r="L23" s="127"/>
      <c r="M23" s="162"/>
    </row>
    <row r="24" spans="1:13" ht="22.5" customHeight="1">
      <c r="A24" s="8"/>
      <c r="B24" s="8"/>
      <c r="C24" s="8"/>
      <c r="D24" s="8"/>
      <c r="E24" s="136" t="s">
        <v>39</v>
      </c>
      <c r="F24" s="59"/>
      <c r="G24" s="136" t="s">
        <v>84</v>
      </c>
      <c r="H24" s="163"/>
      <c r="I24" s="139"/>
      <c r="J24" s="163"/>
      <c r="K24" s="128"/>
      <c r="L24" s="163"/>
      <c r="M24" s="136" t="s">
        <v>82</v>
      </c>
    </row>
    <row r="25" spans="1:13" ht="22.5" customHeight="1">
      <c r="A25" s="8"/>
      <c r="B25" s="8"/>
      <c r="C25" s="8"/>
      <c r="D25" s="8"/>
      <c r="E25" s="136" t="s">
        <v>86</v>
      </c>
      <c r="F25" s="59"/>
      <c r="G25" s="136" t="s">
        <v>87</v>
      </c>
      <c r="H25" s="163"/>
      <c r="I25" s="139" t="s">
        <v>88</v>
      </c>
      <c r="J25" s="163"/>
      <c r="K25" s="128"/>
      <c r="L25" s="163"/>
      <c r="M25" s="136" t="s">
        <v>83</v>
      </c>
    </row>
    <row r="26" spans="1:13" ht="22.5" customHeight="1">
      <c r="A26" s="8"/>
      <c r="B26" s="44"/>
      <c r="C26" s="2"/>
      <c r="D26" s="205"/>
      <c r="E26" s="136" t="s">
        <v>91</v>
      </c>
      <c r="F26" s="59"/>
      <c r="G26" s="136" t="s">
        <v>92</v>
      </c>
      <c r="H26" s="163"/>
      <c r="I26" s="139" t="s">
        <v>93</v>
      </c>
      <c r="J26" s="163"/>
      <c r="K26" s="136" t="s">
        <v>94</v>
      </c>
      <c r="L26" s="163"/>
      <c r="M26" s="136" t="s">
        <v>89</v>
      </c>
    </row>
    <row r="27" spans="1:13" ht="22.5" customHeight="1">
      <c r="A27" s="8"/>
      <c r="B27" s="2"/>
      <c r="C27" s="2"/>
      <c r="D27" s="2"/>
      <c r="E27" s="283" t="s">
        <v>8</v>
      </c>
      <c r="F27" s="283"/>
      <c r="G27" s="283"/>
      <c r="H27" s="283"/>
      <c r="I27" s="283"/>
      <c r="J27" s="283"/>
      <c r="K27" s="283"/>
      <c r="L27" s="283"/>
      <c r="M27" s="283"/>
    </row>
    <row r="28" spans="1:13" ht="22">
      <c r="A28" s="8" t="s">
        <v>173</v>
      </c>
      <c r="B28" s="2"/>
      <c r="C28" s="2"/>
      <c r="D28" s="2"/>
      <c r="E28" s="140"/>
      <c r="F28" s="44"/>
      <c r="G28" s="140"/>
      <c r="H28" s="223"/>
      <c r="I28" s="140"/>
      <c r="J28" s="44"/>
      <c r="K28" s="140"/>
      <c r="L28" s="44"/>
      <c r="M28" s="140"/>
    </row>
    <row r="29" spans="1:13" ht="22">
      <c r="A29" s="8" t="s">
        <v>174</v>
      </c>
      <c r="B29" s="2"/>
      <c r="C29" s="2"/>
      <c r="D29" s="2"/>
      <c r="E29" s="142">
        <v>228999</v>
      </c>
      <c r="F29" s="142"/>
      <c r="G29" s="142">
        <v>247835</v>
      </c>
      <c r="H29" s="142"/>
      <c r="I29" s="142">
        <v>22900</v>
      </c>
      <c r="J29" s="142"/>
      <c r="K29" s="142">
        <v>432214</v>
      </c>
      <c r="L29" s="142"/>
      <c r="M29" s="142">
        <v>931948</v>
      </c>
    </row>
    <row r="30" spans="1:13" s="161" customFormat="1" ht="14.5" customHeight="1">
      <c r="A30" s="11"/>
      <c r="B30" s="2"/>
      <c r="C30" s="2"/>
      <c r="D30" s="2"/>
      <c r="E30" s="164"/>
      <c r="F30" s="145"/>
      <c r="G30" s="164"/>
      <c r="H30" s="143"/>
      <c r="I30" s="164"/>
      <c r="J30" s="145"/>
      <c r="K30" s="164"/>
      <c r="L30" s="145"/>
      <c r="M30" s="72"/>
    </row>
    <row r="31" spans="1:13" ht="22">
      <c r="A31" s="8" t="s">
        <v>99</v>
      </c>
      <c r="B31" s="2"/>
      <c r="C31" s="2"/>
      <c r="D31" s="2"/>
      <c r="E31" s="136"/>
      <c r="F31" s="136"/>
      <c r="G31" s="136"/>
      <c r="H31" s="137"/>
      <c r="I31" s="71"/>
      <c r="J31" s="59"/>
      <c r="K31" s="72"/>
      <c r="L31" s="59"/>
      <c r="M31" s="72"/>
    </row>
    <row r="32" spans="1:13" ht="21.5">
      <c r="A32" s="148" t="s">
        <v>151</v>
      </c>
      <c r="B32" s="2"/>
      <c r="C32" s="2"/>
      <c r="D32" s="2"/>
      <c r="E32" s="4">
        <v>0</v>
      </c>
      <c r="F32" s="166"/>
      <c r="G32" s="4">
        <v>0</v>
      </c>
      <c r="H32" s="166"/>
      <c r="I32" s="4">
        <v>0</v>
      </c>
      <c r="J32" s="59"/>
      <c r="K32" s="139">
        <v>7826</v>
      </c>
      <c r="L32" s="59"/>
      <c r="M32" s="72">
        <f>SUM(E32:K32)</f>
        <v>7826</v>
      </c>
    </row>
    <row r="33" spans="1:13" ht="22.5" customHeight="1">
      <c r="A33" s="149" t="s">
        <v>150</v>
      </c>
      <c r="B33" s="2"/>
      <c r="C33" s="2"/>
      <c r="D33" s="2"/>
      <c r="E33" s="4">
        <v>0</v>
      </c>
      <c r="F33" s="166"/>
      <c r="G33" s="4">
        <v>0</v>
      </c>
      <c r="H33" s="166"/>
      <c r="I33" s="4">
        <v>0</v>
      </c>
      <c r="J33" s="59"/>
      <c r="K33" s="164">
        <v>2058</v>
      </c>
      <c r="L33" s="59"/>
      <c r="M33" s="164">
        <f>SUM(E33:K33)</f>
        <v>2058</v>
      </c>
    </row>
    <row r="34" spans="1:13" ht="22">
      <c r="A34" s="8" t="s">
        <v>129</v>
      </c>
      <c r="B34" s="2"/>
      <c r="C34" s="2"/>
      <c r="D34" s="2"/>
      <c r="E34" s="167">
        <f>SUM(E32:E33)</f>
        <v>0</v>
      </c>
      <c r="F34" s="168"/>
      <c r="G34" s="167">
        <f>SUM(G32:G33)</f>
        <v>0</v>
      </c>
      <c r="H34" s="168"/>
      <c r="I34" s="167">
        <f>SUM(I32:I33)</f>
        <v>0</v>
      </c>
      <c r="J34" s="59"/>
      <c r="K34" s="167">
        <f>SUM(K32:K33)</f>
        <v>9884</v>
      </c>
      <c r="L34" s="59"/>
      <c r="M34" s="167">
        <f>SUM(M32:M33)</f>
        <v>9884</v>
      </c>
    </row>
    <row r="35" spans="1:13" s="161" customFormat="1" ht="14.5" customHeight="1">
      <c r="A35" s="11"/>
      <c r="B35" s="2"/>
      <c r="C35" s="2"/>
      <c r="D35" s="2"/>
      <c r="E35" s="164"/>
      <c r="F35" s="145"/>
      <c r="G35" s="164"/>
      <c r="H35" s="143"/>
      <c r="I35" s="164"/>
      <c r="J35" s="145"/>
      <c r="K35" s="164"/>
      <c r="L35" s="145"/>
      <c r="M35" s="72"/>
    </row>
    <row r="36" spans="1:13" thickBot="1">
      <c r="A36" s="8" t="s">
        <v>175</v>
      </c>
      <c r="B36" s="2"/>
      <c r="C36" s="2"/>
      <c r="D36" s="2"/>
      <c r="E36" s="170">
        <f>SUM(E29,E34)</f>
        <v>228999</v>
      </c>
      <c r="F36" s="168"/>
      <c r="G36" s="170">
        <f>SUM(G29,G34)</f>
        <v>247835</v>
      </c>
      <c r="H36" s="168"/>
      <c r="I36" s="170">
        <f>SUM(I29,I34)</f>
        <v>22900</v>
      </c>
      <c r="J36" s="154"/>
      <c r="K36" s="170">
        <f>SUM(K29,K34)</f>
        <v>442098</v>
      </c>
      <c r="L36" s="154"/>
      <c r="M36" s="170">
        <f>SUM(M29,M34)</f>
        <v>941832</v>
      </c>
    </row>
    <row r="37" spans="1:13" thickTop="1">
      <c r="A37" s="8"/>
      <c r="B37" s="2"/>
      <c r="C37" s="2"/>
      <c r="D37" s="2"/>
      <c r="E37" s="153"/>
      <c r="F37" s="168"/>
      <c r="G37" s="153"/>
      <c r="H37" s="168"/>
      <c r="I37" s="153"/>
      <c r="J37" s="154"/>
      <c r="K37" s="153"/>
      <c r="L37" s="154"/>
      <c r="M37" s="153"/>
    </row>
  </sheetData>
  <mergeCells count="6">
    <mergeCell ref="E27:M27"/>
    <mergeCell ref="E4:M4"/>
    <mergeCell ref="I5:K5"/>
    <mergeCell ref="E9:M9"/>
    <mergeCell ref="E22:M22"/>
    <mergeCell ref="I23:K23"/>
  </mergeCells>
  <pageMargins left="0.7" right="0.5" top="0.48" bottom="0.5" header="0.5" footer="0.5"/>
  <pageSetup paperSize="9" firstPageNumber="10" fitToHeight="0" orientation="landscape" useFirstPageNumber="1" r:id="rId1"/>
  <headerFooter>
    <oddFooter>&amp;L&amp;"Angsana New,Regular"&amp;15 หมายเหตุประกอบงบการเงินเป็นส่วนหนึ่งของงบการเงินระหว่างกาลนี้
&amp;C&amp;"Angsana New,Regular"&amp;16&amp;P</oddFooter>
  </headerFooter>
  <rowBreaks count="1" manualBreakCount="1">
    <brk id="1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77"/>
  <sheetViews>
    <sheetView zoomScaleNormal="100" zoomScaleSheetLayoutView="100" workbookViewId="0"/>
  </sheetViews>
  <sheetFormatPr defaultColWidth="9.1796875" defaultRowHeight="22.5" customHeight="1"/>
  <cols>
    <col min="1" max="1" width="40.6328125" style="9" customWidth="1"/>
    <col min="2" max="2" width="8.6328125" style="9" customWidth="1"/>
    <col min="3" max="3" width="1.1796875" style="9" customWidth="1"/>
    <col min="4" max="4" width="12.6328125" style="26" customWidth="1"/>
    <col min="5" max="5" width="1.1796875" style="9" customWidth="1"/>
    <col min="6" max="6" width="12.6328125" style="26" customWidth="1"/>
    <col min="7" max="7" width="1.1796875" style="9" customWidth="1"/>
    <col min="8" max="8" width="12.6328125" style="200" customWidth="1"/>
    <col min="9" max="9" width="1.1796875" style="9" customWidth="1"/>
    <col min="10" max="10" width="12.6328125" style="200" customWidth="1"/>
    <col min="11" max="16384" width="9.1796875" style="9"/>
  </cols>
  <sheetData>
    <row r="1" spans="1:10" s="178" customFormat="1" ht="22.5" customHeight="1">
      <c r="A1" s="1" t="s">
        <v>0</v>
      </c>
      <c r="B1" s="175"/>
      <c r="C1" s="175"/>
      <c r="D1" s="176"/>
      <c r="E1" s="175"/>
      <c r="F1" s="176"/>
      <c r="G1" s="175"/>
      <c r="H1" s="177"/>
      <c r="I1" s="175"/>
      <c r="J1" s="177"/>
    </row>
    <row r="2" spans="1:10" s="178" customFormat="1" ht="22.5" customHeight="1">
      <c r="A2" s="179" t="s">
        <v>100</v>
      </c>
      <c r="B2" s="175"/>
      <c r="C2" s="175"/>
      <c r="D2" s="176"/>
      <c r="E2" s="175"/>
      <c r="F2" s="176"/>
      <c r="G2" s="175"/>
      <c r="H2" s="177"/>
      <c r="I2" s="175"/>
      <c r="J2" s="177"/>
    </row>
    <row r="3" spans="1:10" ht="22.5" customHeight="1">
      <c r="A3" s="180"/>
      <c r="B3" s="22"/>
      <c r="C3" s="22"/>
      <c r="D3" s="181"/>
      <c r="E3" s="22"/>
      <c r="F3" s="181"/>
      <c r="G3" s="22"/>
      <c r="H3" s="182"/>
      <c r="I3" s="22"/>
      <c r="J3" s="182"/>
    </row>
    <row r="4" spans="1:10" s="67" customFormat="1" ht="22.5" customHeight="1">
      <c r="A4" s="7"/>
      <c r="B4" s="222"/>
      <c r="C4" s="70"/>
      <c r="D4" s="280" t="s">
        <v>2</v>
      </c>
      <c r="E4" s="280"/>
      <c r="F4" s="280"/>
      <c r="G4" s="11"/>
      <c r="H4" s="281" t="s">
        <v>3</v>
      </c>
      <c r="I4" s="281"/>
      <c r="J4" s="281"/>
    </row>
    <row r="5" spans="1:10" s="67" customFormat="1" ht="22.5" customHeight="1">
      <c r="A5" s="81"/>
      <c r="B5" s="222"/>
      <c r="C5" s="70"/>
      <c r="D5" s="290" t="s">
        <v>53</v>
      </c>
      <c r="E5" s="290"/>
      <c r="F5" s="290"/>
      <c r="G5" s="70"/>
      <c r="H5" s="290" t="s">
        <v>53</v>
      </c>
      <c r="I5" s="290"/>
      <c r="J5" s="290"/>
    </row>
    <row r="6" spans="1:10" s="67" customFormat="1" ht="22.5" customHeight="1">
      <c r="A6" s="81"/>
      <c r="C6" s="70"/>
      <c r="D6" s="289" t="s">
        <v>142</v>
      </c>
      <c r="E6" s="289"/>
      <c r="F6" s="289"/>
      <c r="G6" s="11"/>
      <c r="H6" s="289" t="s">
        <v>142</v>
      </c>
      <c r="I6" s="289"/>
      <c r="J6" s="289"/>
    </row>
    <row r="7" spans="1:10" s="77" customFormat="1" ht="22.5" customHeight="1">
      <c r="A7" s="74"/>
      <c r="B7" s="13"/>
      <c r="C7" s="75"/>
      <c r="D7" s="14">
        <v>2565</v>
      </c>
      <c r="E7" s="14"/>
      <c r="F7" s="14">
        <v>2564</v>
      </c>
      <c r="G7" s="76"/>
      <c r="H7" s="14">
        <v>2565</v>
      </c>
      <c r="I7" s="14"/>
      <c r="J7" s="14">
        <v>2564</v>
      </c>
    </row>
    <row r="8" spans="1:10" s="67" customFormat="1" ht="22.5" customHeight="1">
      <c r="A8" s="78"/>
      <c r="B8" s="222"/>
      <c r="C8" s="79"/>
      <c r="D8" s="279" t="s">
        <v>8</v>
      </c>
      <c r="E8" s="279"/>
      <c r="F8" s="279"/>
      <c r="G8" s="279"/>
      <c r="H8" s="279"/>
      <c r="I8" s="279"/>
      <c r="J8" s="279"/>
    </row>
    <row r="9" spans="1:10" ht="22.5" customHeight="1">
      <c r="A9" s="184" t="s">
        <v>101</v>
      </c>
      <c r="B9" s="22"/>
      <c r="C9" s="22"/>
      <c r="D9" s="181"/>
      <c r="E9" s="22"/>
      <c r="F9" s="181"/>
      <c r="G9" s="22"/>
      <c r="H9" s="182"/>
      <c r="I9" s="22"/>
      <c r="J9" s="182"/>
    </row>
    <row r="10" spans="1:10" ht="22.5" customHeight="1">
      <c r="A10" s="22" t="s">
        <v>66</v>
      </c>
      <c r="B10" s="185"/>
      <c r="C10" s="22"/>
      <c r="D10" s="182">
        <f>'PL 6-7'!D33</f>
        <v>11717</v>
      </c>
      <c r="E10" s="186"/>
      <c r="F10" s="182">
        <f>'PL 6-7'!F33</f>
        <v>30049</v>
      </c>
      <c r="G10" s="186"/>
      <c r="H10" s="182">
        <f>'PL 6-7'!H33</f>
        <v>7826</v>
      </c>
      <c r="I10" s="22"/>
      <c r="J10" s="182">
        <f>'PL 6-7'!J33</f>
        <v>217736</v>
      </c>
    </row>
    <row r="11" spans="1:10" ht="22.5" customHeight="1">
      <c r="A11" s="187" t="s">
        <v>139</v>
      </c>
      <c r="B11" s="185"/>
      <c r="C11" s="22"/>
      <c r="D11" s="181"/>
      <c r="E11" s="22"/>
      <c r="F11" s="181"/>
      <c r="G11" s="22"/>
      <c r="H11" s="182"/>
      <c r="I11" s="22"/>
      <c r="J11" s="182"/>
    </row>
    <row r="12" spans="1:10" ht="22.5" customHeight="1">
      <c r="A12" s="22" t="s">
        <v>102</v>
      </c>
      <c r="B12" s="188"/>
      <c r="C12" s="22"/>
      <c r="D12" s="182">
        <v>3668</v>
      </c>
      <c r="E12" s="186"/>
      <c r="F12" s="182">
        <v>7653</v>
      </c>
      <c r="G12" s="186"/>
      <c r="H12" s="182">
        <v>2135</v>
      </c>
      <c r="I12" s="22"/>
      <c r="J12" s="182">
        <v>4407</v>
      </c>
    </row>
    <row r="13" spans="1:10" ht="22.5" customHeight="1">
      <c r="A13" s="22" t="s">
        <v>62</v>
      </c>
      <c r="B13" s="188"/>
      <c r="C13" s="22"/>
      <c r="D13" s="182">
        <v>4746</v>
      </c>
      <c r="E13" s="186"/>
      <c r="F13" s="182">
        <v>5593</v>
      </c>
      <c r="G13" s="186"/>
      <c r="H13" s="182">
        <v>2960</v>
      </c>
      <c r="I13" s="22"/>
      <c r="J13" s="182">
        <v>7223</v>
      </c>
    </row>
    <row r="14" spans="1:10" ht="22.5" customHeight="1">
      <c r="A14" s="22" t="s">
        <v>103</v>
      </c>
      <c r="B14" s="188"/>
      <c r="C14" s="22"/>
      <c r="D14" s="182">
        <v>13520</v>
      </c>
      <c r="E14" s="186"/>
      <c r="F14" s="182">
        <v>13706</v>
      </c>
      <c r="G14" s="186"/>
      <c r="H14" s="182">
        <v>5157</v>
      </c>
      <c r="I14" s="22"/>
      <c r="J14" s="182">
        <v>5863</v>
      </c>
    </row>
    <row r="15" spans="1:10" ht="22.5" customHeight="1">
      <c r="A15" s="22" t="s">
        <v>104</v>
      </c>
      <c r="B15" s="188"/>
      <c r="C15" s="22"/>
      <c r="D15" s="182">
        <v>773</v>
      </c>
      <c r="E15" s="186"/>
      <c r="F15" s="182">
        <v>1063</v>
      </c>
      <c r="G15" s="186"/>
      <c r="H15" s="182">
        <v>552</v>
      </c>
      <c r="I15" s="22"/>
      <c r="J15" s="182">
        <v>945</v>
      </c>
    </row>
    <row r="16" spans="1:10" ht="22.5" customHeight="1">
      <c r="A16" s="22" t="s">
        <v>155</v>
      </c>
      <c r="C16" s="22"/>
      <c r="D16" s="182">
        <v>-1197</v>
      </c>
      <c r="E16" s="189"/>
      <c r="F16" s="190">
        <v>-1694</v>
      </c>
      <c r="G16" s="189"/>
      <c r="H16" s="182">
        <v>-881</v>
      </c>
      <c r="I16" s="191"/>
      <c r="J16" s="182">
        <v>-1704</v>
      </c>
    </row>
    <row r="17" spans="1:10" ht="22.5" customHeight="1">
      <c r="A17" s="22" t="s">
        <v>191</v>
      </c>
      <c r="C17" s="22"/>
      <c r="D17" s="182">
        <v>543</v>
      </c>
      <c r="E17" s="189"/>
      <c r="F17" s="190">
        <v>0</v>
      </c>
      <c r="G17" s="189"/>
      <c r="H17" s="182">
        <v>0</v>
      </c>
      <c r="I17" s="191"/>
      <c r="J17" s="182">
        <v>0</v>
      </c>
    </row>
    <row r="18" spans="1:10" ht="22.5" customHeight="1">
      <c r="A18" s="22" t="s">
        <v>159</v>
      </c>
      <c r="C18" s="22"/>
      <c r="D18" s="182">
        <v>237</v>
      </c>
      <c r="E18" s="189"/>
      <c r="F18" s="190">
        <v>1847</v>
      </c>
      <c r="G18" s="189"/>
      <c r="H18" s="182">
        <v>181</v>
      </c>
      <c r="I18" s="191"/>
      <c r="J18" s="182">
        <v>1271</v>
      </c>
    </row>
    <row r="19" spans="1:10" ht="22.5" customHeight="1">
      <c r="A19" s="5" t="s">
        <v>190</v>
      </c>
      <c r="B19" s="188"/>
      <c r="C19" s="22"/>
      <c r="D19" s="182">
        <v>1037</v>
      </c>
      <c r="E19" s="186"/>
      <c r="F19" s="182">
        <v>277</v>
      </c>
      <c r="G19" s="186"/>
      <c r="H19" s="182">
        <v>392</v>
      </c>
      <c r="I19" s="22"/>
      <c r="J19" s="182">
        <v>11</v>
      </c>
    </row>
    <row r="20" spans="1:10" ht="22.5" customHeight="1">
      <c r="A20" s="22" t="s">
        <v>160</v>
      </c>
      <c r="B20" s="188"/>
      <c r="C20" s="22"/>
      <c r="D20" s="182">
        <v>218</v>
      </c>
      <c r="E20" s="186"/>
      <c r="F20" s="182">
        <v>1329</v>
      </c>
      <c r="G20" s="186"/>
      <c r="H20" s="182">
        <v>23</v>
      </c>
      <c r="I20" s="22"/>
      <c r="J20" s="182">
        <v>358</v>
      </c>
    </row>
    <row r="21" spans="1:10" ht="22.5" customHeight="1">
      <c r="A21" s="22" t="s">
        <v>185</v>
      </c>
      <c r="B21" s="188"/>
      <c r="C21" s="22"/>
      <c r="D21" s="182">
        <v>-112</v>
      </c>
      <c r="E21" s="186"/>
      <c r="F21" s="182">
        <v>0</v>
      </c>
      <c r="G21" s="186"/>
      <c r="H21" s="182">
        <v>-112</v>
      </c>
      <c r="I21" s="22"/>
      <c r="J21" s="182">
        <v>0</v>
      </c>
    </row>
    <row r="22" spans="1:10" ht="22.5" customHeight="1">
      <c r="A22" s="22" t="s">
        <v>154</v>
      </c>
      <c r="B22" s="188"/>
      <c r="C22" s="22"/>
      <c r="D22" s="182">
        <v>0</v>
      </c>
      <c r="E22" s="186"/>
      <c r="F22" s="182">
        <v>0</v>
      </c>
      <c r="G22" s="186"/>
      <c r="H22" s="182">
        <v>0</v>
      </c>
      <c r="I22" s="22"/>
      <c r="J22" s="182">
        <v>-200000</v>
      </c>
    </row>
    <row r="23" spans="1:10" ht="22.5" customHeight="1">
      <c r="A23" s="22" t="s">
        <v>114</v>
      </c>
      <c r="B23" s="188"/>
      <c r="C23" s="22"/>
      <c r="D23" s="192">
        <v>-15</v>
      </c>
      <c r="E23" s="186"/>
      <c r="F23" s="192">
        <v>-27</v>
      </c>
      <c r="G23" s="186"/>
      <c r="H23" s="192">
        <v>-15</v>
      </c>
      <c r="I23" s="22"/>
      <c r="J23" s="192">
        <v>-17</v>
      </c>
    </row>
    <row r="24" spans="1:10" ht="22.5" customHeight="1">
      <c r="A24" s="22"/>
      <c r="B24" s="185"/>
      <c r="C24" s="22"/>
      <c r="D24" s="182">
        <f>SUM(D10:D23)</f>
        <v>35135</v>
      </c>
      <c r="E24" s="186"/>
      <c r="F24" s="182">
        <f>SUM(F10:F23)</f>
        <v>59796</v>
      </c>
      <c r="G24" s="186"/>
      <c r="H24" s="182">
        <f>SUM(H10:H23)</f>
        <v>18218</v>
      </c>
      <c r="I24" s="22"/>
      <c r="J24" s="182">
        <f>SUM(J10:J23)</f>
        <v>36093</v>
      </c>
    </row>
    <row r="25" spans="1:10" ht="22.5" customHeight="1">
      <c r="A25" s="187" t="s">
        <v>105</v>
      </c>
      <c r="B25" s="185"/>
      <c r="C25" s="22"/>
      <c r="D25" s="182"/>
      <c r="E25" s="186"/>
      <c r="F25" s="182"/>
      <c r="G25" s="186"/>
      <c r="H25" s="182"/>
      <c r="I25" s="22"/>
      <c r="J25" s="182"/>
    </row>
    <row r="26" spans="1:10" ht="22.5" customHeight="1">
      <c r="A26" s="22" t="s">
        <v>106</v>
      </c>
      <c r="B26" s="185"/>
      <c r="C26" s="22"/>
      <c r="D26" s="182">
        <v>1856</v>
      </c>
      <c r="E26" s="186"/>
      <c r="F26" s="182">
        <v>-46758</v>
      </c>
      <c r="G26" s="186"/>
      <c r="H26" s="182">
        <v>-10129</v>
      </c>
      <c r="I26" s="22"/>
      <c r="J26" s="182">
        <v>-30650</v>
      </c>
    </row>
    <row r="27" spans="1:10" ht="22.5" customHeight="1">
      <c r="A27" s="22" t="s">
        <v>132</v>
      </c>
      <c r="B27" s="185"/>
      <c r="C27" s="22"/>
      <c r="D27" s="182">
        <v>7949</v>
      </c>
      <c r="E27" s="186"/>
      <c r="F27" s="182">
        <v>-1761</v>
      </c>
      <c r="G27" s="186"/>
      <c r="H27" s="182">
        <v>1486</v>
      </c>
      <c r="I27" s="22"/>
      <c r="J27" s="182">
        <v>-150055</v>
      </c>
    </row>
    <row r="28" spans="1:10" ht="22.5" customHeight="1">
      <c r="A28" s="22" t="s">
        <v>163</v>
      </c>
      <c r="B28" s="185"/>
      <c r="C28" s="22"/>
      <c r="D28" s="182">
        <v>0</v>
      </c>
      <c r="E28" s="186"/>
      <c r="F28" s="182">
        <v>0</v>
      </c>
      <c r="G28" s="186"/>
      <c r="H28" s="182">
        <v>-259</v>
      </c>
      <c r="I28" s="22"/>
      <c r="J28" s="182">
        <v>-2505</v>
      </c>
    </row>
    <row r="29" spans="1:10" ht="22.5" customHeight="1">
      <c r="A29" s="22" t="s">
        <v>107</v>
      </c>
      <c r="B29" s="185"/>
      <c r="C29" s="22"/>
      <c r="D29" s="182">
        <v>15653</v>
      </c>
      <c r="E29" s="186"/>
      <c r="F29" s="182">
        <v>10076</v>
      </c>
      <c r="G29" s="186"/>
      <c r="H29" s="182">
        <v>-8605</v>
      </c>
      <c r="I29" s="22"/>
      <c r="J29" s="182">
        <v>-7493</v>
      </c>
    </row>
    <row r="30" spans="1:10" ht="22.5" customHeight="1">
      <c r="A30" s="22" t="s">
        <v>13</v>
      </c>
      <c r="B30" s="185"/>
      <c r="C30" s="22"/>
      <c r="D30" s="182">
        <v>713</v>
      </c>
      <c r="E30" s="186"/>
      <c r="F30" s="182">
        <v>268</v>
      </c>
      <c r="G30" s="186"/>
      <c r="H30" s="182">
        <v>530</v>
      </c>
      <c r="I30" s="22"/>
      <c r="J30" s="182">
        <v>362</v>
      </c>
    </row>
    <row r="31" spans="1:10" ht="22.5" customHeight="1">
      <c r="A31" s="22" t="s">
        <v>108</v>
      </c>
      <c r="B31" s="185"/>
      <c r="C31" s="22"/>
      <c r="D31" s="182">
        <v>-402</v>
      </c>
      <c r="E31" s="186"/>
      <c r="F31" s="182">
        <v>-278</v>
      </c>
      <c r="G31" s="186"/>
      <c r="H31" s="182">
        <v>82</v>
      </c>
      <c r="I31" s="22"/>
      <c r="J31" s="182">
        <v>82</v>
      </c>
    </row>
    <row r="32" spans="1:10" ht="22.5" customHeight="1">
      <c r="A32" s="22" t="s">
        <v>26</v>
      </c>
      <c r="B32" s="185"/>
      <c r="C32" s="22"/>
      <c r="D32" s="182">
        <v>2382</v>
      </c>
      <c r="E32" s="186"/>
      <c r="F32" s="182">
        <v>20014</v>
      </c>
      <c r="G32" s="186"/>
      <c r="H32" s="182">
        <v>28917</v>
      </c>
      <c r="I32" s="22"/>
      <c r="J32" s="182">
        <v>15949</v>
      </c>
    </row>
    <row r="33" spans="1:10" ht="22.5" customHeight="1">
      <c r="A33" s="22" t="s">
        <v>133</v>
      </c>
      <c r="B33" s="185"/>
      <c r="C33" s="22"/>
      <c r="D33" s="182">
        <v>843</v>
      </c>
      <c r="E33" s="186"/>
      <c r="F33" s="182">
        <v>8133</v>
      </c>
      <c r="G33" s="186"/>
      <c r="H33" s="182">
        <v>853</v>
      </c>
      <c r="I33" s="22"/>
      <c r="J33" s="182">
        <v>1229</v>
      </c>
    </row>
    <row r="34" spans="1:10" ht="22.5" customHeight="1">
      <c r="A34" s="22" t="s">
        <v>134</v>
      </c>
      <c r="B34" s="185"/>
      <c r="C34" s="22"/>
      <c r="D34" s="182">
        <v>-340</v>
      </c>
      <c r="E34" s="186"/>
      <c r="F34" s="182">
        <v>0</v>
      </c>
      <c r="G34" s="186"/>
      <c r="H34" s="182">
        <v>0</v>
      </c>
      <c r="I34" s="22"/>
      <c r="J34" s="182">
        <v>0</v>
      </c>
    </row>
    <row r="35" spans="1:10" ht="22.5" customHeight="1">
      <c r="A35" s="22" t="s">
        <v>29</v>
      </c>
      <c r="B35" s="185"/>
      <c r="C35" s="22"/>
      <c r="D35" s="182">
        <v>235</v>
      </c>
      <c r="E35" s="186"/>
      <c r="F35" s="182">
        <v>-882</v>
      </c>
      <c r="G35" s="186"/>
      <c r="H35" s="182">
        <v>360</v>
      </c>
      <c r="I35" s="22"/>
      <c r="J35" s="182">
        <v>-856</v>
      </c>
    </row>
    <row r="36" spans="1:10" ht="22.5" customHeight="1">
      <c r="A36" s="22" t="s">
        <v>156</v>
      </c>
      <c r="B36" s="193"/>
      <c r="C36" s="180"/>
      <c r="D36" s="194">
        <f>SUM(D24:D35)</f>
        <v>64024</v>
      </c>
      <c r="E36" s="189"/>
      <c r="F36" s="194">
        <f>SUM(F24:F35)</f>
        <v>48608</v>
      </c>
      <c r="G36" s="189"/>
      <c r="H36" s="194">
        <f>SUM(H24:H35)</f>
        <v>31453</v>
      </c>
      <c r="I36" s="22"/>
      <c r="J36" s="194">
        <f>SUM(J24:J35)</f>
        <v>-137844</v>
      </c>
    </row>
    <row r="37" spans="1:10" ht="22.5" customHeight="1">
      <c r="A37" s="22" t="s">
        <v>109</v>
      </c>
      <c r="B37" s="193"/>
      <c r="C37" s="180"/>
      <c r="D37" s="190">
        <v>-13</v>
      </c>
      <c r="E37" s="189"/>
      <c r="F37" s="190">
        <v>-364</v>
      </c>
      <c r="G37" s="189"/>
      <c r="H37" s="190">
        <v>0</v>
      </c>
      <c r="I37" s="22"/>
      <c r="J37" s="190">
        <v>-291</v>
      </c>
    </row>
    <row r="38" spans="1:10" ht="22.5" customHeight="1">
      <c r="A38" s="180" t="s">
        <v>156</v>
      </c>
      <c r="B38" s="193"/>
      <c r="C38" s="180"/>
      <c r="D38" s="195">
        <f>SUM(D36:D37)</f>
        <v>64011</v>
      </c>
      <c r="E38" s="196"/>
      <c r="F38" s="195">
        <f>SUM(F36:F37)</f>
        <v>48244</v>
      </c>
      <c r="G38" s="196"/>
      <c r="H38" s="195">
        <f>SUM(H36:H37)</f>
        <v>31453</v>
      </c>
      <c r="I38" s="22"/>
      <c r="J38" s="195">
        <f>SUM(J36:J37)</f>
        <v>-138135</v>
      </c>
    </row>
    <row r="39" spans="1:10" ht="22.5" customHeight="1">
      <c r="A39" s="22"/>
      <c r="B39" s="22"/>
      <c r="C39" s="22"/>
      <c r="D39" s="182"/>
      <c r="E39" s="186"/>
      <c r="F39" s="182"/>
      <c r="G39" s="186"/>
      <c r="H39" s="182"/>
      <c r="I39" s="22"/>
      <c r="J39" s="182"/>
    </row>
    <row r="40" spans="1:10" s="178" customFormat="1" ht="22.5" customHeight="1">
      <c r="A40" s="1" t="s">
        <v>0</v>
      </c>
      <c r="B40" s="175"/>
      <c r="C40" s="175"/>
      <c r="D40" s="176"/>
      <c r="E40" s="175"/>
      <c r="F40" s="176"/>
      <c r="G40" s="175"/>
      <c r="H40" s="177"/>
      <c r="I40" s="175"/>
      <c r="J40" s="177"/>
    </row>
    <row r="41" spans="1:10" s="178" customFormat="1" ht="22.5" customHeight="1">
      <c r="A41" s="179" t="s">
        <v>100</v>
      </c>
      <c r="B41" s="175"/>
      <c r="C41" s="175"/>
      <c r="D41" s="176"/>
      <c r="E41" s="175"/>
      <c r="F41" s="176"/>
      <c r="G41" s="175"/>
      <c r="H41" s="177"/>
      <c r="I41" s="175"/>
      <c r="J41" s="177"/>
    </row>
    <row r="42" spans="1:10" ht="22.5" customHeight="1">
      <c r="A42" s="180"/>
      <c r="B42" s="22"/>
      <c r="C42" s="22"/>
      <c r="D42" s="181"/>
      <c r="E42" s="22"/>
      <c r="F42" s="181"/>
      <c r="G42" s="22"/>
      <c r="H42" s="182"/>
      <c r="I42" s="22"/>
      <c r="J42" s="182"/>
    </row>
    <row r="43" spans="1:10" s="67" customFormat="1" ht="22.5" customHeight="1">
      <c r="A43" s="7"/>
      <c r="B43" s="222"/>
      <c r="C43" s="70"/>
      <c r="D43" s="280" t="s">
        <v>2</v>
      </c>
      <c r="E43" s="280"/>
      <c r="F43" s="280"/>
      <c r="G43" s="11"/>
      <c r="H43" s="281" t="s">
        <v>3</v>
      </c>
      <c r="I43" s="281"/>
      <c r="J43" s="281"/>
    </row>
    <row r="44" spans="1:10" s="67" customFormat="1" ht="22.5" customHeight="1">
      <c r="A44" s="73"/>
      <c r="B44" s="222"/>
      <c r="C44" s="70"/>
      <c r="D44" s="290" t="s">
        <v>53</v>
      </c>
      <c r="E44" s="290"/>
      <c r="F44" s="290"/>
      <c r="G44" s="70"/>
      <c r="H44" s="290" t="s">
        <v>53</v>
      </c>
      <c r="I44" s="290"/>
      <c r="J44" s="290"/>
    </row>
    <row r="45" spans="1:10" s="67" customFormat="1" ht="22.5" customHeight="1">
      <c r="A45" s="81"/>
      <c r="B45" s="222"/>
      <c r="C45" s="70"/>
      <c r="D45" s="289" t="s">
        <v>142</v>
      </c>
      <c r="E45" s="289"/>
      <c r="F45" s="289"/>
      <c r="G45" s="11"/>
      <c r="H45" s="289" t="s">
        <v>142</v>
      </c>
      <c r="I45" s="289"/>
      <c r="J45" s="289"/>
    </row>
    <row r="46" spans="1:10" s="77" customFormat="1" ht="22.5" customHeight="1">
      <c r="A46" s="74"/>
      <c r="B46" s="13" t="s">
        <v>6</v>
      </c>
      <c r="C46" s="75"/>
      <c r="D46" s="14">
        <v>2565</v>
      </c>
      <c r="E46" s="14"/>
      <c r="F46" s="14">
        <v>2564</v>
      </c>
      <c r="G46" s="76"/>
      <c r="H46" s="14">
        <v>2565</v>
      </c>
      <c r="I46" s="14"/>
      <c r="J46" s="14">
        <v>2564</v>
      </c>
    </row>
    <row r="47" spans="1:10" s="67" customFormat="1" ht="22.5" customHeight="1">
      <c r="A47" s="78"/>
      <c r="B47" s="222"/>
      <c r="C47" s="79"/>
      <c r="D47" s="279" t="s">
        <v>8</v>
      </c>
      <c r="E47" s="279"/>
      <c r="F47" s="279"/>
      <c r="G47" s="279"/>
      <c r="H47" s="279"/>
      <c r="I47" s="279"/>
      <c r="J47" s="279"/>
    </row>
    <row r="48" spans="1:10" ht="22.5" customHeight="1">
      <c r="A48" s="184" t="s">
        <v>110</v>
      </c>
      <c r="B48" s="185"/>
      <c r="C48" s="22"/>
      <c r="D48" s="182"/>
      <c r="E48" s="186"/>
      <c r="F48" s="182"/>
      <c r="G48" s="186"/>
      <c r="H48" s="182"/>
      <c r="I48" s="22"/>
      <c r="J48" s="182"/>
    </row>
    <row r="49" spans="1:10" ht="22.5" hidden="1" customHeight="1">
      <c r="A49" s="22" t="s">
        <v>111</v>
      </c>
      <c r="B49" s="188"/>
      <c r="C49" s="22"/>
      <c r="D49" s="182"/>
      <c r="E49" s="186"/>
      <c r="F49" s="182"/>
      <c r="G49" s="186"/>
      <c r="H49" s="182"/>
      <c r="I49" s="22"/>
      <c r="J49" s="182"/>
    </row>
    <row r="50" spans="1:10" ht="22.5" hidden="1" customHeight="1">
      <c r="A50" s="22" t="s">
        <v>112</v>
      </c>
      <c r="B50" s="188">
        <v>6</v>
      </c>
      <c r="C50" s="22"/>
      <c r="D50" s="182"/>
      <c r="E50" s="186"/>
      <c r="F50" s="182"/>
      <c r="G50" s="186"/>
      <c r="H50" s="182"/>
      <c r="I50" s="22"/>
      <c r="J50" s="182"/>
    </row>
    <row r="51" spans="1:10" ht="22.5" customHeight="1">
      <c r="A51" s="22" t="s">
        <v>161</v>
      </c>
      <c r="B51" s="185"/>
      <c r="C51" s="22"/>
      <c r="D51" s="182">
        <v>-5535</v>
      </c>
      <c r="E51" s="186"/>
      <c r="F51" s="182">
        <v>-1413</v>
      </c>
      <c r="G51" s="186"/>
      <c r="H51" s="182">
        <v>-778</v>
      </c>
      <c r="I51" s="22"/>
      <c r="J51" s="182">
        <v>-299</v>
      </c>
    </row>
    <row r="52" spans="1:10" ht="22.5" customHeight="1">
      <c r="A52" s="22" t="s">
        <v>189</v>
      </c>
      <c r="B52" s="185"/>
      <c r="C52" s="22"/>
      <c r="D52" s="182">
        <v>562</v>
      </c>
      <c r="E52" s="186"/>
      <c r="F52" s="182">
        <v>0</v>
      </c>
      <c r="G52" s="186"/>
      <c r="H52" s="182">
        <v>112</v>
      </c>
      <c r="I52" s="22"/>
      <c r="J52" s="182">
        <v>0</v>
      </c>
    </row>
    <row r="53" spans="1:10" ht="22.5" customHeight="1">
      <c r="A53" s="22" t="s">
        <v>113</v>
      </c>
      <c r="B53" s="185"/>
      <c r="C53" s="22"/>
      <c r="D53" s="182">
        <v>0</v>
      </c>
      <c r="E53" s="186"/>
      <c r="F53" s="182">
        <v>-1479</v>
      </c>
      <c r="G53" s="186"/>
      <c r="H53" s="182">
        <v>0</v>
      </c>
      <c r="I53" s="22"/>
      <c r="J53" s="182">
        <v>-475</v>
      </c>
    </row>
    <row r="54" spans="1:10" ht="22.5" customHeight="1">
      <c r="A54" s="22" t="s">
        <v>154</v>
      </c>
      <c r="B54" s="185">
        <v>2</v>
      </c>
      <c r="C54" s="22"/>
      <c r="D54" s="182">
        <v>0</v>
      </c>
      <c r="E54" s="186"/>
      <c r="F54" s="182">
        <v>0</v>
      </c>
      <c r="G54" s="186"/>
      <c r="H54" s="182">
        <v>0</v>
      </c>
      <c r="I54" s="22"/>
      <c r="J54" s="182">
        <v>200000</v>
      </c>
    </row>
    <row r="55" spans="1:10" ht="22.5" customHeight="1">
      <c r="A55" s="22" t="s">
        <v>114</v>
      </c>
      <c r="B55" s="188"/>
      <c r="C55" s="22"/>
      <c r="D55" s="182">
        <v>1</v>
      </c>
      <c r="E55" s="186"/>
      <c r="F55" s="182">
        <v>11</v>
      </c>
      <c r="G55" s="186"/>
      <c r="H55" s="182">
        <v>1</v>
      </c>
      <c r="I55" s="22"/>
      <c r="J55" s="182">
        <v>2</v>
      </c>
    </row>
    <row r="56" spans="1:10" ht="22.5" customHeight="1">
      <c r="A56" s="180" t="s">
        <v>157</v>
      </c>
      <c r="B56" s="193"/>
      <c r="C56" s="180"/>
      <c r="D56" s="195">
        <f>SUM(D49:D55)</f>
        <v>-4972</v>
      </c>
      <c r="E56" s="196"/>
      <c r="F56" s="195">
        <f>SUM(F49:F55)</f>
        <v>-2881</v>
      </c>
      <c r="G56" s="197"/>
      <c r="H56" s="195">
        <f>SUM(H49:H55)</f>
        <v>-665</v>
      </c>
      <c r="I56" s="22"/>
      <c r="J56" s="195">
        <f>SUM(J49:J55)</f>
        <v>199228</v>
      </c>
    </row>
    <row r="57" spans="1:10" ht="22.5" customHeight="1">
      <c r="A57" s="180"/>
      <c r="B57" s="193"/>
      <c r="C57" s="180"/>
      <c r="D57" s="201"/>
      <c r="E57" s="196"/>
      <c r="F57" s="201"/>
      <c r="G57" s="197"/>
      <c r="H57" s="201"/>
      <c r="I57" s="22"/>
      <c r="J57" s="201"/>
    </row>
    <row r="58" spans="1:10" ht="22.5" customHeight="1">
      <c r="A58" s="184" t="s">
        <v>115</v>
      </c>
      <c r="B58" s="185"/>
      <c r="C58" s="22"/>
      <c r="D58" s="182"/>
      <c r="E58" s="186"/>
      <c r="F58" s="182"/>
      <c r="G58" s="186"/>
      <c r="H58" s="182"/>
      <c r="I58" s="22"/>
      <c r="J58" s="182"/>
    </row>
    <row r="59" spans="1:10" ht="22.5" customHeight="1">
      <c r="A59" s="22" t="s">
        <v>116</v>
      </c>
      <c r="B59" s="185"/>
      <c r="C59" s="22"/>
      <c r="D59" s="182">
        <v>34580</v>
      </c>
      <c r="E59" s="186"/>
      <c r="F59" s="182">
        <v>22088</v>
      </c>
      <c r="G59" s="186"/>
      <c r="H59" s="182">
        <v>0</v>
      </c>
      <c r="I59" s="22"/>
      <c r="J59" s="182">
        <v>0</v>
      </c>
    </row>
    <row r="60" spans="1:10" ht="22.5" customHeight="1">
      <c r="A60" s="22" t="s">
        <v>123</v>
      </c>
      <c r="B60" s="185"/>
      <c r="C60" s="22"/>
      <c r="D60" s="182"/>
      <c r="E60" s="186"/>
      <c r="F60" s="182"/>
      <c r="G60" s="186"/>
      <c r="H60" s="182"/>
      <c r="I60" s="22"/>
      <c r="J60" s="182"/>
    </row>
    <row r="61" spans="1:10" ht="22.5" customHeight="1">
      <c r="A61" s="22" t="s">
        <v>124</v>
      </c>
      <c r="B61" s="185"/>
      <c r="C61" s="22"/>
      <c r="D61" s="182">
        <v>-37295</v>
      </c>
      <c r="E61" s="186"/>
      <c r="F61" s="182">
        <v>-24915</v>
      </c>
      <c r="G61" s="186"/>
      <c r="H61" s="182">
        <v>0</v>
      </c>
      <c r="I61" s="22"/>
      <c r="J61" s="182">
        <v>0</v>
      </c>
    </row>
    <row r="62" spans="1:10" ht="22.5" customHeight="1">
      <c r="A62" s="22" t="s">
        <v>138</v>
      </c>
      <c r="B62" s="185"/>
      <c r="C62" s="22"/>
      <c r="D62" s="182"/>
      <c r="E62" s="186"/>
      <c r="F62" s="182"/>
      <c r="G62" s="186"/>
      <c r="H62" s="182"/>
      <c r="I62" s="22"/>
      <c r="J62" s="182"/>
    </row>
    <row r="63" spans="1:10" ht="22.5" customHeight="1">
      <c r="A63" s="22" t="s">
        <v>124</v>
      </c>
      <c r="B63" s="185"/>
      <c r="C63" s="22"/>
      <c r="D63" s="182">
        <v>-30030</v>
      </c>
      <c r="E63" s="186"/>
      <c r="F63" s="182">
        <v>-30030</v>
      </c>
      <c r="G63" s="186"/>
      <c r="H63" s="182">
        <v>-6690</v>
      </c>
      <c r="I63" s="230"/>
      <c r="J63" s="182">
        <v>-6690</v>
      </c>
    </row>
    <row r="64" spans="1:10" ht="22.5" customHeight="1">
      <c r="A64" s="22" t="s">
        <v>140</v>
      </c>
      <c r="B64" s="185"/>
      <c r="C64" s="22"/>
      <c r="D64" s="182"/>
      <c r="E64" s="186"/>
      <c r="F64" s="182"/>
      <c r="G64" s="186"/>
      <c r="H64" s="182"/>
      <c r="I64" s="22"/>
      <c r="J64" s="182"/>
    </row>
    <row r="65" spans="1:10" ht="22.5" customHeight="1">
      <c r="A65" s="22" t="s">
        <v>125</v>
      </c>
      <c r="B65" s="185"/>
      <c r="C65" s="22"/>
      <c r="D65" s="182">
        <v>0</v>
      </c>
      <c r="E65" s="186"/>
      <c r="F65" s="182">
        <v>0</v>
      </c>
      <c r="G65" s="186"/>
      <c r="H65" s="182">
        <v>-4100</v>
      </c>
      <c r="I65" s="22"/>
      <c r="J65" s="182">
        <v>-50000</v>
      </c>
    </row>
    <row r="66" spans="1:10" ht="22.5" customHeight="1">
      <c r="A66" s="22" t="s">
        <v>152</v>
      </c>
      <c r="B66" s="188"/>
      <c r="C66" s="22"/>
      <c r="D66" s="182">
        <v>-2880</v>
      </c>
      <c r="E66" s="186"/>
      <c r="F66" s="182">
        <v>-2713</v>
      </c>
      <c r="G66" s="186"/>
      <c r="H66" s="182">
        <v>-1051</v>
      </c>
      <c r="I66" s="22"/>
      <c r="J66" s="182">
        <v>-1429</v>
      </c>
    </row>
    <row r="67" spans="1:10" ht="22.5" customHeight="1">
      <c r="A67" s="22" t="s">
        <v>117</v>
      </c>
      <c r="B67" s="188"/>
      <c r="C67" s="22"/>
      <c r="D67" s="182">
        <v>-4671</v>
      </c>
      <c r="E67" s="186"/>
      <c r="F67" s="182">
        <v>-4926</v>
      </c>
      <c r="G67" s="186"/>
      <c r="H67" s="182">
        <v>-2907</v>
      </c>
      <c r="I67" s="22"/>
      <c r="J67" s="182">
        <v>-6743</v>
      </c>
    </row>
    <row r="68" spans="1:10" ht="22.5" customHeight="1">
      <c r="A68" s="180" t="s">
        <v>158</v>
      </c>
      <c r="B68" s="193"/>
      <c r="C68" s="180"/>
      <c r="D68" s="195">
        <f>SUM(D59:D67)</f>
        <v>-40296</v>
      </c>
      <c r="E68" s="196"/>
      <c r="F68" s="195">
        <f>SUM(F59:F67)</f>
        <v>-40496</v>
      </c>
      <c r="G68" s="197"/>
      <c r="H68" s="195">
        <f>SUM(H59:H67)</f>
        <v>-14748</v>
      </c>
      <c r="I68" s="22"/>
      <c r="J68" s="195">
        <f>SUM(J59:J67)</f>
        <v>-64862</v>
      </c>
    </row>
    <row r="69" spans="1:10" ht="22.5" customHeight="1">
      <c r="A69" s="22"/>
      <c r="B69" s="185"/>
      <c r="C69" s="22"/>
      <c r="D69" s="182"/>
      <c r="E69" s="186"/>
      <c r="F69" s="182"/>
      <c r="G69" s="186"/>
      <c r="H69" s="182"/>
      <c r="I69" s="22"/>
      <c r="J69" s="182"/>
    </row>
    <row r="70" spans="1:10" ht="22.5" customHeight="1">
      <c r="A70" s="22" t="s">
        <v>118</v>
      </c>
      <c r="B70" s="185"/>
      <c r="C70" s="22"/>
      <c r="H70" s="26"/>
      <c r="J70" s="26"/>
    </row>
    <row r="71" spans="1:10" ht="22.5" customHeight="1">
      <c r="A71" s="22" t="s">
        <v>119</v>
      </c>
      <c r="B71" s="185"/>
      <c r="C71" s="22"/>
      <c r="D71" s="182">
        <f>SUM(D38,D56,D68)</f>
        <v>18743</v>
      </c>
      <c r="E71" s="182"/>
      <c r="F71" s="182">
        <f>SUM(F38,F56,F68)</f>
        <v>4867</v>
      </c>
      <c r="G71" s="182"/>
      <c r="H71" s="182">
        <f>SUM(H38,H56,H68)</f>
        <v>16040</v>
      </c>
      <c r="I71" s="182"/>
      <c r="J71" s="182">
        <f>SUM(J38,J56,J68)</f>
        <v>-3769</v>
      </c>
    </row>
    <row r="72" spans="1:10" ht="22.5" customHeight="1">
      <c r="A72" s="22" t="s">
        <v>120</v>
      </c>
      <c r="B72" s="185"/>
      <c r="C72" s="22"/>
      <c r="H72" s="26"/>
      <c r="J72" s="26"/>
    </row>
    <row r="73" spans="1:10" ht="22.5" customHeight="1">
      <c r="A73" s="22" t="s">
        <v>121</v>
      </c>
      <c r="B73" s="185"/>
      <c r="C73" s="22"/>
      <c r="D73" s="277">
        <v>431</v>
      </c>
      <c r="E73" s="189"/>
      <c r="F73" s="192">
        <v>2545</v>
      </c>
      <c r="G73" s="186"/>
      <c r="H73" s="192">
        <v>454</v>
      </c>
      <c r="I73" s="22"/>
      <c r="J73" s="192">
        <v>1231</v>
      </c>
    </row>
    <row r="74" spans="1:10" ht="22.5" customHeight="1">
      <c r="A74" s="180" t="s">
        <v>118</v>
      </c>
      <c r="B74" s="193"/>
      <c r="C74" s="180"/>
      <c r="D74" s="198">
        <f>SUM(D71:D73)</f>
        <v>19174</v>
      </c>
      <c r="E74" s="198"/>
      <c r="F74" s="198">
        <f>SUM(F71:F73)</f>
        <v>7412</v>
      </c>
      <c r="G74" s="198"/>
      <c r="H74" s="198">
        <f>SUM(H71:H73)</f>
        <v>16494</v>
      </c>
      <c r="I74" s="198"/>
      <c r="J74" s="198">
        <f>SUM(J71:J73)</f>
        <v>-2538</v>
      </c>
    </row>
    <row r="75" spans="1:10" ht="22.5" customHeight="1">
      <c r="A75" s="22" t="s">
        <v>122</v>
      </c>
      <c r="B75" s="185"/>
      <c r="C75" s="22"/>
      <c r="D75" s="192">
        <f>'BS 3-5'!F10</f>
        <v>101195</v>
      </c>
      <c r="E75" s="189"/>
      <c r="F75" s="192">
        <v>149694</v>
      </c>
      <c r="G75" s="189"/>
      <c r="H75" s="192">
        <f>'BS 3-5'!J10</f>
        <v>52320</v>
      </c>
      <c r="I75" s="191"/>
      <c r="J75" s="192">
        <v>85205</v>
      </c>
    </row>
    <row r="76" spans="1:10" ht="22.5" customHeight="1" thickBot="1">
      <c r="A76" s="180" t="s">
        <v>146</v>
      </c>
      <c r="B76" s="188"/>
      <c r="C76" s="180"/>
      <c r="D76" s="199">
        <f>SUM(D74:D75)</f>
        <v>120369</v>
      </c>
      <c r="E76" s="196"/>
      <c r="F76" s="199">
        <f>SUM(F74:F75)</f>
        <v>157106</v>
      </c>
      <c r="G76" s="197"/>
      <c r="H76" s="199">
        <f>SUM(H74:H75)</f>
        <v>68814</v>
      </c>
      <c r="I76" s="22"/>
      <c r="J76" s="199">
        <f>SUM(J74:J75)</f>
        <v>82667</v>
      </c>
    </row>
    <row r="77" spans="1:10" ht="22.5" customHeight="1" thickTop="1"/>
  </sheetData>
  <mergeCells count="14">
    <mergeCell ref="D47:J47"/>
    <mergeCell ref="D45:F45"/>
    <mergeCell ref="H45:J45"/>
    <mergeCell ref="D4:F4"/>
    <mergeCell ref="H4:J4"/>
    <mergeCell ref="D5:F5"/>
    <mergeCell ref="H5:J5"/>
    <mergeCell ref="D6:F6"/>
    <mergeCell ref="H6:J6"/>
    <mergeCell ref="D8:J8"/>
    <mergeCell ref="D43:F43"/>
    <mergeCell ref="H43:J43"/>
    <mergeCell ref="D44:F44"/>
    <mergeCell ref="H44:J44"/>
  </mergeCells>
  <printOptions horizontalCentered="1"/>
  <pageMargins left="0.7" right="0.7" top="0.48" bottom="0.5" header="0.5" footer="0.5"/>
  <pageSetup paperSize="9" scale="84" firstPageNumber="12" fitToHeight="0" orientation="portrait" useFirstPageNumber="1" r:id="rId1"/>
  <headerFooter>
    <oddFooter>&amp;L&amp;"Angsana New,Regular"&amp;15  หมายเหตุประกอบงบการเงินเป็นส่วนหนึ่งของงบการเงินระหว่างกาลนี้
&amp;C&amp;"Angsana New,Regular"&amp;15&amp;P</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 3-5</vt:lpstr>
      <vt:lpstr>PL 6-7</vt:lpstr>
      <vt:lpstr>SH 8</vt:lpstr>
      <vt:lpstr>SH 9</vt:lpstr>
      <vt:lpstr>SH 10-11</vt:lpstr>
      <vt:lpstr>CF 12-13</vt:lpstr>
      <vt:lpstr>'BS 3-5'!Print_Area</vt:lpstr>
      <vt:lpstr>'CF 12-13'!Print_Area</vt:lpstr>
      <vt:lpstr>'PL 6-7'!Print_Area</vt:lpstr>
      <vt:lpstr>'SH 10-11'!Print_Area</vt:lpstr>
      <vt:lpstr>'SH 8'!Print_Area</vt:lpstr>
      <vt:lpstr>'SH 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Boonraeng, Patcharadanai</cp:lastModifiedBy>
  <cp:lastPrinted>2022-05-09T14:44:18Z</cp:lastPrinted>
  <dcterms:created xsi:type="dcterms:W3CDTF">2019-05-07T03:53:55Z</dcterms:created>
  <dcterms:modified xsi:type="dcterms:W3CDTF">2022-05-13T03:05:48Z</dcterms:modified>
</cp:coreProperties>
</file>