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425" tabRatio="790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8" r:id="rId5"/>
    <sheet name="7" sheetId="25" r:id="rId6"/>
    <sheet name="8" sheetId="31" r:id="rId7"/>
    <sheet name="9-10" sheetId="18" r:id="rId8"/>
    <sheet name="11" sheetId="26" r:id="rId9"/>
  </sheets>
  <externalReferences>
    <externalReference r:id="rId10"/>
    <externalReference r:id="rId11"/>
  </externalReferences>
  <definedNames>
    <definedName name="_xlnm.Print_Area" localSheetId="8">'11'!$A$1:$H$42</definedName>
    <definedName name="_xlnm.Print_Area" localSheetId="2">'3-4'!$A$1:$H$102</definedName>
    <definedName name="_xlnm.Print_Area" localSheetId="3">'5'!$A$1:$H$42</definedName>
    <definedName name="_xlnm.Print_Area" localSheetId="4">'6'!$A$1:$H$37</definedName>
    <definedName name="_xlnm.Print_Area" localSheetId="5">'7'!$A$1:$L$30</definedName>
    <definedName name="_xlnm.Print_Area" localSheetId="6">'8'!$A$1:$H$26</definedName>
    <definedName name="_xlnm.Print_Area" localSheetId="7">'9-10'!$A$1:$I$93</definedName>
  </definedNames>
  <calcPr calcId="125725"/>
</workbook>
</file>

<file path=xl/calcChain.xml><?xml version="1.0" encoding="utf-8"?>
<calcChain xmlns="http://schemas.openxmlformats.org/spreadsheetml/2006/main">
  <c r="E23" i="27"/>
  <c r="E24" i="26" l="1"/>
  <c r="E20"/>
  <c r="F80" i="18"/>
  <c r="G20" i="26"/>
  <c r="M12" i="18" l="1"/>
  <c r="E81" i="23" l="1"/>
  <c r="E75"/>
  <c r="J25" i="25"/>
  <c r="J26" s="1"/>
  <c r="E18" i="27"/>
  <c r="E13"/>
  <c r="E19" s="1"/>
  <c r="E25" s="1"/>
  <c r="E27" s="1"/>
  <c r="E30" s="1"/>
  <c r="E32" s="1"/>
  <c r="E17" i="28" s="1"/>
  <c r="E15" s="1"/>
  <c r="E82" i="23" l="1"/>
  <c r="H13" i="27"/>
  <c r="G13"/>
  <c r="F13"/>
  <c r="H80" i="18" l="1"/>
  <c r="G25" i="25" l="1"/>
  <c r="G26" s="1"/>
  <c r="F16" i="28" l="1"/>
  <c r="G80" i="18" l="1"/>
  <c r="G24" i="26" l="1"/>
  <c r="C21" i="31" l="1"/>
  <c r="C22" s="1"/>
  <c r="G90" i="23" s="1"/>
  <c r="D21" i="31"/>
  <c r="E21"/>
  <c r="B21"/>
  <c r="B22" s="1"/>
  <c r="F97" i="23"/>
  <c r="H97"/>
  <c r="G18" i="31"/>
  <c r="C16"/>
  <c r="B15"/>
  <c r="B16" s="1"/>
  <c r="G12"/>
  <c r="A3"/>
  <c r="G20"/>
  <c r="E15"/>
  <c r="D15"/>
  <c r="D16" s="1"/>
  <c r="F14"/>
  <c r="G14" s="1"/>
  <c r="G11"/>
  <c r="A2"/>
  <c r="E22" l="1"/>
  <c r="G94" i="23" s="1"/>
  <c r="D22" i="31"/>
  <c r="G91" i="23" s="1"/>
  <c r="E16" i="31"/>
  <c r="F75" i="23" l="1"/>
  <c r="I80" i="18"/>
  <c r="E98" i="23" l="1"/>
  <c r="H81"/>
  <c r="G81"/>
  <c r="F81"/>
  <c r="E21" l="1"/>
  <c r="G18" i="27" l="1"/>
  <c r="G34" i="23"/>
  <c r="J17" i="25" l="1"/>
  <c r="F21" i="23" l="1"/>
  <c r="E58"/>
  <c r="G58"/>
  <c r="H24" i="25" l="1"/>
  <c r="I24" s="1"/>
  <c r="K24" s="1"/>
  <c r="H23"/>
  <c r="H22"/>
  <c r="G19"/>
  <c r="G20" s="1"/>
  <c r="H16"/>
  <c r="H17"/>
  <c r="H18"/>
  <c r="H15"/>
  <c r="I15" s="1"/>
  <c r="H25" l="1"/>
  <c r="H26" s="1"/>
  <c r="I22"/>
  <c r="H19"/>
  <c r="H20" s="1"/>
  <c r="C19"/>
  <c r="C20" s="1"/>
  <c r="B19"/>
  <c r="B20" s="1"/>
  <c r="B25"/>
  <c r="B26" s="1"/>
  <c r="K22" l="1"/>
  <c r="E34" i="23"/>
  <c r="E35" s="1"/>
  <c r="G75" l="1"/>
  <c r="H20" i="26"/>
  <c r="J19" i="25"/>
  <c r="J20" s="1"/>
  <c r="E19"/>
  <c r="E20" s="1"/>
  <c r="D19"/>
  <c r="D20" s="1"/>
  <c r="G21" i="28"/>
  <c r="E21"/>
  <c r="D25" i="25"/>
  <c r="D26" s="1"/>
  <c r="E25"/>
  <c r="E26" s="1"/>
  <c r="C25"/>
  <c r="C26" s="1"/>
  <c r="I16"/>
  <c r="K16" s="1"/>
  <c r="H99" i="23"/>
  <c r="F98"/>
  <c r="H34"/>
  <c r="F34"/>
  <c r="F20" i="26"/>
  <c r="H21" i="28"/>
  <c r="F21"/>
  <c r="H18" i="27"/>
  <c r="H19" s="1"/>
  <c r="H25" s="1"/>
  <c r="G21" i="23"/>
  <c r="H21"/>
  <c r="F18" i="27"/>
  <c r="F19" s="1"/>
  <c r="F25" s="1"/>
  <c r="F27" s="1"/>
  <c r="I18" i="25"/>
  <c r="K18" s="1"/>
  <c r="H7" i="27"/>
  <c r="G7"/>
  <c r="H75" i="23"/>
  <c r="A49" i="18"/>
  <c r="A4" i="26" s="1"/>
  <c r="F58" i="23"/>
  <c r="H58"/>
  <c r="K15" i="25"/>
  <c r="E94" i="23" l="1"/>
  <c r="E91"/>
  <c r="E90"/>
  <c r="H35"/>
  <c r="F99"/>
  <c r="F35"/>
  <c r="H82"/>
  <c r="H100" s="1"/>
  <c r="F82"/>
  <c r="G82"/>
  <c r="G35"/>
  <c r="G19" i="27"/>
  <c r="H27" l="1"/>
  <c r="H30" s="1"/>
  <c r="H32" s="1"/>
  <c r="G25"/>
  <c r="G27" s="1"/>
  <c r="F30"/>
  <c r="F32" s="1"/>
  <c r="H101" i="23"/>
  <c r="F100"/>
  <c r="F101" s="1"/>
  <c r="G30" i="27" l="1"/>
  <c r="G32" s="1"/>
  <c r="E12" i="28"/>
  <c r="E10" s="1"/>
  <c r="E20" s="1"/>
  <c r="F10" i="18"/>
  <c r="F30" s="1"/>
  <c r="F67" s="1"/>
  <c r="F69" s="1"/>
  <c r="E23" i="26" s="1"/>
  <c r="E25" s="1"/>
  <c r="E26" s="1"/>
  <c r="F12" i="28"/>
  <c r="F13" s="1"/>
  <c r="G10" i="18"/>
  <c r="G30" s="1"/>
  <c r="I10"/>
  <c r="I30" s="1"/>
  <c r="F13" i="31"/>
  <c r="F17" i="28"/>
  <c r="F15" s="1"/>
  <c r="H12"/>
  <c r="H10" s="1"/>
  <c r="H17"/>
  <c r="H15" s="1"/>
  <c r="G67" i="18" l="1"/>
  <c r="G69" s="1"/>
  <c r="F23" i="26" s="1"/>
  <c r="F25" s="1"/>
  <c r="I67" i="18"/>
  <c r="I69" s="1"/>
  <c r="H23" i="26" s="1"/>
  <c r="H25" s="1"/>
  <c r="F19" i="31"/>
  <c r="F21" s="1"/>
  <c r="F22" s="1"/>
  <c r="G95" i="23" s="1"/>
  <c r="G97" s="1"/>
  <c r="G99" s="1"/>
  <c r="G100" s="1"/>
  <c r="G101" s="1"/>
  <c r="G17" i="28"/>
  <c r="G15" s="1"/>
  <c r="H10" i="18"/>
  <c r="G12" i="28"/>
  <c r="G13" s="1"/>
  <c r="G13" i="31"/>
  <c r="G15" s="1"/>
  <c r="G16" s="1"/>
  <c r="F15"/>
  <c r="F16" s="1"/>
  <c r="F10" i="28"/>
  <c r="F20" s="1"/>
  <c r="G19" i="31"/>
  <c r="G21" s="1"/>
  <c r="G22" s="1"/>
  <c r="H13" i="28"/>
  <c r="H20"/>
  <c r="E13"/>
  <c r="F23" i="25" l="1"/>
  <c r="F25" s="1"/>
  <c r="F26" s="1"/>
  <c r="H30" i="18"/>
  <c r="G10" i="28"/>
  <c r="G20" s="1"/>
  <c r="F17" i="25"/>
  <c r="I17" s="1"/>
  <c r="H67" i="18" l="1"/>
  <c r="H69" s="1"/>
  <c r="G23" i="26" s="1"/>
  <c r="G25" s="1"/>
  <c r="G26" s="1"/>
  <c r="E95" i="23"/>
  <c r="E97" s="1"/>
  <c r="E99" s="1"/>
  <c r="E100" s="1"/>
  <c r="E101" s="1"/>
  <c r="I23" i="25"/>
  <c r="I25" s="1"/>
  <c r="I26" s="1"/>
  <c r="F19"/>
  <c r="F20" s="1"/>
  <c r="K23" l="1"/>
  <c r="K25" s="1"/>
  <c r="K26" s="1"/>
  <c r="I19"/>
  <c r="I20" s="1"/>
  <c r="K17"/>
  <c r="K19" s="1"/>
  <c r="K20" s="1"/>
</calcChain>
</file>

<file path=xl/sharedStrings.xml><?xml version="1.0" encoding="utf-8"?>
<sst xmlns="http://schemas.openxmlformats.org/spreadsheetml/2006/main" count="347" uniqueCount="215">
  <si>
    <t>บริษัท ซี.ไอ.กรุ๊ป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</si>
  <si>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</si>
  <si>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</si>
  <si>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 ณ วันที่</t>
  </si>
  <si>
    <t>งบการเงินเฉพาะกิจการ ณ วันที่</t>
  </si>
  <si>
    <t>หมายเหตุ</t>
  </si>
  <si>
    <t>ยังไม่ได้ตรวจสอบ</t>
  </si>
  <si>
    <t>ตรวจสอบแล้ว</t>
  </si>
  <si>
    <t>สอบทานแล้ว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</si>
  <si>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</si>
  <si>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</si>
  <si>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</si>
  <si>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</si>
  <si>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5.1 และ 7</t>
  </si>
  <si>
    <t>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</si>
  <si>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</si>
  <si>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</si>
  <si>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</si>
  <si>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</si>
  <si>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</si>
  <si>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</si>
  <si>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</si>
  <si>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</si>
  <si>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13</t>
  </si>
  <si>
    <t>เงินลงทุนในบริษัทย่อย</t>
  </si>
  <si>
    <t>เงินลงทุนในบริษัทร่วมและการร่วมค้า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</si>
  <si>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</si>
  <si>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</si>
  <si>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</si>
  <si>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</si>
  <si>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</si>
  <si>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</si>
  <si>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</si>
  <si>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</si>
  <si>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</si>
  <si>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</si>
  <si>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</si>
  <si>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</si>
  <si>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</si>
  <si>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</si>
  <si>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</si>
  <si>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เจ้าหนี้การค้าและเจ้าหนี้อื่น</t>
  </si>
  <si>
    <t>5.1 และ 23</t>
  </si>
  <si>
    <t>หนี้สินที่เกิดจากสัญญา</t>
  </si>
  <si>
    <t>ต้นทุนงานที่ยังไม่ได้เรียกชำระ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</si>
  <si>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</si>
  <si>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</si>
  <si>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</si>
  <si>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</si>
  <si>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</si>
  <si>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</si>
  <si>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 xml:space="preserve">  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</si>
  <si>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</si>
  <si>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</si>
  <si>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</si>
  <si>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</si>
  <si>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</si>
  <si>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 xml:space="preserve">        หุ้นสามัญ 864,788,682 หุ้น มูลค่าหุ้นละ 0.50 บาท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</si>
  <si>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</si>
  <si>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</si>
  <si>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</si>
  <si>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</si>
  <si>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</si>
  <si>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</si>
  <si>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</si>
  <si>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      รวมส่วนของผู้ถือหุ้นของบริษัทใหญ่</t>
  </si>
  <si>
    <t>ส่วนได้เสียที่ไม่มีอำนาจควบคุม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</si>
  <si>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</si>
  <si>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</si>
  <si>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</si>
  <si>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</si>
  <si>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</si>
  <si>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</si>
  <si>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</si>
  <si>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</si>
  <si>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</si>
  <si>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</si>
  <si>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</si>
  <si>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</si>
  <si>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</si>
  <si>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</si>
  <si>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</si>
  <si>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</si>
  <si>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รายได้(ค่าใช้จ่าย)ภาษีเงินได้</t>
  </si>
  <si>
    <t>ขาดทุนสำหรับงวด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</si>
  <si>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</si>
  <si>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</si>
  <si>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</si>
  <si>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</si>
  <si>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ส่วนที่เป็นผู้ถือหุ้นของบริษัท (หน่วย : บาท)</t>
  </si>
  <si>
    <t>จำนวนหุ้นสามัญ (หน่วย : หุ้น)</t>
  </si>
  <si>
    <t>งบแสดงการเปลี่ยนแปลงส่วนของผู้ถือหุ้น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</si>
  <si>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</si>
  <si>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</si>
  <si>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</si>
  <si>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</si>
  <si>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</si>
  <si>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</si>
  <si>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</si>
  <si>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</si>
  <si>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</si>
  <si>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</si>
  <si>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</si>
  <si>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</si>
  <si>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</si>
  <si>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</si>
  <si>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</si>
  <si>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</si>
  <si>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</si>
  <si>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</si>
  <si>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</si>
  <si>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</si>
  <si>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</si>
  <si>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</si>
  <si>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</si>
  <si>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</si>
  <si>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</si>
  <si>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</si>
  <si>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</si>
  <si>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กำไรขาดทุนเบ็ดเสร็จอื่นสำหรับงวด</t>
  </si>
  <si>
    <t>ยอดคงเหลือ ณ วันที่ 1 มกราคม 2564</t>
  </si>
  <si>
    <t>เพิ่มทุนระหว่างงวด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</si>
  <si>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</si>
  <si>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</si>
  <si>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</si>
  <si>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</si>
  <si>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2564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</si>
  <si>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</si>
  <si>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</si>
  <si>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</si>
  <si>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</si>
  <si>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</si>
  <si>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</si>
  <si>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</si>
  <si>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</si>
  <si>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</si>
  <si>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 xml:space="preserve">              </t>
  </si>
  <si>
    <t>กระแสเงินสดจากกิจกรรมดำเนินงาน(ต่อ)</t>
  </si>
  <si>
    <t>สินทรัพย์ดำเนินงาน(เพิ่มขึ้น)ลดลง</t>
  </si>
  <si>
    <t>สินทรัพย์ที่เกิดจากสัญญา</t>
  </si>
  <si>
    <t>หนี้สินดำเนินงานเพิ่มขึ้น(ลดลง)</t>
  </si>
  <si>
    <t>เงินสดจ่ายภาษีเงินได้</t>
  </si>
  <si>
    <t>กระแสเงินสดจากกิจกรรมลงทุน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</si>
  <si>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</si>
  <si>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</si>
  <si>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เงินสดรับดอกเบี้ย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</si>
  <si>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</si>
  <si>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</si>
  <si>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</si>
  <si>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</si>
  <si>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</si>
  <si>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</si>
  <si>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</si>
  <si>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เงินสดรับจากการกู้ยืมระยะสั้นจากกิจการอื่น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</si>
  <si>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</si>
  <si>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</si>
  <si>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</si>
  <si>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</si>
  <si>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</si>
  <si>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</si>
  <si>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</si>
  <si>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</si>
  <si>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</si>
  <si>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</si>
  <si>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</si>
  <si>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</si>
  <si>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>-  โอนสินค้าคงเหลือเป็นที่ดิน อาคารและอุปกรณ์</t>
  </si>
  <si>
    <t>-  การได้มาซึ่งสินทรัพย์สิทธิการใช้ภายใต้สัญญาเช่า</t>
  </si>
  <si>
    <t>ส่วนแบ่งขาดทุนจากเงินลงทุนในบริษัทร่วม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</si>
  <si>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</si>
  <si>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</si>
  <si>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ผลขาดทุนด้านเครดิตที่คาดว่าจะเกิดขึ้น-ลูกหนี้การค้าและลูกหนี้อื่น(โอนกลับ)</t>
  </si>
  <si>
    <t>ขาดทุนจากมูลค่าสินค้าคงเหลือลดลง(โอนกลับ)</t>
  </si>
  <si>
    <t>เพิ่มขึ้น(ลดลง)ในเงินกู้ยืมระยะสั้นจากสถาบันการเงิน</t>
  </si>
  <si>
    <t>ขาดทุนจากอัตราแลกเปลี่ยนที่ยังไม่เกิดขึ้นจริง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</si>
  <si>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</si>
  <si>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</si>
  <si>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</si>
  <si>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 xml:space="preserve">     รวมรายได้จากการดำเนินงาน</t>
  </si>
  <si>
    <t xml:space="preserve">     รวมต้นทุนจากการดำเนินงาน</t>
  </si>
  <si>
    <t>เงินให้กู้ยืมระยะสั้นแก่บุคคลและกิจการอื่น</t>
  </si>
  <si>
    <t>ค่าใช้จ่ายในการขายและจัดจำหน่าย</t>
  </si>
  <si>
    <t>ประมาณการต้นทุนในงานซ่อมแซม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</si>
  <si>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</si>
  <si>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</si>
  <si>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</si>
  <si>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</si>
  <si>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</si>
  <si>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กำไร(ขาดทุน)สำหรับงวด</t>
  </si>
  <si>
    <t>ยอดคงเหลือ ณ วันที่ 31 มีนาคม 2564</t>
  </si>
  <si>
    <t>7</t>
  </si>
  <si>
    <t>ยอดคงเหลือ ณ วันที่ 1 มกราคม 2565</t>
  </si>
  <si>
    <t>ยอดคงเหลือ ณ วันที่ 31 มีนาคม 2565</t>
  </si>
  <si>
    <t>กำไร(ขาดทุน)ก่อนส่วนแบ่งขาดทุนจากเงินลงทุนในบริษัทร่วมและภาษีเงินได้</t>
  </si>
  <si>
    <t>กำไร(ขาดทุน)ก่อนภาษีเงินได้</t>
  </si>
  <si>
    <t>กำไร(ขาดทุน)จากกิจกรรมดำเนินงาน</t>
  </si>
  <si>
    <t>2565</t>
  </si>
  <si>
    <t>ณ วันที่ 31 มีนาคม 2565</t>
  </si>
  <si>
    <t>(จัดประเภทใหม่)</t>
  </si>
  <si>
    <t>การแบ่งปันกำไร(ขาดทุน)สำหรับงวด</t>
  </si>
  <si>
    <t xml:space="preserve">ขาดทุนต่อหุ้นขั้นพื้นฐาน  </t>
  </si>
  <si>
    <t>ค่าใช้จ่าย(รายได้)ภาษีเงินได้</t>
  </si>
  <si>
    <t>เงินสดจ่ายจากการกู้ยืมระยะสั้นจากบุคคลอื่น</t>
  </si>
  <si>
    <t>ขาดทุนจากการจำหน่าย/ตัดจำหน่ายสินทรัพย์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</si>
  <si>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</si>
  <si>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เงินสดจ่ายจากกิจกรรมดำเนินงาน</t>
  </si>
  <si>
    <t>เงินสดสุทธิใช้ไปในกิจกรรมดำเนินงาน</t>
  </si>
  <si>
    <t>ลดลงจากสินทรัพย์ทางการเงินไม่หมุนเวียนอื่น</t>
  </si>
  <si>
    <t>เงินสดสุทธิใช้ไปในกิจกรรมลงทุน</t>
  </si>
  <si>
    <t>เงินสดสุทธิได้มาจากกิจกรรมจัดหาเงิน</t>
  </si>
  <si>
    <t>5.1 และ 8.1</t>
  </si>
  <si>
    <t>โอนกลับประมาณการต้นทุนในงานซ่อมแซม</t>
  </si>
  <si>
    <t>ผลขาดทุนด้านเครดิตที่คาดว่าจะเกิดขึ้น-เงินให้กู้ยืมระยะสั้นแก่กิจการที่เกี่ยวข้องกัน (โอนกลับ)</t>
  </si>
  <si>
    <t>5.1</t>
  </si>
  <si>
    <t>(ตั้งเพิ่ม)โอนกลับผลขาดทุนด้านเครดิตที่คาดว่าจะเกิดขึ้น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</si>
</sst>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_-* #,##0.0000_-;\-* #,##0.0000_-;_-* &quot;-&quot;??_-;_-@_-"/>
  </numFmts>
  <fonts count="3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sz val="17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  <charset val="222"/>
    </font>
    <font>
      <sz val="14"/>
      <name val="CordiaUPC"/>
      <family val="2"/>
    </font>
    <font>
      <b/>
      <sz val="16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2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35" fillId="0" borderId="0"/>
  </cellStyleXfs>
  <cellXfs count="206">
    <xf numFmtId="0" fontId="0" fillId="0" borderId="0" xfId="0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/>
    <xf numFmtId="0" fontId="7" fillId="0" borderId="0" xfId="0" applyFont="1"/>
    <xf numFmtId="0" fontId="9" fillId="0" borderId="0" xfId="0" applyFont="1"/>
    <xf numFmtId="0" fontId="8" fillId="0" borderId="4" xfId="0" applyFont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165" fontId="7" fillId="0" borderId="0" xfId="1" applyNumberFormat="1" applyFont="1" applyFill="1"/>
    <xf numFmtId="0" fontId="8" fillId="0" borderId="3" xfId="0" applyFont="1" applyBorder="1"/>
    <xf numFmtId="166" fontId="8" fillId="0" borderId="0" xfId="0" applyNumberFormat="1" applyFont="1"/>
    <xf numFmtId="0" fontId="7" fillId="0" borderId="0" xfId="10" applyFont="1"/>
    <xf numFmtId="0" fontId="8" fillId="0" borderId="0" xfId="10" applyFont="1"/>
    <xf numFmtId="0" fontId="7" fillId="0" borderId="4" xfId="10" applyFont="1" applyBorder="1"/>
    <xf numFmtId="0" fontId="8" fillId="0" borderId="0" xfId="10" applyFont="1" applyAlignment="1">
      <alignment horizontal="center"/>
    </xf>
    <xf numFmtId="0" fontId="7" fillId="0" borderId="0" xfId="0" applyFont="1" applyAlignment="1">
      <alignment horizontal="right"/>
    </xf>
    <xf numFmtId="166" fontId="7" fillId="0" borderId="0" xfId="0" applyNumberFormat="1" applyFont="1"/>
    <xf numFmtId="0" fontId="13" fillId="0" borderId="0" xfId="0" applyFont="1"/>
    <xf numFmtId="164" fontId="7" fillId="0" borderId="0" xfId="1" applyFont="1" applyFill="1" applyBorder="1" applyAlignment="1">
      <alignment horizontal="left"/>
    </xf>
    <xf numFmtId="165" fontId="8" fillId="0" borderId="0" xfId="1" applyNumberFormat="1" applyFont="1" applyFill="1" applyBorder="1" applyAlignment="1">
      <alignment horizontal="center"/>
    </xf>
    <xf numFmtId="166" fontId="9" fillId="0" borderId="0" xfId="0" applyNumberFormat="1" applyFont="1"/>
    <xf numFmtId="0" fontId="7" fillId="0" borderId="3" xfId="0" applyFont="1" applyBorder="1" applyAlignment="1">
      <alignment horizontal="center"/>
    </xf>
    <xf numFmtId="0" fontId="8" fillId="0" borderId="0" xfId="12" applyFont="1"/>
    <xf numFmtId="165" fontId="8" fillId="0" borderId="0" xfId="1" applyNumberFormat="1" applyFont="1" applyFill="1"/>
    <xf numFmtId="164" fontId="7" fillId="0" borderId="4" xfId="1" applyFont="1" applyFill="1" applyBorder="1" applyAlignment="1">
      <alignment horizontal="centerContinuous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Continuous"/>
    </xf>
    <xf numFmtId="164" fontId="15" fillId="0" borderId="4" xfId="1" applyFont="1" applyFill="1" applyBorder="1" applyAlignment="1">
      <alignment horizontal="center"/>
    </xf>
    <xf numFmtId="0" fontId="9" fillId="0" borderId="3" xfId="0" applyFont="1" applyBorder="1"/>
    <xf numFmtId="0" fontId="16" fillId="0" borderId="3" xfId="0" applyFont="1" applyBorder="1" applyAlignment="1">
      <alignment horizontal="center"/>
    </xf>
    <xf numFmtId="0" fontId="8" fillId="0" borderId="0" xfId="12" quotePrefix="1" applyFont="1"/>
    <xf numFmtId="164" fontId="9" fillId="0" borderId="0" xfId="1" applyFont="1" applyFill="1" applyBorder="1"/>
    <xf numFmtId="0" fontId="17" fillId="0" borderId="0" xfId="0" applyFont="1"/>
    <xf numFmtId="165" fontId="8" fillId="0" borderId="4" xfId="1" applyNumberFormat="1" applyFont="1" applyFill="1" applyBorder="1"/>
    <xf numFmtId="165" fontId="8" fillId="0" borderId="5" xfId="1" applyNumberFormat="1" applyFont="1" applyFill="1" applyBorder="1"/>
    <xf numFmtId="171" fontId="8" fillId="0" borderId="0" xfId="1" applyNumberFormat="1" applyFont="1" applyFill="1" applyBorder="1"/>
    <xf numFmtId="165" fontId="9" fillId="0" borderId="0" xfId="1" applyNumberFormat="1" applyFont="1" applyFill="1" applyBorder="1"/>
    <xf numFmtId="164" fontId="15" fillId="0" borderId="0" xfId="1" applyFont="1" applyFill="1"/>
    <xf numFmtId="164" fontId="7" fillId="0" borderId="0" xfId="1" applyFont="1" applyFill="1"/>
    <xf numFmtId="171" fontId="8" fillId="0" borderId="0" xfId="1" applyNumberFormat="1" applyFont="1" applyFill="1" applyBorder="1" applyAlignment="1"/>
    <xf numFmtId="171" fontId="8" fillId="0" borderId="6" xfId="1" applyNumberFormat="1" applyFont="1" applyFill="1" applyBorder="1" applyAlignment="1"/>
    <xf numFmtId="171" fontId="8" fillId="0" borderId="5" xfId="1" applyNumberFormat="1" applyFont="1" applyFill="1" applyBorder="1" applyAlignment="1"/>
    <xf numFmtId="171" fontId="8" fillId="0" borderId="6" xfId="1" applyNumberFormat="1" applyFont="1" applyFill="1" applyBorder="1"/>
    <xf numFmtId="165" fontId="15" fillId="0" borderId="0" xfId="1" applyNumberFormat="1" applyFont="1" applyFill="1" applyBorder="1" applyAlignment="1"/>
    <xf numFmtId="15" fontId="7" fillId="0" borderId="3" xfId="0" quotePrefix="1" applyNumberFormat="1" applyFont="1" applyBorder="1" applyAlignment="1">
      <alignment horizontal="center"/>
    </xf>
    <xf numFmtId="164" fontId="9" fillId="0" borderId="0" xfId="1" applyFont="1" applyFill="1"/>
    <xf numFmtId="1" fontId="8" fillId="0" borderId="0" xfId="10" applyNumberFormat="1" applyFont="1"/>
    <xf numFmtId="165" fontId="7" fillId="0" borderId="3" xfId="10" applyNumberFormat="1" applyFont="1" applyBorder="1"/>
    <xf numFmtId="41" fontId="8" fillId="0" borderId="0" xfId="10" applyNumberFormat="1" applyFont="1"/>
    <xf numFmtId="165" fontId="8" fillId="0" borderId="0" xfId="10" applyNumberFormat="1" applyFont="1"/>
    <xf numFmtId="165" fontId="8" fillId="0" borderId="0" xfId="10" applyNumberFormat="1" applyFont="1" applyAlignment="1">
      <alignment horizontal="center"/>
    </xf>
    <xf numFmtId="165" fontId="8" fillId="0" borderId="6" xfId="1" applyNumberFormat="1" applyFont="1" applyFill="1" applyBorder="1"/>
    <xf numFmtId="165" fontId="8" fillId="0" borderId="0" xfId="1" applyNumberFormat="1" applyFont="1" applyFill="1" applyAlignment="1"/>
    <xf numFmtId="171" fontId="8" fillId="0" borderId="0" xfId="10" applyNumberFormat="1" applyFont="1"/>
    <xf numFmtId="165" fontId="8" fillId="0" borderId="7" xfId="1" applyNumberFormat="1" applyFont="1" applyFill="1" applyBorder="1"/>
    <xf numFmtId="43" fontId="8" fillId="0" borderId="0" xfId="10" applyNumberFormat="1" applyFont="1"/>
    <xf numFmtId="0" fontId="18" fillId="0" borderId="0" xfId="10" applyFont="1"/>
    <xf numFmtId="0" fontId="10" fillId="0" borderId="0" xfId="12" applyFont="1"/>
    <xf numFmtId="0" fontId="7" fillId="0" borderId="0" xfId="12" applyFont="1"/>
    <xf numFmtId="0" fontId="21" fillId="0" borderId="0" xfId="10" applyFont="1"/>
    <xf numFmtId="0" fontId="22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10" applyFont="1"/>
    <xf numFmtId="0" fontId="9" fillId="0" borderId="0" xfId="0" applyFont="1" applyAlignment="1">
      <alignment horizontal="center"/>
    </xf>
    <xf numFmtId="0" fontId="31" fillId="0" borderId="0" xfId="10" applyFont="1"/>
    <xf numFmtId="0" fontId="15" fillId="0" borderId="3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164" fontId="9" fillId="0" borderId="0" xfId="1" applyFont="1" applyFill="1" applyAlignment="1">
      <alignment horizontal="centerContinuous"/>
    </xf>
    <xf numFmtId="164" fontId="15" fillId="0" borderId="0" xfId="1" applyFont="1" applyFill="1" applyAlignment="1">
      <alignment horizontal="right"/>
    </xf>
    <xf numFmtId="0" fontId="9" fillId="0" borderId="0" xfId="0" applyFont="1" applyAlignment="1">
      <alignment horizontal="left"/>
    </xf>
    <xf numFmtId="0" fontId="24" fillId="0" borderId="0" xfId="0" applyFont="1"/>
    <xf numFmtId="171" fontId="8" fillId="0" borderId="3" xfId="1" applyNumberFormat="1" applyFont="1" applyFill="1" applyBorder="1" applyAlignment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2" fillId="0" borderId="0" xfId="1" applyNumberFormat="1" applyFont="1" applyFill="1" applyBorder="1"/>
    <xf numFmtId="37" fontId="33" fillId="0" borderId="0" xfId="1" applyNumberFormat="1" applyFont="1" applyFill="1" applyBorder="1"/>
    <xf numFmtId="37" fontId="32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164" fontId="9" fillId="0" borderId="3" xfId="1" applyFont="1" applyFill="1" applyBorder="1"/>
    <xf numFmtId="171" fontId="9" fillId="0" borderId="0" xfId="1" applyNumberFormat="1" applyFont="1" applyFill="1" applyBorder="1" applyAlignment="1"/>
    <xf numFmtId="173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0" fontId="8" fillId="0" borderId="0" xfId="10" quotePrefix="1" applyFont="1" applyAlignment="1">
      <alignment horizontal="center" vertical="center"/>
    </xf>
    <xf numFmtId="172" fontId="7" fillId="0" borderId="4" xfId="0" applyNumberFormat="1" applyFont="1" applyBorder="1" applyAlignment="1">
      <alignment horizontal="center" vertical="center"/>
    </xf>
    <xf numFmtId="0" fontId="23" fillId="0" borderId="0" xfId="10" applyFont="1"/>
    <xf numFmtId="0" fontId="7" fillId="0" borderId="4" xfId="0" applyFont="1" applyBorder="1" applyAlignment="1">
      <alignment horizontal="right"/>
    </xf>
    <xf numFmtId="41" fontId="9" fillId="0" borderId="0" xfId="0" applyNumberFormat="1" applyFont="1"/>
    <xf numFmtId="41" fontId="8" fillId="0" borderId="0" xfId="1" applyNumberFormat="1" applyFont="1" applyFill="1" applyBorder="1"/>
    <xf numFmtId="41" fontId="8" fillId="0" borderId="5" xfId="1" applyNumberFormat="1" applyFont="1" applyFill="1" applyBorder="1"/>
    <xf numFmtId="171" fontId="9" fillId="0" borderId="0" xfId="1" applyNumberFormat="1" applyFont="1" applyFill="1" applyBorder="1"/>
    <xf numFmtId="171" fontId="9" fillId="0" borderId="5" xfId="1" applyNumberFormat="1" applyFont="1" applyFill="1" applyBorder="1"/>
    <xf numFmtId="0" fontId="9" fillId="0" borderId="0" xfId="0" quotePrefix="1" applyFont="1" applyAlignment="1">
      <alignment horizontal="center"/>
    </xf>
    <xf numFmtId="0" fontId="27" fillId="0" borderId="0" xfId="0" applyFont="1"/>
    <xf numFmtId="0" fontId="27" fillId="0" borderId="0" xfId="10" applyFont="1"/>
    <xf numFmtId="0" fontId="28" fillId="0" borderId="0" xfId="10" applyFont="1"/>
    <xf numFmtId="171" fontId="8" fillId="0" borderId="4" xfId="1" applyNumberFormat="1" applyFont="1" applyFill="1" applyBorder="1"/>
    <xf numFmtId="171" fontId="8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5" xfId="1" applyNumberFormat="1" applyFont="1" applyFill="1" applyBorder="1"/>
    <xf numFmtId="165" fontId="29" fillId="0" borderId="0" xfId="1" applyNumberFormat="1" applyFont="1" applyFill="1"/>
    <xf numFmtId="41" fontId="8" fillId="0" borderId="4" xfId="1" applyNumberFormat="1" applyFont="1" applyFill="1" applyBorder="1"/>
    <xf numFmtId="165" fontId="9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textRotation="180"/>
    </xf>
    <xf numFmtId="49" fontId="26" fillId="0" borderId="0" xfId="1" applyNumberFormat="1" applyFont="1" applyFill="1" applyBorder="1" applyAlignment="1">
      <alignment horizontal="right" textRotation="180"/>
    </xf>
    <xf numFmtId="49" fontId="8" fillId="0" borderId="0" xfId="10" applyNumberFormat="1" applyFont="1" applyAlignment="1">
      <alignment horizontal="center"/>
    </xf>
    <xf numFmtId="0" fontId="8" fillId="0" borderId="0" xfId="10" quotePrefix="1" applyFont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71" fontId="9" fillId="0" borderId="4" xfId="1" applyNumberFormat="1" applyFont="1" applyFill="1" applyBorder="1"/>
    <xf numFmtId="171" fontId="9" fillId="0" borderId="6" xfId="1" applyNumberFormat="1" applyFont="1" applyFill="1" applyBorder="1"/>
    <xf numFmtId="171" fontId="9" fillId="0" borderId="3" xfId="1" applyNumberFormat="1" applyFont="1" applyFill="1" applyBorder="1"/>
    <xf numFmtId="0" fontId="8" fillId="0" borderId="0" xfId="1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5" fillId="0" borderId="4" xfId="0" applyFont="1" applyBorder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174" fontId="9" fillId="0" borderId="0" xfId="1" applyNumberFormat="1" applyFont="1" applyFill="1"/>
    <xf numFmtId="164" fontId="15" fillId="0" borderId="0" xfId="1" applyFont="1" applyFill="1" applyBorder="1" applyAlignment="1">
      <alignment horizontal="center" vertical="center"/>
    </xf>
    <xf numFmtId="164" fontId="15" fillId="0" borderId="3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8" fillId="0" borderId="0" xfId="10" applyNumberFormat="1" applyFont="1"/>
    <xf numFmtId="164" fontId="8" fillId="0" borderId="0" xfId="10" applyNumberFormat="1" applyFont="1"/>
    <xf numFmtId="165" fontId="34" fillId="0" borderId="0" xfId="1" applyNumberFormat="1" applyFont="1" applyFill="1"/>
    <xf numFmtId="165" fontId="8" fillId="0" borderId="0" xfId="10" applyNumberFormat="1" applyFont="1" applyFill="1"/>
    <xf numFmtId="0" fontId="8" fillId="0" borderId="0" xfId="10" applyFont="1" applyFill="1"/>
    <xf numFmtId="0" fontId="8" fillId="0" borderId="0" xfId="10" quotePrefix="1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166" fontId="8" fillId="0" borderId="0" xfId="0" applyNumberFormat="1" applyFont="1" applyFill="1"/>
    <xf numFmtId="49" fontId="7" fillId="0" borderId="3" xfId="0" quotePrefix="1" applyNumberFormat="1" applyFont="1" applyFill="1" applyBorder="1" applyAlignment="1">
      <alignment horizontal="center"/>
    </xf>
    <xf numFmtId="0" fontId="7" fillId="0" borderId="0" xfId="0" applyFont="1" applyFill="1"/>
    <xf numFmtId="0" fontId="21" fillId="0" borderId="0" xfId="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1" fontId="8" fillId="0" borderId="0" xfId="0" applyNumberFormat="1" applyFont="1"/>
    <xf numFmtId="165" fontId="9" fillId="0" borderId="0" xfId="1" applyNumberFormat="1" applyFont="1" applyFill="1"/>
    <xf numFmtId="164" fontId="9" fillId="0" borderId="5" xfId="1" applyFont="1" applyFill="1" applyBorder="1"/>
    <xf numFmtId="164" fontId="8" fillId="0" borderId="0" xfId="1" applyFont="1"/>
    <xf numFmtId="43" fontId="8" fillId="0" borderId="0" xfId="0" applyNumberFormat="1" applyFont="1"/>
    <xf numFmtId="171" fontId="9" fillId="0" borderId="0" xfId="0" applyNumberFormat="1" applyFont="1"/>
    <xf numFmtId="165" fontId="18" fillId="0" borderId="0" xfId="1" applyNumberFormat="1" applyFont="1" applyFill="1"/>
    <xf numFmtId="164" fontId="29" fillId="0" borderId="0" xfId="1" applyFont="1" applyFill="1"/>
    <xf numFmtId="0" fontId="8" fillId="0" borderId="0" xfId="10" applyFont="1" applyFill="1" applyAlignment="1">
      <alignment horizontal="center" vertical="center"/>
    </xf>
    <xf numFmtId="0" fontId="9" fillId="0" borderId="0" xfId="16" applyFont="1" applyFill="1"/>
    <xf numFmtId="0" fontId="9" fillId="0" borderId="0" xfId="16" applyFont="1" applyFill="1" applyBorder="1"/>
    <xf numFmtId="164" fontId="15" fillId="0" borderId="0" xfId="16" applyNumberFormat="1" applyFont="1" applyFill="1" applyBorder="1" applyAlignment="1">
      <alignment horizontal="center"/>
    </xf>
    <xf numFmtId="0" fontId="15" fillId="0" borderId="0" xfId="16" applyFont="1" applyFill="1" applyBorder="1" applyAlignment="1">
      <alignment horizontal="center"/>
    </xf>
    <xf numFmtId="0" fontId="15" fillId="0" borderId="0" xfId="16" applyFont="1" applyAlignment="1">
      <alignment horizontal="right"/>
    </xf>
    <xf numFmtId="0" fontId="9" fillId="0" borderId="4" xfId="16" applyFont="1" applyFill="1" applyBorder="1"/>
    <xf numFmtId="0" fontId="15" fillId="0" borderId="4" xfId="16" applyFont="1" applyFill="1" applyBorder="1" applyAlignment="1">
      <alignment horizontal="center"/>
    </xf>
    <xf numFmtId="0" fontId="9" fillId="0" borderId="3" xfId="16" applyFont="1" applyFill="1" applyBorder="1"/>
    <xf numFmtId="0" fontId="15" fillId="0" borderId="3" xfId="16" applyFont="1" applyFill="1" applyBorder="1" applyAlignment="1">
      <alignment horizontal="center"/>
    </xf>
    <xf numFmtId="0" fontId="19" fillId="0" borderId="0" xfId="16" applyFont="1" applyFill="1" applyBorder="1"/>
    <xf numFmtId="0" fontId="20" fillId="0" borderId="0" xfId="16" applyFont="1" applyFill="1" applyBorder="1" applyAlignment="1">
      <alignment horizontal="center"/>
    </xf>
    <xf numFmtId="0" fontId="19" fillId="0" borderId="0" xfId="16" applyFont="1" applyFill="1"/>
    <xf numFmtId="43" fontId="9" fillId="0" borderId="0" xfId="11" applyNumberFormat="1" applyFont="1" applyFill="1" applyBorder="1" applyAlignment="1"/>
    <xf numFmtId="0" fontId="9" fillId="0" borderId="0" xfId="10" applyFont="1" applyFill="1"/>
    <xf numFmtId="167" fontId="9" fillId="0" borderId="0" xfId="16" applyNumberFormat="1" applyFont="1" applyFill="1"/>
    <xf numFmtId="165" fontId="9" fillId="0" borderId="5" xfId="1" applyNumberFormat="1" applyFont="1" applyFill="1" applyBorder="1" applyAlignment="1">
      <alignment horizontal="right"/>
    </xf>
    <xf numFmtId="165" fontId="9" fillId="0" borderId="0" xfId="11" applyNumberFormat="1" applyFont="1" applyFill="1" applyBorder="1" applyAlignment="1"/>
    <xf numFmtId="171" fontId="9" fillId="0" borderId="0" xfId="11" applyNumberFormat="1" applyFont="1" applyFill="1" applyBorder="1" applyAlignment="1"/>
    <xf numFmtId="171" fontId="9" fillId="0" borderId="6" xfId="11" applyNumberFormat="1" applyFont="1" applyFill="1" applyBorder="1" applyAlignment="1"/>
    <xf numFmtId="165" fontId="9" fillId="0" borderId="5" xfId="11" applyNumberFormat="1" applyFont="1" applyFill="1" applyBorder="1" applyAlignment="1"/>
    <xf numFmtId="0" fontId="18" fillId="0" borderId="0" xfId="16" applyFont="1" applyFill="1" applyAlignment="1">
      <alignment horizontal="right" textRotation="180"/>
    </xf>
    <xf numFmtId="0" fontId="30" fillId="0" borderId="0" xfId="10" applyFont="1" applyFill="1"/>
    <xf numFmtId="171" fontId="8" fillId="0" borderId="3" xfId="1" applyNumberFormat="1" applyFont="1" applyFill="1" applyBorder="1"/>
    <xf numFmtId="165" fontId="8" fillId="0" borderId="3" xfId="1" applyNumberFormat="1" applyFont="1" applyFill="1" applyBorder="1"/>
    <xf numFmtId="37" fontId="9" fillId="0" borderId="0" xfId="16" applyNumberFormat="1" applyFont="1" applyFill="1"/>
    <xf numFmtId="164" fontId="9" fillId="0" borderId="0" xfId="1" applyNumberFormat="1" applyFont="1" applyFill="1"/>
    <xf numFmtId="164" fontId="9" fillId="0" borderId="0" xfId="1" applyFont="1"/>
    <xf numFmtId="41" fontId="9" fillId="0" borderId="0" xfId="1" applyNumberFormat="1" applyFont="1" applyFill="1" applyBorder="1"/>
    <xf numFmtId="171" fontId="9" fillId="0" borderId="0" xfId="0" applyNumberFormat="1" applyFont="1" applyFill="1"/>
    <xf numFmtId="171" fontId="30" fillId="0" borderId="0" xfId="1" applyNumberFormat="1" applyFont="1" applyFill="1" applyBorder="1"/>
    <xf numFmtId="171" fontId="36" fillId="0" borderId="0" xfId="1" applyNumberFormat="1" applyFont="1" applyFill="1" applyBorder="1" applyAlignment="1">
      <alignment horizontal="right"/>
    </xf>
    <xf numFmtId="165" fontId="36" fillId="0" borderId="0" xfId="1" applyNumberFormat="1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4" xfId="1" applyNumberFormat="1" applyFont="1" applyFill="1" applyBorder="1" applyAlignment="1">
      <alignment horizontal="center"/>
    </xf>
    <xf numFmtId="0" fontId="15" fillId="0" borderId="3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15" fillId="0" borderId="6" xfId="0" applyNumberFormat="1" applyFont="1" applyBorder="1" applyAlignment="1">
      <alignment horizontal="center" vertical="center"/>
    </xf>
    <xf numFmtId="164" fontId="15" fillId="0" borderId="0" xfId="16" applyNumberFormat="1" applyFont="1" applyFill="1" applyAlignment="1">
      <alignment horizontal="center"/>
    </xf>
    <xf numFmtId="0" fontId="15" fillId="0" borderId="0" xfId="16" applyFont="1" applyFill="1" applyAlignment="1">
      <alignment horizontal="center"/>
    </xf>
    <xf numFmtId="164" fontId="15" fillId="0" borderId="0" xfId="16" applyNumberFormat="1" applyFont="1" applyFill="1" applyBorder="1" applyAlignment="1">
      <alignment horizontal="center"/>
    </xf>
    <xf numFmtId="0" fontId="15" fillId="0" borderId="0" xfId="16" applyFont="1" applyFill="1" applyBorder="1" applyAlignment="1">
      <alignment horizontal="center"/>
    </xf>
    <xf numFmtId="0" fontId="15" fillId="0" borderId="6" xfId="16" applyFont="1" applyFill="1" applyBorder="1" applyAlignment="1">
      <alignment horizontal="center"/>
    </xf>
    <xf numFmtId="164" fontId="7" fillId="0" borderId="4" xfId="1" applyFont="1" applyFill="1" applyBorder="1" applyAlignment="1">
      <alignment horizontal="center"/>
    </xf>
  </cellXfs>
  <cellStyles count="17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30</xdr:row>
      <xdr:rowOff>0</xdr:rowOff>
    </xdr:from>
    <xdr:to>
      <xdr:col>8</xdr:col>
      <xdr:colOff>104775</xdr:colOff>
      <xdr:row>30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104775</xdr:colOff>
      <xdr:row>30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&#3591;&#3610;&#3585;&#3634;&#3619;&#3648;&#3591;&#3636;&#3609;/CIG/CIG_2564/CIG-q4'64/CIG-q4'64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/>
      <sheetData sheetId="3">
        <row r="64">
          <cell r="H64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6"/>
  <sheetViews>
    <sheetView tabSelected="1" view="pageBreakPreview" zoomScale="80" zoomScaleNormal="60" zoomScaleSheetLayoutView="80" workbookViewId="0"/>
  </sheetViews>
  <sheetFormatPr defaultColWidth="9.140625" defaultRowHeight="23.25"/>
  <cols>
    <col min="1" max="1" width="2.85546875" style="13" customWidth="1"/>
    <col min="2" max="2" width="2.140625" style="13" customWidth="1"/>
    <col min="3" max="3" width="56.28515625" style="13" customWidth="1"/>
    <col min="4" max="4" width="13.140625" style="13" customWidth="1"/>
    <col min="5" max="5" width="17.7109375" style="51" customWidth="1"/>
    <col min="6" max="6" width="17.42578125" style="13" customWidth="1"/>
    <col min="7" max="7" width="17.85546875" style="13" customWidth="1"/>
    <col min="8" max="8" width="17.42578125" style="13" customWidth="1"/>
    <col min="9" max="9" width="9.140625" style="13"/>
    <col min="10" max="10" width="12.140625" style="13" customWidth="1"/>
    <col min="11" max="13" width="9.140625" style="13"/>
    <col min="14" max="14" width="11" style="13" bestFit="1" customWidth="1"/>
    <col min="15" max="16384" width="9.140625" style="13"/>
  </cols>
  <sheetData>
    <row r="1" spans="1:14" ht="29.25">
      <c r="H1" s="94">
        <v>3</v>
      </c>
    </row>
    <row r="2" spans="1:14">
      <c r="A2" s="192" t="s">
        <v>0</v>
      </c>
      <c r="B2" s="192"/>
      <c r="C2" s="192"/>
      <c r="D2" s="192"/>
      <c r="E2" s="192"/>
      <c r="F2" s="192"/>
      <c r="G2" s="192"/>
      <c r="H2" s="192"/>
    </row>
    <row r="3" spans="1:14">
      <c r="A3" s="192" t="s">
        <v>1</v>
      </c>
      <c r="B3" s="192"/>
      <c r="C3" s="192"/>
      <c r="D3" s="192"/>
      <c r="E3" s="192"/>
      <c r="F3" s="192"/>
      <c r="G3" s="192"/>
      <c r="H3" s="192"/>
    </row>
    <row r="4" spans="1:14">
      <c r="A4" s="192" t="s">
        <v>197</v>
      </c>
      <c r="B4" s="192"/>
      <c r="C4" s="192"/>
      <c r="D4" s="192"/>
      <c r="E4" s="192"/>
      <c r="F4" s="192"/>
      <c r="G4" s="192"/>
      <c r="H4" s="192"/>
    </row>
    <row r="5" spans="1:14">
      <c r="A5" s="132"/>
      <c r="B5" s="132"/>
      <c r="C5" s="132"/>
      <c r="D5" s="132"/>
      <c r="E5" s="132"/>
      <c r="H5" s="16" t="s">
        <v>2</v>
      </c>
    </row>
    <row r="6" spans="1:14">
      <c r="A6" s="14"/>
      <c r="B6" s="14"/>
      <c r="C6" s="14"/>
      <c r="D6" s="131"/>
      <c r="E6" s="191" t="s">
        <v>3</v>
      </c>
      <c r="F6" s="191"/>
      <c r="G6" s="191" t="s">
        <v>4</v>
      </c>
      <c r="H6" s="191"/>
    </row>
    <row r="7" spans="1:14">
      <c r="A7" s="52"/>
      <c r="B7" s="52"/>
      <c r="C7" s="52"/>
      <c r="D7" s="22" t="s">
        <v>5</v>
      </c>
      <c r="E7" s="49" t="s">
        <v>185</v>
      </c>
      <c r="F7" s="49" t="s">
        <v>186</v>
      </c>
      <c r="G7" s="49" t="s">
        <v>185</v>
      </c>
      <c r="H7" s="49" t="s">
        <v>186</v>
      </c>
    </row>
    <row r="8" spans="1:14" s="68" customFormat="1" ht="21.75">
      <c r="A8" s="64"/>
      <c r="B8" s="64"/>
      <c r="C8" s="64"/>
      <c r="D8" s="65"/>
      <c r="E8" s="66" t="s">
        <v>6</v>
      </c>
      <c r="F8" s="67" t="s">
        <v>7</v>
      </c>
      <c r="G8" s="66" t="s">
        <v>6</v>
      </c>
      <c r="H8" s="67" t="s">
        <v>7</v>
      </c>
    </row>
    <row r="9" spans="1:14" s="68" customFormat="1" ht="21.75">
      <c r="A9" s="64"/>
      <c r="B9" s="64"/>
      <c r="C9" s="64"/>
      <c r="D9" s="65"/>
      <c r="E9" s="66" t="s">
        <v>8</v>
      </c>
      <c r="F9" s="148"/>
      <c r="G9" s="66" t="s">
        <v>8</v>
      </c>
      <c r="H9" s="148"/>
    </row>
    <row r="10" spans="1:14" ht="24.75" customHeight="1">
      <c r="A10" s="13" t="s">
        <v>9</v>
      </c>
      <c r="F10" s="51"/>
    </row>
    <row r="11" spans="1:14" ht="24.75" customHeight="1">
      <c r="A11" s="13" t="s">
        <v>10</v>
      </c>
      <c r="E11" s="53"/>
      <c r="F11" s="53"/>
    </row>
    <row r="12" spans="1:14" ht="24.75" customHeight="1">
      <c r="A12" s="54"/>
      <c r="B12" s="13" t="s">
        <v>11</v>
      </c>
      <c r="D12" s="92">
        <v>6</v>
      </c>
      <c r="E12" s="24">
        <v>18022</v>
      </c>
      <c r="F12" s="24">
        <v>9672</v>
      </c>
      <c r="G12" s="24">
        <v>16114</v>
      </c>
      <c r="H12" s="24">
        <v>7549</v>
      </c>
    </row>
    <row r="13" spans="1:14" ht="24.75" customHeight="1">
      <c r="A13" s="54"/>
      <c r="B13" s="13" t="s">
        <v>12</v>
      </c>
      <c r="D13" s="55" t="s">
        <v>13</v>
      </c>
      <c r="E13" s="24">
        <v>183624</v>
      </c>
      <c r="F13" s="24">
        <v>177845</v>
      </c>
      <c r="G13" s="24">
        <v>177856</v>
      </c>
      <c r="H13" s="24">
        <v>169629</v>
      </c>
      <c r="J13" s="135"/>
      <c r="K13" s="135"/>
      <c r="L13" s="135"/>
      <c r="N13" s="135"/>
    </row>
    <row r="14" spans="1:14" ht="24.75" customHeight="1">
      <c r="A14" s="54"/>
      <c r="B14" s="13" t="s">
        <v>14</v>
      </c>
      <c r="D14" s="92" t="s">
        <v>210</v>
      </c>
      <c r="E14" s="24">
        <v>15648</v>
      </c>
      <c r="F14" s="24">
        <v>22301</v>
      </c>
      <c r="G14" s="24">
        <v>15391</v>
      </c>
      <c r="H14" s="24">
        <v>20030</v>
      </c>
      <c r="J14" s="135"/>
    </row>
    <row r="15" spans="1:14" ht="24.75" customHeight="1">
      <c r="A15" s="54"/>
      <c r="B15" s="13" t="s">
        <v>15</v>
      </c>
      <c r="D15" s="92">
        <v>5.0999999999999996</v>
      </c>
      <c r="E15" s="24">
        <v>48</v>
      </c>
      <c r="F15" s="24">
        <v>0</v>
      </c>
      <c r="G15" s="24">
        <v>0</v>
      </c>
      <c r="H15" s="24">
        <v>0</v>
      </c>
      <c r="I15" s="54"/>
      <c r="J15" s="135"/>
    </row>
    <row r="16" spans="1:14" ht="24.75" customHeight="1">
      <c r="A16" s="54"/>
      <c r="B16" s="13" t="s">
        <v>16</v>
      </c>
      <c r="D16" s="92">
        <v>9</v>
      </c>
      <c r="E16" s="24">
        <v>0</v>
      </c>
      <c r="F16" s="24">
        <v>0</v>
      </c>
      <c r="G16" s="24">
        <v>0</v>
      </c>
      <c r="H16" s="24">
        <v>0</v>
      </c>
      <c r="J16" s="135"/>
    </row>
    <row r="17" spans="1:10" ht="24.75" customHeight="1">
      <c r="A17" s="54"/>
      <c r="B17" s="13" t="s">
        <v>180</v>
      </c>
      <c r="D17" s="92">
        <v>10</v>
      </c>
      <c r="E17" s="24">
        <v>10000</v>
      </c>
      <c r="F17" s="24">
        <v>10000</v>
      </c>
      <c r="G17" s="24">
        <v>0</v>
      </c>
      <c r="H17" s="24">
        <v>0</v>
      </c>
      <c r="J17" s="135"/>
    </row>
    <row r="18" spans="1:10" ht="24.75" customHeight="1">
      <c r="A18" s="54"/>
      <c r="B18" s="13" t="s">
        <v>17</v>
      </c>
      <c r="D18" s="92">
        <v>11</v>
      </c>
      <c r="E18" s="24">
        <v>174328</v>
      </c>
      <c r="F18" s="24">
        <v>131055</v>
      </c>
      <c r="G18" s="24">
        <v>173684</v>
      </c>
      <c r="H18" s="24">
        <v>130959</v>
      </c>
      <c r="J18" s="135"/>
    </row>
    <row r="19" spans="1:10" ht="24.75" customHeight="1">
      <c r="A19" s="54"/>
      <c r="B19" s="13" t="s">
        <v>18</v>
      </c>
      <c r="D19" s="92">
        <v>12</v>
      </c>
      <c r="E19" s="24">
        <v>0</v>
      </c>
      <c r="F19" s="24">
        <v>0</v>
      </c>
      <c r="G19" s="24">
        <v>0</v>
      </c>
      <c r="H19" s="24">
        <v>0</v>
      </c>
    </row>
    <row r="20" spans="1:10" ht="24.75" customHeight="1">
      <c r="A20" s="54"/>
      <c r="B20" s="13" t="s">
        <v>19</v>
      </c>
      <c r="D20" s="54"/>
      <c r="E20" s="24">
        <v>14093</v>
      </c>
      <c r="F20" s="24">
        <v>11382</v>
      </c>
      <c r="G20" s="24">
        <v>9948</v>
      </c>
      <c r="H20" s="24">
        <v>6375</v>
      </c>
      <c r="J20" s="54"/>
    </row>
    <row r="21" spans="1:10" ht="24.75" customHeight="1">
      <c r="C21" s="54" t="s">
        <v>20</v>
      </c>
      <c r="D21" s="54"/>
      <c r="E21" s="56">
        <f>SUM(E12:E20)</f>
        <v>415763</v>
      </c>
      <c r="F21" s="56">
        <f>SUM(F12:F20)</f>
        <v>362255</v>
      </c>
      <c r="G21" s="56">
        <f>SUM(G12:G20)</f>
        <v>392993</v>
      </c>
      <c r="H21" s="56">
        <f>SUM(H12:H20)</f>
        <v>334542</v>
      </c>
      <c r="J21" s="54"/>
    </row>
    <row r="22" spans="1:10" ht="24.75" customHeight="1">
      <c r="A22" s="54" t="s">
        <v>21</v>
      </c>
      <c r="B22" s="54"/>
      <c r="C22" s="54"/>
      <c r="D22" s="54"/>
      <c r="E22" s="7"/>
      <c r="F22" s="24"/>
      <c r="G22" s="24"/>
      <c r="H22" s="24"/>
    </row>
    <row r="23" spans="1:10" ht="24.75" customHeight="1">
      <c r="A23" s="54"/>
      <c r="B23" s="13" t="s">
        <v>22</v>
      </c>
      <c r="C23" s="54"/>
      <c r="D23" s="115" t="s">
        <v>23</v>
      </c>
      <c r="E23" s="7">
        <v>10103</v>
      </c>
      <c r="F23" s="24">
        <v>10103</v>
      </c>
      <c r="G23" s="24">
        <v>10000</v>
      </c>
      <c r="H23" s="24">
        <v>10000</v>
      </c>
      <c r="J23" s="54"/>
    </row>
    <row r="24" spans="1:10" ht="24.75" customHeight="1">
      <c r="A24" s="54"/>
      <c r="B24" s="13" t="s">
        <v>24</v>
      </c>
      <c r="D24" s="92">
        <v>14</v>
      </c>
      <c r="E24" s="57">
        <v>0</v>
      </c>
      <c r="F24" s="57">
        <v>0</v>
      </c>
      <c r="G24" s="57">
        <v>7720</v>
      </c>
      <c r="H24" s="57">
        <v>7720</v>
      </c>
    </row>
    <row r="25" spans="1:10" s="139" customFormat="1" ht="24.75" customHeight="1">
      <c r="A25" s="138"/>
      <c r="B25" s="139" t="s">
        <v>25</v>
      </c>
      <c r="D25" s="158">
        <v>15.1</v>
      </c>
      <c r="E25" s="57">
        <v>78</v>
      </c>
      <c r="F25" s="57">
        <v>84</v>
      </c>
      <c r="G25" s="57">
        <v>122</v>
      </c>
      <c r="H25" s="57">
        <v>122</v>
      </c>
    </row>
    <row r="26" spans="1:10" s="139" customFormat="1" ht="24.75" customHeight="1">
      <c r="A26" s="138"/>
      <c r="B26" s="139" t="s">
        <v>177</v>
      </c>
      <c r="D26" s="140" t="s">
        <v>213</v>
      </c>
      <c r="E26" s="57">
        <v>0</v>
      </c>
      <c r="F26" s="24">
        <v>0</v>
      </c>
      <c r="G26" s="57">
        <v>0</v>
      </c>
      <c r="H26" s="57">
        <v>0</v>
      </c>
    </row>
    <row r="27" spans="1:10" ht="24.75" customHeight="1">
      <c r="A27" s="54"/>
      <c r="B27" s="13" t="s">
        <v>26</v>
      </c>
      <c r="D27" s="122">
        <v>8.1</v>
      </c>
      <c r="E27" s="24">
        <v>27405</v>
      </c>
      <c r="F27" s="57">
        <v>27295</v>
      </c>
      <c r="G27" s="57">
        <v>26946</v>
      </c>
      <c r="H27" s="57">
        <v>26836</v>
      </c>
    </row>
    <row r="28" spans="1:10" ht="24.75" customHeight="1">
      <c r="A28" s="54"/>
      <c r="B28" s="13" t="s">
        <v>27</v>
      </c>
      <c r="D28" s="140">
        <v>16</v>
      </c>
      <c r="E28" s="24">
        <v>45557</v>
      </c>
      <c r="F28" s="24">
        <v>46293</v>
      </c>
      <c r="G28" s="57">
        <v>45557</v>
      </c>
      <c r="H28" s="57">
        <v>46293</v>
      </c>
    </row>
    <row r="29" spans="1:10" ht="24.75" customHeight="1">
      <c r="A29" s="54"/>
      <c r="B29" s="13" t="s">
        <v>28</v>
      </c>
      <c r="D29" s="140">
        <v>17</v>
      </c>
      <c r="E29" s="24">
        <v>331842</v>
      </c>
      <c r="F29" s="24">
        <v>337500</v>
      </c>
      <c r="G29" s="24">
        <v>210184</v>
      </c>
      <c r="H29" s="57">
        <v>213169</v>
      </c>
    </row>
    <row r="30" spans="1:10" ht="24.75" customHeight="1">
      <c r="A30" s="54"/>
      <c r="B30" s="13" t="s">
        <v>29</v>
      </c>
      <c r="D30" s="140">
        <v>18</v>
      </c>
      <c r="E30" s="24">
        <v>15331</v>
      </c>
      <c r="F30" s="24">
        <v>16344</v>
      </c>
      <c r="G30" s="57">
        <v>2991</v>
      </c>
      <c r="H30" s="57">
        <v>3120</v>
      </c>
    </row>
    <row r="31" spans="1:10" ht="24.75" customHeight="1">
      <c r="A31" s="54"/>
      <c r="B31" s="13" t="s">
        <v>30</v>
      </c>
      <c r="D31" s="140">
        <v>19</v>
      </c>
      <c r="E31" s="24">
        <v>3649</v>
      </c>
      <c r="F31" s="24">
        <v>4211</v>
      </c>
      <c r="G31" s="57">
        <v>3564</v>
      </c>
      <c r="H31" s="57">
        <v>4106</v>
      </c>
    </row>
    <row r="32" spans="1:10" ht="24.75" customHeight="1">
      <c r="A32" s="54"/>
      <c r="B32" s="13" t="s">
        <v>31</v>
      </c>
      <c r="D32" s="140">
        <v>20</v>
      </c>
      <c r="E32" s="24">
        <v>30980</v>
      </c>
      <c r="F32" s="24">
        <v>37369</v>
      </c>
      <c r="G32" s="24">
        <v>81822</v>
      </c>
      <c r="H32" s="57">
        <v>106678</v>
      </c>
    </row>
    <row r="33" spans="1:12" ht="24.75" customHeight="1">
      <c r="A33" s="54"/>
      <c r="B33" s="13" t="s">
        <v>32</v>
      </c>
      <c r="D33" s="92"/>
      <c r="E33" s="135">
        <v>21777</v>
      </c>
      <c r="F33" s="24">
        <v>22870</v>
      </c>
      <c r="G33" s="57">
        <v>20718</v>
      </c>
      <c r="H33" s="57">
        <v>22344</v>
      </c>
      <c r="J33" s="54"/>
      <c r="L33" s="54"/>
    </row>
    <row r="34" spans="1:12" ht="24.75" customHeight="1">
      <c r="C34" s="54" t="s">
        <v>33</v>
      </c>
      <c r="D34" s="54"/>
      <c r="E34" s="38">
        <f>SUM(E23:E33)</f>
        <v>486722</v>
      </c>
      <c r="F34" s="38">
        <f>SUM(F23:F33)</f>
        <v>502069</v>
      </c>
      <c r="G34" s="38">
        <f>SUM(G23:G33)</f>
        <v>409624</v>
      </c>
      <c r="H34" s="38">
        <f>SUM(H23:H33)</f>
        <v>440388</v>
      </c>
    </row>
    <row r="35" spans="1:12" ht="24.75" customHeight="1" thickBot="1">
      <c r="C35" s="54" t="s">
        <v>34</v>
      </c>
      <c r="D35" s="54"/>
      <c r="E35" s="39">
        <f>E21+E34</f>
        <v>902485</v>
      </c>
      <c r="F35" s="39">
        <f>F21+F34</f>
        <v>864324</v>
      </c>
      <c r="G35" s="39">
        <f>G21+G34</f>
        <v>802617</v>
      </c>
      <c r="H35" s="39">
        <f>H21+H34</f>
        <v>774930</v>
      </c>
    </row>
    <row r="36" spans="1:12" ht="24" thickTop="1">
      <c r="A36" s="54"/>
      <c r="B36" s="54"/>
      <c r="C36" s="54"/>
      <c r="D36" s="54"/>
      <c r="E36" s="54"/>
    </row>
    <row r="37" spans="1:12">
      <c r="A37" s="54"/>
      <c r="B37" s="54"/>
      <c r="C37" s="54"/>
      <c r="D37" s="54"/>
      <c r="E37" s="54"/>
    </row>
    <row r="38" spans="1:12">
      <c r="A38" s="54"/>
      <c r="B38" s="54"/>
      <c r="C38" s="54"/>
      <c r="D38" s="54"/>
      <c r="E38" s="54"/>
    </row>
    <row r="39" spans="1:12">
      <c r="A39" s="54"/>
      <c r="B39" s="54"/>
      <c r="C39" s="54"/>
      <c r="D39" s="54"/>
      <c r="E39" s="54"/>
    </row>
    <row r="40" spans="1:12">
      <c r="A40" s="54"/>
      <c r="B40" s="54"/>
      <c r="C40" s="54"/>
      <c r="D40" s="54"/>
      <c r="E40" s="54"/>
    </row>
    <row r="41" spans="1:12" ht="23.25" customHeight="1">
      <c r="A41" s="54"/>
      <c r="B41" s="54"/>
      <c r="C41" s="54"/>
      <c r="D41" s="54"/>
      <c r="E41" s="54"/>
    </row>
    <row r="42" spans="1:12">
      <c r="A42" s="54"/>
      <c r="B42" s="54"/>
      <c r="C42" s="54"/>
      <c r="D42" s="54"/>
      <c r="E42" s="54"/>
    </row>
    <row r="43" spans="1:12">
      <c r="A43" s="54"/>
      <c r="B43" s="54"/>
      <c r="C43" s="54"/>
      <c r="D43" s="54"/>
      <c r="E43" s="54"/>
    </row>
    <row r="44" spans="1:12">
      <c r="A44" s="54"/>
      <c r="B44" s="54"/>
      <c r="C44" s="54"/>
      <c r="D44" s="54"/>
      <c r="E44" s="54"/>
    </row>
    <row r="45" spans="1:12">
      <c r="A45" s="54"/>
      <c r="B45" s="54"/>
      <c r="C45" s="54"/>
      <c r="D45" s="54"/>
      <c r="E45" s="54"/>
    </row>
    <row r="46" spans="1:12">
      <c r="A46" s="54"/>
      <c r="B46" s="54"/>
      <c r="C46" s="54"/>
      <c r="D46" s="54"/>
      <c r="E46" s="54"/>
    </row>
    <row r="47" spans="1:12">
      <c r="A47" s="54"/>
      <c r="B47" s="54"/>
      <c r="C47" s="54"/>
      <c r="D47" s="54"/>
      <c r="E47" s="54"/>
    </row>
    <row r="48" spans="1:12">
      <c r="A48" s="54"/>
      <c r="B48" s="54"/>
      <c r="C48" s="54"/>
      <c r="D48" s="54"/>
      <c r="E48" s="54"/>
    </row>
    <row r="49" spans="1:8">
      <c r="A49" s="54"/>
      <c r="B49" s="54"/>
      <c r="C49" s="54"/>
      <c r="D49" s="54"/>
      <c r="E49" s="54"/>
    </row>
    <row r="50" spans="1:8">
      <c r="A50" s="54"/>
      <c r="B50" s="54"/>
      <c r="C50" s="54"/>
      <c r="D50" s="54"/>
      <c r="E50" s="54"/>
    </row>
    <row r="51" spans="1:8" ht="46.5" customHeight="1">
      <c r="A51" s="13" t="s">
        <v>35</v>
      </c>
      <c r="B51" s="54"/>
      <c r="C51" s="54"/>
      <c r="D51" s="54"/>
      <c r="E51" s="54"/>
    </row>
    <row r="52" spans="1:8" ht="29.25">
      <c r="H52" s="94">
        <v>4</v>
      </c>
    </row>
    <row r="53" spans="1:8">
      <c r="A53" s="192" t="s">
        <v>0</v>
      </c>
      <c r="B53" s="192"/>
      <c r="C53" s="192"/>
      <c r="D53" s="192"/>
      <c r="E53" s="192"/>
      <c r="F53" s="192"/>
      <c r="G53" s="192"/>
      <c r="H53" s="192"/>
    </row>
    <row r="54" spans="1:8">
      <c r="A54" s="192" t="s">
        <v>1</v>
      </c>
      <c r="B54" s="192"/>
      <c r="C54" s="192"/>
      <c r="D54" s="192"/>
      <c r="E54" s="192"/>
      <c r="F54" s="192"/>
      <c r="G54" s="192"/>
      <c r="H54" s="192"/>
    </row>
    <row r="55" spans="1:8">
      <c r="A55" s="192" t="s">
        <v>197</v>
      </c>
      <c r="B55" s="192"/>
      <c r="C55" s="192"/>
      <c r="D55" s="192"/>
      <c r="E55" s="192"/>
      <c r="F55" s="192"/>
      <c r="G55" s="192"/>
      <c r="H55" s="192"/>
    </row>
    <row r="56" spans="1:8">
      <c r="A56" s="132"/>
      <c r="B56" s="132"/>
      <c r="C56" s="132"/>
      <c r="D56" s="132"/>
      <c r="E56" s="132"/>
      <c r="H56" s="16" t="s">
        <v>2</v>
      </c>
    </row>
    <row r="57" spans="1:8">
      <c r="A57" s="14"/>
      <c r="B57" s="14"/>
      <c r="C57" s="14"/>
      <c r="D57" s="131"/>
      <c r="E57" s="191" t="s">
        <v>3</v>
      </c>
      <c r="F57" s="191"/>
      <c r="G57" s="191" t="s">
        <v>4</v>
      </c>
      <c r="H57" s="191"/>
    </row>
    <row r="58" spans="1:8">
      <c r="A58" s="52"/>
      <c r="B58" s="52"/>
      <c r="C58" s="52"/>
      <c r="D58" s="22" t="s">
        <v>5</v>
      </c>
      <c r="E58" s="49" t="str">
        <f>+E7</f>
        <v>31 มีนาคม 2565</v>
      </c>
      <c r="F58" s="49" t="str">
        <f>+F7</f>
        <v>31 ธันวาคม 2564</v>
      </c>
      <c r="G58" s="49" t="str">
        <f>+G7</f>
        <v>31 มีนาคม 2565</v>
      </c>
      <c r="H58" s="49" t="str">
        <f>+H7</f>
        <v>31 ธันวาคม 2564</v>
      </c>
    </row>
    <row r="59" spans="1:8" s="68" customFormat="1" ht="21.75">
      <c r="A59" s="64"/>
      <c r="B59" s="64"/>
      <c r="C59" s="64"/>
      <c r="D59" s="65"/>
      <c r="E59" s="66" t="s">
        <v>6</v>
      </c>
      <c r="F59" s="67" t="s">
        <v>7</v>
      </c>
      <c r="G59" s="66" t="s">
        <v>6</v>
      </c>
      <c r="H59" s="67" t="s">
        <v>7</v>
      </c>
    </row>
    <row r="60" spans="1:8" s="68" customFormat="1" ht="21.75">
      <c r="A60" s="64"/>
      <c r="B60" s="64"/>
      <c r="C60" s="64"/>
      <c r="D60" s="65"/>
      <c r="E60" s="66" t="s">
        <v>8</v>
      </c>
      <c r="F60" s="67" t="s">
        <v>198</v>
      </c>
      <c r="G60" s="66" t="s">
        <v>8</v>
      </c>
      <c r="H60" s="67"/>
    </row>
    <row r="61" spans="1:8" ht="24.75" customHeight="1">
      <c r="A61" s="13" t="s">
        <v>36</v>
      </c>
      <c r="E61" s="24"/>
    </row>
    <row r="62" spans="1:8" ht="24.75" customHeight="1">
      <c r="A62" s="13" t="s">
        <v>37</v>
      </c>
      <c r="E62" s="58"/>
    </row>
    <row r="63" spans="1:8" ht="24.75" customHeight="1">
      <c r="B63" s="13" t="s">
        <v>38</v>
      </c>
      <c r="D63" s="15">
        <v>21</v>
      </c>
      <c r="E63" s="24">
        <v>100985</v>
      </c>
      <c r="F63" s="24">
        <v>104354</v>
      </c>
      <c r="G63" s="24">
        <v>100985</v>
      </c>
      <c r="H63" s="24">
        <v>104354</v>
      </c>
    </row>
    <row r="64" spans="1:8" ht="24.75" customHeight="1">
      <c r="B64" s="13" t="s">
        <v>39</v>
      </c>
      <c r="D64" s="15">
        <v>5.0999999999999996</v>
      </c>
      <c r="E64" s="24">
        <v>19107</v>
      </c>
      <c r="F64" s="24">
        <v>19308</v>
      </c>
      <c r="G64" s="24">
        <v>520</v>
      </c>
      <c r="H64" s="24">
        <v>520</v>
      </c>
    </row>
    <row r="65" spans="1:14" ht="24.75" customHeight="1">
      <c r="B65" s="13" t="s">
        <v>40</v>
      </c>
      <c r="D65" s="15">
        <v>22</v>
      </c>
      <c r="E65" s="24">
        <v>171394</v>
      </c>
      <c r="F65" s="24">
        <v>134700</v>
      </c>
      <c r="G65" s="24">
        <v>140434</v>
      </c>
      <c r="H65" s="24">
        <v>105370</v>
      </c>
    </row>
    <row r="66" spans="1:14" ht="24.75" customHeight="1">
      <c r="B66" s="13" t="s">
        <v>41</v>
      </c>
      <c r="D66" s="15" t="s">
        <v>42</v>
      </c>
      <c r="E66" s="24">
        <v>274934</v>
      </c>
      <c r="F66" s="24">
        <v>258117</v>
      </c>
      <c r="G66" s="24">
        <v>250597</v>
      </c>
      <c r="H66" s="24">
        <v>233464</v>
      </c>
      <c r="J66" s="1"/>
      <c r="N66" s="136"/>
    </row>
    <row r="67" spans="1:14" ht="24.75" customHeight="1">
      <c r="B67" s="13" t="s">
        <v>43</v>
      </c>
      <c r="D67" s="15">
        <v>8.1</v>
      </c>
      <c r="E67" s="24">
        <v>4730</v>
      </c>
      <c r="F67" s="24">
        <v>2302</v>
      </c>
      <c r="G67" s="24">
        <v>4730</v>
      </c>
      <c r="H67" s="24">
        <v>2302</v>
      </c>
      <c r="K67" s="54"/>
    </row>
    <row r="68" spans="1:14" s="139" customFormat="1" ht="24.75" customHeight="1">
      <c r="B68" s="139" t="s">
        <v>182</v>
      </c>
      <c r="D68" s="149"/>
      <c r="E68" s="24">
        <v>745</v>
      </c>
      <c r="F68" s="24">
        <v>987</v>
      </c>
      <c r="G68" s="24">
        <v>429</v>
      </c>
      <c r="H68" s="24">
        <v>670</v>
      </c>
      <c r="K68" s="138"/>
    </row>
    <row r="69" spans="1:14" ht="24.75" customHeight="1">
      <c r="B69" s="13" t="s">
        <v>44</v>
      </c>
      <c r="E69" s="24">
        <v>2710</v>
      </c>
      <c r="F69" s="24">
        <v>7255</v>
      </c>
      <c r="G69" s="24">
        <v>2710</v>
      </c>
      <c r="H69" s="24">
        <v>7255</v>
      </c>
      <c r="J69" s="54"/>
      <c r="K69" s="54"/>
    </row>
    <row r="70" spans="1:14" ht="24.75" customHeight="1">
      <c r="B70" s="13" t="s">
        <v>169</v>
      </c>
      <c r="D70" s="15">
        <v>15.2</v>
      </c>
      <c r="E70" s="24">
        <v>22002</v>
      </c>
      <c r="F70" s="24">
        <v>20340</v>
      </c>
      <c r="G70" s="24">
        <v>0</v>
      </c>
      <c r="H70" s="24">
        <v>0</v>
      </c>
      <c r="J70" s="54"/>
      <c r="K70" s="54"/>
    </row>
    <row r="71" spans="1:14" ht="24.75" customHeight="1">
      <c r="B71" s="13" t="s">
        <v>176</v>
      </c>
      <c r="E71" s="24"/>
      <c r="F71" s="24"/>
      <c r="G71" s="24"/>
      <c r="H71" s="24"/>
      <c r="J71" s="54"/>
      <c r="K71" s="54"/>
    </row>
    <row r="72" spans="1:14" ht="24.75" customHeight="1">
      <c r="C72" s="13" t="s">
        <v>175</v>
      </c>
      <c r="D72" s="116">
        <v>24</v>
      </c>
      <c r="E72" s="24">
        <v>300</v>
      </c>
      <c r="F72" s="24">
        <v>363</v>
      </c>
      <c r="G72" s="24">
        <v>0</v>
      </c>
      <c r="H72" s="24">
        <v>0</v>
      </c>
      <c r="J72" s="54"/>
      <c r="K72" s="54"/>
    </row>
    <row r="73" spans="1:14" ht="24.75" customHeight="1">
      <c r="C73" s="13" t="s">
        <v>48</v>
      </c>
      <c r="D73" s="116">
        <v>25</v>
      </c>
      <c r="E73" s="24">
        <v>4266</v>
      </c>
      <c r="F73" s="24">
        <v>4811</v>
      </c>
      <c r="G73" s="24">
        <v>444</v>
      </c>
      <c r="H73" s="24">
        <v>430</v>
      </c>
    </row>
    <row r="74" spans="1:14" ht="24.75" customHeight="1">
      <c r="A74" s="3"/>
      <c r="B74" s="3" t="s">
        <v>45</v>
      </c>
      <c r="C74" s="3"/>
      <c r="E74" s="24">
        <v>6240</v>
      </c>
      <c r="F74" s="24">
        <v>7191</v>
      </c>
      <c r="G74" s="24">
        <v>773</v>
      </c>
      <c r="H74" s="24">
        <v>1245</v>
      </c>
      <c r="J74" s="54"/>
    </row>
    <row r="75" spans="1:14" s="12" customFormat="1" ht="24.75" customHeight="1">
      <c r="B75" s="13"/>
      <c r="C75" s="13" t="s">
        <v>46</v>
      </c>
      <c r="D75" s="13"/>
      <c r="E75" s="56">
        <f>SUM(E63:E74)</f>
        <v>607413</v>
      </c>
      <c r="F75" s="56">
        <f>SUM(F63:F74)</f>
        <v>559728</v>
      </c>
      <c r="G75" s="56">
        <f>SUM(G63:G74)</f>
        <v>501622</v>
      </c>
      <c r="H75" s="56">
        <f>SUM(H63:H74)</f>
        <v>455610</v>
      </c>
    </row>
    <row r="76" spans="1:14" s="12" customFormat="1" ht="25.5" customHeight="1">
      <c r="A76" s="13" t="s">
        <v>47</v>
      </c>
      <c r="B76" s="13"/>
      <c r="C76" s="13"/>
      <c r="E76" s="9"/>
      <c r="F76" s="9"/>
      <c r="G76" s="9"/>
      <c r="H76" s="9"/>
    </row>
    <row r="77" spans="1:14" s="12" customFormat="1" ht="25.5" customHeight="1">
      <c r="A77" s="13"/>
      <c r="B77" s="13" t="s">
        <v>175</v>
      </c>
      <c r="C77" s="13"/>
      <c r="D77" s="116">
        <v>24</v>
      </c>
      <c r="E77" s="151">
        <v>2438</v>
      </c>
      <c r="F77" s="151">
        <v>2525</v>
      </c>
      <c r="G77" s="151">
        <v>0</v>
      </c>
      <c r="H77" s="9">
        <v>0</v>
      </c>
    </row>
    <row r="78" spans="1:14" ht="25.5" customHeight="1">
      <c r="B78" s="5" t="s">
        <v>48</v>
      </c>
      <c r="D78" s="116">
        <v>25</v>
      </c>
      <c r="E78" s="24">
        <v>5610</v>
      </c>
      <c r="F78" s="24">
        <v>5806</v>
      </c>
      <c r="G78" s="24">
        <v>2913</v>
      </c>
      <c r="H78" s="24">
        <v>3033</v>
      </c>
    </row>
    <row r="79" spans="1:14" ht="25.5" customHeight="1">
      <c r="B79" s="13" t="s">
        <v>49</v>
      </c>
      <c r="D79" s="116">
        <v>26</v>
      </c>
      <c r="E79" s="24">
        <v>56923</v>
      </c>
      <c r="F79" s="24">
        <v>55607</v>
      </c>
      <c r="G79" s="24">
        <v>55810</v>
      </c>
      <c r="H79" s="24">
        <v>54584</v>
      </c>
    </row>
    <row r="80" spans="1:14" ht="25.5" customHeight="1">
      <c r="B80" s="13" t="s">
        <v>50</v>
      </c>
      <c r="E80" s="24">
        <v>389</v>
      </c>
      <c r="F80" s="24">
        <v>889</v>
      </c>
      <c r="G80" s="181">
        <v>3</v>
      </c>
      <c r="H80" s="24">
        <v>3</v>
      </c>
    </row>
    <row r="81" spans="1:8" ht="25.5" customHeight="1">
      <c r="C81" s="13" t="s">
        <v>51</v>
      </c>
      <c r="E81" s="56">
        <f>SUM(E77:E80)</f>
        <v>65360</v>
      </c>
      <c r="F81" s="56">
        <f>SUM(F77:F80)</f>
        <v>64827</v>
      </c>
      <c r="G81" s="56">
        <f>SUM(G77:G80)</f>
        <v>58726</v>
      </c>
      <c r="H81" s="56">
        <f>SUM(H77:H80)</f>
        <v>57620</v>
      </c>
    </row>
    <row r="82" spans="1:8" s="12" customFormat="1" ht="25.5" customHeight="1">
      <c r="C82" s="13" t="s">
        <v>52</v>
      </c>
      <c r="D82" s="13"/>
      <c r="E82" s="56">
        <f>SUM(E75+E81)</f>
        <v>672773</v>
      </c>
      <c r="F82" s="56">
        <f>SUM(F75+F81)</f>
        <v>624555</v>
      </c>
      <c r="G82" s="56">
        <f>SUM(G75+G81)</f>
        <v>560348</v>
      </c>
      <c r="H82" s="56">
        <f>SUM(H75+H81)</f>
        <v>513230</v>
      </c>
    </row>
    <row r="83" spans="1:8" ht="3.75" customHeight="1">
      <c r="E83" s="24"/>
      <c r="F83" s="24"/>
      <c r="G83" s="24"/>
      <c r="H83" s="24"/>
    </row>
    <row r="84" spans="1:8" ht="24.75" customHeight="1">
      <c r="A84" s="13" t="s">
        <v>53</v>
      </c>
      <c r="E84" s="24"/>
      <c r="F84" s="24"/>
      <c r="G84" s="24"/>
      <c r="H84" s="24"/>
    </row>
    <row r="85" spans="1:8" ht="24.75" customHeight="1">
      <c r="B85" s="13" t="s">
        <v>54</v>
      </c>
      <c r="D85" s="116"/>
      <c r="E85" s="24"/>
      <c r="F85" s="24"/>
      <c r="G85" s="24"/>
      <c r="H85" s="24"/>
    </row>
    <row r="86" spans="1:8" ht="24.75" customHeight="1">
      <c r="B86" s="13" t="s">
        <v>55</v>
      </c>
      <c r="E86" s="7"/>
      <c r="F86" s="7"/>
      <c r="G86" s="7"/>
      <c r="H86" s="7"/>
    </row>
    <row r="87" spans="1:8" ht="24.75" customHeight="1">
      <c r="B87" s="13" t="s">
        <v>57</v>
      </c>
      <c r="C87" s="70"/>
      <c r="E87" s="59">
        <v>432394</v>
      </c>
      <c r="F87" s="59">
        <v>432394</v>
      </c>
      <c r="G87" s="59">
        <v>432394</v>
      </c>
      <c r="H87" s="59">
        <v>432394</v>
      </c>
    </row>
    <row r="88" spans="1:8" ht="24.75" customHeight="1">
      <c r="B88" s="13" t="s">
        <v>56</v>
      </c>
      <c r="E88" s="24"/>
      <c r="F88" s="24"/>
      <c r="G88" s="24"/>
      <c r="H88" s="24"/>
    </row>
    <row r="89" spans="1:8" s="139" customFormat="1" ht="24.75" customHeight="1">
      <c r="B89" s="139" t="s">
        <v>57</v>
      </c>
      <c r="E89" s="24">
        <v>432394</v>
      </c>
      <c r="F89" s="24">
        <v>432394</v>
      </c>
      <c r="G89" s="24">
        <v>432394</v>
      </c>
      <c r="H89" s="24">
        <v>432394</v>
      </c>
    </row>
    <row r="90" spans="1:8" s="139" customFormat="1" ht="24.75" customHeight="1">
      <c r="B90" s="139" t="s">
        <v>58</v>
      </c>
      <c r="D90" s="149"/>
      <c r="E90" s="24">
        <f>+'7'!C26</f>
        <v>565028</v>
      </c>
      <c r="F90" s="24">
        <v>565028</v>
      </c>
      <c r="G90" s="24">
        <f>+'8'!C22</f>
        <v>565028</v>
      </c>
      <c r="H90" s="24">
        <v>565028</v>
      </c>
    </row>
    <row r="91" spans="1:8" s="139" customFormat="1" ht="24.75" customHeight="1">
      <c r="B91" s="139" t="s">
        <v>59</v>
      </c>
      <c r="D91" s="149"/>
      <c r="E91" s="24">
        <f>+'7'!D26</f>
        <v>15535</v>
      </c>
      <c r="F91" s="24">
        <v>15535</v>
      </c>
      <c r="G91" s="24">
        <f>+'8'!D22</f>
        <v>15535</v>
      </c>
      <c r="H91" s="24">
        <v>15535</v>
      </c>
    </row>
    <row r="92" spans="1:8" s="139" customFormat="1" ht="24.75" customHeight="1">
      <c r="B92" s="139" t="s">
        <v>60</v>
      </c>
      <c r="D92" s="149"/>
      <c r="E92" s="7"/>
      <c r="F92" s="7"/>
      <c r="G92" s="7"/>
      <c r="H92" s="7"/>
    </row>
    <row r="93" spans="1:8" s="139" customFormat="1" ht="24.75" customHeight="1">
      <c r="B93" s="139" t="s">
        <v>61</v>
      </c>
      <c r="D93" s="149"/>
      <c r="E93" s="7"/>
      <c r="F93" s="7"/>
      <c r="G93" s="7"/>
      <c r="H93" s="7"/>
    </row>
    <row r="94" spans="1:8" s="139" customFormat="1" ht="24.75" customHeight="1">
      <c r="B94" s="139" t="s">
        <v>62</v>
      </c>
      <c r="D94" s="149"/>
      <c r="E94" s="7">
        <f>+'7'!E26</f>
        <v>12707</v>
      </c>
      <c r="F94" s="7">
        <v>12707</v>
      </c>
      <c r="G94" s="7">
        <f>+'8'!E22</f>
        <v>12707</v>
      </c>
      <c r="H94" s="7">
        <v>12707</v>
      </c>
    </row>
    <row r="95" spans="1:8" s="139" customFormat="1" ht="24.75" customHeight="1">
      <c r="B95" s="139" t="s">
        <v>63</v>
      </c>
      <c r="E95" s="40">
        <f>'7'!F26</f>
        <v>-800634</v>
      </c>
      <c r="F95" s="40">
        <v>-790783</v>
      </c>
      <c r="G95" s="40">
        <f>+'8'!F22</f>
        <v>-783395</v>
      </c>
      <c r="H95" s="40">
        <v>-763964</v>
      </c>
    </row>
    <row r="96" spans="1:8" s="139" customFormat="1" ht="24.75" customHeight="1">
      <c r="B96" s="139" t="s">
        <v>64</v>
      </c>
      <c r="E96" s="40">
        <v>-27</v>
      </c>
      <c r="F96" s="181">
        <v>-27</v>
      </c>
      <c r="G96" s="40">
        <v>0</v>
      </c>
      <c r="H96" s="40">
        <v>0</v>
      </c>
    </row>
    <row r="97" spans="1:9" s="139" customFormat="1" ht="24.75" customHeight="1">
      <c r="C97" s="139" t="s">
        <v>65</v>
      </c>
      <c r="E97" s="38">
        <f>SUM(E89:E96)</f>
        <v>225003</v>
      </c>
      <c r="F97" s="40">
        <f>SUM(F89:F96)</f>
        <v>234854</v>
      </c>
      <c r="G97" s="38">
        <f>SUM(G89:G95)</f>
        <v>242269</v>
      </c>
      <c r="H97" s="38">
        <f>SUM(H89:H96)</f>
        <v>261700</v>
      </c>
    </row>
    <row r="98" spans="1:9" s="139" customFormat="1" ht="24.75" customHeight="1">
      <c r="B98" s="139" t="s">
        <v>66</v>
      </c>
      <c r="E98" s="40">
        <f>'7'!J26</f>
        <v>4709</v>
      </c>
      <c r="F98" s="40">
        <f>+'7'!J22</f>
        <v>4915</v>
      </c>
      <c r="G98" s="7">
        <v>0</v>
      </c>
      <c r="H98" s="7">
        <v>0</v>
      </c>
    </row>
    <row r="99" spans="1:9" s="139" customFormat="1" ht="24.75" customHeight="1">
      <c r="C99" s="139" t="s">
        <v>67</v>
      </c>
      <c r="E99" s="56">
        <f>SUM(E97:E98)</f>
        <v>229712</v>
      </c>
      <c r="F99" s="56">
        <f>SUM(F97:F98)</f>
        <v>239769</v>
      </c>
      <c r="G99" s="56">
        <f>SUM(G97:G98)</f>
        <v>242269</v>
      </c>
      <c r="H99" s="56">
        <f>SUM(H97:H98)</f>
        <v>261700</v>
      </c>
    </row>
    <row r="100" spans="1:9" s="139" customFormat="1" ht="24.75" customHeight="1" thickBot="1">
      <c r="C100" s="139" t="s">
        <v>68</v>
      </c>
      <c r="E100" s="39">
        <f>E82+E99</f>
        <v>902485</v>
      </c>
      <c r="F100" s="39">
        <f>F82+F99</f>
        <v>864324</v>
      </c>
      <c r="G100" s="39">
        <f>G82+G99</f>
        <v>802617</v>
      </c>
      <c r="H100" s="39">
        <f>H82+H99</f>
        <v>774930</v>
      </c>
    </row>
    <row r="101" spans="1:9" s="139" customFormat="1" ht="24" thickTop="1">
      <c r="E101" s="188">
        <f>+E100-E35</f>
        <v>0</v>
      </c>
      <c r="F101" s="188">
        <f>+F100-F35</f>
        <v>0</v>
      </c>
      <c r="G101" s="188">
        <f>+G100-G35</f>
        <v>0</v>
      </c>
      <c r="H101" s="188">
        <f>+H100-H35</f>
        <v>0</v>
      </c>
      <c r="I101" s="180"/>
    </row>
    <row r="102" spans="1:9" s="139" customFormat="1" ht="42.75" customHeight="1">
      <c r="A102" s="139" t="s">
        <v>35</v>
      </c>
      <c r="E102" s="137"/>
      <c r="F102" s="180"/>
      <c r="G102" s="180"/>
      <c r="H102" s="180"/>
    </row>
    <row r="106" spans="1:9">
      <c r="E106" s="60"/>
      <c r="F106" s="60"/>
    </row>
  </sheetData>
  <mergeCells count="10">
    <mergeCell ref="E6:F6"/>
    <mergeCell ref="E57:F57"/>
    <mergeCell ref="A2:H2"/>
    <mergeCell ref="G6:H6"/>
    <mergeCell ref="G57:H57"/>
    <mergeCell ref="A53:H53"/>
    <mergeCell ref="A54:H54"/>
    <mergeCell ref="A3:H3"/>
    <mergeCell ref="A4:H4"/>
    <mergeCell ref="A55:H55"/>
  </mergeCells>
  <phoneticPr fontId="14" type="noConversion"/>
  <pageMargins left="0.9" right="0.5" top="0.5" bottom="0.6" header="0.1" footer="0.1"/>
  <pageSetup paperSize="9" scale="65" fitToWidth="0" fitToHeight="2" orientation="portrait" r:id="rId1"/>
  <headerFooter alignWithMargins="0"/>
  <rowBreaks count="1" manualBreakCount="1">
    <brk id="5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view="pageBreakPreview" zoomScaleNormal="100" zoomScaleSheetLayoutView="100" workbookViewId="0"/>
  </sheetViews>
  <sheetFormatPr defaultColWidth="11.42578125" defaultRowHeight="24.75" customHeight="1"/>
  <cols>
    <col min="1" max="2" width="3.7109375" style="5" customWidth="1"/>
    <col min="3" max="3" width="46.7109375" style="5" customWidth="1"/>
    <col min="4" max="4" width="10.28515625" style="5" customWidth="1"/>
    <col min="5" max="8" width="13.7109375" style="50" customWidth="1"/>
    <col min="9" max="10" width="11.42578125" style="50"/>
    <col min="11" max="11" width="12.140625" style="50" bestFit="1" customWidth="1"/>
    <col min="12" max="16384" width="11.42578125" style="5"/>
  </cols>
  <sheetData>
    <row r="1" spans="1:11" ht="26.25">
      <c r="H1" s="156">
        <v>5</v>
      </c>
    </row>
    <row r="2" spans="1:11" ht="24.75" customHeight="1">
      <c r="A2" s="193" t="s">
        <v>0</v>
      </c>
      <c r="B2" s="193"/>
      <c r="C2" s="193"/>
      <c r="D2" s="193"/>
      <c r="E2" s="193"/>
      <c r="F2" s="193"/>
      <c r="G2" s="193"/>
      <c r="H2" s="193"/>
    </row>
    <row r="3" spans="1:11" ht="24.75" customHeight="1">
      <c r="A3" s="193" t="s">
        <v>69</v>
      </c>
      <c r="B3" s="193"/>
      <c r="C3" s="193"/>
      <c r="D3" s="193"/>
      <c r="E3" s="193"/>
      <c r="F3" s="193"/>
      <c r="G3" s="193"/>
      <c r="H3" s="193"/>
    </row>
    <row r="4" spans="1:11" ht="24.75" customHeight="1">
      <c r="A4" s="193" t="s">
        <v>187</v>
      </c>
      <c r="B4" s="193"/>
      <c r="C4" s="193"/>
      <c r="D4" s="193"/>
      <c r="E4" s="193"/>
      <c r="F4" s="193"/>
      <c r="G4" s="193"/>
      <c r="H4" s="193"/>
    </row>
    <row r="5" spans="1:11" ht="21.75" customHeight="1">
      <c r="A5" s="33"/>
      <c r="B5" s="33"/>
      <c r="C5" s="71"/>
      <c r="D5" s="72"/>
      <c r="E5" s="73"/>
      <c r="F5" s="73"/>
      <c r="G5" s="73"/>
      <c r="H5" s="74" t="s">
        <v>2</v>
      </c>
    </row>
    <row r="6" spans="1:11" s="126" customFormat="1" ht="24.75" customHeight="1">
      <c r="A6" s="125"/>
      <c r="B6" s="125"/>
      <c r="C6" s="125"/>
      <c r="D6" s="125"/>
      <c r="E6" s="31" t="s">
        <v>70</v>
      </c>
      <c r="F6" s="31"/>
      <c r="G6" s="31" t="s">
        <v>71</v>
      </c>
      <c r="H6" s="31"/>
      <c r="I6" s="42"/>
      <c r="J6" s="42"/>
      <c r="K6" s="42"/>
    </row>
    <row r="7" spans="1:11" s="126" customFormat="1" ht="21.75" customHeight="1">
      <c r="A7" s="127"/>
      <c r="B7" s="127"/>
      <c r="C7" s="127"/>
      <c r="D7" s="30" t="s">
        <v>5</v>
      </c>
      <c r="E7" s="30">
        <v>2565</v>
      </c>
      <c r="F7" s="30">
        <v>2564</v>
      </c>
      <c r="G7" s="30">
        <f>+E7</f>
        <v>2565</v>
      </c>
      <c r="H7" s="30">
        <f>+F7</f>
        <v>2564</v>
      </c>
      <c r="I7" s="42"/>
      <c r="J7" s="42"/>
      <c r="K7" s="42"/>
    </row>
    <row r="8" spans="1:11" s="126" customFormat="1" ht="23.25">
      <c r="D8" s="134"/>
      <c r="E8" s="134"/>
      <c r="F8" s="134" t="s">
        <v>198</v>
      </c>
      <c r="G8" s="134"/>
      <c r="H8" s="134" t="s">
        <v>198</v>
      </c>
      <c r="I8" s="42"/>
      <c r="J8" s="42"/>
      <c r="K8" s="42"/>
    </row>
    <row r="9" spans="1:11" s="126" customFormat="1" ht="23.25">
      <c r="D9" s="134"/>
      <c r="E9" s="134"/>
      <c r="F9" s="123"/>
      <c r="G9" s="134"/>
      <c r="H9" s="123"/>
      <c r="I9" s="42"/>
      <c r="J9" s="42"/>
      <c r="K9" s="42"/>
    </row>
    <row r="10" spans="1:11" ht="23.25">
      <c r="A10" s="5" t="s">
        <v>72</v>
      </c>
      <c r="D10" s="69"/>
      <c r="E10" s="89"/>
      <c r="F10" s="89"/>
      <c r="G10" s="89"/>
      <c r="H10" s="89"/>
    </row>
    <row r="11" spans="1:11" ht="24.75" customHeight="1">
      <c r="B11" s="5" t="s">
        <v>73</v>
      </c>
      <c r="E11" s="117">
        <v>268893</v>
      </c>
      <c r="F11" s="117">
        <v>203684</v>
      </c>
      <c r="G11" s="117">
        <v>268539</v>
      </c>
      <c r="H11" s="117">
        <v>200019</v>
      </c>
    </row>
    <row r="12" spans="1:11" ht="24.75" customHeight="1">
      <c r="B12" s="5" t="s">
        <v>74</v>
      </c>
      <c r="E12" s="117">
        <v>6686</v>
      </c>
      <c r="F12" s="117">
        <v>56766</v>
      </c>
      <c r="G12" s="117">
        <v>4150</v>
      </c>
      <c r="H12" s="117">
        <v>39213</v>
      </c>
    </row>
    <row r="13" spans="1:11" ht="24.75" customHeight="1">
      <c r="C13" s="5" t="s">
        <v>178</v>
      </c>
      <c r="E13" s="112">
        <f>SUM(E11:E12)</f>
        <v>275579</v>
      </c>
      <c r="F13" s="112">
        <f>SUM(F11:F12)</f>
        <v>260450</v>
      </c>
      <c r="G13" s="112">
        <f>SUM(G11:G12)</f>
        <v>272689</v>
      </c>
      <c r="H13" s="112">
        <f>SUM(H11:H12)</f>
        <v>239232</v>
      </c>
    </row>
    <row r="14" spans="1:11" ht="9" customHeight="1">
      <c r="E14" s="117"/>
      <c r="F14" s="117"/>
      <c r="G14" s="117"/>
      <c r="H14" s="117"/>
    </row>
    <row r="15" spans="1:11" ht="24.75" customHeight="1">
      <c r="A15" s="5" t="s">
        <v>75</v>
      </c>
      <c r="D15" s="69"/>
      <c r="E15" s="41"/>
      <c r="F15" s="41"/>
      <c r="G15" s="41"/>
      <c r="H15" s="41"/>
    </row>
    <row r="16" spans="1:11" ht="24.75" customHeight="1">
      <c r="B16" s="5" t="s">
        <v>76</v>
      </c>
      <c r="D16" s="69"/>
      <c r="E16" s="99">
        <v>-219482</v>
      </c>
      <c r="F16" s="99">
        <v>-172213</v>
      </c>
      <c r="G16" s="99">
        <v>-219035</v>
      </c>
      <c r="H16" s="99">
        <v>-167768</v>
      </c>
    </row>
    <row r="17" spans="1:11" ht="24.75" customHeight="1">
      <c r="B17" s="5" t="s">
        <v>77</v>
      </c>
      <c r="D17" s="69"/>
      <c r="E17" s="99">
        <v>-10267</v>
      </c>
      <c r="F17" s="99">
        <v>-48945</v>
      </c>
      <c r="G17" s="99">
        <v>-3743</v>
      </c>
      <c r="H17" s="99">
        <v>-34380</v>
      </c>
    </row>
    <row r="18" spans="1:11" ht="24.75" customHeight="1">
      <c r="C18" s="5" t="s">
        <v>179</v>
      </c>
      <c r="D18" s="69"/>
      <c r="E18" s="120">
        <f>SUM(E16:E17)</f>
        <v>-229749</v>
      </c>
      <c r="F18" s="120">
        <f>SUM(F16:F17)</f>
        <v>-221158</v>
      </c>
      <c r="G18" s="120">
        <f>SUM(G16:G17)</f>
        <v>-222778</v>
      </c>
      <c r="H18" s="120">
        <f>SUM(H16:H17)</f>
        <v>-202148</v>
      </c>
    </row>
    <row r="19" spans="1:11" ht="24.75" customHeight="1">
      <c r="A19" s="5" t="s">
        <v>78</v>
      </c>
      <c r="E19" s="118">
        <f>E13+E18</f>
        <v>45830</v>
      </c>
      <c r="F19" s="7">
        <f>F13+F18</f>
        <v>39292</v>
      </c>
      <c r="G19" s="7">
        <f>G13+G18</f>
        <v>49911</v>
      </c>
      <c r="H19" s="7">
        <f>H13+H18</f>
        <v>37084</v>
      </c>
    </row>
    <row r="20" spans="1:11" ht="24.75" customHeight="1">
      <c r="A20" s="5" t="s">
        <v>79</v>
      </c>
      <c r="E20" s="118">
        <v>1870</v>
      </c>
      <c r="F20" s="118">
        <v>3049</v>
      </c>
      <c r="G20" s="118">
        <v>1699</v>
      </c>
      <c r="H20" s="118">
        <v>6495</v>
      </c>
    </row>
    <row r="21" spans="1:11" ht="24.75" customHeight="1">
      <c r="A21" s="5" t="s">
        <v>181</v>
      </c>
      <c r="D21" s="69"/>
      <c r="E21" s="99">
        <v>-16898</v>
      </c>
      <c r="F21" s="99">
        <v>-17253</v>
      </c>
      <c r="G21" s="99">
        <v>-16893</v>
      </c>
      <c r="H21" s="99">
        <v>-17229</v>
      </c>
    </row>
    <row r="22" spans="1:11" ht="24.75" customHeight="1">
      <c r="A22" s="5" t="s">
        <v>80</v>
      </c>
      <c r="D22" s="69"/>
      <c r="E22" s="99">
        <v>-30409</v>
      </c>
      <c r="F22" s="99">
        <v>-34634</v>
      </c>
      <c r="G22" s="99">
        <v>-24673</v>
      </c>
      <c r="H22" s="99">
        <v>-29546</v>
      </c>
    </row>
    <row r="23" spans="1:11" ht="24.75" customHeight="1">
      <c r="A23" s="142" t="s">
        <v>214</v>
      </c>
      <c r="B23" s="142"/>
      <c r="C23" s="142"/>
      <c r="D23" s="69"/>
      <c r="E23" s="99">
        <f>5264</f>
        <v>5264</v>
      </c>
      <c r="F23" s="99">
        <v>-8651</v>
      </c>
      <c r="G23" s="99">
        <v>-31</v>
      </c>
      <c r="H23" s="99">
        <v>-4608</v>
      </c>
    </row>
    <row r="24" spans="1:11" ht="24.75" customHeight="1">
      <c r="A24" s="5" t="s">
        <v>81</v>
      </c>
      <c r="D24" s="69"/>
      <c r="E24" s="24">
        <v>0</v>
      </c>
      <c r="F24" s="99">
        <v>0</v>
      </c>
      <c r="G24" s="99">
        <v>0</v>
      </c>
      <c r="H24" s="96">
        <v>-2615</v>
      </c>
    </row>
    <row r="25" spans="1:11" ht="24.75" customHeight="1">
      <c r="A25" s="5" t="s">
        <v>195</v>
      </c>
      <c r="D25" s="101"/>
      <c r="E25" s="119">
        <f>SUM(E19:E24)</f>
        <v>5657</v>
      </c>
      <c r="F25" s="119">
        <f>SUM(F19:F24)</f>
        <v>-18197</v>
      </c>
      <c r="G25" s="119">
        <f>SUM(G19:G24)</f>
        <v>10013</v>
      </c>
      <c r="H25" s="119">
        <f>SUM(H19:H24)</f>
        <v>-10419</v>
      </c>
    </row>
    <row r="26" spans="1:11" ht="24.75" customHeight="1">
      <c r="A26" s="75" t="s">
        <v>82</v>
      </c>
      <c r="B26" s="75"/>
      <c r="D26" s="69"/>
      <c r="E26" s="121">
        <v>-7657</v>
      </c>
      <c r="F26" s="121">
        <v>-6735</v>
      </c>
      <c r="G26" s="121">
        <v>-4588</v>
      </c>
      <c r="H26" s="121">
        <v>-5046</v>
      </c>
    </row>
    <row r="27" spans="1:11" s="142" customFormat="1" ht="24.75" customHeight="1">
      <c r="A27" s="141" t="s">
        <v>193</v>
      </c>
      <c r="B27" s="141"/>
      <c r="D27" s="143"/>
      <c r="E27" s="119">
        <f>SUM(E25:E26)</f>
        <v>-2000</v>
      </c>
      <c r="F27" s="119">
        <f>SUM(F25:F26)</f>
        <v>-24932</v>
      </c>
      <c r="G27" s="119">
        <f>SUM(G25:G26)</f>
        <v>5425</v>
      </c>
      <c r="H27" s="119">
        <f>SUM(H25:H26)</f>
        <v>-15465</v>
      </c>
      <c r="I27" s="50"/>
      <c r="J27" s="50"/>
      <c r="K27" s="50"/>
    </row>
    <row r="28" spans="1:11" s="142" customFormat="1" ht="24.75" customHeight="1">
      <c r="A28" s="141" t="s">
        <v>168</v>
      </c>
      <c r="B28" s="141"/>
      <c r="D28" s="143"/>
      <c r="E28" s="99">
        <v>-6</v>
      </c>
      <c r="F28" s="99">
        <v>-6</v>
      </c>
      <c r="G28" s="99">
        <v>0</v>
      </c>
      <c r="H28" s="99">
        <v>0</v>
      </c>
      <c r="I28" s="50"/>
      <c r="J28" s="50"/>
      <c r="K28" s="50"/>
    </row>
    <row r="29" spans="1:11" s="142" customFormat="1" ht="24.75" customHeight="1">
      <c r="A29" s="141" t="s">
        <v>170</v>
      </c>
      <c r="B29" s="141"/>
      <c r="D29" s="143"/>
      <c r="E29" s="121">
        <v>-1662</v>
      </c>
      <c r="F29" s="121">
        <v>-10880</v>
      </c>
      <c r="G29" s="121">
        <v>0</v>
      </c>
      <c r="H29" s="121">
        <v>0</v>
      </c>
      <c r="I29" s="50"/>
      <c r="J29" s="50"/>
      <c r="K29" s="50"/>
    </row>
    <row r="30" spans="1:11" ht="24.75" customHeight="1">
      <c r="A30" s="75" t="s">
        <v>194</v>
      </c>
      <c r="B30" s="75"/>
      <c r="E30" s="99">
        <f>SUM(E27:E29)</f>
        <v>-3668</v>
      </c>
      <c r="F30" s="99">
        <f t="shared" ref="F30:H30" si="0">SUM(F27:F29)</f>
        <v>-35818</v>
      </c>
      <c r="G30" s="99">
        <f>SUM(G27:G29)</f>
        <v>5425</v>
      </c>
      <c r="H30" s="99">
        <f t="shared" si="0"/>
        <v>-15465</v>
      </c>
    </row>
    <row r="31" spans="1:11" ht="24.75" customHeight="1">
      <c r="A31" s="5" t="s">
        <v>83</v>
      </c>
      <c r="D31" s="69">
        <v>27</v>
      </c>
      <c r="E31" s="121">
        <v>-6389</v>
      </c>
      <c r="F31" s="99">
        <v>2132</v>
      </c>
      <c r="G31" s="99">
        <v>-24856</v>
      </c>
      <c r="H31" s="99">
        <v>2585</v>
      </c>
    </row>
    <row r="32" spans="1:11" ht="24.75" customHeight="1">
      <c r="A32" s="5" t="s">
        <v>84</v>
      </c>
      <c r="D32" s="69"/>
      <c r="E32" s="120">
        <f>SUM(E30:E31)</f>
        <v>-10057</v>
      </c>
      <c r="F32" s="120">
        <f>SUM(F30:F31)</f>
        <v>-33686</v>
      </c>
      <c r="G32" s="120">
        <f>SUM(G30:G31)</f>
        <v>-19431</v>
      </c>
      <c r="H32" s="120">
        <f>SUM(H30:H31)</f>
        <v>-12880</v>
      </c>
    </row>
    <row r="33" spans="1:11" ht="23.25">
      <c r="D33" s="69"/>
      <c r="E33" s="97"/>
      <c r="F33" s="97"/>
      <c r="G33" s="78"/>
      <c r="H33" s="78"/>
    </row>
    <row r="34" spans="1:11" ht="23.25">
      <c r="E34" s="83"/>
      <c r="F34" s="84"/>
      <c r="G34" s="83" t="s">
        <v>6</v>
      </c>
      <c r="H34" s="84"/>
    </row>
    <row r="35" spans="1:11" ht="23.25">
      <c r="E35" s="43"/>
      <c r="G35" s="43" t="s">
        <v>8</v>
      </c>
    </row>
    <row r="36" spans="1:11" ht="23.25">
      <c r="E36" s="43"/>
      <c r="G36" s="43"/>
    </row>
    <row r="37" spans="1:11" ht="23.25">
      <c r="E37" s="43"/>
      <c r="G37" s="43"/>
    </row>
    <row r="38" spans="1:11" ht="23.25">
      <c r="E38" s="43"/>
      <c r="G38" s="43"/>
    </row>
    <row r="39" spans="1:11" ht="23.25">
      <c r="E39" s="43"/>
      <c r="G39" s="43"/>
    </row>
    <row r="40" spans="1:11" ht="23.25">
      <c r="E40" s="43"/>
      <c r="G40" s="43"/>
    </row>
    <row r="41" spans="1:11" ht="23.25">
      <c r="E41" s="43"/>
      <c r="G41" s="43"/>
    </row>
    <row r="42" spans="1:11" ht="42" customHeight="1">
      <c r="A42" s="5" t="s">
        <v>35</v>
      </c>
      <c r="K42" s="128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9"/>
  <sheetViews>
    <sheetView view="pageBreakPreview" zoomScale="70" zoomScaleNormal="60" zoomScaleSheetLayoutView="70" workbookViewId="0"/>
  </sheetViews>
  <sheetFormatPr defaultColWidth="11.42578125" defaultRowHeight="23.25"/>
  <cols>
    <col min="1" max="2" width="3.7109375" style="5" customWidth="1"/>
    <col min="3" max="3" width="42.42578125" style="5" customWidth="1"/>
    <col min="4" max="4" width="10.7109375" style="5" customWidth="1"/>
    <col min="5" max="8" width="10.7109375" style="50" customWidth="1"/>
    <col min="9" max="16384" width="11.42578125" style="5"/>
  </cols>
  <sheetData>
    <row r="1" spans="1:8" ht="24.75">
      <c r="H1" s="110">
        <v>6</v>
      </c>
    </row>
    <row r="2" spans="1:8" ht="24.75" customHeight="1">
      <c r="A2" s="193" t="s">
        <v>0</v>
      </c>
      <c r="B2" s="193"/>
      <c r="C2" s="193"/>
      <c r="D2" s="193"/>
      <c r="E2" s="193"/>
      <c r="F2" s="193"/>
      <c r="G2" s="193"/>
      <c r="H2" s="193"/>
    </row>
    <row r="3" spans="1:8" ht="24.75" customHeight="1">
      <c r="A3" s="193" t="s">
        <v>69</v>
      </c>
      <c r="B3" s="193"/>
      <c r="C3" s="193"/>
      <c r="D3" s="193"/>
      <c r="E3" s="193"/>
      <c r="F3" s="193"/>
      <c r="G3" s="193"/>
      <c r="H3" s="193"/>
    </row>
    <row r="4" spans="1:8" ht="24.75" customHeight="1">
      <c r="A4" s="193" t="s">
        <v>187</v>
      </c>
      <c r="B4" s="193"/>
      <c r="C4" s="193"/>
      <c r="D4" s="193"/>
      <c r="E4" s="193"/>
      <c r="F4" s="193"/>
      <c r="G4" s="193"/>
      <c r="H4" s="193"/>
    </row>
    <row r="5" spans="1:8" ht="21.75" customHeight="1">
      <c r="A5" s="33"/>
      <c r="B5" s="33"/>
      <c r="C5" s="71"/>
      <c r="D5" s="72"/>
      <c r="E5" s="73"/>
      <c r="F5" s="73"/>
      <c r="G5" s="73"/>
      <c r="H5" s="74" t="s">
        <v>2</v>
      </c>
    </row>
    <row r="6" spans="1:8" s="126" customFormat="1" ht="24.75" customHeight="1">
      <c r="A6" s="125"/>
      <c r="B6" s="125"/>
      <c r="C6" s="125"/>
      <c r="D6" s="125"/>
      <c r="E6" s="31" t="s">
        <v>70</v>
      </c>
      <c r="F6" s="31"/>
      <c r="G6" s="31" t="s">
        <v>71</v>
      </c>
      <c r="H6" s="31"/>
    </row>
    <row r="7" spans="1:8" s="126" customFormat="1" ht="21.75" customHeight="1">
      <c r="A7" s="127"/>
      <c r="B7" s="127"/>
      <c r="C7" s="127"/>
      <c r="D7" s="30" t="s">
        <v>5</v>
      </c>
      <c r="E7" s="30">
        <v>2565</v>
      </c>
      <c r="F7" s="30">
        <v>2564</v>
      </c>
      <c r="G7" s="30">
        <v>2565</v>
      </c>
      <c r="H7" s="30">
        <v>2564</v>
      </c>
    </row>
    <row r="8" spans="1:8" s="126" customFormat="1">
      <c r="D8" s="134"/>
      <c r="E8" s="134"/>
      <c r="F8" s="134"/>
      <c r="G8" s="134"/>
      <c r="H8" s="134"/>
    </row>
    <row r="9" spans="1:8" ht="24.75" customHeight="1">
      <c r="A9" s="5" t="s">
        <v>199</v>
      </c>
      <c r="E9" s="90"/>
      <c r="F9" s="90"/>
      <c r="G9" s="78"/>
      <c r="H9" s="78"/>
    </row>
    <row r="10" spans="1:8" ht="24.75" customHeight="1">
      <c r="C10" s="5" t="s">
        <v>85</v>
      </c>
      <c r="E10" s="97">
        <f>+E12-E11</f>
        <v>-9851</v>
      </c>
      <c r="F10" s="97">
        <f>+F12-F11</f>
        <v>-33694</v>
      </c>
      <c r="G10" s="97">
        <f>+G12-G11</f>
        <v>-19431</v>
      </c>
      <c r="H10" s="97">
        <f>+H12-H11</f>
        <v>-12880</v>
      </c>
    </row>
    <row r="11" spans="1:8" ht="24.75" customHeight="1">
      <c r="C11" s="5" t="s">
        <v>86</v>
      </c>
      <c r="E11" s="97">
        <v>-206</v>
      </c>
      <c r="F11" s="97">
        <v>8</v>
      </c>
      <c r="G11" s="97">
        <v>0</v>
      </c>
      <c r="H11" s="85">
        <v>0</v>
      </c>
    </row>
    <row r="12" spans="1:8" ht="24.75" customHeight="1" thickBot="1">
      <c r="A12" s="5" t="s">
        <v>84</v>
      </c>
      <c r="E12" s="98">
        <f>+'5'!E32</f>
        <v>-10057</v>
      </c>
      <c r="F12" s="98">
        <f>+'5'!F32</f>
        <v>-33686</v>
      </c>
      <c r="G12" s="98">
        <f>+'5'!G32</f>
        <v>-19431</v>
      </c>
      <c r="H12" s="98">
        <f>+'5'!H32</f>
        <v>-12880</v>
      </c>
    </row>
    <row r="13" spans="1:8" ht="9.9499999999999993" customHeight="1" thickTop="1">
      <c r="E13" s="81" t="e">
        <f>+#REF!-E12</f>
        <v>#REF!</v>
      </c>
      <c r="F13" s="79" t="e">
        <f>+#REF!-F12</f>
        <v>#REF!</v>
      </c>
      <c r="G13" s="80" t="e">
        <f>+#REF!-G12</f>
        <v>#REF!</v>
      </c>
      <c r="H13" s="80" t="e">
        <f>+#REF!-H12</f>
        <v>#REF!</v>
      </c>
    </row>
    <row r="14" spans="1:8" ht="24.75" customHeight="1">
      <c r="A14" s="5" t="s">
        <v>87</v>
      </c>
      <c r="E14" s="90"/>
      <c r="F14" s="90"/>
      <c r="G14" s="78"/>
      <c r="H14" s="78"/>
    </row>
    <row r="15" spans="1:8" ht="24.75" customHeight="1">
      <c r="C15" s="5" t="s">
        <v>85</v>
      </c>
      <c r="E15" s="97">
        <f>+E17-E16</f>
        <v>-9851</v>
      </c>
      <c r="F15" s="97">
        <f>+F17-F16</f>
        <v>-33694</v>
      </c>
      <c r="G15" s="97">
        <f>+G17-G16</f>
        <v>-19431</v>
      </c>
      <c r="H15" s="97">
        <f>+H17-H16</f>
        <v>-12880</v>
      </c>
    </row>
    <row r="16" spans="1:8" ht="24.75" customHeight="1">
      <c r="C16" s="5" t="s">
        <v>86</v>
      </c>
      <c r="E16" s="97">
        <v>-206</v>
      </c>
      <c r="F16" s="97">
        <f>+F11</f>
        <v>8</v>
      </c>
      <c r="G16" s="97">
        <v>0</v>
      </c>
      <c r="H16" s="85">
        <v>0</v>
      </c>
    </row>
    <row r="17" spans="1:8" ht="24.75" customHeight="1" thickBot="1">
      <c r="A17" s="5" t="s">
        <v>88</v>
      </c>
      <c r="E17" s="98">
        <f>+'5'!E32</f>
        <v>-10057</v>
      </c>
      <c r="F17" s="98">
        <f>+'5'!F32</f>
        <v>-33686</v>
      </c>
      <c r="G17" s="98">
        <f>+'5'!G32</f>
        <v>-19431</v>
      </c>
      <c r="H17" s="98">
        <f>+'5'!H32</f>
        <v>-12880</v>
      </c>
    </row>
    <row r="18" spans="1:8" ht="9.9499999999999993" customHeight="1" thickTop="1">
      <c r="E18" s="78"/>
      <c r="F18" s="78"/>
      <c r="G18" s="111"/>
      <c r="H18" s="111"/>
    </row>
    <row r="19" spans="1:8" ht="24.75" customHeight="1">
      <c r="A19" s="5" t="s">
        <v>200</v>
      </c>
      <c r="D19" s="69"/>
      <c r="E19" s="87"/>
      <c r="F19" s="87"/>
      <c r="G19" s="87"/>
      <c r="H19" s="87"/>
    </row>
    <row r="20" spans="1:8" ht="24.75" customHeight="1">
      <c r="C20" s="5" t="s">
        <v>89</v>
      </c>
      <c r="D20" s="69">
        <v>28</v>
      </c>
      <c r="E20" s="87">
        <f>+E10/E21</f>
        <v>-1.1391222162179037E-2</v>
      </c>
      <c r="F20" s="87">
        <f t="shared" ref="F20:H20" si="0">+F10/F21</f>
        <v>-3.8962223158597334E-2</v>
      </c>
      <c r="G20" s="87">
        <f>+G10/G21</f>
        <v>-2.2469072970591905E-2</v>
      </c>
      <c r="H20" s="87">
        <f t="shared" si="0"/>
        <v>-1.4893851554660583E-2</v>
      </c>
    </row>
    <row r="21" spans="1:8">
      <c r="A21" s="76" t="s">
        <v>90</v>
      </c>
      <c r="B21" s="76"/>
      <c r="E21" s="82">
        <f>864788682/1000</f>
        <v>864788.68200000003</v>
      </c>
      <c r="F21" s="82">
        <f>864786382/1000</f>
        <v>864786.38199999998</v>
      </c>
      <c r="G21" s="82">
        <f>864788682/1000</f>
        <v>864788.68200000003</v>
      </c>
      <c r="H21" s="82">
        <f>864786382/1000</f>
        <v>864786.38199999998</v>
      </c>
    </row>
    <row r="22" spans="1:8">
      <c r="A22" s="76"/>
      <c r="B22" s="76"/>
      <c r="E22" s="82"/>
      <c r="F22" s="82"/>
      <c r="G22" s="82"/>
      <c r="H22" s="82"/>
    </row>
    <row r="23" spans="1:8" ht="24.6" customHeight="1">
      <c r="E23" s="83"/>
      <c r="F23" s="84"/>
      <c r="G23" s="83" t="s">
        <v>6</v>
      </c>
      <c r="H23" s="84"/>
    </row>
    <row r="24" spans="1:8" ht="24.6" customHeight="1">
      <c r="E24" s="43"/>
      <c r="G24" s="83" t="s">
        <v>8</v>
      </c>
    </row>
    <row r="25" spans="1:8">
      <c r="E25" s="43"/>
      <c r="G25" s="43"/>
    </row>
    <row r="26" spans="1:8">
      <c r="E26" s="43"/>
      <c r="G26" s="43"/>
    </row>
    <row r="27" spans="1:8">
      <c r="E27" s="43"/>
      <c r="G27" s="43"/>
    </row>
    <row r="28" spans="1:8">
      <c r="E28" s="43"/>
      <c r="G28" s="43"/>
    </row>
    <row r="29" spans="1:8">
      <c r="E29" s="43"/>
      <c r="G29" s="43"/>
    </row>
    <row r="30" spans="1:8">
      <c r="E30" s="43"/>
      <c r="G30" s="43"/>
    </row>
    <row r="31" spans="1:8">
      <c r="E31" s="43"/>
      <c r="G31" s="43"/>
    </row>
    <row r="32" spans="1:8">
      <c r="E32" s="43"/>
      <c r="G32" s="43"/>
    </row>
    <row r="33" spans="1:7">
      <c r="E33" s="43"/>
      <c r="G33" s="43"/>
    </row>
    <row r="34" spans="1:7">
      <c r="E34" s="43"/>
      <c r="G34" s="43"/>
    </row>
    <row r="35" spans="1:7">
      <c r="E35" s="43"/>
      <c r="G35" s="43"/>
    </row>
    <row r="37" spans="1:7" ht="48.75" customHeight="1">
      <c r="A37" s="5" t="s">
        <v>35</v>
      </c>
    </row>
    <row r="99" spans="5:5" ht="24.75">
      <c r="E99" s="157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6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view="pageBreakPreview" zoomScale="70" zoomScaleNormal="80" zoomScaleSheetLayoutView="70" workbookViewId="0"/>
  </sheetViews>
  <sheetFormatPr defaultColWidth="9.140625" defaultRowHeight="23.25"/>
  <cols>
    <col min="1" max="1" width="48.140625" style="3" customWidth="1"/>
    <col min="2" max="2" width="15.28515625" style="3" customWidth="1"/>
    <col min="3" max="3" width="13" style="3" customWidth="1"/>
    <col min="4" max="4" width="15.28515625" style="3" customWidth="1"/>
    <col min="5" max="5" width="14.42578125" style="3" customWidth="1"/>
    <col min="6" max="6" width="12.5703125" style="3" customWidth="1"/>
    <col min="7" max="7" width="21.7109375" style="3" customWidth="1"/>
    <col min="8" max="8" width="20.42578125" style="3" customWidth="1"/>
    <col min="9" max="9" width="13.7109375" style="3" customWidth="1"/>
    <col min="10" max="10" width="16.28515625" style="3" customWidth="1"/>
    <col min="11" max="11" width="11.42578125" style="3" customWidth="1"/>
    <col min="12" max="12" width="7.7109375" style="3" customWidth="1"/>
    <col min="13" max="13" width="9.140625" style="3"/>
    <col min="14" max="14" width="11.5703125" style="3" bestFit="1" customWidth="1"/>
    <col min="15" max="16384" width="9.140625" style="3"/>
  </cols>
  <sheetData>
    <row r="1" spans="1:11" ht="27">
      <c r="K1" s="102"/>
    </row>
    <row r="2" spans="1:11" ht="24.6" customHeight="1">
      <c r="A2" s="197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24.6" customHeight="1">
      <c r="A3" s="198" t="s">
        <v>91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1" ht="24.6" customHeight="1">
      <c r="A4" s="197" t="s">
        <v>187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ht="7.5" customHeight="1">
      <c r="A5" s="133"/>
      <c r="B5" s="133"/>
      <c r="C5" s="133"/>
      <c r="D5" s="133"/>
      <c r="E5" s="133"/>
      <c r="F5" s="133"/>
      <c r="G5" s="133"/>
      <c r="H5" s="133"/>
      <c r="I5" s="16"/>
      <c r="K5" s="16"/>
    </row>
    <row r="6" spans="1:11">
      <c r="A6" s="198" t="s">
        <v>70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</row>
    <row r="7" spans="1:11" ht="23.25" customHeight="1">
      <c r="A7" s="133"/>
      <c r="B7" s="133"/>
      <c r="C7" s="133"/>
      <c r="D7" s="133"/>
      <c r="E7" s="133"/>
      <c r="F7" s="133"/>
      <c r="G7" s="133"/>
      <c r="H7" s="133"/>
      <c r="I7" s="16"/>
      <c r="K7" s="123" t="s">
        <v>2</v>
      </c>
    </row>
    <row r="8" spans="1:11" ht="23.25" customHeight="1">
      <c r="A8" s="131"/>
      <c r="B8" s="131"/>
      <c r="C8" s="131"/>
      <c r="D8" s="131"/>
      <c r="E8" s="191"/>
      <c r="F8" s="191"/>
      <c r="G8" s="199" t="s">
        <v>64</v>
      </c>
      <c r="H8" s="199"/>
      <c r="I8" s="95"/>
      <c r="J8" s="6"/>
      <c r="K8" s="124"/>
    </row>
    <row r="9" spans="1:11" ht="23.25" customHeight="1">
      <c r="A9" s="133"/>
      <c r="B9" s="133"/>
      <c r="C9" s="133"/>
      <c r="D9" s="133"/>
      <c r="E9" s="133"/>
      <c r="F9" s="133"/>
      <c r="G9" s="194" t="s">
        <v>92</v>
      </c>
      <c r="H9" s="194"/>
      <c r="I9" s="16"/>
      <c r="K9" s="123"/>
    </row>
    <row r="10" spans="1:11" ht="23.25" customHeight="1">
      <c r="A10" s="133"/>
      <c r="B10" s="133"/>
      <c r="C10" s="133"/>
      <c r="D10" s="133"/>
      <c r="E10" s="196" t="s">
        <v>60</v>
      </c>
      <c r="F10" s="196"/>
      <c r="G10" s="195" t="s">
        <v>93</v>
      </c>
      <c r="H10" s="195"/>
      <c r="I10" s="16"/>
      <c r="K10" s="123"/>
    </row>
    <row r="11" spans="1:11" ht="23.25" customHeight="1">
      <c r="B11" s="134" t="s">
        <v>94</v>
      </c>
      <c r="C11" s="91" t="s">
        <v>95</v>
      </c>
      <c r="D11" s="91" t="s">
        <v>95</v>
      </c>
      <c r="E11" s="93" t="s">
        <v>96</v>
      </c>
      <c r="F11" s="93" t="s">
        <v>97</v>
      </c>
      <c r="G11" s="129" t="s">
        <v>98</v>
      </c>
      <c r="H11" s="134" t="s">
        <v>99</v>
      </c>
      <c r="I11" s="91" t="s">
        <v>100</v>
      </c>
      <c r="J11" s="134"/>
    </row>
    <row r="12" spans="1:11" ht="23.25" customHeight="1">
      <c r="B12" s="29" t="s">
        <v>101</v>
      </c>
      <c r="C12" s="132" t="s">
        <v>102</v>
      </c>
      <c r="D12" s="132" t="s">
        <v>103</v>
      </c>
      <c r="E12" s="132" t="s">
        <v>104</v>
      </c>
      <c r="F12" s="132" t="s">
        <v>105</v>
      </c>
      <c r="G12" s="134" t="s">
        <v>106</v>
      </c>
      <c r="H12" s="129" t="s">
        <v>107</v>
      </c>
      <c r="I12" s="133" t="s">
        <v>108</v>
      </c>
      <c r="J12" s="133" t="s">
        <v>109</v>
      </c>
      <c r="K12" s="133"/>
    </row>
    <row r="13" spans="1:11" ht="23.25" customHeight="1">
      <c r="A13" s="10"/>
      <c r="B13" s="34" t="s">
        <v>110</v>
      </c>
      <c r="C13" s="22" t="s">
        <v>111</v>
      </c>
      <c r="D13" s="22" t="s">
        <v>112</v>
      </c>
      <c r="E13" s="22" t="s">
        <v>113</v>
      </c>
      <c r="F13" s="22"/>
      <c r="G13" s="130" t="s">
        <v>114</v>
      </c>
      <c r="H13" s="130" t="s">
        <v>115</v>
      </c>
      <c r="I13" s="22" t="s">
        <v>116</v>
      </c>
      <c r="J13" s="22" t="s">
        <v>117</v>
      </c>
      <c r="K13" s="22" t="s">
        <v>118</v>
      </c>
    </row>
    <row r="14" spans="1:11" s="18" customFormat="1">
      <c r="A14" s="6"/>
      <c r="B14" s="133"/>
      <c r="C14" s="133"/>
      <c r="D14" s="133"/>
      <c r="E14" s="133"/>
      <c r="F14" s="133"/>
      <c r="G14" s="133"/>
      <c r="H14" s="133"/>
      <c r="I14" s="133"/>
      <c r="J14" s="133"/>
      <c r="K14" s="133"/>
    </row>
    <row r="15" spans="1:11" s="4" customFormat="1" ht="24.75" customHeight="1">
      <c r="A15" s="5" t="s">
        <v>120</v>
      </c>
      <c r="B15" s="117">
        <v>432393</v>
      </c>
      <c r="C15" s="117">
        <v>565027</v>
      </c>
      <c r="D15" s="117">
        <v>15535</v>
      </c>
      <c r="E15" s="117">
        <v>12707</v>
      </c>
      <c r="F15" s="97">
        <v>-663236</v>
      </c>
      <c r="G15" s="99">
        <v>0</v>
      </c>
      <c r="H15" s="99">
        <f>+G15</f>
        <v>0</v>
      </c>
      <c r="I15" s="117">
        <f>SUM(B15:F15)+H15</f>
        <v>362426</v>
      </c>
      <c r="J15" s="99">
        <v>-19</v>
      </c>
      <c r="K15" s="117">
        <f>SUM(I15:J15)</f>
        <v>362407</v>
      </c>
    </row>
    <row r="16" spans="1:11" s="4" customFormat="1" ht="24.75" customHeight="1">
      <c r="A16" s="5" t="s">
        <v>121</v>
      </c>
      <c r="B16" s="117">
        <v>1</v>
      </c>
      <c r="C16" s="117">
        <v>1</v>
      </c>
      <c r="D16" s="117">
        <v>0</v>
      </c>
      <c r="E16" s="117">
        <v>0</v>
      </c>
      <c r="F16" s="36">
        <v>0</v>
      </c>
      <c r="G16" s="36">
        <v>0</v>
      </c>
      <c r="H16" s="36">
        <f t="shared" ref="H16:H18" si="0">+G16</f>
        <v>0</v>
      </c>
      <c r="I16" s="117">
        <f>SUM(B16:F16)</f>
        <v>2</v>
      </c>
      <c r="J16" s="99">
        <v>0</v>
      </c>
      <c r="K16" s="117">
        <f>SUM(I16:J16)</f>
        <v>2</v>
      </c>
    </row>
    <row r="17" spans="1:14" s="4" customFormat="1" ht="24.75" customHeight="1">
      <c r="A17" s="5" t="s">
        <v>188</v>
      </c>
      <c r="B17" s="36">
        <v>0</v>
      </c>
      <c r="C17" s="36">
        <v>0</v>
      </c>
      <c r="D17" s="36">
        <v>0</v>
      </c>
      <c r="E17" s="36">
        <v>0</v>
      </c>
      <c r="F17" s="99">
        <f>+'6'!F10</f>
        <v>-33694</v>
      </c>
      <c r="G17" s="99">
        <v>0</v>
      </c>
      <c r="H17" s="99">
        <f t="shared" si="0"/>
        <v>0</v>
      </c>
      <c r="I17" s="99">
        <f>SUM(B17:F17)</f>
        <v>-33694</v>
      </c>
      <c r="J17" s="99">
        <f>+'6'!F16</f>
        <v>8</v>
      </c>
      <c r="K17" s="99">
        <f>SUM(I17:J17)</f>
        <v>-33686</v>
      </c>
    </row>
    <row r="18" spans="1:14" s="4" customFormat="1" ht="24.75" customHeight="1">
      <c r="A18" s="5" t="s">
        <v>119</v>
      </c>
      <c r="B18" s="85">
        <v>0</v>
      </c>
      <c r="C18" s="85">
        <v>0</v>
      </c>
      <c r="D18" s="85">
        <v>0</v>
      </c>
      <c r="E18" s="85">
        <v>0</v>
      </c>
      <c r="F18" s="85">
        <v>0</v>
      </c>
      <c r="G18" s="85">
        <v>0</v>
      </c>
      <c r="H18" s="121">
        <f t="shared" si="0"/>
        <v>0</v>
      </c>
      <c r="I18" s="85">
        <f>SUM(B18:F18,)</f>
        <v>0</v>
      </c>
      <c r="J18" s="85">
        <v>0</v>
      </c>
      <c r="K18" s="85">
        <f>SUM(I18:J18)</f>
        <v>0</v>
      </c>
    </row>
    <row r="19" spans="1:14" s="4" customFormat="1" ht="24.75" customHeight="1">
      <c r="A19" s="5" t="s">
        <v>88</v>
      </c>
      <c r="B19" s="99">
        <f>SUM(B17:B18)</f>
        <v>0</v>
      </c>
      <c r="C19" s="99">
        <f>SUM(C17:C18)</f>
        <v>0</v>
      </c>
      <c r="D19" s="99">
        <f t="shared" ref="D19:I19" si="1">SUM(D17:D18)</f>
        <v>0</v>
      </c>
      <c r="E19" s="99">
        <f t="shared" si="1"/>
        <v>0</v>
      </c>
      <c r="F19" s="99">
        <f t="shared" si="1"/>
        <v>-33694</v>
      </c>
      <c r="G19" s="99">
        <f t="shared" ref="G19:H19" si="2">SUM(G17:G18)</f>
        <v>0</v>
      </c>
      <c r="H19" s="99">
        <f t="shared" si="2"/>
        <v>0</v>
      </c>
      <c r="I19" s="99">
        <f t="shared" si="1"/>
        <v>-33694</v>
      </c>
      <c r="J19" s="99">
        <f>SUM(J16:J18)</f>
        <v>8</v>
      </c>
      <c r="K19" s="99">
        <f>SUM(K17:K18)</f>
        <v>-33686</v>
      </c>
    </row>
    <row r="20" spans="1:14" s="5" customFormat="1" ht="24.75" customHeight="1" thickBot="1">
      <c r="A20" s="5" t="s">
        <v>189</v>
      </c>
      <c r="B20" s="174">
        <f>+B15+B19+B16</f>
        <v>432394</v>
      </c>
      <c r="C20" s="174">
        <f t="shared" ref="C20:K20" si="3">+C15+C19+C16</f>
        <v>565028</v>
      </c>
      <c r="D20" s="174">
        <f t="shared" si="3"/>
        <v>15535</v>
      </c>
      <c r="E20" s="174">
        <f t="shared" si="3"/>
        <v>12707</v>
      </c>
      <c r="F20" s="98">
        <f t="shared" si="3"/>
        <v>-696930</v>
      </c>
      <c r="G20" s="152">
        <f t="shared" ref="G20:H20" si="4">+G15+G19+G16</f>
        <v>0</v>
      </c>
      <c r="H20" s="152">
        <f t="shared" si="4"/>
        <v>0</v>
      </c>
      <c r="I20" s="174">
        <f t="shared" si="3"/>
        <v>328734</v>
      </c>
      <c r="J20" s="100">
        <f>+J15+J19</f>
        <v>-11</v>
      </c>
      <c r="K20" s="174">
        <f t="shared" si="3"/>
        <v>328723</v>
      </c>
    </row>
    <row r="21" spans="1:14" s="5" customFormat="1" ht="18.95" customHeight="1" thickTop="1">
      <c r="B21" s="78"/>
      <c r="C21" s="78"/>
      <c r="D21" s="78"/>
      <c r="E21" s="78"/>
      <c r="F21" s="88"/>
      <c r="G21" s="88"/>
      <c r="H21" s="88"/>
      <c r="I21" s="88"/>
      <c r="J21" s="88"/>
      <c r="K21" s="78"/>
    </row>
    <row r="22" spans="1:14" s="147" customFormat="1" ht="24.75" customHeight="1">
      <c r="A22" s="142" t="s">
        <v>191</v>
      </c>
      <c r="B22" s="78">
        <v>432394</v>
      </c>
      <c r="C22" s="78">
        <v>565028</v>
      </c>
      <c r="D22" s="78">
        <v>15535</v>
      </c>
      <c r="E22" s="78">
        <v>12707</v>
      </c>
      <c r="F22" s="99">
        <v>-790783</v>
      </c>
      <c r="G22" s="99">
        <v>-27</v>
      </c>
      <c r="H22" s="99">
        <f>+G22</f>
        <v>-27</v>
      </c>
      <c r="I22" s="88">
        <f>SUM(B22:F22)+H22</f>
        <v>234854</v>
      </c>
      <c r="J22" s="99">
        <v>4915</v>
      </c>
      <c r="K22" s="78">
        <f>SUM(I22:J22)</f>
        <v>239769</v>
      </c>
    </row>
    <row r="23" spans="1:14" s="147" customFormat="1" ht="24.75" customHeight="1">
      <c r="A23" s="142" t="s">
        <v>84</v>
      </c>
      <c r="B23" s="36">
        <v>0</v>
      </c>
      <c r="C23" s="36">
        <v>0</v>
      </c>
      <c r="D23" s="36">
        <v>0</v>
      </c>
      <c r="E23" s="36">
        <v>0</v>
      </c>
      <c r="F23" s="99">
        <f>'6'!E10</f>
        <v>-9851</v>
      </c>
      <c r="G23" s="99">
        <v>0</v>
      </c>
      <c r="H23" s="99">
        <f t="shared" ref="H23:H24" si="5">+G23</f>
        <v>0</v>
      </c>
      <c r="I23" s="99">
        <f t="shared" ref="I23:I24" si="6">SUM(B23:F23)+H23</f>
        <v>-9851</v>
      </c>
      <c r="J23" s="99">
        <v>-206</v>
      </c>
      <c r="K23" s="99">
        <f>SUM(I23:J23)</f>
        <v>-10057</v>
      </c>
    </row>
    <row r="24" spans="1:14" s="147" customFormat="1" ht="24.75" customHeight="1">
      <c r="A24" s="142" t="s">
        <v>119</v>
      </c>
      <c r="B24" s="85">
        <v>0</v>
      </c>
      <c r="C24" s="85">
        <v>0</v>
      </c>
      <c r="D24" s="85">
        <v>0</v>
      </c>
      <c r="E24" s="85">
        <v>0</v>
      </c>
      <c r="F24" s="121">
        <v>0</v>
      </c>
      <c r="G24" s="85">
        <v>0</v>
      </c>
      <c r="H24" s="121">
        <f t="shared" si="5"/>
        <v>0</v>
      </c>
      <c r="I24" s="85">
        <f t="shared" si="6"/>
        <v>0</v>
      </c>
      <c r="J24" s="85">
        <v>0</v>
      </c>
      <c r="K24" s="85">
        <f>SUM(I24:J24)</f>
        <v>0</v>
      </c>
    </row>
    <row r="25" spans="1:14" s="147" customFormat="1" ht="24.75" customHeight="1">
      <c r="A25" s="142" t="s">
        <v>88</v>
      </c>
      <c r="B25" s="41">
        <f>SUM(B23:B24)</f>
        <v>0</v>
      </c>
      <c r="C25" s="41">
        <f t="shared" ref="C25:E25" si="7">SUM(C23:C24)</f>
        <v>0</v>
      </c>
      <c r="D25" s="41">
        <f t="shared" si="7"/>
        <v>0</v>
      </c>
      <c r="E25" s="41">
        <f t="shared" si="7"/>
        <v>0</v>
      </c>
      <c r="F25" s="99">
        <f t="shared" ref="F25:K25" si="8">SUM(F23:F24)</f>
        <v>-9851</v>
      </c>
      <c r="G25" s="99">
        <f t="shared" si="8"/>
        <v>0</v>
      </c>
      <c r="H25" s="99">
        <f t="shared" si="8"/>
        <v>0</v>
      </c>
      <c r="I25" s="99">
        <f>SUM(I23:I24)</f>
        <v>-9851</v>
      </c>
      <c r="J25" s="186">
        <f t="shared" si="8"/>
        <v>-206</v>
      </c>
      <c r="K25" s="99">
        <f t="shared" si="8"/>
        <v>-10057</v>
      </c>
    </row>
    <row r="26" spans="1:14" s="142" customFormat="1" ht="24.75" customHeight="1" thickBot="1">
      <c r="A26" s="142" t="s">
        <v>192</v>
      </c>
      <c r="B26" s="100">
        <f>+B22+B25</f>
        <v>432394</v>
      </c>
      <c r="C26" s="100">
        <f t="shared" ref="C26:K26" si="9">+C22+C25</f>
        <v>565028</v>
      </c>
      <c r="D26" s="100">
        <f t="shared" si="9"/>
        <v>15535</v>
      </c>
      <c r="E26" s="100">
        <f t="shared" si="9"/>
        <v>12707</v>
      </c>
      <c r="F26" s="100">
        <f t="shared" si="9"/>
        <v>-800634</v>
      </c>
      <c r="G26" s="100">
        <f t="shared" si="9"/>
        <v>-27</v>
      </c>
      <c r="H26" s="100">
        <f t="shared" si="9"/>
        <v>-27</v>
      </c>
      <c r="I26" s="100">
        <f>+I22+I25</f>
        <v>225003</v>
      </c>
      <c r="J26" s="100">
        <f t="shared" si="9"/>
        <v>4709</v>
      </c>
      <c r="K26" s="100">
        <f t="shared" si="9"/>
        <v>229712</v>
      </c>
      <c r="M26" s="187"/>
    </row>
    <row r="27" spans="1:14" s="5" customFormat="1" ht="24" thickTop="1">
      <c r="B27" s="36"/>
      <c r="C27" s="36"/>
      <c r="D27" s="36"/>
      <c r="E27" s="36"/>
      <c r="F27" s="36"/>
      <c r="G27" s="36"/>
      <c r="H27" s="36"/>
      <c r="I27" s="41"/>
      <c r="J27" s="36"/>
      <c r="K27" s="36"/>
    </row>
    <row r="28" spans="1:14" s="5" customFormat="1">
      <c r="B28" s="36"/>
      <c r="C28" s="36"/>
      <c r="D28" s="36"/>
      <c r="E28" s="36"/>
      <c r="F28" s="36"/>
      <c r="G28" s="36"/>
      <c r="H28" s="36"/>
      <c r="I28" s="36"/>
      <c r="J28" s="42" t="s">
        <v>122</v>
      </c>
      <c r="K28" s="36"/>
      <c r="N28" s="185"/>
    </row>
    <row r="29" spans="1:14" s="5" customFormat="1">
      <c r="B29" s="36"/>
      <c r="C29" s="36"/>
      <c r="D29" s="36"/>
      <c r="E29" s="36"/>
      <c r="F29" s="36"/>
      <c r="G29" s="36"/>
      <c r="H29" s="36"/>
      <c r="I29" s="36"/>
      <c r="J29" s="42" t="s">
        <v>123</v>
      </c>
      <c r="K29" s="36"/>
      <c r="N29" s="155"/>
    </row>
    <row r="30" spans="1:14" s="5" customFormat="1" ht="66.75" customHeight="1">
      <c r="A30" s="13" t="s">
        <v>35</v>
      </c>
      <c r="B30" s="36"/>
      <c r="C30" s="36"/>
      <c r="D30" s="36"/>
      <c r="E30" s="36"/>
      <c r="F30" s="36"/>
      <c r="G30" s="36"/>
      <c r="H30" s="36"/>
      <c r="I30" s="36"/>
      <c r="J30" s="42"/>
      <c r="L30" s="114" t="s">
        <v>190</v>
      </c>
    </row>
    <row r="31" spans="1:14">
      <c r="K31" s="153"/>
    </row>
    <row r="32" spans="1:14">
      <c r="C32" s="113"/>
      <c r="K32" s="154"/>
    </row>
  </sheetData>
  <sheetProtection formatCells="0" formatColumns="0" formatRows="0" insertColumns="0" insertRows="0" insertHyperlinks="0" deleteColumns="0" deleteRows="0" sort="0" autoFilter="0" pivotTables="0"/>
  <mergeCells count="9">
    <mergeCell ref="G9:H9"/>
    <mergeCell ref="G10:H10"/>
    <mergeCell ref="E10:F10"/>
    <mergeCell ref="A2:K2"/>
    <mergeCell ref="A3:K3"/>
    <mergeCell ref="A4:K4"/>
    <mergeCell ref="A6:K6"/>
    <mergeCell ref="E8:F8"/>
    <mergeCell ref="G8:H8"/>
  </mergeCells>
  <phoneticPr fontId="11" type="noConversion"/>
  <pageMargins left="0.9" right="0.5" top="0.5" bottom="0.6" header="0.1" footer="0.1"/>
  <pageSetup paperSize="9" scale="65" firstPageNumber="12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7"/>
  <sheetViews>
    <sheetView view="pageBreakPreview" zoomScale="115" zoomScaleNormal="60" zoomScaleSheetLayoutView="115" workbookViewId="0">
      <selection sqref="A1:G1"/>
    </sheetView>
  </sheetViews>
  <sheetFormatPr defaultRowHeight="23.25"/>
  <cols>
    <col min="1" max="1" width="55.42578125" style="159" customWidth="1"/>
    <col min="2" max="4" width="18.42578125" style="159" customWidth="1"/>
    <col min="5" max="5" width="21" style="159" customWidth="1"/>
    <col min="6" max="7" width="18.42578125" style="159" customWidth="1"/>
    <col min="8" max="8" width="5.42578125" style="159" customWidth="1"/>
    <col min="9" max="9" width="16.85546875" style="159" bestFit="1" customWidth="1"/>
    <col min="10" max="10" width="6.140625" style="159" customWidth="1"/>
    <col min="11" max="12" width="15.85546875" style="159" bestFit="1" customWidth="1"/>
    <col min="13" max="14" width="16.85546875" style="159" bestFit="1" customWidth="1"/>
    <col min="15" max="255" width="9.140625" style="159"/>
    <col min="256" max="256" width="53.7109375" style="159" customWidth="1"/>
    <col min="257" max="257" width="12" style="159" customWidth="1"/>
    <col min="258" max="260" width="18.42578125" style="159" customWidth="1"/>
    <col min="261" max="261" width="21" style="159" customWidth="1"/>
    <col min="262" max="263" width="18.42578125" style="159" customWidth="1"/>
    <col min="264" max="264" width="5.42578125" style="159" customWidth="1"/>
    <col min="265" max="265" width="16.85546875" style="159" bestFit="1" customWidth="1"/>
    <col min="266" max="266" width="6.140625" style="159" customWidth="1"/>
    <col min="267" max="268" width="15.85546875" style="159" bestFit="1" customWidth="1"/>
    <col min="269" max="270" width="16.85546875" style="159" bestFit="1" customWidth="1"/>
    <col min="271" max="511" width="9.140625" style="159"/>
    <col min="512" max="512" width="53.7109375" style="159" customWidth="1"/>
    <col min="513" max="513" width="12" style="159" customWidth="1"/>
    <col min="514" max="516" width="18.42578125" style="159" customWidth="1"/>
    <col min="517" max="517" width="21" style="159" customWidth="1"/>
    <col min="518" max="519" width="18.42578125" style="159" customWidth="1"/>
    <col min="520" max="520" width="5.42578125" style="159" customWidth="1"/>
    <col min="521" max="521" width="16.85546875" style="159" bestFit="1" customWidth="1"/>
    <col min="522" max="522" width="6.140625" style="159" customWidth="1"/>
    <col min="523" max="524" width="15.85546875" style="159" bestFit="1" customWidth="1"/>
    <col min="525" max="526" width="16.85546875" style="159" bestFit="1" customWidth="1"/>
    <col min="527" max="767" width="9.140625" style="159"/>
    <col min="768" max="768" width="53.7109375" style="159" customWidth="1"/>
    <col min="769" max="769" width="12" style="159" customWidth="1"/>
    <col min="770" max="772" width="18.42578125" style="159" customWidth="1"/>
    <col min="773" max="773" width="21" style="159" customWidth="1"/>
    <col min="774" max="775" width="18.42578125" style="159" customWidth="1"/>
    <col min="776" max="776" width="5.42578125" style="159" customWidth="1"/>
    <col min="777" max="777" width="16.85546875" style="159" bestFit="1" customWidth="1"/>
    <col min="778" max="778" width="6.140625" style="159" customWidth="1"/>
    <col min="779" max="780" width="15.85546875" style="159" bestFit="1" customWidth="1"/>
    <col min="781" max="782" width="16.85546875" style="159" bestFit="1" customWidth="1"/>
    <col min="783" max="1023" width="9.140625" style="159"/>
    <col min="1024" max="1024" width="53.7109375" style="159" customWidth="1"/>
    <col min="1025" max="1025" width="12" style="159" customWidth="1"/>
    <col min="1026" max="1028" width="18.42578125" style="159" customWidth="1"/>
    <col min="1029" max="1029" width="21" style="159" customWidth="1"/>
    <col min="1030" max="1031" width="18.42578125" style="159" customWidth="1"/>
    <col min="1032" max="1032" width="5.42578125" style="159" customWidth="1"/>
    <col min="1033" max="1033" width="16.85546875" style="159" bestFit="1" customWidth="1"/>
    <col min="1034" max="1034" width="6.140625" style="159" customWidth="1"/>
    <col min="1035" max="1036" width="15.85546875" style="159" bestFit="1" customWidth="1"/>
    <col min="1037" max="1038" width="16.85546875" style="159" bestFit="1" customWidth="1"/>
    <col min="1039" max="1279" width="9.140625" style="159"/>
    <col min="1280" max="1280" width="53.7109375" style="159" customWidth="1"/>
    <col min="1281" max="1281" width="12" style="159" customWidth="1"/>
    <col min="1282" max="1284" width="18.42578125" style="159" customWidth="1"/>
    <col min="1285" max="1285" width="21" style="159" customWidth="1"/>
    <col min="1286" max="1287" width="18.42578125" style="159" customWidth="1"/>
    <col min="1288" max="1288" width="5.42578125" style="159" customWidth="1"/>
    <col min="1289" max="1289" width="16.85546875" style="159" bestFit="1" customWidth="1"/>
    <col min="1290" max="1290" width="6.140625" style="159" customWidth="1"/>
    <col min="1291" max="1292" width="15.85546875" style="159" bestFit="1" customWidth="1"/>
    <col min="1293" max="1294" width="16.85546875" style="159" bestFit="1" customWidth="1"/>
    <col min="1295" max="1535" width="9.140625" style="159"/>
    <col min="1536" max="1536" width="53.7109375" style="159" customWidth="1"/>
    <col min="1537" max="1537" width="12" style="159" customWidth="1"/>
    <col min="1538" max="1540" width="18.42578125" style="159" customWidth="1"/>
    <col min="1541" max="1541" width="21" style="159" customWidth="1"/>
    <col min="1542" max="1543" width="18.42578125" style="159" customWidth="1"/>
    <col min="1544" max="1544" width="5.42578125" style="159" customWidth="1"/>
    <col min="1545" max="1545" width="16.85546875" style="159" bestFit="1" customWidth="1"/>
    <col min="1546" max="1546" width="6.140625" style="159" customWidth="1"/>
    <col min="1547" max="1548" width="15.85546875" style="159" bestFit="1" customWidth="1"/>
    <col min="1549" max="1550" width="16.85546875" style="159" bestFit="1" customWidth="1"/>
    <col min="1551" max="1791" width="9.140625" style="159"/>
    <col min="1792" max="1792" width="53.7109375" style="159" customWidth="1"/>
    <col min="1793" max="1793" width="12" style="159" customWidth="1"/>
    <col min="1794" max="1796" width="18.42578125" style="159" customWidth="1"/>
    <col min="1797" max="1797" width="21" style="159" customWidth="1"/>
    <col min="1798" max="1799" width="18.42578125" style="159" customWidth="1"/>
    <col min="1800" max="1800" width="5.42578125" style="159" customWidth="1"/>
    <col min="1801" max="1801" width="16.85546875" style="159" bestFit="1" customWidth="1"/>
    <col min="1802" max="1802" width="6.140625" style="159" customWidth="1"/>
    <col min="1803" max="1804" width="15.85546875" style="159" bestFit="1" customWidth="1"/>
    <col min="1805" max="1806" width="16.85546875" style="159" bestFit="1" customWidth="1"/>
    <col min="1807" max="2047" width="9.140625" style="159"/>
    <col min="2048" max="2048" width="53.7109375" style="159" customWidth="1"/>
    <col min="2049" max="2049" width="12" style="159" customWidth="1"/>
    <col min="2050" max="2052" width="18.42578125" style="159" customWidth="1"/>
    <col min="2053" max="2053" width="21" style="159" customWidth="1"/>
    <col min="2054" max="2055" width="18.42578125" style="159" customWidth="1"/>
    <col min="2056" max="2056" width="5.42578125" style="159" customWidth="1"/>
    <col min="2057" max="2057" width="16.85546875" style="159" bestFit="1" customWidth="1"/>
    <col min="2058" max="2058" width="6.140625" style="159" customWidth="1"/>
    <col min="2059" max="2060" width="15.85546875" style="159" bestFit="1" customWidth="1"/>
    <col min="2061" max="2062" width="16.85546875" style="159" bestFit="1" customWidth="1"/>
    <col min="2063" max="2303" width="9.140625" style="159"/>
    <col min="2304" max="2304" width="53.7109375" style="159" customWidth="1"/>
    <col min="2305" max="2305" width="12" style="159" customWidth="1"/>
    <col min="2306" max="2308" width="18.42578125" style="159" customWidth="1"/>
    <col min="2309" max="2309" width="21" style="159" customWidth="1"/>
    <col min="2310" max="2311" width="18.42578125" style="159" customWidth="1"/>
    <col min="2312" max="2312" width="5.42578125" style="159" customWidth="1"/>
    <col min="2313" max="2313" width="16.85546875" style="159" bestFit="1" customWidth="1"/>
    <col min="2314" max="2314" width="6.140625" style="159" customWidth="1"/>
    <col min="2315" max="2316" width="15.85546875" style="159" bestFit="1" customWidth="1"/>
    <col min="2317" max="2318" width="16.85546875" style="159" bestFit="1" customWidth="1"/>
    <col min="2319" max="2559" width="9.140625" style="159"/>
    <col min="2560" max="2560" width="53.7109375" style="159" customWidth="1"/>
    <col min="2561" max="2561" width="12" style="159" customWidth="1"/>
    <col min="2562" max="2564" width="18.42578125" style="159" customWidth="1"/>
    <col min="2565" max="2565" width="21" style="159" customWidth="1"/>
    <col min="2566" max="2567" width="18.42578125" style="159" customWidth="1"/>
    <col min="2568" max="2568" width="5.42578125" style="159" customWidth="1"/>
    <col min="2569" max="2569" width="16.85546875" style="159" bestFit="1" customWidth="1"/>
    <col min="2570" max="2570" width="6.140625" style="159" customWidth="1"/>
    <col min="2571" max="2572" width="15.85546875" style="159" bestFit="1" customWidth="1"/>
    <col min="2573" max="2574" width="16.85546875" style="159" bestFit="1" customWidth="1"/>
    <col min="2575" max="2815" width="9.140625" style="159"/>
    <col min="2816" max="2816" width="53.7109375" style="159" customWidth="1"/>
    <col min="2817" max="2817" width="12" style="159" customWidth="1"/>
    <col min="2818" max="2820" width="18.42578125" style="159" customWidth="1"/>
    <col min="2821" max="2821" width="21" style="159" customWidth="1"/>
    <col min="2822" max="2823" width="18.42578125" style="159" customWidth="1"/>
    <col min="2824" max="2824" width="5.42578125" style="159" customWidth="1"/>
    <col min="2825" max="2825" width="16.85546875" style="159" bestFit="1" customWidth="1"/>
    <col min="2826" max="2826" width="6.140625" style="159" customWidth="1"/>
    <col min="2827" max="2828" width="15.85546875" style="159" bestFit="1" customWidth="1"/>
    <col min="2829" max="2830" width="16.85546875" style="159" bestFit="1" customWidth="1"/>
    <col min="2831" max="3071" width="9.140625" style="159"/>
    <col min="3072" max="3072" width="53.7109375" style="159" customWidth="1"/>
    <col min="3073" max="3073" width="12" style="159" customWidth="1"/>
    <col min="3074" max="3076" width="18.42578125" style="159" customWidth="1"/>
    <col min="3077" max="3077" width="21" style="159" customWidth="1"/>
    <col min="3078" max="3079" width="18.42578125" style="159" customWidth="1"/>
    <col min="3080" max="3080" width="5.42578125" style="159" customWidth="1"/>
    <col min="3081" max="3081" width="16.85546875" style="159" bestFit="1" customWidth="1"/>
    <col min="3082" max="3082" width="6.140625" style="159" customWidth="1"/>
    <col min="3083" max="3084" width="15.85546875" style="159" bestFit="1" customWidth="1"/>
    <col min="3085" max="3086" width="16.85546875" style="159" bestFit="1" customWidth="1"/>
    <col min="3087" max="3327" width="9.140625" style="159"/>
    <col min="3328" max="3328" width="53.7109375" style="159" customWidth="1"/>
    <col min="3329" max="3329" width="12" style="159" customWidth="1"/>
    <col min="3330" max="3332" width="18.42578125" style="159" customWidth="1"/>
    <col min="3333" max="3333" width="21" style="159" customWidth="1"/>
    <col min="3334" max="3335" width="18.42578125" style="159" customWidth="1"/>
    <col min="3336" max="3336" width="5.42578125" style="159" customWidth="1"/>
    <col min="3337" max="3337" width="16.85546875" style="159" bestFit="1" customWidth="1"/>
    <col min="3338" max="3338" width="6.140625" style="159" customWidth="1"/>
    <col min="3339" max="3340" width="15.85546875" style="159" bestFit="1" customWidth="1"/>
    <col min="3341" max="3342" width="16.85546875" style="159" bestFit="1" customWidth="1"/>
    <col min="3343" max="3583" width="9.140625" style="159"/>
    <col min="3584" max="3584" width="53.7109375" style="159" customWidth="1"/>
    <col min="3585" max="3585" width="12" style="159" customWidth="1"/>
    <col min="3586" max="3588" width="18.42578125" style="159" customWidth="1"/>
    <col min="3589" max="3589" width="21" style="159" customWidth="1"/>
    <col min="3590" max="3591" width="18.42578125" style="159" customWidth="1"/>
    <col min="3592" max="3592" width="5.42578125" style="159" customWidth="1"/>
    <col min="3593" max="3593" width="16.85546875" style="159" bestFit="1" customWidth="1"/>
    <col min="3594" max="3594" width="6.140625" style="159" customWidth="1"/>
    <col min="3595" max="3596" width="15.85546875" style="159" bestFit="1" customWidth="1"/>
    <col min="3597" max="3598" width="16.85546875" style="159" bestFit="1" customWidth="1"/>
    <col min="3599" max="3839" width="9.140625" style="159"/>
    <col min="3840" max="3840" width="53.7109375" style="159" customWidth="1"/>
    <col min="3841" max="3841" width="12" style="159" customWidth="1"/>
    <col min="3842" max="3844" width="18.42578125" style="159" customWidth="1"/>
    <col min="3845" max="3845" width="21" style="159" customWidth="1"/>
    <col min="3846" max="3847" width="18.42578125" style="159" customWidth="1"/>
    <col min="3848" max="3848" width="5.42578125" style="159" customWidth="1"/>
    <col min="3849" max="3849" width="16.85546875" style="159" bestFit="1" customWidth="1"/>
    <col min="3850" max="3850" width="6.140625" style="159" customWidth="1"/>
    <col min="3851" max="3852" width="15.85546875" style="159" bestFit="1" customWidth="1"/>
    <col min="3853" max="3854" width="16.85546875" style="159" bestFit="1" customWidth="1"/>
    <col min="3855" max="4095" width="9.140625" style="159"/>
    <col min="4096" max="4096" width="53.7109375" style="159" customWidth="1"/>
    <col min="4097" max="4097" width="12" style="159" customWidth="1"/>
    <col min="4098" max="4100" width="18.42578125" style="159" customWidth="1"/>
    <col min="4101" max="4101" width="21" style="159" customWidth="1"/>
    <col min="4102" max="4103" width="18.42578125" style="159" customWidth="1"/>
    <col min="4104" max="4104" width="5.42578125" style="159" customWidth="1"/>
    <col min="4105" max="4105" width="16.85546875" style="159" bestFit="1" customWidth="1"/>
    <col min="4106" max="4106" width="6.140625" style="159" customWidth="1"/>
    <col min="4107" max="4108" width="15.85546875" style="159" bestFit="1" customWidth="1"/>
    <col min="4109" max="4110" width="16.85546875" style="159" bestFit="1" customWidth="1"/>
    <col min="4111" max="4351" width="9.140625" style="159"/>
    <col min="4352" max="4352" width="53.7109375" style="159" customWidth="1"/>
    <col min="4353" max="4353" width="12" style="159" customWidth="1"/>
    <col min="4354" max="4356" width="18.42578125" style="159" customWidth="1"/>
    <col min="4357" max="4357" width="21" style="159" customWidth="1"/>
    <col min="4358" max="4359" width="18.42578125" style="159" customWidth="1"/>
    <col min="4360" max="4360" width="5.42578125" style="159" customWidth="1"/>
    <col min="4361" max="4361" width="16.85546875" style="159" bestFit="1" customWidth="1"/>
    <col min="4362" max="4362" width="6.140625" style="159" customWidth="1"/>
    <col min="4363" max="4364" width="15.85546875" style="159" bestFit="1" customWidth="1"/>
    <col min="4365" max="4366" width="16.85546875" style="159" bestFit="1" customWidth="1"/>
    <col min="4367" max="4607" width="9.140625" style="159"/>
    <col min="4608" max="4608" width="53.7109375" style="159" customWidth="1"/>
    <col min="4609" max="4609" width="12" style="159" customWidth="1"/>
    <col min="4610" max="4612" width="18.42578125" style="159" customWidth="1"/>
    <col min="4613" max="4613" width="21" style="159" customWidth="1"/>
    <col min="4614" max="4615" width="18.42578125" style="159" customWidth="1"/>
    <col min="4616" max="4616" width="5.42578125" style="159" customWidth="1"/>
    <col min="4617" max="4617" width="16.85546875" style="159" bestFit="1" customWidth="1"/>
    <col min="4618" max="4618" width="6.140625" style="159" customWidth="1"/>
    <col min="4619" max="4620" width="15.85546875" style="159" bestFit="1" customWidth="1"/>
    <col min="4621" max="4622" width="16.85546875" style="159" bestFit="1" customWidth="1"/>
    <col min="4623" max="4863" width="9.140625" style="159"/>
    <col min="4864" max="4864" width="53.7109375" style="159" customWidth="1"/>
    <col min="4865" max="4865" width="12" style="159" customWidth="1"/>
    <col min="4866" max="4868" width="18.42578125" style="159" customWidth="1"/>
    <col min="4869" max="4869" width="21" style="159" customWidth="1"/>
    <col min="4870" max="4871" width="18.42578125" style="159" customWidth="1"/>
    <col min="4872" max="4872" width="5.42578125" style="159" customWidth="1"/>
    <col min="4873" max="4873" width="16.85546875" style="159" bestFit="1" customWidth="1"/>
    <col min="4874" max="4874" width="6.140625" style="159" customWidth="1"/>
    <col min="4875" max="4876" width="15.85546875" style="159" bestFit="1" customWidth="1"/>
    <col min="4877" max="4878" width="16.85546875" style="159" bestFit="1" customWidth="1"/>
    <col min="4879" max="5119" width="9.140625" style="159"/>
    <col min="5120" max="5120" width="53.7109375" style="159" customWidth="1"/>
    <col min="5121" max="5121" width="12" style="159" customWidth="1"/>
    <col min="5122" max="5124" width="18.42578125" style="159" customWidth="1"/>
    <col min="5125" max="5125" width="21" style="159" customWidth="1"/>
    <col min="5126" max="5127" width="18.42578125" style="159" customWidth="1"/>
    <col min="5128" max="5128" width="5.42578125" style="159" customWidth="1"/>
    <col min="5129" max="5129" width="16.85546875" style="159" bestFit="1" customWidth="1"/>
    <col min="5130" max="5130" width="6.140625" style="159" customWidth="1"/>
    <col min="5131" max="5132" width="15.85546875" style="159" bestFit="1" customWidth="1"/>
    <col min="5133" max="5134" width="16.85546875" style="159" bestFit="1" customWidth="1"/>
    <col min="5135" max="5375" width="9.140625" style="159"/>
    <col min="5376" max="5376" width="53.7109375" style="159" customWidth="1"/>
    <col min="5377" max="5377" width="12" style="159" customWidth="1"/>
    <col min="5378" max="5380" width="18.42578125" style="159" customWidth="1"/>
    <col min="5381" max="5381" width="21" style="159" customWidth="1"/>
    <col min="5382" max="5383" width="18.42578125" style="159" customWidth="1"/>
    <col min="5384" max="5384" width="5.42578125" style="159" customWidth="1"/>
    <col min="5385" max="5385" width="16.85546875" style="159" bestFit="1" customWidth="1"/>
    <col min="5386" max="5386" width="6.140625" style="159" customWidth="1"/>
    <col min="5387" max="5388" width="15.85546875" style="159" bestFit="1" customWidth="1"/>
    <col min="5389" max="5390" width="16.85546875" style="159" bestFit="1" customWidth="1"/>
    <col min="5391" max="5631" width="9.140625" style="159"/>
    <col min="5632" max="5632" width="53.7109375" style="159" customWidth="1"/>
    <col min="5633" max="5633" width="12" style="159" customWidth="1"/>
    <col min="5634" max="5636" width="18.42578125" style="159" customWidth="1"/>
    <col min="5637" max="5637" width="21" style="159" customWidth="1"/>
    <col min="5638" max="5639" width="18.42578125" style="159" customWidth="1"/>
    <col min="5640" max="5640" width="5.42578125" style="159" customWidth="1"/>
    <col min="5641" max="5641" width="16.85546875" style="159" bestFit="1" customWidth="1"/>
    <col min="5642" max="5642" width="6.140625" style="159" customWidth="1"/>
    <col min="5643" max="5644" width="15.85546875" style="159" bestFit="1" customWidth="1"/>
    <col min="5645" max="5646" width="16.85546875" style="159" bestFit="1" customWidth="1"/>
    <col min="5647" max="5887" width="9.140625" style="159"/>
    <col min="5888" max="5888" width="53.7109375" style="159" customWidth="1"/>
    <col min="5889" max="5889" width="12" style="159" customWidth="1"/>
    <col min="5890" max="5892" width="18.42578125" style="159" customWidth="1"/>
    <col min="5893" max="5893" width="21" style="159" customWidth="1"/>
    <col min="5894" max="5895" width="18.42578125" style="159" customWidth="1"/>
    <col min="5896" max="5896" width="5.42578125" style="159" customWidth="1"/>
    <col min="5897" max="5897" width="16.85546875" style="159" bestFit="1" customWidth="1"/>
    <col min="5898" max="5898" width="6.140625" style="159" customWidth="1"/>
    <col min="5899" max="5900" width="15.85546875" style="159" bestFit="1" customWidth="1"/>
    <col min="5901" max="5902" width="16.85546875" style="159" bestFit="1" customWidth="1"/>
    <col min="5903" max="6143" width="9.140625" style="159"/>
    <col min="6144" max="6144" width="53.7109375" style="159" customWidth="1"/>
    <col min="6145" max="6145" width="12" style="159" customWidth="1"/>
    <col min="6146" max="6148" width="18.42578125" style="159" customWidth="1"/>
    <col min="6149" max="6149" width="21" style="159" customWidth="1"/>
    <col min="6150" max="6151" width="18.42578125" style="159" customWidth="1"/>
    <col min="6152" max="6152" width="5.42578125" style="159" customWidth="1"/>
    <col min="6153" max="6153" width="16.85546875" style="159" bestFit="1" customWidth="1"/>
    <col min="6154" max="6154" width="6.140625" style="159" customWidth="1"/>
    <col min="6155" max="6156" width="15.85546875" style="159" bestFit="1" customWidth="1"/>
    <col min="6157" max="6158" width="16.85546875" style="159" bestFit="1" customWidth="1"/>
    <col min="6159" max="6399" width="9.140625" style="159"/>
    <col min="6400" max="6400" width="53.7109375" style="159" customWidth="1"/>
    <col min="6401" max="6401" width="12" style="159" customWidth="1"/>
    <col min="6402" max="6404" width="18.42578125" style="159" customWidth="1"/>
    <col min="6405" max="6405" width="21" style="159" customWidth="1"/>
    <col min="6406" max="6407" width="18.42578125" style="159" customWidth="1"/>
    <col min="6408" max="6408" width="5.42578125" style="159" customWidth="1"/>
    <col min="6409" max="6409" width="16.85546875" style="159" bestFit="1" customWidth="1"/>
    <col min="6410" max="6410" width="6.140625" style="159" customWidth="1"/>
    <col min="6411" max="6412" width="15.85546875" style="159" bestFit="1" customWidth="1"/>
    <col min="6413" max="6414" width="16.85546875" style="159" bestFit="1" customWidth="1"/>
    <col min="6415" max="6655" width="9.140625" style="159"/>
    <col min="6656" max="6656" width="53.7109375" style="159" customWidth="1"/>
    <col min="6657" max="6657" width="12" style="159" customWidth="1"/>
    <col min="6658" max="6660" width="18.42578125" style="159" customWidth="1"/>
    <col min="6661" max="6661" width="21" style="159" customWidth="1"/>
    <col min="6662" max="6663" width="18.42578125" style="159" customWidth="1"/>
    <col min="6664" max="6664" width="5.42578125" style="159" customWidth="1"/>
    <col min="6665" max="6665" width="16.85546875" style="159" bestFit="1" customWidth="1"/>
    <col min="6666" max="6666" width="6.140625" style="159" customWidth="1"/>
    <col min="6667" max="6668" width="15.85546875" style="159" bestFit="1" customWidth="1"/>
    <col min="6669" max="6670" width="16.85546875" style="159" bestFit="1" customWidth="1"/>
    <col min="6671" max="6911" width="9.140625" style="159"/>
    <col min="6912" max="6912" width="53.7109375" style="159" customWidth="1"/>
    <col min="6913" max="6913" width="12" style="159" customWidth="1"/>
    <col min="6914" max="6916" width="18.42578125" style="159" customWidth="1"/>
    <col min="6917" max="6917" width="21" style="159" customWidth="1"/>
    <col min="6918" max="6919" width="18.42578125" style="159" customWidth="1"/>
    <col min="6920" max="6920" width="5.42578125" style="159" customWidth="1"/>
    <col min="6921" max="6921" width="16.85546875" style="159" bestFit="1" customWidth="1"/>
    <col min="6922" max="6922" width="6.140625" style="159" customWidth="1"/>
    <col min="6923" max="6924" width="15.85546875" style="159" bestFit="1" customWidth="1"/>
    <col min="6925" max="6926" width="16.85546875" style="159" bestFit="1" customWidth="1"/>
    <col min="6927" max="7167" width="9.140625" style="159"/>
    <col min="7168" max="7168" width="53.7109375" style="159" customWidth="1"/>
    <col min="7169" max="7169" width="12" style="159" customWidth="1"/>
    <col min="7170" max="7172" width="18.42578125" style="159" customWidth="1"/>
    <col min="7173" max="7173" width="21" style="159" customWidth="1"/>
    <col min="7174" max="7175" width="18.42578125" style="159" customWidth="1"/>
    <col min="7176" max="7176" width="5.42578125" style="159" customWidth="1"/>
    <col min="7177" max="7177" width="16.85546875" style="159" bestFit="1" customWidth="1"/>
    <col min="7178" max="7178" width="6.140625" style="159" customWidth="1"/>
    <col min="7179" max="7180" width="15.85546875" style="159" bestFit="1" customWidth="1"/>
    <col min="7181" max="7182" width="16.85546875" style="159" bestFit="1" customWidth="1"/>
    <col min="7183" max="7423" width="9.140625" style="159"/>
    <col min="7424" max="7424" width="53.7109375" style="159" customWidth="1"/>
    <col min="7425" max="7425" width="12" style="159" customWidth="1"/>
    <col min="7426" max="7428" width="18.42578125" style="159" customWidth="1"/>
    <col min="7429" max="7429" width="21" style="159" customWidth="1"/>
    <col min="7430" max="7431" width="18.42578125" style="159" customWidth="1"/>
    <col min="7432" max="7432" width="5.42578125" style="159" customWidth="1"/>
    <col min="7433" max="7433" width="16.85546875" style="159" bestFit="1" customWidth="1"/>
    <col min="7434" max="7434" width="6.140625" style="159" customWidth="1"/>
    <col min="7435" max="7436" width="15.85546875" style="159" bestFit="1" customWidth="1"/>
    <col min="7437" max="7438" width="16.85546875" style="159" bestFit="1" customWidth="1"/>
    <col min="7439" max="7679" width="9.140625" style="159"/>
    <col min="7680" max="7680" width="53.7109375" style="159" customWidth="1"/>
    <col min="7681" max="7681" width="12" style="159" customWidth="1"/>
    <col min="7682" max="7684" width="18.42578125" style="159" customWidth="1"/>
    <col min="7685" max="7685" width="21" style="159" customWidth="1"/>
    <col min="7686" max="7687" width="18.42578125" style="159" customWidth="1"/>
    <col min="7688" max="7688" width="5.42578125" style="159" customWidth="1"/>
    <col min="7689" max="7689" width="16.85546875" style="159" bestFit="1" customWidth="1"/>
    <col min="7690" max="7690" width="6.140625" style="159" customWidth="1"/>
    <col min="7691" max="7692" width="15.85546875" style="159" bestFit="1" customWidth="1"/>
    <col min="7693" max="7694" width="16.85546875" style="159" bestFit="1" customWidth="1"/>
    <col min="7695" max="7935" width="9.140625" style="159"/>
    <col min="7936" max="7936" width="53.7109375" style="159" customWidth="1"/>
    <col min="7937" max="7937" width="12" style="159" customWidth="1"/>
    <col min="7938" max="7940" width="18.42578125" style="159" customWidth="1"/>
    <col min="7941" max="7941" width="21" style="159" customWidth="1"/>
    <col min="7942" max="7943" width="18.42578125" style="159" customWidth="1"/>
    <col min="7944" max="7944" width="5.42578125" style="159" customWidth="1"/>
    <col min="7945" max="7945" width="16.85546875" style="159" bestFit="1" customWidth="1"/>
    <col min="7946" max="7946" width="6.140625" style="159" customWidth="1"/>
    <col min="7947" max="7948" width="15.85546875" style="159" bestFit="1" customWidth="1"/>
    <col min="7949" max="7950" width="16.85546875" style="159" bestFit="1" customWidth="1"/>
    <col min="7951" max="8191" width="9.140625" style="159"/>
    <col min="8192" max="8192" width="53.7109375" style="159" customWidth="1"/>
    <col min="8193" max="8193" width="12" style="159" customWidth="1"/>
    <col min="8194" max="8196" width="18.42578125" style="159" customWidth="1"/>
    <col min="8197" max="8197" width="21" style="159" customWidth="1"/>
    <col min="8198" max="8199" width="18.42578125" style="159" customWidth="1"/>
    <col min="8200" max="8200" width="5.42578125" style="159" customWidth="1"/>
    <col min="8201" max="8201" width="16.85546875" style="159" bestFit="1" customWidth="1"/>
    <col min="8202" max="8202" width="6.140625" style="159" customWidth="1"/>
    <col min="8203" max="8204" width="15.85546875" style="159" bestFit="1" customWidth="1"/>
    <col min="8205" max="8206" width="16.85546875" style="159" bestFit="1" customWidth="1"/>
    <col min="8207" max="8447" width="9.140625" style="159"/>
    <col min="8448" max="8448" width="53.7109375" style="159" customWidth="1"/>
    <col min="8449" max="8449" width="12" style="159" customWidth="1"/>
    <col min="8450" max="8452" width="18.42578125" style="159" customWidth="1"/>
    <col min="8453" max="8453" width="21" style="159" customWidth="1"/>
    <col min="8454" max="8455" width="18.42578125" style="159" customWidth="1"/>
    <col min="8456" max="8456" width="5.42578125" style="159" customWidth="1"/>
    <col min="8457" max="8457" width="16.85546875" style="159" bestFit="1" customWidth="1"/>
    <col min="8458" max="8458" width="6.140625" style="159" customWidth="1"/>
    <col min="8459" max="8460" width="15.85546875" style="159" bestFit="1" customWidth="1"/>
    <col min="8461" max="8462" width="16.85546875" style="159" bestFit="1" customWidth="1"/>
    <col min="8463" max="8703" width="9.140625" style="159"/>
    <col min="8704" max="8704" width="53.7109375" style="159" customWidth="1"/>
    <col min="8705" max="8705" width="12" style="159" customWidth="1"/>
    <col min="8706" max="8708" width="18.42578125" style="159" customWidth="1"/>
    <col min="8709" max="8709" width="21" style="159" customWidth="1"/>
    <col min="8710" max="8711" width="18.42578125" style="159" customWidth="1"/>
    <col min="8712" max="8712" width="5.42578125" style="159" customWidth="1"/>
    <col min="8713" max="8713" width="16.85546875" style="159" bestFit="1" customWidth="1"/>
    <col min="8714" max="8714" width="6.140625" style="159" customWidth="1"/>
    <col min="8715" max="8716" width="15.85546875" style="159" bestFit="1" customWidth="1"/>
    <col min="8717" max="8718" width="16.85546875" style="159" bestFit="1" customWidth="1"/>
    <col min="8719" max="8959" width="9.140625" style="159"/>
    <col min="8960" max="8960" width="53.7109375" style="159" customWidth="1"/>
    <col min="8961" max="8961" width="12" style="159" customWidth="1"/>
    <col min="8962" max="8964" width="18.42578125" style="159" customWidth="1"/>
    <col min="8965" max="8965" width="21" style="159" customWidth="1"/>
    <col min="8966" max="8967" width="18.42578125" style="159" customWidth="1"/>
    <col min="8968" max="8968" width="5.42578125" style="159" customWidth="1"/>
    <col min="8969" max="8969" width="16.85546875" style="159" bestFit="1" customWidth="1"/>
    <col min="8970" max="8970" width="6.140625" style="159" customWidth="1"/>
    <col min="8971" max="8972" width="15.85546875" style="159" bestFit="1" customWidth="1"/>
    <col min="8973" max="8974" width="16.85546875" style="159" bestFit="1" customWidth="1"/>
    <col min="8975" max="9215" width="9.140625" style="159"/>
    <col min="9216" max="9216" width="53.7109375" style="159" customWidth="1"/>
    <col min="9217" max="9217" width="12" style="159" customWidth="1"/>
    <col min="9218" max="9220" width="18.42578125" style="159" customWidth="1"/>
    <col min="9221" max="9221" width="21" style="159" customWidth="1"/>
    <col min="9222" max="9223" width="18.42578125" style="159" customWidth="1"/>
    <col min="9224" max="9224" width="5.42578125" style="159" customWidth="1"/>
    <col min="9225" max="9225" width="16.85546875" style="159" bestFit="1" customWidth="1"/>
    <col min="9226" max="9226" width="6.140625" style="159" customWidth="1"/>
    <col min="9227" max="9228" width="15.85546875" style="159" bestFit="1" customWidth="1"/>
    <col min="9229" max="9230" width="16.85546875" style="159" bestFit="1" customWidth="1"/>
    <col min="9231" max="9471" width="9.140625" style="159"/>
    <col min="9472" max="9472" width="53.7109375" style="159" customWidth="1"/>
    <col min="9473" max="9473" width="12" style="159" customWidth="1"/>
    <col min="9474" max="9476" width="18.42578125" style="159" customWidth="1"/>
    <col min="9477" max="9477" width="21" style="159" customWidth="1"/>
    <col min="9478" max="9479" width="18.42578125" style="159" customWidth="1"/>
    <col min="9480" max="9480" width="5.42578125" style="159" customWidth="1"/>
    <col min="9481" max="9481" width="16.85546875" style="159" bestFit="1" customWidth="1"/>
    <col min="9482" max="9482" width="6.140625" style="159" customWidth="1"/>
    <col min="9483" max="9484" width="15.85546875" style="159" bestFit="1" customWidth="1"/>
    <col min="9485" max="9486" width="16.85546875" style="159" bestFit="1" customWidth="1"/>
    <col min="9487" max="9727" width="9.140625" style="159"/>
    <col min="9728" max="9728" width="53.7109375" style="159" customWidth="1"/>
    <col min="9729" max="9729" width="12" style="159" customWidth="1"/>
    <col min="9730" max="9732" width="18.42578125" style="159" customWidth="1"/>
    <col min="9733" max="9733" width="21" style="159" customWidth="1"/>
    <col min="9734" max="9735" width="18.42578125" style="159" customWidth="1"/>
    <col min="9736" max="9736" width="5.42578125" style="159" customWidth="1"/>
    <col min="9737" max="9737" width="16.85546875" style="159" bestFit="1" customWidth="1"/>
    <col min="9738" max="9738" width="6.140625" style="159" customWidth="1"/>
    <col min="9739" max="9740" width="15.85546875" style="159" bestFit="1" customWidth="1"/>
    <col min="9741" max="9742" width="16.85546875" style="159" bestFit="1" customWidth="1"/>
    <col min="9743" max="9983" width="9.140625" style="159"/>
    <col min="9984" max="9984" width="53.7109375" style="159" customWidth="1"/>
    <col min="9985" max="9985" width="12" style="159" customWidth="1"/>
    <col min="9986" max="9988" width="18.42578125" style="159" customWidth="1"/>
    <col min="9989" max="9989" width="21" style="159" customWidth="1"/>
    <col min="9990" max="9991" width="18.42578125" style="159" customWidth="1"/>
    <col min="9992" max="9992" width="5.42578125" style="159" customWidth="1"/>
    <col min="9993" max="9993" width="16.85546875" style="159" bestFit="1" customWidth="1"/>
    <col min="9994" max="9994" width="6.140625" style="159" customWidth="1"/>
    <col min="9995" max="9996" width="15.85546875" style="159" bestFit="1" customWidth="1"/>
    <col min="9997" max="9998" width="16.85546875" style="159" bestFit="1" customWidth="1"/>
    <col min="9999" max="10239" width="9.140625" style="159"/>
    <col min="10240" max="10240" width="53.7109375" style="159" customWidth="1"/>
    <col min="10241" max="10241" width="12" style="159" customWidth="1"/>
    <col min="10242" max="10244" width="18.42578125" style="159" customWidth="1"/>
    <col min="10245" max="10245" width="21" style="159" customWidth="1"/>
    <col min="10246" max="10247" width="18.42578125" style="159" customWidth="1"/>
    <col min="10248" max="10248" width="5.42578125" style="159" customWidth="1"/>
    <col min="10249" max="10249" width="16.85546875" style="159" bestFit="1" customWidth="1"/>
    <col min="10250" max="10250" width="6.140625" style="159" customWidth="1"/>
    <col min="10251" max="10252" width="15.85546875" style="159" bestFit="1" customWidth="1"/>
    <col min="10253" max="10254" width="16.85546875" style="159" bestFit="1" customWidth="1"/>
    <col min="10255" max="10495" width="9.140625" style="159"/>
    <col min="10496" max="10496" width="53.7109375" style="159" customWidth="1"/>
    <col min="10497" max="10497" width="12" style="159" customWidth="1"/>
    <col min="10498" max="10500" width="18.42578125" style="159" customWidth="1"/>
    <col min="10501" max="10501" width="21" style="159" customWidth="1"/>
    <col min="10502" max="10503" width="18.42578125" style="159" customWidth="1"/>
    <col min="10504" max="10504" width="5.42578125" style="159" customWidth="1"/>
    <col min="10505" max="10505" width="16.85546875" style="159" bestFit="1" customWidth="1"/>
    <col min="10506" max="10506" width="6.140625" style="159" customWidth="1"/>
    <col min="10507" max="10508" width="15.85546875" style="159" bestFit="1" customWidth="1"/>
    <col min="10509" max="10510" width="16.85546875" style="159" bestFit="1" customWidth="1"/>
    <col min="10511" max="10751" width="9.140625" style="159"/>
    <col min="10752" max="10752" width="53.7109375" style="159" customWidth="1"/>
    <col min="10753" max="10753" width="12" style="159" customWidth="1"/>
    <col min="10754" max="10756" width="18.42578125" style="159" customWidth="1"/>
    <col min="10757" max="10757" width="21" style="159" customWidth="1"/>
    <col min="10758" max="10759" width="18.42578125" style="159" customWidth="1"/>
    <col min="10760" max="10760" width="5.42578125" style="159" customWidth="1"/>
    <col min="10761" max="10761" width="16.85546875" style="159" bestFit="1" customWidth="1"/>
    <col min="10762" max="10762" width="6.140625" style="159" customWidth="1"/>
    <col min="10763" max="10764" width="15.85546875" style="159" bestFit="1" customWidth="1"/>
    <col min="10765" max="10766" width="16.85546875" style="159" bestFit="1" customWidth="1"/>
    <col min="10767" max="11007" width="9.140625" style="159"/>
    <col min="11008" max="11008" width="53.7109375" style="159" customWidth="1"/>
    <col min="11009" max="11009" width="12" style="159" customWidth="1"/>
    <col min="11010" max="11012" width="18.42578125" style="159" customWidth="1"/>
    <col min="11013" max="11013" width="21" style="159" customWidth="1"/>
    <col min="11014" max="11015" width="18.42578125" style="159" customWidth="1"/>
    <col min="11016" max="11016" width="5.42578125" style="159" customWidth="1"/>
    <col min="11017" max="11017" width="16.85546875" style="159" bestFit="1" customWidth="1"/>
    <col min="11018" max="11018" width="6.140625" style="159" customWidth="1"/>
    <col min="11019" max="11020" width="15.85546875" style="159" bestFit="1" customWidth="1"/>
    <col min="11021" max="11022" width="16.85546875" style="159" bestFit="1" customWidth="1"/>
    <col min="11023" max="11263" width="9.140625" style="159"/>
    <col min="11264" max="11264" width="53.7109375" style="159" customWidth="1"/>
    <col min="11265" max="11265" width="12" style="159" customWidth="1"/>
    <col min="11266" max="11268" width="18.42578125" style="159" customWidth="1"/>
    <col min="11269" max="11269" width="21" style="159" customWidth="1"/>
    <col min="11270" max="11271" width="18.42578125" style="159" customWidth="1"/>
    <col min="11272" max="11272" width="5.42578125" style="159" customWidth="1"/>
    <col min="11273" max="11273" width="16.85546875" style="159" bestFit="1" customWidth="1"/>
    <col min="11274" max="11274" width="6.140625" style="159" customWidth="1"/>
    <col min="11275" max="11276" width="15.85546875" style="159" bestFit="1" customWidth="1"/>
    <col min="11277" max="11278" width="16.85546875" style="159" bestFit="1" customWidth="1"/>
    <col min="11279" max="11519" width="9.140625" style="159"/>
    <col min="11520" max="11520" width="53.7109375" style="159" customWidth="1"/>
    <col min="11521" max="11521" width="12" style="159" customWidth="1"/>
    <col min="11522" max="11524" width="18.42578125" style="159" customWidth="1"/>
    <col min="11525" max="11525" width="21" style="159" customWidth="1"/>
    <col min="11526" max="11527" width="18.42578125" style="159" customWidth="1"/>
    <col min="11528" max="11528" width="5.42578125" style="159" customWidth="1"/>
    <col min="11529" max="11529" width="16.85546875" style="159" bestFit="1" customWidth="1"/>
    <col min="11530" max="11530" width="6.140625" style="159" customWidth="1"/>
    <col min="11531" max="11532" width="15.85546875" style="159" bestFit="1" customWidth="1"/>
    <col min="11533" max="11534" width="16.85546875" style="159" bestFit="1" customWidth="1"/>
    <col min="11535" max="11775" width="9.140625" style="159"/>
    <col min="11776" max="11776" width="53.7109375" style="159" customWidth="1"/>
    <col min="11777" max="11777" width="12" style="159" customWidth="1"/>
    <col min="11778" max="11780" width="18.42578125" style="159" customWidth="1"/>
    <col min="11781" max="11781" width="21" style="159" customWidth="1"/>
    <col min="11782" max="11783" width="18.42578125" style="159" customWidth="1"/>
    <col min="11784" max="11784" width="5.42578125" style="159" customWidth="1"/>
    <col min="11785" max="11785" width="16.85546875" style="159" bestFit="1" customWidth="1"/>
    <col min="11786" max="11786" width="6.140625" style="159" customWidth="1"/>
    <col min="11787" max="11788" width="15.85546875" style="159" bestFit="1" customWidth="1"/>
    <col min="11789" max="11790" width="16.85546875" style="159" bestFit="1" customWidth="1"/>
    <col min="11791" max="12031" width="9.140625" style="159"/>
    <col min="12032" max="12032" width="53.7109375" style="159" customWidth="1"/>
    <col min="12033" max="12033" width="12" style="159" customWidth="1"/>
    <col min="12034" max="12036" width="18.42578125" style="159" customWidth="1"/>
    <col min="12037" max="12037" width="21" style="159" customWidth="1"/>
    <col min="12038" max="12039" width="18.42578125" style="159" customWidth="1"/>
    <col min="12040" max="12040" width="5.42578125" style="159" customWidth="1"/>
    <col min="12041" max="12041" width="16.85546875" style="159" bestFit="1" customWidth="1"/>
    <col min="12042" max="12042" width="6.140625" style="159" customWidth="1"/>
    <col min="12043" max="12044" width="15.85546875" style="159" bestFit="1" customWidth="1"/>
    <col min="12045" max="12046" width="16.85546875" style="159" bestFit="1" customWidth="1"/>
    <col min="12047" max="12287" width="9.140625" style="159"/>
    <col min="12288" max="12288" width="53.7109375" style="159" customWidth="1"/>
    <col min="12289" max="12289" width="12" style="159" customWidth="1"/>
    <col min="12290" max="12292" width="18.42578125" style="159" customWidth="1"/>
    <col min="12293" max="12293" width="21" style="159" customWidth="1"/>
    <col min="12294" max="12295" width="18.42578125" style="159" customWidth="1"/>
    <col min="12296" max="12296" width="5.42578125" style="159" customWidth="1"/>
    <col min="12297" max="12297" width="16.85546875" style="159" bestFit="1" customWidth="1"/>
    <col min="12298" max="12298" width="6.140625" style="159" customWidth="1"/>
    <col min="12299" max="12300" width="15.85546875" style="159" bestFit="1" customWidth="1"/>
    <col min="12301" max="12302" width="16.85546875" style="159" bestFit="1" customWidth="1"/>
    <col min="12303" max="12543" width="9.140625" style="159"/>
    <col min="12544" max="12544" width="53.7109375" style="159" customWidth="1"/>
    <col min="12545" max="12545" width="12" style="159" customWidth="1"/>
    <col min="12546" max="12548" width="18.42578125" style="159" customWidth="1"/>
    <col min="12549" max="12549" width="21" style="159" customWidth="1"/>
    <col min="12550" max="12551" width="18.42578125" style="159" customWidth="1"/>
    <col min="12552" max="12552" width="5.42578125" style="159" customWidth="1"/>
    <col min="12553" max="12553" width="16.85546875" style="159" bestFit="1" customWidth="1"/>
    <col min="12554" max="12554" width="6.140625" style="159" customWidth="1"/>
    <col min="12555" max="12556" width="15.85546875" style="159" bestFit="1" customWidth="1"/>
    <col min="12557" max="12558" width="16.85546875" style="159" bestFit="1" customWidth="1"/>
    <col min="12559" max="12799" width="9.140625" style="159"/>
    <col min="12800" max="12800" width="53.7109375" style="159" customWidth="1"/>
    <col min="12801" max="12801" width="12" style="159" customWidth="1"/>
    <col min="12802" max="12804" width="18.42578125" style="159" customWidth="1"/>
    <col min="12805" max="12805" width="21" style="159" customWidth="1"/>
    <col min="12806" max="12807" width="18.42578125" style="159" customWidth="1"/>
    <col min="12808" max="12808" width="5.42578125" style="159" customWidth="1"/>
    <col min="12809" max="12809" width="16.85546875" style="159" bestFit="1" customWidth="1"/>
    <col min="12810" max="12810" width="6.140625" style="159" customWidth="1"/>
    <col min="12811" max="12812" width="15.85546875" style="159" bestFit="1" customWidth="1"/>
    <col min="12813" max="12814" width="16.85546875" style="159" bestFit="1" customWidth="1"/>
    <col min="12815" max="13055" width="9.140625" style="159"/>
    <col min="13056" max="13056" width="53.7109375" style="159" customWidth="1"/>
    <col min="13057" max="13057" width="12" style="159" customWidth="1"/>
    <col min="13058" max="13060" width="18.42578125" style="159" customWidth="1"/>
    <col min="13061" max="13061" width="21" style="159" customWidth="1"/>
    <col min="13062" max="13063" width="18.42578125" style="159" customWidth="1"/>
    <col min="13064" max="13064" width="5.42578125" style="159" customWidth="1"/>
    <col min="13065" max="13065" width="16.85546875" style="159" bestFit="1" customWidth="1"/>
    <col min="13066" max="13066" width="6.140625" style="159" customWidth="1"/>
    <col min="13067" max="13068" width="15.85546875" style="159" bestFit="1" customWidth="1"/>
    <col min="13069" max="13070" width="16.85546875" style="159" bestFit="1" customWidth="1"/>
    <col min="13071" max="13311" width="9.140625" style="159"/>
    <col min="13312" max="13312" width="53.7109375" style="159" customWidth="1"/>
    <col min="13313" max="13313" width="12" style="159" customWidth="1"/>
    <col min="13314" max="13316" width="18.42578125" style="159" customWidth="1"/>
    <col min="13317" max="13317" width="21" style="159" customWidth="1"/>
    <col min="13318" max="13319" width="18.42578125" style="159" customWidth="1"/>
    <col min="13320" max="13320" width="5.42578125" style="159" customWidth="1"/>
    <col min="13321" max="13321" width="16.85546875" style="159" bestFit="1" customWidth="1"/>
    <col min="13322" max="13322" width="6.140625" style="159" customWidth="1"/>
    <col min="13323" max="13324" width="15.85546875" style="159" bestFit="1" customWidth="1"/>
    <col min="13325" max="13326" width="16.85546875" style="159" bestFit="1" customWidth="1"/>
    <col min="13327" max="13567" width="9.140625" style="159"/>
    <col min="13568" max="13568" width="53.7109375" style="159" customWidth="1"/>
    <col min="13569" max="13569" width="12" style="159" customWidth="1"/>
    <col min="13570" max="13572" width="18.42578125" style="159" customWidth="1"/>
    <col min="13573" max="13573" width="21" style="159" customWidth="1"/>
    <col min="13574" max="13575" width="18.42578125" style="159" customWidth="1"/>
    <col min="13576" max="13576" width="5.42578125" style="159" customWidth="1"/>
    <col min="13577" max="13577" width="16.85546875" style="159" bestFit="1" customWidth="1"/>
    <col min="13578" max="13578" width="6.140625" style="159" customWidth="1"/>
    <col min="13579" max="13580" width="15.85546875" style="159" bestFit="1" customWidth="1"/>
    <col min="13581" max="13582" width="16.85546875" style="159" bestFit="1" customWidth="1"/>
    <col min="13583" max="13823" width="9.140625" style="159"/>
    <col min="13824" max="13824" width="53.7109375" style="159" customWidth="1"/>
    <col min="13825" max="13825" width="12" style="159" customWidth="1"/>
    <col min="13826" max="13828" width="18.42578125" style="159" customWidth="1"/>
    <col min="13829" max="13829" width="21" style="159" customWidth="1"/>
    <col min="13830" max="13831" width="18.42578125" style="159" customWidth="1"/>
    <col min="13832" max="13832" width="5.42578125" style="159" customWidth="1"/>
    <col min="13833" max="13833" width="16.85546875" style="159" bestFit="1" customWidth="1"/>
    <col min="13834" max="13834" width="6.140625" style="159" customWidth="1"/>
    <col min="13835" max="13836" width="15.85546875" style="159" bestFit="1" customWidth="1"/>
    <col min="13837" max="13838" width="16.85546875" style="159" bestFit="1" customWidth="1"/>
    <col min="13839" max="14079" width="9.140625" style="159"/>
    <col min="14080" max="14080" width="53.7109375" style="159" customWidth="1"/>
    <col min="14081" max="14081" width="12" style="159" customWidth="1"/>
    <col min="14082" max="14084" width="18.42578125" style="159" customWidth="1"/>
    <col min="14085" max="14085" width="21" style="159" customWidth="1"/>
    <col min="14086" max="14087" width="18.42578125" style="159" customWidth="1"/>
    <col min="14088" max="14088" width="5.42578125" style="159" customWidth="1"/>
    <col min="14089" max="14089" width="16.85546875" style="159" bestFit="1" customWidth="1"/>
    <col min="14090" max="14090" width="6.140625" style="159" customWidth="1"/>
    <col min="14091" max="14092" width="15.85546875" style="159" bestFit="1" customWidth="1"/>
    <col min="14093" max="14094" width="16.85546875" style="159" bestFit="1" customWidth="1"/>
    <col min="14095" max="14335" width="9.140625" style="159"/>
    <col min="14336" max="14336" width="53.7109375" style="159" customWidth="1"/>
    <col min="14337" max="14337" width="12" style="159" customWidth="1"/>
    <col min="14338" max="14340" width="18.42578125" style="159" customWidth="1"/>
    <col min="14341" max="14341" width="21" style="159" customWidth="1"/>
    <col min="14342" max="14343" width="18.42578125" style="159" customWidth="1"/>
    <col min="14344" max="14344" width="5.42578125" style="159" customWidth="1"/>
    <col min="14345" max="14345" width="16.85546875" style="159" bestFit="1" customWidth="1"/>
    <col min="14346" max="14346" width="6.140625" style="159" customWidth="1"/>
    <col min="14347" max="14348" width="15.85546875" style="159" bestFit="1" customWidth="1"/>
    <col min="14349" max="14350" width="16.85546875" style="159" bestFit="1" customWidth="1"/>
    <col min="14351" max="14591" width="9.140625" style="159"/>
    <col min="14592" max="14592" width="53.7109375" style="159" customWidth="1"/>
    <col min="14593" max="14593" width="12" style="159" customWidth="1"/>
    <col min="14594" max="14596" width="18.42578125" style="159" customWidth="1"/>
    <col min="14597" max="14597" width="21" style="159" customWidth="1"/>
    <col min="14598" max="14599" width="18.42578125" style="159" customWidth="1"/>
    <col min="14600" max="14600" width="5.42578125" style="159" customWidth="1"/>
    <col min="14601" max="14601" width="16.85546875" style="159" bestFit="1" customWidth="1"/>
    <col min="14602" max="14602" width="6.140625" style="159" customWidth="1"/>
    <col min="14603" max="14604" width="15.85546875" style="159" bestFit="1" customWidth="1"/>
    <col min="14605" max="14606" width="16.85546875" style="159" bestFit="1" customWidth="1"/>
    <col min="14607" max="14847" width="9.140625" style="159"/>
    <col min="14848" max="14848" width="53.7109375" style="159" customWidth="1"/>
    <col min="14849" max="14849" width="12" style="159" customWidth="1"/>
    <col min="14850" max="14852" width="18.42578125" style="159" customWidth="1"/>
    <col min="14853" max="14853" width="21" style="159" customWidth="1"/>
    <col min="14854" max="14855" width="18.42578125" style="159" customWidth="1"/>
    <col min="14856" max="14856" width="5.42578125" style="159" customWidth="1"/>
    <col min="14857" max="14857" width="16.85546875" style="159" bestFit="1" customWidth="1"/>
    <col min="14858" max="14858" width="6.140625" style="159" customWidth="1"/>
    <col min="14859" max="14860" width="15.85546875" style="159" bestFit="1" customWidth="1"/>
    <col min="14861" max="14862" width="16.85546875" style="159" bestFit="1" customWidth="1"/>
    <col min="14863" max="15103" width="9.140625" style="159"/>
    <col min="15104" max="15104" width="53.7109375" style="159" customWidth="1"/>
    <col min="15105" max="15105" width="12" style="159" customWidth="1"/>
    <col min="15106" max="15108" width="18.42578125" style="159" customWidth="1"/>
    <col min="15109" max="15109" width="21" style="159" customWidth="1"/>
    <col min="15110" max="15111" width="18.42578125" style="159" customWidth="1"/>
    <col min="15112" max="15112" width="5.42578125" style="159" customWidth="1"/>
    <col min="15113" max="15113" width="16.85546875" style="159" bestFit="1" customWidth="1"/>
    <col min="15114" max="15114" width="6.140625" style="159" customWidth="1"/>
    <col min="15115" max="15116" width="15.85546875" style="159" bestFit="1" customWidth="1"/>
    <col min="15117" max="15118" width="16.85546875" style="159" bestFit="1" customWidth="1"/>
    <col min="15119" max="15359" width="9.140625" style="159"/>
    <col min="15360" max="15360" width="53.7109375" style="159" customWidth="1"/>
    <col min="15361" max="15361" width="12" style="159" customWidth="1"/>
    <col min="15362" max="15364" width="18.42578125" style="159" customWidth="1"/>
    <col min="15365" max="15365" width="21" style="159" customWidth="1"/>
    <col min="15366" max="15367" width="18.42578125" style="159" customWidth="1"/>
    <col min="15368" max="15368" width="5.42578125" style="159" customWidth="1"/>
    <col min="15369" max="15369" width="16.85546875" style="159" bestFit="1" customWidth="1"/>
    <col min="15370" max="15370" width="6.140625" style="159" customWidth="1"/>
    <col min="15371" max="15372" width="15.85546875" style="159" bestFit="1" customWidth="1"/>
    <col min="15373" max="15374" width="16.85546875" style="159" bestFit="1" customWidth="1"/>
    <col min="15375" max="15615" width="9.140625" style="159"/>
    <col min="15616" max="15616" width="53.7109375" style="159" customWidth="1"/>
    <col min="15617" max="15617" width="12" style="159" customWidth="1"/>
    <col min="15618" max="15620" width="18.42578125" style="159" customWidth="1"/>
    <col min="15621" max="15621" width="21" style="159" customWidth="1"/>
    <col min="15622" max="15623" width="18.42578125" style="159" customWidth="1"/>
    <col min="15624" max="15624" width="5.42578125" style="159" customWidth="1"/>
    <col min="15625" max="15625" width="16.85546875" style="159" bestFit="1" customWidth="1"/>
    <col min="15626" max="15626" width="6.140625" style="159" customWidth="1"/>
    <col min="15627" max="15628" width="15.85546875" style="159" bestFit="1" customWidth="1"/>
    <col min="15629" max="15630" width="16.85546875" style="159" bestFit="1" customWidth="1"/>
    <col min="15631" max="15871" width="9.140625" style="159"/>
    <col min="15872" max="15872" width="53.7109375" style="159" customWidth="1"/>
    <col min="15873" max="15873" width="12" style="159" customWidth="1"/>
    <col min="15874" max="15876" width="18.42578125" style="159" customWidth="1"/>
    <col min="15877" max="15877" width="21" style="159" customWidth="1"/>
    <col min="15878" max="15879" width="18.42578125" style="159" customWidth="1"/>
    <col min="15880" max="15880" width="5.42578125" style="159" customWidth="1"/>
    <col min="15881" max="15881" width="16.85546875" style="159" bestFit="1" customWidth="1"/>
    <col min="15882" max="15882" width="6.140625" style="159" customWidth="1"/>
    <col min="15883" max="15884" width="15.85546875" style="159" bestFit="1" customWidth="1"/>
    <col min="15885" max="15886" width="16.85546875" style="159" bestFit="1" customWidth="1"/>
    <col min="15887" max="16127" width="9.140625" style="159"/>
    <col min="16128" max="16128" width="53.7109375" style="159" customWidth="1"/>
    <col min="16129" max="16129" width="12" style="159" customWidth="1"/>
    <col min="16130" max="16132" width="18.42578125" style="159" customWidth="1"/>
    <col min="16133" max="16133" width="21" style="159" customWidth="1"/>
    <col min="16134" max="16135" width="18.42578125" style="159" customWidth="1"/>
    <col min="16136" max="16136" width="5.42578125" style="159" customWidth="1"/>
    <col min="16137" max="16137" width="16.85546875" style="159" bestFit="1" customWidth="1"/>
    <col min="16138" max="16138" width="6.140625" style="159" customWidth="1"/>
    <col min="16139" max="16140" width="15.85546875" style="159" bestFit="1" customWidth="1"/>
    <col min="16141" max="16142" width="16.85546875" style="159" bestFit="1" customWidth="1"/>
    <col min="16143" max="16384" width="9.140625" style="159"/>
  </cols>
  <sheetData>
    <row r="1" spans="1:7" ht="24" customHeight="1">
      <c r="A1" s="200" t="s">
        <v>0</v>
      </c>
      <c r="B1" s="201"/>
      <c r="C1" s="201"/>
      <c r="D1" s="201"/>
      <c r="E1" s="201"/>
      <c r="F1" s="201"/>
      <c r="G1" s="201"/>
    </row>
    <row r="2" spans="1:7" ht="24" customHeight="1">
      <c r="A2" s="201" t="str">
        <f>+'[1]7'!A2:M2</f>
        <v>งบแสดงการเปลี่ยนแปลงส่วนของผู้ถือหุ้น</v>
      </c>
      <c r="B2" s="201"/>
      <c r="C2" s="201"/>
      <c r="D2" s="201"/>
      <c r="E2" s="201"/>
      <c r="F2" s="201"/>
      <c r="G2" s="201"/>
    </row>
    <row r="3" spans="1:7" s="160" customFormat="1" ht="24" customHeight="1">
      <c r="A3" s="202" t="str">
        <f>+'7'!A4:K4</f>
        <v>สำหรับงวดสามเดือนสิ้นสุดวันที่ 31 มีนาคม 2565</v>
      </c>
      <c r="B3" s="203"/>
      <c r="C3" s="203"/>
      <c r="D3" s="203"/>
      <c r="E3" s="203"/>
      <c r="F3" s="203"/>
      <c r="G3" s="203"/>
    </row>
    <row r="4" spans="1:7" s="160" customFormat="1" ht="9.9499999999999993" customHeight="1">
      <c r="A4" s="161"/>
      <c r="B4" s="162"/>
      <c r="C4" s="162"/>
      <c r="D4" s="162"/>
      <c r="E4" s="162"/>
      <c r="F4" s="162"/>
      <c r="G4" s="162"/>
    </row>
    <row r="5" spans="1:7" s="160" customFormat="1">
      <c r="A5" s="203" t="s">
        <v>71</v>
      </c>
      <c r="B5" s="203"/>
      <c r="C5" s="203"/>
      <c r="D5" s="203"/>
      <c r="E5" s="203"/>
      <c r="F5" s="203"/>
      <c r="G5" s="203"/>
    </row>
    <row r="6" spans="1:7" s="160" customFormat="1">
      <c r="A6" s="162"/>
      <c r="B6" s="162"/>
      <c r="C6" s="162"/>
      <c r="D6" s="162"/>
      <c r="E6" s="162"/>
      <c r="F6" s="162"/>
      <c r="G6" s="163" t="s">
        <v>2</v>
      </c>
    </row>
    <row r="7" spans="1:7">
      <c r="A7" s="164"/>
      <c r="B7" s="165" t="s">
        <v>94</v>
      </c>
      <c r="C7" s="165" t="s">
        <v>95</v>
      </c>
      <c r="D7" s="165" t="s">
        <v>95</v>
      </c>
      <c r="E7" s="204" t="s">
        <v>60</v>
      </c>
      <c r="F7" s="204"/>
      <c r="G7" s="164"/>
    </row>
    <row r="8" spans="1:7">
      <c r="A8" s="160"/>
      <c r="B8" s="162" t="s">
        <v>101</v>
      </c>
      <c r="C8" s="162" t="s">
        <v>102</v>
      </c>
      <c r="D8" s="162" t="s">
        <v>103</v>
      </c>
      <c r="E8" s="32" t="s">
        <v>96</v>
      </c>
      <c r="F8" s="165" t="s">
        <v>97</v>
      </c>
      <c r="G8" s="162" t="s">
        <v>118</v>
      </c>
    </row>
    <row r="9" spans="1:7" ht="24.75" customHeight="1">
      <c r="A9" s="166"/>
      <c r="B9" s="167" t="s">
        <v>110</v>
      </c>
      <c r="C9" s="167" t="s">
        <v>111</v>
      </c>
      <c r="D9" s="167" t="s">
        <v>112</v>
      </c>
      <c r="E9" s="167" t="s">
        <v>124</v>
      </c>
      <c r="F9" s="167" t="s">
        <v>105</v>
      </c>
      <c r="G9" s="167"/>
    </row>
    <row r="10" spans="1:7" s="170" customFormat="1" ht="14.25" customHeight="1">
      <c r="A10" s="168"/>
      <c r="B10" s="169"/>
      <c r="C10" s="169"/>
      <c r="D10" s="169"/>
      <c r="E10" s="169"/>
      <c r="F10" s="169"/>
      <c r="G10" s="169"/>
    </row>
    <row r="11" spans="1:7" ht="24.75" customHeight="1">
      <c r="A11" s="159" t="s">
        <v>120</v>
      </c>
      <c r="B11" s="7">
        <v>432393</v>
      </c>
      <c r="C11" s="7">
        <v>565027</v>
      </c>
      <c r="D11" s="7">
        <v>15535</v>
      </c>
      <c r="E11" s="7">
        <v>12707</v>
      </c>
      <c r="F11" s="97">
        <v>-700341</v>
      </c>
      <c r="G11" s="175">
        <f>SUM(B11:F11)</f>
        <v>325321</v>
      </c>
    </row>
    <row r="12" spans="1:7" ht="24.75" customHeight="1">
      <c r="A12" s="159" t="s">
        <v>121</v>
      </c>
      <c r="B12" s="7">
        <v>1</v>
      </c>
      <c r="C12" s="7">
        <v>1</v>
      </c>
      <c r="D12" s="7">
        <v>0</v>
      </c>
      <c r="E12" s="7">
        <v>0</v>
      </c>
      <c r="F12" s="175">
        <v>0</v>
      </c>
      <c r="G12" s="175">
        <f>SUM(B12:F12)</f>
        <v>2</v>
      </c>
    </row>
    <row r="13" spans="1:7" ht="24.75" customHeight="1">
      <c r="A13" s="159" t="s">
        <v>84</v>
      </c>
      <c r="B13" s="2">
        <v>0</v>
      </c>
      <c r="C13" s="2">
        <v>0</v>
      </c>
      <c r="D13" s="2">
        <v>0</v>
      </c>
      <c r="E13" s="2">
        <v>0</v>
      </c>
      <c r="F13" s="176">
        <f>+'5'!H32</f>
        <v>-12880</v>
      </c>
      <c r="G13" s="176">
        <f>SUM(B13:F13)</f>
        <v>-12880</v>
      </c>
    </row>
    <row r="14" spans="1:7" ht="24.75" customHeight="1">
      <c r="A14" s="159" t="s">
        <v>119</v>
      </c>
      <c r="B14" s="2">
        <v>0</v>
      </c>
      <c r="C14" s="2">
        <v>0</v>
      </c>
      <c r="D14" s="2">
        <v>0</v>
      </c>
      <c r="E14" s="2">
        <v>0</v>
      </c>
      <c r="F14" s="171">
        <f>+'[2]9-10'!H64</f>
        <v>0</v>
      </c>
      <c r="G14" s="171">
        <f>SUM(B14:F14)</f>
        <v>0</v>
      </c>
    </row>
    <row r="15" spans="1:7" ht="24.75" customHeight="1">
      <c r="A15" s="159" t="s">
        <v>88</v>
      </c>
      <c r="B15" s="47">
        <f>SUM(B13:B14)</f>
        <v>0</v>
      </c>
      <c r="C15" s="47">
        <v>0</v>
      </c>
      <c r="D15" s="47">
        <f>SUM(D13:D14)</f>
        <v>0</v>
      </c>
      <c r="E15" s="47">
        <f>SUM(E13:E14)</f>
        <v>0</v>
      </c>
      <c r="F15" s="177">
        <f>SUM(F13:F14)</f>
        <v>-12880</v>
      </c>
      <c r="G15" s="177">
        <f>SUM(G13:G14)</f>
        <v>-12880</v>
      </c>
    </row>
    <row r="16" spans="1:7" ht="24.75" customHeight="1" thickBot="1">
      <c r="A16" s="159" t="s">
        <v>189</v>
      </c>
      <c r="B16" s="178">
        <f>B11+B15+B12</f>
        <v>432394</v>
      </c>
      <c r="C16" s="178">
        <f t="shared" ref="C16:E16" si="0">C11+C15+C12</f>
        <v>565028</v>
      </c>
      <c r="D16" s="178">
        <f t="shared" si="0"/>
        <v>15535</v>
      </c>
      <c r="E16" s="178">
        <f t="shared" si="0"/>
        <v>12707</v>
      </c>
      <c r="F16" s="98">
        <f>F11+F15+F12</f>
        <v>-713221</v>
      </c>
      <c r="G16" s="178">
        <f>G11+G15+G12</f>
        <v>312443</v>
      </c>
    </row>
    <row r="17" spans="1:14" ht="24.75" customHeight="1" thickTop="1">
      <c r="B17" s="2"/>
      <c r="C17" s="2"/>
      <c r="D17" s="2"/>
      <c r="E17" s="2"/>
      <c r="F17" s="171"/>
      <c r="G17" s="171"/>
    </row>
    <row r="18" spans="1:14" ht="24.75" customHeight="1">
      <c r="A18" s="159" t="s">
        <v>191</v>
      </c>
      <c r="B18" s="7">
        <v>432394</v>
      </c>
      <c r="C18" s="7">
        <v>565028</v>
      </c>
      <c r="D18" s="7">
        <v>15535</v>
      </c>
      <c r="E18" s="7">
        <v>12707</v>
      </c>
      <c r="F18" s="97">
        <v>-763964</v>
      </c>
      <c r="G18" s="7">
        <f>SUM(B18:F18)</f>
        <v>261700</v>
      </c>
    </row>
    <row r="19" spans="1:14" ht="24.75" customHeight="1">
      <c r="A19" s="159" t="s">
        <v>84</v>
      </c>
      <c r="B19" s="7">
        <v>0</v>
      </c>
      <c r="C19" s="7">
        <v>0</v>
      </c>
      <c r="D19" s="7">
        <v>0</v>
      </c>
      <c r="E19" s="7">
        <v>0</v>
      </c>
      <c r="F19" s="97">
        <f>+'5'!G32</f>
        <v>-19431</v>
      </c>
      <c r="G19" s="97">
        <f>SUM(B19:F19)</f>
        <v>-19431</v>
      </c>
    </row>
    <row r="20" spans="1:14" ht="24.75" customHeight="1">
      <c r="A20" s="159" t="s">
        <v>119</v>
      </c>
      <c r="B20" s="7">
        <v>0</v>
      </c>
      <c r="C20" s="7">
        <v>0</v>
      </c>
      <c r="D20" s="7">
        <v>0</v>
      </c>
      <c r="E20" s="7">
        <v>0</v>
      </c>
      <c r="F20" s="182">
        <v>0</v>
      </c>
      <c r="G20" s="182">
        <f>SUM(B20:F20)</f>
        <v>0</v>
      </c>
    </row>
    <row r="21" spans="1:14" ht="24.75" customHeight="1">
      <c r="A21" s="159" t="s">
        <v>88</v>
      </c>
      <c r="B21" s="38">
        <f>SUM(B19:B20)</f>
        <v>0</v>
      </c>
      <c r="C21" s="38">
        <f t="shared" ref="C21:E21" si="1">SUM(C19:C20)</f>
        <v>0</v>
      </c>
      <c r="D21" s="38">
        <f t="shared" si="1"/>
        <v>0</v>
      </c>
      <c r="E21" s="38">
        <f t="shared" si="1"/>
        <v>0</v>
      </c>
      <c r="F21" s="97">
        <f>SUM(F19:F20)</f>
        <v>-19431</v>
      </c>
      <c r="G21" s="97">
        <f>SUM(G19:G20)</f>
        <v>-19431</v>
      </c>
    </row>
    <row r="22" spans="1:14" ht="24.75" customHeight="1" thickBot="1">
      <c r="A22" s="159" t="s">
        <v>192</v>
      </c>
      <c r="B22" s="39">
        <f t="shared" ref="B22:G22" si="2">+B18++B21</f>
        <v>432394</v>
      </c>
      <c r="C22" s="39">
        <f t="shared" si="2"/>
        <v>565028</v>
      </c>
      <c r="D22" s="39">
        <f t="shared" si="2"/>
        <v>15535</v>
      </c>
      <c r="E22" s="39">
        <f t="shared" si="2"/>
        <v>12707</v>
      </c>
      <c r="F22" s="98">
        <f t="shared" si="2"/>
        <v>-783395</v>
      </c>
      <c r="G22" s="39">
        <f t="shared" si="2"/>
        <v>242269</v>
      </c>
      <c r="H22" s="183"/>
      <c r="I22" s="184"/>
      <c r="J22" s="128"/>
      <c r="K22" s="128"/>
      <c r="L22" s="128"/>
      <c r="M22" s="128"/>
      <c r="N22" s="128"/>
    </row>
    <row r="23" spans="1:14" ht="24" thickTop="1">
      <c r="B23" s="41"/>
      <c r="C23" s="41"/>
      <c r="D23" s="41"/>
      <c r="E23" s="41"/>
      <c r="F23" s="41"/>
      <c r="G23" s="41"/>
    </row>
    <row r="24" spans="1:14">
      <c r="B24" s="41"/>
      <c r="C24" s="41"/>
      <c r="D24" s="41"/>
      <c r="E24" s="41"/>
      <c r="F24" s="42" t="s">
        <v>122</v>
      </c>
      <c r="G24" s="41"/>
    </row>
    <row r="25" spans="1:14">
      <c r="B25" s="41"/>
      <c r="C25" s="41"/>
      <c r="D25" s="41"/>
      <c r="E25" s="41"/>
      <c r="F25" s="42" t="s">
        <v>123</v>
      </c>
      <c r="G25" s="41"/>
    </row>
    <row r="26" spans="1:14" ht="39" customHeight="1">
      <c r="A26" s="172" t="s">
        <v>35</v>
      </c>
      <c r="E26" s="173"/>
      <c r="F26" s="173"/>
      <c r="H26" s="179">
        <v>8</v>
      </c>
    </row>
    <row r="27" spans="1:14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G1"/>
    <mergeCell ref="A2:G2"/>
    <mergeCell ref="A3:G3"/>
    <mergeCell ref="A5:G5"/>
    <mergeCell ref="E7:F7"/>
  </mergeCells>
  <pageMargins left="0.9" right="0.5" top="0.5" bottom="0.6" header="0.1" footer="0.1"/>
  <pageSetup paperSize="9" scale="65" firstPageNumber="12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M93"/>
  <sheetViews>
    <sheetView view="pageBreakPreview" zoomScaleNormal="50" zoomScaleSheetLayoutView="100" workbookViewId="0"/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74.5703125" style="3" customWidth="1"/>
    <col min="5" max="5" width="1.5703125" style="3" customWidth="1"/>
    <col min="6" max="6" width="11.42578125" style="2" customWidth="1"/>
    <col min="7" max="8" width="10.7109375" style="1" customWidth="1"/>
    <col min="9" max="9" width="10.85546875" style="1" customWidth="1"/>
    <col min="10" max="10" width="9.140625" style="3"/>
    <col min="11" max="11" width="12.7109375" style="3" bestFit="1" customWidth="1"/>
    <col min="12" max="12" width="9.140625" style="3"/>
    <col min="13" max="13" width="15.140625" style="3" bestFit="1" customWidth="1"/>
    <col min="14" max="16384" width="9.140625" style="3"/>
  </cols>
  <sheetData>
    <row r="1" spans="1:13" ht="27">
      <c r="I1" s="103">
        <v>9</v>
      </c>
    </row>
    <row r="2" spans="1:13" ht="24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</row>
    <row r="3" spans="1:13" ht="24" customHeight="1">
      <c r="A3" s="198" t="s">
        <v>125</v>
      </c>
      <c r="B3" s="198"/>
      <c r="C3" s="198"/>
      <c r="D3" s="198"/>
      <c r="E3" s="198"/>
      <c r="F3" s="198"/>
      <c r="G3" s="198"/>
      <c r="H3" s="198"/>
      <c r="I3" s="198"/>
    </row>
    <row r="4" spans="1:13" ht="24.75" customHeight="1">
      <c r="A4" s="197" t="s">
        <v>187</v>
      </c>
      <c r="B4" s="197"/>
      <c r="C4" s="197"/>
      <c r="D4" s="198"/>
      <c r="E4" s="198"/>
      <c r="F4" s="198"/>
      <c r="G4" s="198"/>
      <c r="H4" s="198"/>
      <c r="I4" s="198"/>
    </row>
    <row r="5" spans="1:13">
      <c r="A5" s="133"/>
      <c r="B5" s="133"/>
      <c r="C5" s="133"/>
      <c r="D5" s="133"/>
      <c r="E5" s="133"/>
      <c r="F5" s="133"/>
      <c r="G5" s="133"/>
      <c r="H5" s="133"/>
      <c r="I5" s="16" t="s">
        <v>2</v>
      </c>
    </row>
    <row r="6" spans="1:13">
      <c r="A6" s="6"/>
      <c r="B6" s="6"/>
      <c r="C6" s="6"/>
      <c r="D6" s="6"/>
      <c r="E6" s="6"/>
      <c r="F6" s="205" t="s">
        <v>70</v>
      </c>
      <c r="G6" s="205"/>
      <c r="H6" s="25" t="s">
        <v>71</v>
      </c>
      <c r="I6" s="25"/>
    </row>
    <row r="7" spans="1:13">
      <c r="A7" s="10"/>
      <c r="B7" s="10"/>
      <c r="C7" s="10"/>
      <c r="D7" s="10"/>
      <c r="E7" s="22"/>
      <c r="F7" s="146" t="s">
        <v>196</v>
      </c>
      <c r="G7" s="146" t="s">
        <v>126</v>
      </c>
      <c r="H7" s="146" t="s">
        <v>196</v>
      </c>
      <c r="I7" s="146" t="s">
        <v>126</v>
      </c>
    </row>
    <row r="8" spans="1:13" ht="12.75" customHeight="1">
      <c r="F8" s="147"/>
      <c r="G8" s="147"/>
      <c r="H8" s="147"/>
      <c r="I8" s="147"/>
    </row>
    <row r="9" spans="1:13" ht="24.75" customHeight="1">
      <c r="A9" s="5" t="s">
        <v>127</v>
      </c>
      <c r="B9" s="4"/>
      <c r="C9" s="4"/>
      <c r="D9" s="4"/>
      <c r="E9" s="4"/>
      <c r="G9" s="24"/>
      <c r="H9" s="24"/>
      <c r="I9" s="24"/>
    </row>
    <row r="10" spans="1:13" ht="24.75" customHeight="1">
      <c r="B10" s="11" t="s">
        <v>84</v>
      </c>
      <c r="C10" s="11"/>
      <c r="D10" s="11"/>
      <c r="E10" s="11"/>
      <c r="F10" s="40">
        <f>+'5'!E32</f>
        <v>-10057</v>
      </c>
      <c r="G10" s="44">
        <f>+'5'!F32</f>
        <v>-33686</v>
      </c>
      <c r="H10" s="44">
        <f>+'5'!G32</f>
        <v>-19431</v>
      </c>
      <c r="I10" s="44">
        <f>+'5'!H32</f>
        <v>-12880</v>
      </c>
    </row>
    <row r="11" spans="1:13" ht="24.75" customHeight="1">
      <c r="B11" s="11" t="s">
        <v>128</v>
      </c>
      <c r="C11" s="11"/>
      <c r="D11" s="11"/>
      <c r="E11" s="11"/>
      <c r="F11" s="40"/>
      <c r="G11" s="44"/>
      <c r="H11" s="44"/>
      <c r="I11" s="44"/>
    </row>
    <row r="12" spans="1:13" ht="24.75" customHeight="1">
      <c r="C12" s="11" t="s">
        <v>129</v>
      </c>
      <c r="D12" s="11"/>
      <c r="E12" s="11"/>
      <c r="F12" s="40">
        <v>10753</v>
      </c>
      <c r="G12" s="40">
        <v>11333</v>
      </c>
      <c r="H12" s="44">
        <v>7690</v>
      </c>
      <c r="I12" s="44">
        <v>8505</v>
      </c>
      <c r="M12" s="153">
        <f>-87+358+258+130</f>
        <v>659</v>
      </c>
    </row>
    <row r="13" spans="1:13" ht="24.75" customHeight="1">
      <c r="C13" s="11" t="s">
        <v>130</v>
      </c>
      <c r="D13" s="11"/>
      <c r="E13" s="11"/>
      <c r="F13" s="40">
        <v>812</v>
      </c>
      <c r="G13" s="40">
        <v>812</v>
      </c>
      <c r="H13" s="44">
        <v>129</v>
      </c>
      <c r="I13" s="44">
        <v>130</v>
      </c>
    </row>
    <row r="14" spans="1:13" ht="24.75" customHeight="1">
      <c r="C14" s="11" t="s">
        <v>131</v>
      </c>
      <c r="D14" s="11"/>
      <c r="E14" s="11"/>
      <c r="F14" s="40">
        <v>562</v>
      </c>
      <c r="G14" s="40">
        <v>356</v>
      </c>
      <c r="H14" s="44">
        <v>542</v>
      </c>
      <c r="I14" s="44">
        <v>334</v>
      </c>
    </row>
    <row r="15" spans="1:13" ht="24.75" customHeight="1">
      <c r="C15" s="11" t="s">
        <v>203</v>
      </c>
      <c r="D15" s="11"/>
      <c r="E15" s="11"/>
      <c r="F15" s="40">
        <v>210</v>
      </c>
      <c r="G15" s="40">
        <v>1548</v>
      </c>
      <c r="H15" s="44">
        <v>11</v>
      </c>
      <c r="I15" s="44">
        <v>1527</v>
      </c>
    </row>
    <row r="16" spans="1:13" ht="24.75" customHeight="1">
      <c r="C16" s="145" t="s">
        <v>183</v>
      </c>
      <c r="D16" s="11"/>
      <c r="E16" s="11"/>
      <c r="F16" s="40">
        <v>-142</v>
      </c>
      <c r="G16" s="40">
        <v>0</v>
      </c>
      <c r="H16" s="40">
        <v>0</v>
      </c>
      <c r="I16" s="40">
        <v>0</v>
      </c>
    </row>
    <row r="17" spans="1:11" ht="24.75" customHeight="1">
      <c r="B17" s="37"/>
      <c r="C17" s="11" t="s">
        <v>171</v>
      </c>
      <c r="D17" s="11"/>
      <c r="E17" s="11"/>
      <c r="F17" s="40">
        <v>-9019</v>
      </c>
      <c r="G17" s="40">
        <v>8778</v>
      </c>
      <c r="H17" s="44">
        <v>-129</v>
      </c>
      <c r="I17" s="44">
        <v>5109</v>
      </c>
    </row>
    <row r="18" spans="1:11" ht="24.75" customHeight="1">
      <c r="B18" s="37"/>
      <c r="C18" s="11" t="s">
        <v>212</v>
      </c>
      <c r="D18" s="11"/>
      <c r="E18" s="11"/>
      <c r="F18" s="40">
        <v>0</v>
      </c>
      <c r="G18" s="40">
        <v>0</v>
      </c>
      <c r="H18" s="44">
        <v>160</v>
      </c>
      <c r="I18" s="44">
        <v>-500</v>
      </c>
    </row>
    <row r="19" spans="1:11" ht="24.75" customHeight="1">
      <c r="C19" s="11" t="s">
        <v>172</v>
      </c>
      <c r="D19" s="11"/>
      <c r="E19" s="11"/>
      <c r="F19" s="40">
        <v>-3813</v>
      </c>
      <c r="G19" s="40">
        <v>4227</v>
      </c>
      <c r="H19" s="44">
        <v>-3813</v>
      </c>
      <c r="I19" s="44">
        <v>4227</v>
      </c>
    </row>
    <row r="20" spans="1:11" s="144" customFormat="1" ht="24.75" customHeight="1">
      <c r="C20" s="145" t="s">
        <v>211</v>
      </c>
      <c r="D20" s="145"/>
      <c r="E20" s="145"/>
      <c r="F20" s="40">
        <v>-242</v>
      </c>
      <c r="G20" s="40">
        <v>0</v>
      </c>
      <c r="H20" s="44">
        <v>-241</v>
      </c>
      <c r="I20" s="44">
        <v>0</v>
      </c>
    </row>
    <row r="21" spans="1:11" ht="24.75" customHeight="1">
      <c r="C21" s="11" t="s">
        <v>174</v>
      </c>
      <c r="D21" s="11"/>
      <c r="E21" s="11"/>
      <c r="F21" s="40">
        <v>659</v>
      </c>
      <c r="G21" s="40">
        <v>3151</v>
      </c>
      <c r="H21" s="86">
        <v>659</v>
      </c>
      <c r="I21" s="86">
        <v>3151</v>
      </c>
    </row>
    <row r="22" spans="1:11" ht="24.75" customHeight="1">
      <c r="C22" s="11" t="s">
        <v>81</v>
      </c>
      <c r="D22" s="11"/>
      <c r="E22" s="11"/>
      <c r="F22" s="40">
        <v>0</v>
      </c>
      <c r="G22" s="40">
        <v>0</v>
      </c>
      <c r="H22" s="86">
        <v>0</v>
      </c>
      <c r="I22" s="86">
        <v>2615</v>
      </c>
    </row>
    <row r="23" spans="1:11" s="144" customFormat="1" ht="24.75" customHeight="1">
      <c r="C23" s="145" t="s">
        <v>168</v>
      </c>
      <c r="D23" s="145"/>
      <c r="E23" s="145"/>
      <c r="F23" s="40">
        <v>6</v>
      </c>
      <c r="G23" s="40">
        <v>6</v>
      </c>
      <c r="H23" s="44">
        <v>0</v>
      </c>
      <c r="I23" s="44">
        <v>0</v>
      </c>
    </row>
    <row r="24" spans="1:11" s="144" customFormat="1" ht="24.75" customHeight="1">
      <c r="C24" s="145" t="s">
        <v>170</v>
      </c>
      <c r="D24" s="145"/>
      <c r="E24" s="145"/>
      <c r="F24" s="40">
        <v>1662</v>
      </c>
      <c r="G24" s="40">
        <v>10880</v>
      </c>
      <c r="H24" s="44">
        <v>0</v>
      </c>
      <c r="I24" s="44">
        <v>0</v>
      </c>
    </row>
    <row r="25" spans="1:11" ht="24.75" customHeight="1">
      <c r="C25" s="11" t="s">
        <v>132</v>
      </c>
      <c r="D25" s="11"/>
      <c r="E25" s="11"/>
      <c r="F25" s="40">
        <v>1316</v>
      </c>
      <c r="G25" s="40">
        <v>1529</v>
      </c>
      <c r="H25" s="44">
        <v>1226</v>
      </c>
      <c r="I25" s="44">
        <v>1442</v>
      </c>
    </row>
    <row r="26" spans="1:11" ht="24.75" customHeight="1">
      <c r="C26" s="11" t="s">
        <v>133</v>
      </c>
      <c r="D26" s="11"/>
      <c r="E26" s="11"/>
      <c r="F26" s="40">
        <v>-454</v>
      </c>
      <c r="G26" s="40">
        <v>-50</v>
      </c>
      <c r="H26" s="44">
        <v>-94</v>
      </c>
      <c r="I26" s="44">
        <v>-107</v>
      </c>
    </row>
    <row r="27" spans="1:11" ht="24.75" customHeight="1">
      <c r="C27" s="11" t="s">
        <v>134</v>
      </c>
      <c r="D27" s="11"/>
      <c r="E27" s="11"/>
      <c r="F27" s="40">
        <v>148</v>
      </c>
      <c r="G27" s="40">
        <v>197</v>
      </c>
      <c r="H27" s="44">
        <v>91</v>
      </c>
      <c r="I27" s="44">
        <v>98</v>
      </c>
    </row>
    <row r="28" spans="1:11" ht="24.75" customHeight="1">
      <c r="C28" s="11" t="s">
        <v>135</v>
      </c>
      <c r="D28" s="11"/>
      <c r="E28" s="11"/>
      <c r="F28" s="40">
        <v>7509</v>
      </c>
      <c r="G28" s="40">
        <v>5358</v>
      </c>
      <c r="H28" s="44">
        <v>4497</v>
      </c>
      <c r="I28" s="44">
        <v>2863</v>
      </c>
    </row>
    <row r="29" spans="1:11" ht="24.75" customHeight="1">
      <c r="C29" s="11" t="s">
        <v>201</v>
      </c>
      <c r="D29" s="11"/>
      <c r="E29" s="11"/>
      <c r="F29" s="40">
        <v>6389</v>
      </c>
      <c r="G29" s="40">
        <v>-2132</v>
      </c>
      <c r="H29" s="44">
        <v>24856</v>
      </c>
      <c r="I29" s="44">
        <v>-2585</v>
      </c>
    </row>
    <row r="30" spans="1:11" ht="24.75" customHeight="1">
      <c r="A30" s="11" t="s">
        <v>136</v>
      </c>
      <c r="B30" s="11" t="s">
        <v>204</v>
      </c>
      <c r="C30" s="11"/>
      <c r="D30" s="11"/>
      <c r="E30" s="11"/>
      <c r="F30" s="105">
        <f>SUM(F10:F29)</f>
        <v>6299</v>
      </c>
      <c r="G30" s="105">
        <f>SUM(G10:G29)</f>
        <v>12307</v>
      </c>
      <c r="H30" s="105">
        <f>SUM(H10:H29)</f>
        <v>16153</v>
      </c>
      <c r="I30" s="105">
        <f>SUM(I10:I29)</f>
        <v>13929</v>
      </c>
      <c r="K30" s="150"/>
    </row>
    <row r="31" spans="1:11">
      <c r="A31" s="11"/>
      <c r="B31" s="11"/>
      <c r="C31" s="11"/>
      <c r="D31" s="11"/>
      <c r="E31" s="11"/>
      <c r="F31" s="106"/>
      <c r="G31" s="27"/>
      <c r="H31" s="27"/>
      <c r="I31" s="27"/>
    </row>
    <row r="32" spans="1:11" ht="24.75" customHeight="1">
      <c r="A32" s="11"/>
      <c r="B32" s="11"/>
      <c r="C32" s="11"/>
      <c r="D32" s="11"/>
      <c r="E32" s="11"/>
      <c r="F32" s="27"/>
      <c r="G32" s="27"/>
      <c r="H32" s="48" t="s">
        <v>6</v>
      </c>
      <c r="I32" s="3"/>
    </row>
    <row r="33" spans="1:9" ht="24.75" customHeight="1">
      <c r="A33" s="11"/>
      <c r="B33" s="11"/>
      <c r="C33" s="11"/>
      <c r="D33" s="11"/>
      <c r="E33" s="11"/>
      <c r="F33" s="27"/>
      <c r="G33" s="27"/>
      <c r="H33" s="48" t="s">
        <v>8</v>
      </c>
      <c r="I33" s="3"/>
    </row>
    <row r="34" spans="1:9">
      <c r="A34" s="11"/>
      <c r="B34" s="11"/>
      <c r="C34" s="11"/>
      <c r="D34" s="11"/>
      <c r="E34" s="11"/>
      <c r="F34" s="27"/>
      <c r="G34" s="27"/>
      <c r="H34" s="19"/>
      <c r="I34" s="27"/>
    </row>
    <row r="35" spans="1:9">
      <c r="A35" s="11"/>
      <c r="B35" s="11"/>
      <c r="C35" s="11"/>
      <c r="D35" s="11"/>
      <c r="E35" s="11"/>
      <c r="F35" s="27"/>
      <c r="G35" s="27"/>
      <c r="H35" s="19"/>
      <c r="I35" s="27"/>
    </row>
    <row r="36" spans="1:9">
      <c r="A36" s="11"/>
      <c r="B36" s="11"/>
      <c r="C36" s="11"/>
      <c r="D36" s="11"/>
      <c r="E36" s="11"/>
      <c r="F36" s="27"/>
      <c r="G36" s="27"/>
      <c r="H36" s="19"/>
      <c r="I36" s="27"/>
    </row>
    <row r="37" spans="1:9">
      <c r="A37" s="11"/>
      <c r="B37" s="11"/>
      <c r="C37" s="11"/>
      <c r="D37" s="11"/>
      <c r="E37" s="11"/>
      <c r="F37" s="27"/>
      <c r="G37" s="27"/>
      <c r="H37" s="19"/>
      <c r="I37" s="27"/>
    </row>
    <row r="38" spans="1:9">
      <c r="A38" s="11"/>
      <c r="B38" s="11"/>
      <c r="C38" s="11"/>
      <c r="D38" s="11"/>
      <c r="E38" s="11"/>
      <c r="F38" s="27"/>
      <c r="G38" s="27"/>
      <c r="H38" s="19"/>
      <c r="I38" s="27"/>
    </row>
    <row r="39" spans="1:9">
      <c r="A39" s="11"/>
      <c r="B39" s="11"/>
      <c r="C39" s="11"/>
      <c r="D39" s="11"/>
      <c r="E39" s="11"/>
      <c r="F39" s="27"/>
      <c r="G39" s="27"/>
      <c r="H39" s="19"/>
      <c r="I39" s="27"/>
    </row>
    <row r="40" spans="1:9">
      <c r="A40" s="11"/>
      <c r="B40" s="11"/>
      <c r="C40" s="11"/>
      <c r="D40" s="11"/>
      <c r="E40" s="11"/>
      <c r="F40" s="27"/>
      <c r="G40" s="27"/>
      <c r="H40" s="19"/>
      <c r="I40" s="27"/>
    </row>
    <row r="41" spans="1:9">
      <c r="A41" s="11"/>
      <c r="B41" s="11"/>
      <c r="C41" s="11"/>
      <c r="D41" s="11"/>
      <c r="E41" s="11"/>
      <c r="F41" s="27"/>
      <c r="G41" s="27"/>
      <c r="H41" s="19"/>
      <c r="I41" s="27"/>
    </row>
    <row r="42" spans="1:9">
      <c r="A42" s="11"/>
      <c r="B42" s="11"/>
      <c r="C42" s="11"/>
      <c r="D42" s="11"/>
      <c r="E42" s="11"/>
      <c r="F42" s="27"/>
      <c r="G42" s="27"/>
      <c r="H42" s="19"/>
      <c r="I42" s="27"/>
    </row>
    <row r="43" spans="1:9">
      <c r="A43" s="11"/>
      <c r="B43" s="11"/>
      <c r="C43" s="11"/>
      <c r="D43" s="11"/>
      <c r="E43" s="11"/>
      <c r="F43" s="27"/>
      <c r="G43" s="27"/>
      <c r="H43" s="19"/>
      <c r="I43" s="27"/>
    </row>
    <row r="44" spans="1:9" ht="21.2" customHeight="1">
      <c r="A44" s="11"/>
      <c r="B44" s="11"/>
      <c r="C44" s="11"/>
      <c r="D44" s="11"/>
      <c r="E44" s="11"/>
      <c r="F44" s="27"/>
      <c r="G44" s="27"/>
      <c r="H44" s="19"/>
      <c r="I44" s="27"/>
    </row>
    <row r="45" spans="1:9" ht="46.5" customHeight="1">
      <c r="A45" s="11" t="s">
        <v>35</v>
      </c>
      <c r="B45" s="11"/>
      <c r="C45" s="11"/>
      <c r="D45" s="11"/>
      <c r="E45" s="11"/>
      <c r="F45" s="27"/>
      <c r="G45" s="27"/>
      <c r="H45" s="19"/>
      <c r="I45" s="27"/>
    </row>
    <row r="46" spans="1:9" ht="27">
      <c r="I46" s="104">
        <v>10</v>
      </c>
    </row>
    <row r="47" spans="1:9">
      <c r="A47" s="198" t="s">
        <v>0</v>
      </c>
      <c r="B47" s="198"/>
      <c r="C47" s="198"/>
      <c r="D47" s="198"/>
      <c r="E47" s="198"/>
      <c r="F47" s="198"/>
      <c r="G47" s="198"/>
      <c r="H47" s="198"/>
      <c r="I47" s="198"/>
    </row>
    <row r="48" spans="1:9">
      <c r="A48" s="198" t="s">
        <v>125</v>
      </c>
      <c r="B48" s="198"/>
      <c r="C48" s="198"/>
      <c r="D48" s="198"/>
      <c r="E48" s="198"/>
      <c r="F48" s="198"/>
      <c r="G48" s="198"/>
      <c r="H48" s="198"/>
      <c r="I48" s="198"/>
    </row>
    <row r="49" spans="1:11" ht="24.75" customHeight="1">
      <c r="A49" s="197" t="str">
        <f>+A4</f>
        <v>สำหรับงวดสามเดือนสิ้นสุดวันที่ 31 มีนาคม 2565</v>
      </c>
      <c r="B49" s="197"/>
      <c r="C49" s="197"/>
      <c r="D49" s="197"/>
      <c r="E49" s="197"/>
      <c r="F49" s="197"/>
      <c r="G49" s="197"/>
      <c r="H49" s="197"/>
      <c r="I49" s="197"/>
    </row>
    <row r="50" spans="1:11" ht="21" customHeight="1">
      <c r="A50" s="133"/>
      <c r="B50" s="133"/>
      <c r="C50" s="133"/>
      <c r="D50" s="133"/>
      <c r="E50" s="133"/>
      <c r="F50" s="133"/>
      <c r="G50" s="133"/>
      <c r="H50" s="133"/>
      <c r="I50" s="16" t="s">
        <v>2</v>
      </c>
    </row>
    <row r="51" spans="1:11" ht="21.75" customHeight="1">
      <c r="A51" s="6"/>
      <c r="B51" s="6"/>
      <c r="C51" s="6"/>
      <c r="D51" s="6"/>
      <c r="E51" s="6"/>
      <c r="F51" s="205" t="s">
        <v>70</v>
      </c>
      <c r="G51" s="205"/>
      <c r="H51" s="25" t="s">
        <v>71</v>
      </c>
      <c r="I51" s="25"/>
    </row>
    <row r="52" spans="1:11" ht="23.1" customHeight="1">
      <c r="A52" s="10"/>
      <c r="B52" s="10"/>
      <c r="C52" s="10"/>
      <c r="D52" s="10"/>
      <c r="E52" s="22"/>
      <c r="F52" s="146" t="s">
        <v>196</v>
      </c>
      <c r="G52" s="146" t="s">
        <v>126</v>
      </c>
      <c r="H52" s="146" t="s">
        <v>196</v>
      </c>
      <c r="I52" s="146" t="s">
        <v>126</v>
      </c>
    </row>
    <row r="53" spans="1:11" ht="6" customHeight="1">
      <c r="F53" s="4"/>
      <c r="G53" s="4"/>
      <c r="H53" s="4"/>
      <c r="I53" s="4"/>
    </row>
    <row r="54" spans="1:11">
      <c r="A54" s="5" t="s">
        <v>137</v>
      </c>
      <c r="B54" s="4"/>
      <c r="C54" s="4"/>
      <c r="D54" s="11"/>
      <c r="E54" s="11"/>
      <c r="F54" s="27"/>
      <c r="G54" s="44"/>
      <c r="H54" s="27"/>
      <c r="I54" s="27"/>
    </row>
    <row r="55" spans="1:11" ht="24.6" customHeight="1">
      <c r="A55" s="4"/>
      <c r="B55" s="3" t="s">
        <v>138</v>
      </c>
      <c r="C55" s="4"/>
      <c r="D55" s="11"/>
      <c r="E55" s="11"/>
      <c r="F55" s="27"/>
      <c r="G55" s="44"/>
      <c r="H55" s="44"/>
      <c r="I55" s="44"/>
    </row>
    <row r="56" spans="1:11" ht="24.6" customHeight="1">
      <c r="C56" s="11" t="s">
        <v>12</v>
      </c>
      <c r="D56" s="11"/>
      <c r="E56" s="11"/>
      <c r="F56" s="40">
        <v>3771</v>
      </c>
      <c r="G56" s="40">
        <v>-37707</v>
      </c>
      <c r="H56" s="44">
        <v>-7927</v>
      </c>
      <c r="I56" s="44">
        <v>-29206</v>
      </c>
    </row>
    <row r="57" spans="1:11" ht="24.6" customHeight="1">
      <c r="C57" s="11" t="s">
        <v>139</v>
      </c>
      <c r="D57" s="11"/>
      <c r="E57" s="11"/>
      <c r="F57" s="44">
        <v>6543</v>
      </c>
      <c r="G57" s="40">
        <v>-16188</v>
      </c>
      <c r="H57" s="44">
        <v>4529</v>
      </c>
      <c r="I57" s="44">
        <v>-6698</v>
      </c>
    </row>
    <row r="58" spans="1:11" ht="24.6" customHeight="1">
      <c r="A58" s="11"/>
      <c r="B58" s="11"/>
      <c r="C58" s="11" t="s">
        <v>17</v>
      </c>
      <c r="D58" s="11"/>
      <c r="E58" s="11"/>
      <c r="F58" s="40">
        <v>-39491</v>
      </c>
      <c r="G58" s="40">
        <v>-70556</v>
      </c>
      <c r="H58" s="44">
        <v>-38943</v>
      </c>
      <c r="I58" s="44">
        <v>-70530</v>
      </c>
    </row>
    <row r="59" spans="1:11">
      <c r="A59" s="11"/>
      <c r="B59" s="11"/>
      <c r="C59" s="11" t="s">
        <v>19</v>
      </c>
      <c r="D59" s="11"/>
      <c r="E59" s="11"/>
      <c r="F59" s="40">
        <v>-2674</v>
      </c>
      <c r="G59" s="40">
        <v>-8816</v>
      </c>
      <c r="H59" s="44">
        <v>-3573</v>
      </c>
      <c r="I59" s="44">
        <v>-7795</v>
      </c>
    </row>
    <row r="60" spans="1:11">
      <c r="A60" s="11"/>
      <c r="B60" s="11"/>
      <c r="C60" s="11" t="s">
        <v>32</v>
      </c>
      <c r="D60" s="11"/>
      <c r="E60" s="11"/>
      <c r="F60" s="40">
        <v>1325</v>
      </c>
      <c r="G60" s="40">
        <v>1368</v>
      </c>
      <c r="H60" s="44">
        <v>2109</v>
      </c>
      <c r="I60" s="44">
        <v>309</v>
      </c>
    </row>
    <row r="61" spans="1:11" ht="24.6" customHeight="1">
      <c r="A61" s="11"/>
      <c r="B61" s="11" t="s">
        <v>140</v>
      </c>
      <c r="C61" s="11"/>
      <c r="D61" s="11"/>
      <c r="E61" s="11"/>
      <c r="F61" s="40"/>
      <c r="K61" s="153"/>
    </row>
    <row r="62" spans="1:11" ht="24.6" customHeight="1">
      <c r="A62" s="11"/>
      <c r="B62" s="11"/>
      <c r="C62" s="11" t="s">
        <v>41</v>
      </c>
      <c r="D62" s="11"/>
      <c r="E62" s="11"/>
      <c r="F62" s="40">
        <v>15704</v>
      </c>
      <c r="G62" s="40">
        <v>68689</v>
      </c>
      <c r="H62" s="44">
        <v>16294</v>
      </c>
      <c r="I62" s="44">
        <v>64820</v>
      </c>
    </row>
    <row r="63" spans="1:11" ht="24.6" customHeight="1">
      <c r="A63" s="11"/>
      <c r="B63" s="11"/>
      <c r="C63" s="11" t="s">
        <v>43</v>
      </c>
      <c r="D63" s="11"/>
      <c r="E63" s="11"/>
      <c r="F63" s="40">
        <v>2428</v>
      </c>
      <c r="G63" s="40">
        <v>-3541</v>
      </c>
      <c r="H63" s="44">
        <v>2428</v>
      </c>
      <c r="I63" s="44">
        <v>-6541</v>
      </c>
    </row>
    <row r="64" spans="1:11" ht="24.6" customHeight="1">
      <c r="A64" s="11"/>
      <c r="B64" s="11"/>
      <c r="C64" s="11" t="s">
        <v>44</v>
      </c>
      <c r="D64" s="11"/>
      <c r="E64" s="11"/>
      <c r="F64" s="40">
        <v>-4545</v>
      </c>
      <c r="G64" s="40">
        <v>9680</v>
      </c>
      <c r="H64" s="44">
        <v>-4545</v>
      </c>
      <c r="I64" s="44">
        <v>9614</v>
      </c>
    </row>
    <row r="65" spans="1:9" ht="24.6" customHeight="1">
      <c r="A65" s="11"/>
      <c r="B65" s="11"/>
      <c r="C65" s="11" t="s">
        <v>45</v>
      </c>
      <c r="D65" s="11"/>
      <c r="E65" s="11"/>
      <c r="F65" s="40">
        <v>-951</v>
      </c>
      <c r="G65" s="40">
        <v>1387</v>
      </c>
      <c r="H65" s="44">
        <v>-472</v>
      </c>
      <c r="I65" s="44">
        <v>499</v>
      </c>
    </row>
    <row r="66" spans="1:9" ht="24.6" customHeight="1">
      <c r="A66" s="11"/>
      <c r="B66" s="11"/>
      <c r="C66" s="11" t="s">
        <v>50</v>
      </c>
      <c r="D66" s="11"/>
      <c r="E66" s="11"/>
      <c r="F66" s="40">
        <v>-500</v>
      </c>
      <c r="G66" s="40">
        <v>0</v>
      </c>
      <c r="H66" s="44">
        <v>0</v>
      </c>
      <c r="I66" s="44">
        <v>0</v>
      </c>
    </row>
    <row r="67" spans="1:9">
      <c r="B67" s="11" t="s">
        <v>205</v>
      </c>
      <c r="C67" s="11"/>
      <c r="D67" s="11"/>
      <c r="E67" s="11"/>
      <c r="F67" s="105">
        <f>SUM(F56:F66)+F30</f>
        <v>-12091</v>
      </c>
      <c r="G67" s="105">
        <f>SUM(G56:G66)+G30</f>
        <v>-43377</v>
      </c>
      <c r="H67" s="105">
        <f>SUM(H56:H66)+H30</f>
        <v>-13947</v>
      </c>
      <c r="I67" s="105">
        <f>SUM(I56:I66)+I30</f>
        <v>-31599</v>
      </c>
    </row>
    <row r="68" spans="1:9" ht="24" customHeight="1">
      <c r="B68" s="11"/>
      <c r="C68" s="11" t="s">
        <v>141</v>
      </c>
      <c r="D68" s="11"/>
      <c r="E68" s="11"/>
      <c r="F68" s="40">
        <v>-271</v>
      </c>
      <c r="G68" s="40">
        <v>-572</v>
      </c>
      <c r="H68" s="44">
        <v>-484</v>
      </c>
      <c r="I68" s="40">
        <v>-308</v>
      </c>
    </row>
    <row r="69" spans="1:9" s="4" customFormat="1" ht="24" customHeight="1">
      <c r="A69" s="21" t="s">
        <v>206</v>
      </c>
      <c r="B69" s="17"/>
      <c r="C69" s="17"/>
      <c r="D69" s="17"/>
      <c r="E69" s="17"/>
      <c r="F69" s="47">
        <f>SUM(F67:F68)</f>
        <v>-12362</v>
      </c>
      <c r="G69" s="45">
        <f>SUM(G67:G68)</f>
        <v>-43949</v>
      </c>
      <c r="H69" s="45">
        <f>SUM(H67:H68)</f>
        <v>-14431</v>
      </c>
      <c r="I69" s="45">
        <f>SUM(I67:I68)</f>
        <v>-31907</v>
      </c>
    </row>
    <row r="70" spans="1:9" s="4" customFormat="1" ht="4.5" customHeight="1">
      <c r="A70" s="21"/>
      <c r="B70" s="17"/>
      <c r="C70" s="17"/>
      <c r="D70" s="17"/>
      <c r="E70" s="17"/>
      <c r="F70" s="107"/>
      <c r="G70" s="8"/>
      <c r="H70" s="8"/>
      <c r="I70" s="8"/>
    </row>
    <row r="71" spans="1:9">
      <c r="A71" s="5" t="s">
        <v>142</v>
      </c>
      <c r="B71" s="17"/>
      <c r="C71" s="17"/>
      <c r="D71" s="17"/>
      <c r="E71" s="17"/>
      <c r="F71" s="108"/>
      <c r="G71" s="20"/>
      <c r="H71" s="26"/>
      <c r="I71" s="26"/>
    </row>
    <row r="72" spans="1:9" ht="24.6" customHeight="1">
      <c r="A72" s="5"/>
      <c r="B72" s="11" t="s">
        <v>207</v>
      </c>
      <c r="C72" s="17"/>
      <c r="D72" s="17"/>
      <c r="E72" s="17"/>
      <c r="F72" s="40">
        <v>0</v>
      </c>
      <c r="G72" s="40">
        <v>102</v>
      </c>
      <c r="H72" s="44">
        <v>0</v>
      </c>
      <c r="I72" s="44">
        <v>0</v>
      </c>
    </row>
    <row r="73" spans="1:9" ht="24.6" customHeight="1">
      <c r="A73" s="5"/>
      <c r="B73" s="3" t="s">
        <v>143</v>
      </c>
      <c r="C73" s="17"/>
      <c r="D73" s="17"/>
      <c r="E73" s="17"/>
      <c r="F73" s="40">
        <v>0</v>
      </c>
      <c r="G73" s="40">
        <v>800</v>
      </c>
      <c r="H73" s="44">
        <v>0</v>
      </c>
      <c r="I73" s="44">
        <v>800</v>
      </c>
    </row>
    <row r="74" spans="1:9" ht="24.6" customHeight="1">
      <c r="B74" s="3" t="s">
        <v>144</v>
      </c>
      <c r="C74" s="11"/>
      <c r="D74" s="11"/>
      <c r="E74" s="11"/>
      <c r="F74" s="40">
        <v>-48</v>
      </c>
      <c r="G74" s="40">
        <v>0</v>
      </c>
      <c r="H74" s="44">
        <v>-160</v>
      </c>
      <c r="I74" s="44">
        <v>-8800</v>
      </c>
    </row>
    <row r="75" spans="1:9" ht="24.6" customHeight="1">
      <c r="B75" s="11" t="s">
        <v>145</v>
      </c>
      <c r="C75" s="11"/>
      <c r="D75" s="11"/>
      <c r="E75" s="11"/>
      <c r="F75" s="40">
        <v>10</v>
      </c>
      <c r="G75" s="40">
        <v>16</v>
      </c>
      <c r="H75" s="44">
        <v>10</v>
      </c>
      <c r="I75" s="44">
        <v>12</v>
      </c>
    </row>
    <row r="76" spans="1:9" ht="24.6" customHeight="1">
      <c r="B76" s="11" t="s">
        <v>146</v>
      </c>
      <c r="C76" s="11"/>
      <c r="D76" s="11"/>
      <c r="E76" s="11"/>
      <c r="F76" s="40">
        <v>-281</v>
      </c>
      <c r="G76" s="40">
        <v>-828</v>
      </c>
      <c r="H76" s="44">
        <v>-281</v>
      </c>
      <c r="I76" s="44">
        <v>0</v>
      </c>
    </row>
    <row r="77" spans="1:9" ht="24.6" customHeight="1">
      <c r="B77" s="11" t="s">
        <v>147</v>
      </c>
      <c r="C77" s="11"/>
      <c r="D77" s="11"/>
      <c r="E77" s="11"/>
      <c r="F77" s="40">
        <v>-3638</v>
      </c>
      <c r="G77" s="40">
        <v>-2454</v>
      </c>
      <c r="H77" s="44">
        <v>-3265</v>
      </c>
      <c r="I77" s="44">
        <v>-2229</v>
      </c>
    </row>
    <row r="78" spans="1:9">
      <c r="B78" s="11" t="s">
        <v>148</v>
      </c>
      <c r="C78" s="11"/>
      <c r="D78" s="11"/>
      <c r="E78" s="11"/>
      <c r="F78" s="40">
        <v>9</v>
      </c>
      <c r="G78" s="40">
        <v>30</v>
      </c>
      <c r="H78" s="44">
        <v>0</v>
      </c>
      <c r="I78" s="44">
        <v>30</v>
      </c>
    </row>
    <row r="79" spans="1:9">
      <c r="B79" s="11" t="s">
        <v>149</v>
      </c>
      <c r="C79" s="11"/>
      <c r="D79" s="11"/>
      <c r="E79" s="11"/>
      <c r="F79" s="40">
        <v>0</v>
      </c>
      <c r="G79" s="40">
        <v>-360</v>
      </c>
      <c r="H79" s="44">
        <v>0</v>
      </c>
      <c r="I79" s="44">
        <v>-360</v>
      </c>
    </row>
    <row r="80" spans="1:9" s="4" customFormat="1" ht="24.6" customHeight="1">
      <c r="A80" s="21" t="s">
        <v>208</v>
      </c>
      <c r="B80" s="21"/>
      <c r="C80" s="21"/>
      <c r="D80" s="21"/>
      <c r="E80" s="21"/>
      <c r="F80" s="47">
        <f>SUM(F72:F79)</f>
        <v>-3948</v>
      </c>
      <c r="G80" s="47">
        <f>SUM(G72:G79)</f>
        <v>-2694</v>
      </c>
      <c r="H80" s="47">
        <f>SUM(H72:H79)</f>
        <v>-3696</v>
      </c>
      <c r="I80" s="47">
        <f>SUM(I72:I79)</f>
        <v>-10547</v>
      </c>
    </row>
    <row r="81" spans="1:9" s="4" customFormat="1" ht="6.75" customHeight="1">
      <c r="A81" s="17"/>
      <c r="B81" s="17"/>
      <c r="C81" s="17"/>
      <c r="D81" s="17"/>
      <c r="E81" s="17"/>
      <c r="F81" s="8"/>
      <c r="G81" s="8"/>
      <c r="H81" s="8"/>
      <c r="I81" s="8"/>
    </row>
    <row r="82" spans="1:9" ht="24" customHeight="1">
      <c r="A82" s="11"/>
      <c r="B82" s="11"/>
      <c r="C82" s="11"/>
      <c r="D82" s="11"/>
      <c r="E82" s="11"/>
      <c r="F82" s="27"/>
      <c r="G82" s="27"/>
      <c r="H82" s="3"/>
      <c r="I82" s="3"/>
    </row>
    <row r="83" spans="1:9" ht="22.5" customHeight="1">
      <c r="A83" s="11"/>
      <c r="B83" s="11"/>
      <c r="C83" s="11"/>
      <c r="D83" s="11"/>
      <c r="E83" s="11"/>
      <c r="F83" s="27"/>
      <c r="G83" s="27"/>
      <c r="H83" s="48" t="s">
        <v>6</v>
      </c>
      <c r="I83" s="3"/>
    </row>
    <row r="84" spans="1:9" ht="22.5" customHeight="1">
      <c r="A84" s="11"/>
      <c r="B84" s="11"/>
      <c r="C84" s="11"/>
      <c r="D84" s="11"/>
      <c r="E84" s="11"/>
      <c r="F84" s="27"/>
      <c r="G84" s="27"/>
      <c r="H84" s="48" t="s">
        <v>8</v>
      </c>
      <c r="I84" s="3"/>
    </row>
    <row r="85" spans="1:9" ht="22.5" customHeight="1">
      <c r="A85" s="11"/>
      <c r="B85" s="11"/>
      <c r="C85" s="11"/>
      <c r="D85" s="11"/>
      <c r="E85" s="11"/>
      <c r="F85" s="27"/>
      <c r="G85" s="27"/>
      <c r="H85" s="48"/>
      <c r="I85" s="3"/>
    </row>
    <row r="86" spans="1:9" ht="22.5" customHeight="1">
      <c r="A86" s="11"/>
      <c r="B86" s="11"/>
      <c r="C86" s="11"/>
      <c r="D86" s="11"/>
      <c r="E86" s="11"/>
      <c r="F86" s="27"/>
      <c r="G86" s="27"/>
      <c r="H86" s="48"/>
      <c r="I86" s="3"/>
    </row>
    <row r="87" spans="1:9" ht="22.5" customHeight="1">
      <c r="A87" s="11"/>
      <c r="B87" s="11"/>
      <c r="C87" s="11"/>
      <c r="D87" s="11"/>
      <c r="E87" s="11"/>
      <c r="F87" s="27"/>
      <c r="G87" s="27"/>
      <c r="H87" s="48"/>
      <c r="I87" s="3"/>
    </row>
    <row r="88" spans="1:9" ht="22.5" customHeight="1">
      <c r="A88" s="11"/>
      <c r="B88" s="11"/>
      <c r="C88" s="11"/>
      <c r="D88" s="11"/>
      <c r="E88" s="11"/>
      <c r="F88" s="27"/>
      <c r="G88" s="27"/>
      <c r="H88" s="48"/>
      <c r="I88" s="3"/>
    </row>
    <row r="89" spans="1:9" ht="22.5" customHeight="1">
      <c r="A89" s="11"/>
      <c r="B89" s="11"/>
      <c r="C89" s="11"/>
      <c r="D89" s="11"/>
      <c r="E89" s="11"/>
      <c r="F89" s="27"/>
      <c r="G89" s="27"/>
      <c r="H89" s="48"/>
      <c r="I89" s="3"/>
    </row>
    <row r="90" spans="1:9" ht="22.5" customHeight="1">
      <c r="A90" s="11"/>
      <c r="B90" s="11"/>
      <c r="C90" s="11"/>
      <c r="D90" s="11"/>
      <c r="E90" s="11"/>
      <c r="F90" s="27"/>
      <c r="G90" s="27"/>
      <c r="H90" s="48"/>
      <c r="I90" s="3"/>
    </row>
    <row r="91" spans="1:9" ht="22.5" customHeight="1">
      <c r="A91" s="11"/>
      <c r="B91" s="11"/>
      <c r="C91" s="11"/>
      <c r="D91" s="11"/>
      <c r="E91" s="11"/>
      <c r="F91" s="27"/>
      <c r="G91" s="27"/>
      <c r="H91" s="48"/>
      <c r="I91" s="3"/>
    </row>
    <row r="92" spans="1:9" ht="22.5" customHeight="1">
      <c r="A92" s="11"/>
      <c r="B92" s="11"/>
      <c r="C92" s="11"/>
      <c r="D92" s="11"/>
      <c r="E92" s="11"/>
      <c r="F92" s="27"/>
      <c r="G92" s="27"/>
      <c r="H92" s="48"/>
      <c r="I92" s="3"/>
    </row>
    <row r="93" spans="1:9" ht="39.75" customHeight="1">
      <c r="A93" s="11" t="s">
        <v>35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12" type="noConversion"/>
  <pageMargins left="0.9" right="0.5" top="0.5" bottom="0.6" header="0.1" footer="0.1"/>
  <pageSetup paperSize="9" scale="65" firstPageNumber="12" fitToHeight="0" orientation="portrait" r:id="rId1"/>
  <headerFooter alignWithMargins="0"/>
  <rowBreaks count="1" manualBreakCount="1">
    <brk id="45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view="pageBreakPreview" zoomScale="80" zoomScaleNormal="70" zoomScaleSheetLayoutView="80" workbookViewId="0"/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65.140625" style="3" customWidth="1"/>
    <col min="5" max="5" width="11.28515625" style="2" customWidth="1"/>
    <col min="6" max="8" width="11.28515625" style="1" customWidth="1"/>
    <col min="9" max="16384" width="9.140625" style="3"/>
  </cols>
  <sheetData>
    <row r="1" spans="1:8" ht="26.25">
      <c r="H1" s="61">
        <v>11</v>
      </c>
    </row>
    <row r="2" spans="1:8" ht="24.75" customHeight="1">
      <c r="A2" s="198" t="s">
        <v>150</v>
      </c>
      <c r="B2" s="198"/>
      <c r="C2" s="198"/>
      <c r="D2" s="198"/>
      <c r="E2" s="198"/>
      <c r="F2" s="198"/>
      <c r="G2" s="198"/>
      <c r="H2" s="198"/>
    </row>
    <row r="3" spans="1:8" ht="24.75" customHeight="1">
      <c r="A3" s="198" t="s">
        <v>125</v>
      </c>
      <c r="B3" s="198"/>
      <c r="C3" s="198"/>
      <c r="D3" s="198"/>
      <c r="E3" s="198"/>
      <c r="F3" s="198"/>
      <c r="G3" s="198"/>
      <c r="H3" s="198"/>
    </row>
    <row r="4" spans="1:8" ht="24.75" customHeight="1">
      <c r="A4" s="197" t="str">
        <f>+'9-10'!A49:I49</f>
        <v>สำหรับงวดสามเดือนสิ้นสุดวันที่ 31 มีนาคม 2565</v>
      </c>
      <c r="B4" s="197"/>
      <c r="C4" s="197"/>
      <c r="D4" s="197"/>
      <c r="E4" s="197"/>
      <c r="F4" s="197"/>
      <c r="G4" s="197"/>
      <c r="H4" s="197"/>
    </row>
    <row r="5" spans="1:8" ht="24.75" customHeight="1">
      <c r="A5" s="133"/>
      <c r="B5" s="133"/>
      <c r="C5" s="133"/>
      <c r="D5" s="133"/>
      <c r="E5" s="133"/>
      <c r="F5" s="133"/>
      <c r="G5" s="133"/>
      <c r="H5" s="16" t="s">
        <v>2</v>
      </c>
    </row>
    <row r="6" spans="1:8">
      <c r="A6" s="6"/>
      <c r="B6" s="6"/>
      <c r="C6" s="6"/>
      <c r="D6" s="6"/>
      <c r="E6" s="205" t="s">
        <v>70</v>
      </c>
      <c r="F6" s="205"/>
      <c r="G6" s="25" t="s">
        <v>71</v>
      </c>
      <c r="H6" s="25"/>
    </row>
    <row r="7" spans="1:8">
      <c r="A7" s="10"/>
      <c r="B7" s="10"/>
      <c r="C7" s="10"/>
      <c r="D7" s="10"/>
      <c r="E7" s="146" t="s">
        <v>196</v>
      </c>
      <c r="F7" s="146" t="s">
        <v>126</v>
      </c>
      <c r="G7" s="146" t="s">
        <v>196</v>
      </c>
      <c r="H7" s="146" t="s">
        <v>126</v>
      </c>
    </row>
    <row r="8" spans="1:8" ht="11.25" customHeight="1">
      <c r="E8" s="4"/>
      <c r="F8" s="4"/>
      <c r="G8" s="4"/>
      <c r="H8" s="4"/>
    </row>
    <row r="9" spans="1:8" ht="24.75" customHeight="1">
      <c r="A9" s="21" t="s">
        <v>151</v>
      </c>
      <c r="B9" s="17"/>
      <c r="C9" s="17"/>
      <c r="D9" s="17"/>
      <c r="E9" s="7"/>
      <c r="F9" s="24"/>
      <c r="G9" s="24"/>
      <c r="H9" s="24"/>
    </row>
    <row r="10" spans="1:8" ht="24.75" customHeight="1">
      <c r="A10" s="21"/>
      <c r="B10" s="21" t="s">
        <v>173</v>
      </c>
      <c r="C10" s="17"/>
      <c r="D10" s="17"/>
      <c r="E10" s="40">
        <v>-3627</v>
      </c>
      <c r="F10" s="40">
        <v>7121</v>
      </c>
      <c r="G10" s="44">
        <v>-3627</v>
      </c>
      <c r="H10" s="44">
        <v>7121</v>
      </c>
    </row>
    <row r="11" spans="1:8" ht="24.75" customHeight="1">
      <c r="A11" s="21"/>
      <c r="B11" s="21" t="s">
        <v>152</v>
      </c>
      <c r="C11" s="17"/>
      <c r="D11" s="17"/>
      <c r="E11" s="44">
        <v>0</v>
      </c>
      <c r="F11" s="44">
        <v>21800</v>
      </c>
      <c r="G11" s="44">
        <v>37500</v>
      </c>
      <c r="H11" s="44">
        <v>18000</v>
      </c>
    </row>
    <row r="12" spans="1:8" ht="24.75" customHeight="1">
      <c r="A12" s="21"/>
      <c r="B12" s="21" t="s">
        <v>202</v>
      </c>
      <c r="C12" s="17"/>
      <c r="D12" s="17"/>
      <c r="E12" s="44">
        <v>-9200</v>
      </c>
      <c r="F12" s="44">
        <v>-9900</v>
      </c>
      <c r="G12" s="44">
        <v>-6100</v>
      </c>
      <c r="H12" s="44">
        <v>-6350</v>
      </c>
    </row>
    <row r="13" spans="1:8" ht="24.75" customHeight="1">
      <c r="B13" s="11" t="s">
        <v>153</v>
      </c>
      <c r="C13" s="11"/>
      <c r="D13" s="17"/>
      <c r="E13" s="40">
        <v>45894</v>
      </c>
      <c r="F13" s="24">
        <v>11323</v>
      </c>
      <c r="G13" s="44">
        <v>3664</v>
      </c>
      <c r="H13" s="44">
        <v>11323</v>
      </c>
    </row>
    <row r="14" spans="1:8" ht="24.75" customHeight="1">
      <c r="B14" s="11" t="s">
        <v>154</v>
      </c>
      <c r="C14" s="11"/>
      <c r="D14" s="17"/>
      <c r="E14" s="40">
        <v>302</v>
      </c>
      <c r="F14" s="40">
        <v>8401</v>
      </c>
      <c r="G14" s="44">
        <v>0</v>
      </c>
      <c r="H14" s="44">
        <v>0</v>
      </c>
    </row>
    <row r="15" spans="1:8" ht="24.75" customHeight="1">
      <c r="B15" s="11" t="s">
        <v>155</v>
      </c>
      <c r="C15" s="11"/>
      <c r="D15" s="17"/>
      <c r="E15" s="40">
        <v>-503</v>
      </c>
      <c r="F15" s="40">
        <v>-7941</v>
      </c>
      <c r="G15" s="44">
        <v>0</v>
      </c>
      <c r="H15" s="44">
        <v>0</v>
      </c>
    </row>
    <row r="16" spans="1:8" ht="24.75" customHeight="1">
      <c r="B16" s="11" t="s">
        <v>184</v>
      </c>
      <c r="C16" s="11"/>
      <c r="D16" s="17"/>
      <c r="E16" s="40">
        <v>-150</v>
      </c>
      <c r="F16" s="40">
        <v>0</v>
      </c>
      <c r="G16" s="44">
        <v>0</v>
      </c>
      <c r="H16" s="44">
        <v>0</v>
      </c>
    </row>
    <row r="17" spans="1:8" ht="24.75" customHeight="1">
      <c r="B17" s="11" t="s">
        <v>156</v>
      </c>
      <c r="C17" s="11"/>
      <c r="D17" s="17"/>
      <c r="E17" s="40">
        <v>-745</v>
      </c>
      <c r="F17" s="40">
        <v>-574</v>
      </c>
      <c r="G17" s="44">
        <v>-197</v>
      </c>
      <c r="H17" s="44">
        <v>-197</v>
      </c>
    </row>
    <row r="18" spans="1:8" ht="24.75" customHeight="1">
      <c r="B18" s="11" t="s">
        <v>157</v>
      </c>
      <c r="C18" s="11"/>
      <c r="D18" s="17"/>
      <c r="E18" s="40">
        <v>0</v>
      </c>
      <c r="F18" s="40">
        <v>2</v>
      </c>
      <c r="G18" s="44">
        <v>0</v>
      </c>
      <c r="H18" s="44">
        <v>2</v>
      </c>
    </row>
    <row r="19" spans="1:8" ht="24.75" customHeight="1">
      <c r="B19" s="11" t="s">
        <v>158</v>
      </c>
      <c r="C19" s="11"/>
      <c r="D19" s="17"/>
      <c r="E19" s="40">
        <v>-7181</v>
      </c>
      <c r="F19" s="40">
        <v>-4733</v>
      </c>
      <c r="G19" s="44">
        <v>-4418</v>
      </c>
      <c r="H19" s="44">
        <v>-2621</v>
      </c>
    </row>
    <row r="20" spans="1:8" s="4" customFormat="1" ht="24.75" customHeight="1">
      <c r="A20" s="21" t="s">
        <v>209</v>
      </c>
      <c r="B20" s="21"/>
      <c r="C20" s="21"/>
      <c r="D20" s="21"/>
      <c r="E20" s="47">
        <f>SUM(E10:E19)</f>
        <v>24790</v>
      </c>
      <c r="F20" s="45">
        <f>SUM(F10:F19)</f>
        <v>25499</v>
      </c>
      <c r="G20" s="45">
        <f>SUM(G10:G19)</f>
        <v>26822</v>
      </c>
      <c r="H20" s="45">
        <f>SUM(H10:H19)</f>
        <v>27278</v>
      </c>
    </row>
    <row r="21" spans="1:8" s="4" customFormat="1" ht="18.95" customHeight="1">
      <c r="A21" s="21"/>
      <c r="B21" s="21"/>
      <c r="C21" s="21"/>
      <c r="D21" s="21"/>
      <c r="E21" s="105"/>
      <c r="F21" s="44"/>
      <c r="G21" s="44"/>
      <c r="H21" s="44"/>
    </row>
    <row r="22" spans="1:8" s="4" customFormat="1" ht="24.75" customHeight="1">
      <c r="A22" s="21" t="s">
        <v>159</v>
      </c>
      <c r="B22" s="21"/>
      <c r="C22" s="21"/>
      <c r="D22" s="21"/>
      <c r="E22" s="77">
        <v>-130</v>
      </c>
      <c r="F22" s="77">
        <v>-27</v>
      </c>
      <c r="G22" s="77">
        <v>-130</v>
      </c>
      <c r="H22" s="77">
        <v>-27</v>
      </c>
    </row>
    <row r="23" spans="1:8" s="4" customFormat="1" ht="24.75" customHeight="1">
      <c r="A23" s="5" t="s">
        <v>160</v>
      </c>
      <c r="B23" s="5"/>
      <c r="C23" s="5"/>
      <c r="D23" s="21"/>
      <c r="E23" s="44">
        <f>+'9-10'!F69+'9-10'!F80+'11'!E20+E22</f>
        <v>8350</v>
      </c>
      <c r="F23" s="44">
        <f>+'9-10'!G69+'9-10'!G80+'11'!F20+F22</f>
        <v>-21171</v>
      </c>
      <c r="G23" s="44">
        <f>+'9-10'!H69+'9-10'!H80+'11'!G20+G22</f>
        <v>8565</v>
      </c>
      <c r="H23" s="44">
        <f>+'9-10'!I69+'9-10'!I80+'11'!H20+H22</f>
        <v>-15203</v>
      </c>
    </row>
    <row r="24" spans="1:8" s="4" customFormat="1" ht="24.75" customHeight="1">
      <c r="A24" s="5" t="s">
        <v>161</v>
      </c>
      <c r="B24" s="5"/>
      <c r="C24" s="5"/>
      <c r="D24" s="21"/>
      <c r="E24" s="40">
        <f>+'3-4'!F12</f>
        <v>9672</v>
      </c>
      <c r="F24" s="44">
        <v>30840</v>
      </c>
      <c r="G24" s="44">
        <f>+'3-4'!H12</f>
        <v>7549</v>
      </c>
      <c r="H24" s="44">
        <v>24035</v>
      </c>
    </row>
    <row r="25" spans="1:8" s="4" customFormat="1" ht="24.75" customHeight="1" thickBot="1">
      <c r="A25" s="5" t="s">
        <v>162</v>
      </c>
      <c r="B25" s="5"/>
      <c r="C25" s="5"/>
      <c r="D25" s="21"/>
      <c r="E25" s="109">
        <f>SUM(E23:E24)</f>
        <v>18022</v>
      </c>
      <c r="F25" s="46">
        <f>SUM(F23:F24)</f>
        <v>9669</v>
      </c>
      <c r="G25" s="46">
        <f>SUM(G23:G24)</f>
        <v>16114</v>
      </c>
      <c r="H25" s="46">
        <f>SUM(H23:H24)</f>
        <v>8832</v>
      </c>
    </row>
    <row r="26" spans="1:8" s="4" customFormat="1" ht="24" thickTop="1">
      <c r="D26" s="17"/>
      <c r="E26" s="189">
        <f>+E25-'3-4'!E12</f>
        <v>0</v>
      </c>
      <c r="F26" s="190"/>
      <c r="G26" s="189">
        <f>+G25-'3-4'!G12</f>
        <v>0</v>
      </c>
      <c r="H26" s="190"/>
    </row>
    <row r="27" spans="1:8" s="4" customFormat="1" ht="24.75" customHeight="1">
      <c r="A27" s="62" t="s">
        <v>163</v>
      </c>
      <c r="B27" s="63"/>
      <c r="C27" s="23"/>
      <c r="D27" s="17"/>
      <c r="E27" s="28"/>
      <c r="F27" s="28"/>
      <c r="G27" s="8"/>
      <c r="H27" s="28"/>
    </row>
    <row r="28" spans="1:8" s="4" customFormat="1" ht="24.75" customHeight="1">
      <c r="A28" s="23" t="s">
        <v>164</v>
      </c>
      <c r="B28" s="23"/>
      <c r="C28" s="23"/>
      <c r="D28" s="17"/>
      <c r="E28" s="28"/>
      <c r="F28" s="28"/>
      <c r="G28" s="8"/>
      <c r="H28" s="28"/>
    </row>
    <row r="29" spans="1:8" s="4" customFormat="1" ht="24.75" customHeight="1">
      <c r="A29" s="23"/>
      <c r="B29" s="35" t="s">
        <v>165</v>
      </c>
      <c r="C29" s="23"/>
      <c r="D29" s="17"/>
      <c r="E29" s="40">
        <v>427</v>
      </c>
      <c r="F29" s="40">
        <v>567</v>
      </c>
      <c r="G29" s="40">
        <v>403</v>
      </c>
      <c r="H29" s="44">
        <v>567</v>
      </c>
    </row>
    <row r="30" spans="1:8" s="4" customFormat="1" ht="24.75" customHeight="1">
      <c r="A30" s="23"/>
      <c r="B30" s="35" t="s">
        <v>166</v>
      </c>
      <c r="C30" s="23"/>
      <c r="D30" s="17"/>
      <c r="E30" s="40">
        <v>31</v>
      </c>
      <c r="F30" s="40">
        <v>76</v>
      </c>
      <c r="G30" s="40">
        <v>31</v>
      </c>
      <c r="H30" s="44">
        <v>42</v>
      </c>
    </row>
    <row r="31" spans="1:8" s="4" customFormat="1">
      <c r="A31" s="23"/>
      <c r="B31" s="35" t="s">
        <v>167</v>
      </c>
      <c r="C31" s="23"/>
      <c r="D31" s="17"/>
      <c r="E31" s="40">
        <v>0</v>
      </c>
      <c r="F31" s="40">
        <v>1436</v>
      </c>
      <c r="G31" s="40">
        <v>0</v>
      </c>
      <c r="H31" s="44">
        <v>0</v>
      </c>
    </row>
    <row r="33" spans="1:8">
      <c r="A33" s="11"/>
      <c r="B33" s="11"/>
      <c r="C33" s="11"/>
      <c r="D33" s="11"/>
      <c r="E33" s="27"/>
      <c r="F33" s="27"/>
      <c r="G33" s="48" t="s">
        <v>6</v>
      </c>
      <c r="H33" s="3"/>
    </row>
    <row r="34" spans="1:8">
      <c r="A34" s="11"/>
      <c r="B34" s="11"/>
      <c r="C34" s="11"/>
      <c r="D34" s="11"/>
      <c r="E34" s="27"/>
      <c r="F34" s="27"/>
      <c r="G34" s="48" t="s">
        <v>8</v>
      </c>
      <c r="H34" s="3"/>
    </row>
    <row r="35" spans="1:8">
      <c r="A35" s="11"/>
      <c r="B35" s="11"/>
      <c r="C35" s="11"/>
      <c r="D35" s="11"/>
      <c r="E35" s="27"/>
      <c r="F35" s="27"/>
      <c r="G35" s="48"/>
      <c r="H35" s="3"/>
    </row>
    <row r="36" spans="1:8">
      <c r="A36" s="11"/>
      <c r="B36" s="11"/>
      <c r="C36" s="11"/>
      <c r="D36" s="11"/>
      <c r="E36" s="27"/>
      <c r="F36" s="27"/>
      <c r="G36" s="48"/>
      <c r="H36" s="3"/>
    </row>
    <row r="37" spans="1:8">
      <c r="A37" s="11"/>
      <c r="B37" s="11"/>
      <c r="C37" s="11"/>
      <c r="D37" s="11"/>
      <c r="E37" s="27"/>
      <c r="F37" s="27"/>
      <c r="G37" s="48"/>
      <c r="H37" s="3"/>
    </row>
    <row r="38" spans="1:8">
      <c r="A38" s="11"/>
      <c r="B38" s="11"/>
      <c r="C38" s="11"/>
      <c r="D38" s="11"/>
      <c r="E38" s="27"/>
      <c r="F38" s="27"/>
      <c r="G38" s="48"/>
      <c r="H38" s="3"/>
    </row>
    <row r="39" spans="1:8">
      <c r="A39" s="11"/>
      <c r="B39" s="11"/>
      <c r="C39" s="11"/>
      <c r="D39" s="11"/>
      <c r="E39" s="27"/>
      <c r="F39" s="27"/>
      <c r="G39" s="48"/>
      <c r="H39" s="3"/>
    </row>
    <row r="40" spans="1:8">
      <c r="A40" s="11"/>
      <c r="B40" s="11"/>
      <c r="C40" s="11"/>
      <c r="D40" s="11"/>
      <c r="E40" s="27"/>
      <c r="F40" s="27"/>
      <c r="G40" s="48"/>
      <c r="H40" s="3"/>
    </row>
    <row r="41" spans="1:8">
      <c r="A41" s="11"/>
      <c r="B41" s="11"/>
      <c r="C41" s="11"/>
      <c r="D41" s="11"/>
      <c r="E41" s="27"/>
      <c r="F41" s="27"/>
      <c r="G41" s="48"/>
      <c r="H41" s="3"/>
    </row>
    <row r="42" spans="1:8" ht="41.25" customHeight="1">
      <c r="A42" s="11" t="s">
        <v>35</v>
      </c>
      <c r="B42" s="11"/>
      <c r="C42" s="11"/>
      <c r="D42" s="11"/>
      <c r="E42" s="27"/>
      <c r="F42" s="27"/>
      <c r="G42" s="48"/>
      <c r="H42" s="3"/>
    </row>
    <row r="43" spans="1:8">
      <c r="B43" s="11"/>
      <c r="C43" s="11"/>
      <c r="D43" s="11"/>
      <c r="E43" s="27"/>
      <c r="F43" s="27"/>
      <c r="G43" s="27"/>
      <c r="H43" s="27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65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3-4</vt:lpstr>
      <vt:lpstr>5</vt:lpstr>
      <vt:lpstr>6</vt:lpstr>
      <vt:lpstr>7</vt:lpstr>
      <vt:lpstr>8</vt:lpstr>
      <vt:lpstr>9-10</vt:lpstr>
      <vt:lpstr>11</vt:lpstr>
      <vt:lpstr>'11'!Print_Area</vt:lpstr>
      <vt:lpstr>'3-4'!Print_Area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2022-05-13T08:57:59Z</cp:lastPrinted>
  <dcterms:created xsi:type="dcterms:W3CDTF">1998-10-08T09:24:18Z</dcterms:created>
  <dcterms:modified xsi:type="dcterms:W3CDTF">2022-05-13T09:14:39Z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