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15600" windowHeight="7380" tabRatio="709" firstSheet="2" activeTab="8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8" r:id="rId5"/>
    <sheet name="7" sheetId="25" r:id="rId6"/>
    <sheet name="8" sheetId="24" r:id="rId7"/>
    <sheet name="9-10" sheetId="18" r:id="rId8"/>
    <sheet name="11" sheetId="26" r:id="rId9"/>
  </sheets>
  <externalReferences>
    <externalReference r:id="rId10"/>
  </externalReferences>
  <definedNames>
    <definedName name="_xlnm.Print_Area" localSheetId="5">'7'!$A$1:$M$35</definedName>
    <definedName name="_xlnm.Print_Area" localSheetId="6">'8'!$A$1:$H$27</definedName>
  </definedNames>
  <calcPr calcId="125725" calcMode="manual"/>
</workbook>
</file>

<file path=xl/calcChain.xml><?xml version="1.0" encoding="utf-8"?>
<calcChain xmlns="http://schemas.openxmlformats.org/spreadsheetml/2006/main">
  <c r="F83" i="18"/>
  <c r="H20" i="26"/>
  <c r="G20"/>
  <c r="F20"/>
  <c r="E20"/>
  <c r="I83" i="18"/>
  <c r="H83"/>
  <c r="G83"/>
  <c r="E17" i="27" l="1"/>
  <c r="H12" l="1"/>
  <c r="G12"/>
  <c r="F12"/>
  <c r="E12"/>
  <c r="J21" i="25" l="1"/>
  <c r="H25"/>
  <c r="H26" s="1"/>
  <c r="L21" l="1"/>
  <c r="F81" i="23"/>
  <c r="G13" i="24" l="1"/>
  <c r="H13" s="1"/>
  <c r="K23" i="25"/>
  <c r="K16"/>
  <c r="I14"/>
  <c r="J14" s="1"/>
  <c r="G7" i="27" l="1"/>
  <c r="G21" i="28" l="1"/>
  <c r="E21"/>
  <c r="G81" i="23"/>
  <c r="H81"/>
  <c r="E81"/>
  <c r="G24" i="26" l="1"/>
  <c r="E24"/>
  <c r="A4" i="24"/>
  <c r="A4" i="18" s="1"/>
  <c r="I24" i="25" l="1"/>
  <c r="I23"/>
  <c r="I22"/>
  <c r="I21"/>
  <c r="H18"/>
  <c r="H19" s="1"/>
  <c r="I17"/>
  <c r="I16"/>
  <c r="I15"/>
  <c r="I25" l="1"/>
  <c r="I26" s="1"/>
  <c r="E96" i="23" s="1"/>
  <c r="I18" i="25"/>
  <c r="I19" s="1"/>
  <c r="K25" l="1"/>
  <c r="K26" s="1"/>
  <c r="A52" i="18"/>
  <c r="A4" i="26" s="1"/>
  <c r="K18" i="25"/>
  <c r="K19" s="1"/>
  <c r="G58" i="23"/>
  <c r="E58"/>
  <c r="F18" i="25"/>
  <c r="F19" s="1"/>
  <c r="E18"/>
  <c r="E19" s="1"/>
  <c r="E91" i="23" s="1"/>
  <c r="D18" i="25"/>
  <c r="D19" s="1"/>
  <c r="C18"/>
  <c r="C19" s="1"/>
  <c r="F22" i="24"/>
  <c r="E22"/>
  <c r="D22"/>
  <c r="C22"/>
  <c r="C23" s="1"/>
  <c r="C25" i="25"/>
  <c r="C26" s="1"/>
  <c r="F25"/>
  <c r="F26" s="1"/>
  <c r="E25"/>
  <c r="E26" s="1"/>
  <c r="D25"/>
  <c r="D26" s="1"/>
  <c r="E75" i="23"/>
  <c r="E82" s="1"/>
  <c r="H95"/>
  <c r="H97" s="1"/>
  <c r="H99" s="1"/>
  <c r="J22" i="25"/>
  <c r="L22" s="1"/>
  <c r="A3" i="26"/>
  <c r="I53" i="18"/>
  <c r="H54"/>
  <c r="F54"/>
  <c r="A51"/>
  <c r="A3" i="24"/>
  <c r="F7" i="28"/>
  <c r="H7" s="1"/>
  <c r="E7"/>
  <c r="G7" s="1"/>
  <c r="G6"/>
  <c r="E6"/>
  <c r="A4"/>
  <c r="A3"/>
  <c r="G6" i="27"/>
  <c r="E6"/>
  <c r="A2"/>
  <c r="H19" i="24"/>
  <c r="F95" i="23"/>
  <c r="F97" s="1"/>
  <c r="J15" i="25"/>
  <c r="L15" s="1"/>
  <c r="F75" i="23"/>
  <c r="E34"/>
  <c r="G34"/>
  <c r="H34"/>
  <c r="F34"/>
  <c r="H21" i="28"/>
  <c r="F21"/>
  <c r="H17" i="27"/>
  <c r="G21" i="23"/>
  <c r="H21"/>
  <c r="E21"/>
  <c r="L14" i="25"/>
  <c r="F17" i="27"/>
  <c r="G17"/>
  <c r="H15" i="24"/>
  <c r="J17" i="25"/>
  <c r="L17" s="1"/>
  <c r="J24"/>
  <c r="L24" s="1"/>
  <c r="H21" i="24"/>
  <c r="G75" i="23"/>
  <c r="F16" i="24"/>
  <c r="F17" s="1"/>
  <c r="E16"/>
  <c r="E17" s="1"/>
  <c r="D16"/>
  <c r="D17" s="1"/>
  <c r="C16"/>
  <c r="C17" s="1"/>
  <c r="H12"/>
  <c r="H7" i="27"/>
  <c r="H75" i="23"/>
  <c r="F21"/>
  <c r="F58"/>
  <c r="H58"/>
  <c r="F23" i="24" l="1"/>
  <c r="G94" i="23" s="1"/>
  <c r="D23" i="24"/>
  <c r="G90" i="23" s="1"/>
  <c r="E23" i="24"/>
  <c r="G91" i="23" s="1"/>
  <c r="E90"/>
  <c r="E94"/>
  <c r="F35"/>
  <c r="G35"/>
  <c r="F18" i="27"/>
  <c r="E98" i="23"/>
  <c r="G82"/>
  <c r="E35"/>
  <c r="H35"/>
  <c r="E18" i="27"/>
  <c r="H18"/>
  <c r="G18"/>
  <c r="H82" i="23"/>
  <c r="H100" s="1"/>
  <c r="F82"/>
  <c r="F99"/>
  <c r="A2" i="28"/>
  <c r="A2" i="25" s="1"/>
  <c r="A2" i="24" s="1"/>
  <c r="A2" i="18" s="1"/>
  <c r="A50" s="1"/>
  <c r="A2" i="26" s="1"/>
  <c r="H24" i="27" l="1"/>
  <c r="H26" s="1"/>
  <c r="H29" s="1"/>
  <c r="H31" s="1"/>
  <c r="I10" i="18" s="1"/>
  <c r="G24" i="27"/>
  <c r="G26" s="1"/>
  <c r="G29" s="1"/>
  <c r="G31" s="1"/>
  <c r="E24"/>
  <c r="E26" s="1"/>
  <c r="E29" s="1"/>
  <c r="E31" s="1"/>
  <c r="F10" i="18" s="1"/>
  <c r="F30" s="1"/>
  <c r="F70" s="1"/>
  <c r="F72" s="1"/>
  <c r="E23" i="26" s="1"/>
  <c r="E25" s="1"/>
  <c r="F24" i="27"/>
  <c r="F26" s="1"/>
  <c r="F29" s="1"/>
  <c r="F31" s="1"/>
  <c r="G10" i="18" s="1"/>
  <c r="G30" s="1"/>
  <c r="G70" s="1"/>
  <c r="G72" s="1"/>
  <c r="F23" i="26" s="1"/>
  <c r="F25" s="1"/>
  <c r="F100" i="23"/>
  <c r="H101"/>
  <c r="F101"/>
  <c r="G20" i="24" l="1"/>
  <c r="H10" i="18"/>
  <c r="H30" s="1"/>
  <c r="I30"/>
  <c r="E17" i="28"/>
  <c r="E15" s="1"/>
  <c r="E12"/>
  <c r="E10" s="1"/>
  <c r="F12"/>
  <c r="F17"/>
  <c r="F15" s="1"/>
  <c r="H17"/>
  <c r="H15" s="1"/>
  <c r="H12"/>
  <c r="G14" i="24" s="1"/>
  <c r="G16" s="1"/>
  <c r="G17" s="1"/>
  <c r="G12" i="28"/>
  <c r="G17"/>
  <c r="G15" s="1"/>
  <c r="H70" i="18" l="1"/>
  <c r="H72" s="1"/>
  <c r="G23" i="26" s="1"/>
  <c r="G25" s="1"/>
  <c r="I70" i="18"/>
  <c r="I72" s="1"/>
  <c r="H23" i="26" s="1"/>
  <c r="H25" s="1"/>
  <c r="E20" i="28"/>
  <c r="G23" i="25"/>
  <c r="G25" s="1"/>
  <c r="G26" s="1"/>
  <c r="H10" i="28"/>
  <c r="H20" s="1"/>
  <c r="E13"/>
  <c r="H14" i="24"/>
  <c r="H16" s="1"/>
  <c r="H17" s="1"/>
  <c r="H20"/>
  <c r="H22" s="1"/>
  <c r="H23" s="1"/>
  <c r="G22"/>
  <c r="G10" i="28"/>
  <c r="G20" s="1"/>
  <c r="G13"/>
  <c r="F13"/>
  <c r="F10"/>
  <c r="H13"/>
  <c r="G23" i="24" l="1"/>
  <c r="G95" i="23" s="1"/>
  <c r="G97" s="1"/>
  <c r="G99" s="1"/>
  <c r="F20" i="28"/>
  <c r="G16" i="25"/>
  <c r="J23"/>
  <c r="J25" l="1"/>
  <c r="J26" s="1"/>
  <c r="L23"/>
  <c r="L25" s="1"/>
  <c r="L26" s="1"/>
  <c r="G100" i="23"/>
  <c r="G101"/>
  <c r="J16" i="25"/>
  <c r="G18"/>
  <c r="G19" s="1"/>
  <c r="J18" l="1"/>
  <c r="J19" s="1"/>
  <c r="L16"/>
  <c r="L18" s="1"/>
  <c r="L19" s="1"/>
  <c r="E95" i="23"/>
  <c r="E97" s="1"/>
  <c r="E99" s="1"/>
  <c r="E100" l="1"/>
  <c r="E101"/>
</calcChain>
</file>

<file path=xl/sharedStrings.xml><?xml version="1.0" encoding="utf-8"?>
<sst xmlns="http://schemas.openxmlformats.org/spreadsheetml/2006/main" count="323" uniqueCount="221">
  <si>
    <t>C.I.GROUP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</si>
  <si>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</si>
  <si>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</si>
  <si>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</si>
  <si>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</si>
  <si>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</si>
  <si>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</si>
  <si>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</si>
  <si>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</si>
  <si>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r>
      <t xml:space="preserve">                  </t>
    </r>
    <r>
      <rPr>
        <u/>
        <sz val="16"/>
        <rFont val="Angsana New"/>
        <family val="1"/>
        <charset val="222"/>
      </rPr>
      <t>Assets</t>
    </r>
  </si>
  <si>
    <t>Current assets</t>
  </si>
  <si>
    <t>Cash and cash equivalents</t>
  </si>
  <si>
    <t>Trade and other receivable</t>
  </si>
  <si>
    <t>5.1 and 7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</si>
  <si>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</si>
  <si>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</si>
  <si>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</si>
  <si>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</si>
  <si>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</si>
  <si>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</si>
  <si>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 xml:space="preserve">          Total current assets</t>
  </si>
  <si>
    <t>Non-current assets</t>
  </si>
  <si>
    <t>Other non-current financial assets</t>
  </si>
  <si>
    <t>13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</si>
  <si>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</si>
  <si>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</si>
  <si>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</si>
  <si>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</si>
  <si>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</si>
  <si>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</si>
  <si>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</si>
  <si>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</si>
  <si>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</si>
  <si>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          Total non-current assets</t>
  </si>
  <si>
    <t xml:space="preserve">               Total assets</t>
  </si>
  <si>
    <t>Notes to the financial statements are an integral part of these statements.</t>
  </si>
  <si>
    <r>
      <t xml:space="preserve">                  </t>
    </r>
    <r>
      <rPr>
        <u/>
        <sz val="16"/>
        <rFont val="Angsana New"/>
        <family val="1"/>
        <charset val="222"/>
      </rPr>
      <t xml:space="preserve"> Liabilities and shareholders' equity</t>
    </r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</si>
  <si>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</si>
  <si>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</si>
  <si>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</si>
  <si>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</si>
  <si>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</si>
  <si>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>5.1 and 23</t>
  </si>
  <si>
    <t xml:space="preserve">Contractual liabilities </t>
  </si>
  <si>
    <t>Unbilled work costs</t>
  </si>
  <si>
    <t>Other current liabilities</t>
  </si>
  <si>
    <t xml:space="preserve">          Total current liabilities </t>
  </si>
  <si>
    <t xml:space="preserve">Non-current liabilities </t>
  </si>
  <si>
    <t>Lease liabilities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</si>
  <si>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</si>
  <si>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</si>
  <si>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</si>
  <si>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</si>
  <si>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</si>
  <si>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>Share capital</t>
  </si>
  <si>
    <t xml:space="preserve">   Authorized share capital</t>
  </si>
  <si>
    <t xml:space="preserve">     Issued and paid-up share capital</t>
  </si>
  <si>
    <t xml:space="preserve">        864,788,682 ordinary shares @ Baht 0.50 </t>
  </si>
  <si>
    <t>Premium on ordinary shares</t>
  </si>
  <si>
    <t>Premium on sale treasury stock</t>
  </si>
  <si>
    <t>Retained earnings (deficit)</t>
  </si>
  <si>
    <t xml:space="preserve">     Appropriated</t>
  </si>
  <si>
    <t xml:space="preserve">         Legal reserve                        </t>
  </si>
  <si>
    <t xml:space="preserve">     Unappropriated                     </t>
  </si>
  <si>
    <t xml:space="preserve">          Total shareholders' equity of company</t>
  </si>
  <si>
    <t>Non-controlling interests</t>
  </si>
  <si>
    <t xml:space="preserve">          Total shareholders' equity</t>
  </si>
  <si>
    <t xml:space="preserve">               Total liabilities and shareholder's equity</t>
  </si>
  <si>
    <t>STATEMENTS OF COMPREHENSIVE INCOME</t>
  </si>
  <si>
    <t>(Reclassified)</t>
  </si>
  <si>
    <t>Revenue from operation</t>
  </si>
  <si>
    <t>Revenue from sales</t>
  </si>
  <si>
    <t>Revenue from services</t>
  </si>
  <si>
    <t xml:space="preserve">     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</si>
  <si>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</si>
  <si>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</si>
  <si>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</si>
  <si>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</si>
  <si>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</si>
  <si>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</si>
  <si>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Loss on impairment of investment in subsidiaries</t>
  </si>
  <si>
    <t>Finance costs</t>
  </si>
  <si>
    <t>Loss for the period</t>
  </si>
  <si>
    <t xml:space="preserve"> Unaudited</t>
  </si>
  <si>
    <t xml:space="preserve"> Limited Review Only</t>
  </si>
  <si>
    <t>Note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</si>
  <si>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</si>
  <si>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</si>
  <si>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</si>
  <si>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</si>
  <si>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</si>
  <si>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</si>
  <si>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</si>
  <si>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</si>
  <si>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</si>
  <si>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</si>
  <si>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</si>
  <si>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</si>
  <si>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</si>
  <si>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</si>
  <si>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</si>
  <si>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</si>
  <si>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</si>
  <si>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</si>
  <si>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</si>
  <si>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</si>
  <si>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</si>
  <si>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</si>
  <si>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Balance as at January 1, 2021</t>
  </si>
  <si>
    <t>Increased ordinary shares in the period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</si>
  <si>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</si>
  <si>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</si>
  <si>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</si>
  <si>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</si>
  <si>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</si>
  <si>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</si>
  <si>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Increased ordinary share for the period</t>
  </si>
  <si>
    <t>STATEMENTS OF CASH FLOW</t>
  </si>
  <si>
    <t>2021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</si>
  <si>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</si>
  <si>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</si>
  <si>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</si>
  <si>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</si>
  <si>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</si>
  <si>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Impairment loss on investment in subsidiaries</t>
  </si>
  <si>
    <t>Employee benefit expenses</t>
  </si>
  <si>
    <t>Interest income</t>
  </si>
  <si>
    <t>Interest expenses from lease liabilities</t>
  </si>
  <si>
    <t>Interest expenses</t>
  </si>
  <si>
    <t xml:space="preserve">              </t>
  </si>
  <si>
    <t xml:space="preserve">     Unaudited</t>
  </si>
  <si>
    <t xml:space="preserve">     Limited Review Only</t>
  </si>
  <si>
    <t>Cash flows from operating activities (continue)</t>
  </si>
  <si>
    <t>Operating assets (increase) decrease</t>
  </si>
  <si>
    <t>Trade and other receivables</t>
  </si>
  <si>
    <t>Contractual assets</t>
  </si>
  <si>
    <t>Inventories</t>
  </si>
  <si>
    <t>Operating liabilities increase (decrease)</t>
  </si>
  <si>
    <t>Trade and other payables</t>
  </si>
  <si>
    <t>Contractual liabilities</t>
  </si>
  <si>
    <t>Income tax paid</t>
  </si>
  <si>
    <t>Cash flow from investing activities</t>
  </si>
  <si>
    <t>Cash received from short-term loans to related parties</t>
  </si>
  <si>
    <t>Cash payment for short-term loans to related parties</t>
  </si>
  <si>
    <t>Cash received from interest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</si>
  <si>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</si>
  <si>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</si>
  <si>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</si>
  <si>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 xml:space="preserve">Cash payment in purchase of intangible assets 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</si>
  <si>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</si>
  <si>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</si>
  <si>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</si>
  <si>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</si>
  <si>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</si>
  <si>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</si>
  <si>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</si>
  <si>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</si>
  <si>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</si>
  <si>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</si>
  <si>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</si>
  <si>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</si>
  <si>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</si>
  <si>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</si>
  <si>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</si>
  <si>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</si>
  <si>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</si>
  <si>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</si>
  <si>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</si>
  <si>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Income tax revenues (expenses)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</si>
  <si>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</si>
  <si>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</si>
  <si>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</si>
  <si>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</si>
  <si>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</si>
  <si>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</si>
  <si>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</si>
  <si>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</si>
  <si>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</si>
  <si>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Loss from declining in value of inventories (reversal)</t>
  </si>
  <si>
    <t>Loss from unrealized on exchange rate</t>
  </si>
  <si>
    <t xml:space="preserve">          Total revenues from operation</t>
  </si>
  <si>
    <t xml:space="preserve">          Total cost from operation</t>
  </si>
  <si>
    <t>Selling and distribution expenses</t>
  </si>
  <si>
    <t>Short-term loans to other persons and parties</t>
  </si>
  <si>
    <t>Cash payment for long-term loans from financial institution</t>
  </si>
  <si>
    <t>Gain from financial liabilities canceled</t>
  </si>
  <si>
    <t>Provision in maintenance cost</t>
  </si>
  <si>
    <t>Allowance for expected credit loss-trade and other receivables (reversal)</t>
  </si>
  <si>
    <t>Increase (decrease) in short-term loans from financial institutions</t>
  </si>
  <si>
    <t>Cash received from short-term loans from related person and parties</t>
  </si>
  <si>
    <t>Cash payment for short-term loans from related person and parties</t>
  </si>
  <si>
    <t>December 31, 2021</t>
  </si>
  <si>
    <t>FOR THE THREE-MONTH PERIOD ENDED MARCH 31, 2022</t>
  </si>
  <si>
    <t>Balance as at March 31, 2021</t>
  </si>
  <si>
    <t>Balance as at January 1, 2022</t>
  </si>
  <si>
    <t>Balance as at March 31, 2022</t>
  </si>
  <si>
    <t>Profit (loss) for the period</t>
  </si>
  <si>
    <t>7</t>
  </si>
  <si>
    <t>2022</t>
  </si>
  <si>
    <t>- Acquisition of right-of-use assets under lease agreements</t>
  </si>
  <si>
    <t>AS AT MARCH 31, 2022</t>
  </si>
  <si>
    <t>Profit (loss) before income tax</t>
  </si>
  <si>
    <t>Profit (loss) before share of loss on investment in associate and income tax</t>
  </si>
  <si>
    <t>March 31, 2022</t>
  </si>
  <si>
    <t>Profit (loss) for the period attributable to :</t>
  </si>
  <si>
    <t>8</t>
  </si>
  <si>
    <t xml:space="preserve">Profit (loss) from operating activities </t>
  </si>
  <si>
    <t>Basic loss per share</t>
  </si>
  <si>
    <t>Other comprehensive income for the period</t>
  </si>
  <si>
    <t>Loss  from disposal/written-off assets</t>
  </si>
  <si>
    <t>Profit from operating activities before changes in operating assets and liabilities</t>
  </si>
  <si>
    <t>Decrease in other non-current financial assets</t>
  </si>
  <si>
    <t>Cash paid from operation activities</t>
  </si>
  <si>
    <t>Net cash used in operating activities</t>
  </si>
  <si>
    <t>Net cash used in investing activities</t>
  </si>
  <si>
    <t>Net cash received from financing activities</t>
  </si>
  <si>
    <t>5.1 and 8.1</t>
  </si>
  <si>
    <t>(Increase) reversal expected credit loss</t>
  </si>
  <si>
    <t>Allowance for expected credit loss - short-term loans to related parties (reversal)</t>
  </si>
  <si>
    <t>Reversal provision in maintenance cost</t>
  </si>
  <si>
    <t>Income tax expense (revenues)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</si>
</sst>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</numFmts>
  <fonts count="3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  <charset val="22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24" fillId="0" borderId="0"/>
    <xf numFmtId="0" fontId="2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251">
    <xf numFmtId="0" fontId="0" fillId="0" borderId="0" xfId="0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165" fontId="7" fillId="0" borderId="0" xfId="1" applyNumberFormat="1" applyFont="1" applyFill="1"/>
    <xf numFmtId="0" fontId="8" fillId="0" borderId="3" xfId="0" applyFont="1" applyFill="1" applyBorder="1"/>
    <xf numFmtId="166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166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166" fontId="7" fillId="0" borderId="0" xfId="0" applyNumberFormat="1" applyFont="1" applyFill="1"/>
    <xf numFmtId="166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164" fontId="7" fillId="0" borderId="0" xfId="1" applyFont="1" applyFill="1" applyBorder="1" applyAlignment="1">
      <alignment horizontal="left"/>
    </xf>
    <xf numFmtId="165" fontId="8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3" applyFont="1" applyFill="1" applyBorder="1"/>
    <xf numFmtId="165" fontId="8" fillId="0" borderId="0" xfId="1" applyNumberFormat="1" applyFont="1" applyFill="1"/>
    <xf numFmtId="164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3" xfId="0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164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8" fillId="0" borderId="0" xfId="13" applyFont="1" applyFill="1"/>
    <xf numFmtId="0" fontId="8" fillId="0" borderId="0" xfId="13" quotePrefix="1" applyFont="1" applyFill="1"/>
    <xf numFmtId="0" fontId="15" fillId="0" borderId="4" xfId="0" applyFont="1" applyFill="1" applyBorder="1" applyAlignment="1">
      <alignment horizontal="center"/>
    </xf>
    <xf numFmtId="164" fontId="9" fillId="0" borderId="0" xfId="1" applyNumberFormat="1" applyFont="1" applyFill="1" applyBorder="1"/>
    <xf numFmtId="170" fontId="8" fillId="0" borderId="4" xfId="1" applyNumberFormat="1" applyFont="1" applyFill="1" applyBorder="1" applyAlignment="1"/>
    <xf numFmtId="165" fontId="8" fillId="0" borderId="4" xfId="1" applyNumberFormat="1" applyFont="1" applyFill="1" applyBorder="1"/>
    <xf numFmtId="165" fontId="8" fillId="0" borderId="5" xfId="1" applyNumberFormat="1" applyFont="1" applyFill="1" applyBorder="1"/>
    <xf numFmtId="170" fontId="8" fillId="0" borderId="0" xfId="1" applyNumberFormat="1" applyFont="1" applyFill="1" applyBorder="1"/>
    <xf numFmtId="165" fontId="9" fillId="0" borderId="0" xfId="1" applyNumberFormat="1" applyFont="1" applyFill="1" applyBorder="1"/>
    <xf numFmtId="164" fontId="15" fillId="0" borderId="0" xfId="1" applyFont="1" applyFill="1"/>
    <xf numFmtId="164" fontId="7" fillId="0" borderId="0" xfId="1" applyFont="1" applyFill="1"/>
    <xf numFmtId="170" fontId="8" fillId="0" borderId="0" xfId="1" applyNumberFormat="1" applyFont="1" applyFill="1" applyBorder="1" applyAlignment="1"/>
    <xf numFmtId="170" fontId="8" fillId="0" borderId="6" xfId="1" applyNumberFormat="1" applyFont="1" applyFill="1" applyBorder="1" applyAlignment="1"/>
    <xf numFmtId="170" fontId="8" fillId="0" borderId="5" xfId="1" applyNumberFormat="1" applyFont="1" applyFill="1" applyBorder="1" applyAlignment="1"/>
    <xf numFmtId="170" fontId="8" fillId="0" borderId="6" xfId="1" applyNumberFormat="1" applyFont="1" applyFill="1" applyBorder="1"/>
    <xf numFmtId="15" fontId="7" fillId="0" borderId="3" xfId="0" quotePrefix="1" applyNumberFormat="1" applyFont="1" applyFill="1" applyBorder="1" applyAlignment="1">
      <alignment horizontal="center"/>
    </xf>
    <xf numFmtId="164" fontId="8" fillId="0" borderId="0" xfId="1" applyNumberFormat="1" applyFont="1" applyFill="1" applyBorder="1"/>
    <xf numFmtId="164" fontId="9" fillId="0" borderId="0" xfId="1" applyFont="1" applyFill="1"/>
    <xf numFmtId="1" fontId="8" fillId="0" borderId="0" xfId="10" applyNumberFormat="1" applyFont="1" applyFill="1"/>
    <xf numFmtId="165" fontId="7" fillId="0" borderId="3" xfId="10" applyNumberFormat="1" applyFont="1" applyFill="1" applyBorder="1"/>
    <xf numFmtId="41" fontId="8" fillId="0" borderId="0" xfId="10" applyNumberFormat="1" applyFont="1" applyFill="1"/>
    <xf numFmtId="165" fontId="8" fillId="0" borderId="0" xfId="10" applyNumberFormat="1" applyFont="1" applyFill="1"/>
    <xf numFmtId="165" fontId="8" fillId="0" borderId="0" xfId="10" applyNumberFormat="1" applyFont="1" applyFill="1" applyAlignment="1"/>
    <xf numFmtId="165" fontId="8" fillId="0" borderId="6" xfId="1" applyNumberFormat="1" applyFont="1" applyFill="1" applyBorder="1"/>
    <xf numFmtId="170" fontId="8" fillId="0" borderId="0" xfId="10" applyNumberFormat="1" applyFont="1" applyFill="1"/>
    <xf numFmtId="1" fontId="8" fillId="0" borderId="0" xfId="1" applyNumberFormat="1" applyFont="1" applyFill="1"/>
    <xf numFmtId="43" fontId="8" fillId="0" borderId="0" xfId="1" applyNumberFormat="1" applyFont="1" applyFill="1"/>
    <xf numFmtId="165" fontId="8" fillId="0" borderId="7" xfId="1" applyNumberFormat="1" applyFont="1" applyFill="1" applyBorder="1"/>
    <xf numFmtId="43" fontId="8" fillId="0" borderId="0" xfId="10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30" fillId="0" borderId="0" xfId="10" applyFont="1" applyFill="1"/>
    <xf numFmtId="0" fontId="7" fillId="0" borderId="0" xfId="0" applyFont="1" applyFill="1" applyAlignment="1">
      <alignment horizontal="right"/>
    </xf>
    <xf numFmtId="0" fontId="10" fillId="0" borderId="0" xfId="13" applyFont="1" applyFill="1"/>
    <xf numFmtId="0" fontId="7" fillId="0" borderId="0" xfId="13" applyFont="1" applyFill="1"/>
    <xf numFmtId="0" fontId="20" fillId="0" borderId="0" xfId="10" applyFont="1" applyFill="1" applyBorder="1"/>
    <xf numFmtId="0" fontId="21" fillId="0" borderId="0" xfId="0" applyFont="1" applyFill="1" applyBorder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21" fillId="0" borderId="0" xfId="10" applyFont="1" applyFill="1"/>
    <xf numFmtId="0" fontId="17" fillId="0" borderId="0" xfId="0" applyFont="1" applyFill="1"/>
    <xf numFmtId="0" fontId="9" fillId="0" borderId="0" xfId="0" applyFont="1" applyFill="1" applyAlignment="1">
      <alignment horizontal="center"/>
    </xf>
    <xf numFmtId="0" fontId="31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164" fontId="9" fillId="0" borderId="0" xfId="1" applyFont="1" applyFill="1" applyAlignment="1">
      <alignment horizontal="centerContinuous"/>
    </xf>
    <xf numFmtId="164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3" fillId="0" borderId="0" xfId="0" applyFont="1" applyFill="1"/>
    <xf numFmtId="170" fontId="8" fillId="0" borderId="3" xfId="1" applyNumberFormat="1" applyFont="1" applyFill="1" applyBorder="1" applyAlignment="1"/>
    <xf numFmtId="164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3" fillId="0" borderId="0" xfId="1" applyNumberFormat="1" applyFont="1" applyFill="1" applyBorder="1"/>
    <xf numFmtId="37" fontId="32" fillId="0" borderId="0" xfId="1" applyNumberFormat="1" applyFont="1" applyFill="1" applyBorder="1"/>
    <xf numFmtId="37" fontId="33" fillId="0" borderId="0" xfId="1" applyNumberFormat="1" applyFont="1" applyFill="1" applyBorder="1"/>
    <xf numFmtId="37" fontId="32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164" fontId="9" fillId="0" borderId="3" xfId="1" applyFont="1" applyFill="1" applyBorder="1"/>
    <xf numFmtId="172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18" fillId="0" borderId="0" xfId="1" applyNumberFormat="1" applyFont="1" applyFill="1" applyBorder="1"/>
    <xf numFmtId="37" fontId="9" fillId="0" borderId="3" xfId="0" applyNumberFormat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171" fontId="7" fillId="0" borderId="4" xfId="0" applyNumberFormat="1" applyFont="1" applyFill="1" applyBorder="1" applyAlignment="1">
      <alignment horizontal="center" vertical="center"/>
    </xf>
    <xf numFmtId="0" fontId="22" fillId="0" borderId="0" xfId="10" applyFont="1" applyFill="1"/>
    <xf numFmtId="165" fontId="9" fillId="0" borderId="3" xfId="1" applyNumberFormat="1" applyFont="1" applyFill="1" applyBorder="1"/>
    <xf numFmtId="164" fontId="8" fillId="0" borderId="3" xfId="1" applyFont="1" applyFill="1" applyBorder="1"/>
    <xf numFmtId="165" fontId="9" fillId="0" borderId="5" xfId="1" applyNumberFormat="1" applyFont="1" applyFill="1" applyBorder="1"/>
    <xf numFmtId="165" fontId="8" fillId="0" borderId="3" xfId="1" applyNumberFormat="1" applyFont="1" applyFill="1" applyBorder="1"/>
    <xf numFmtId="41" fontId="9" fillId="0" borderId="0" xfId="0" applyNumberFormat="1" applyFont="1" applyFill="1" applyBorder="1"/>
    <xf numFmtId="41" fontId="9" fillId="0" borderId="3" xfId="0" applyNumberFormat="1" applyFont="1" applyFill="1" applyBorder="1"/>
    <xf numFmtId="41" fontId="8" fillId="0" borderId="3" xfId="1" applyNumberFormat="1" applyFont="1" applyFill="1" applyBorder="1"/>
    <xf numFmtId="41" fontId="8" fillId="0" borderId="0" xfId="1" applyNumberFormat="1" applyFont="1" applyFill="1" applyBorder="1"/>
    <xf numFmtId="41" fontId="9" fillId="0" borderId="0" xfId="1" applyNumberFormat="1" applyFont="1" applyFill="1" applyBorder="1"/>
    <xf numFmtId="41" fontId="8" fillId="0" borderId="6" xfId="1" applyNumberFormat="1" applyFont="1" applyFill="1" applyBorder="1"/>
    <xf numFmtId="41" fontId="8" fillId="0" borderId="5" xfId="1" applyNumberFormat="1" applyFont="1" applyFill="1" applyBorder="1"/>
    <xf numFmtId="170" fontId="9" fillId="0" borderId="0" xfId="1" applyNumberFormat="1" applyFont="1" applyFill="1" applyBorder="1"/>
    <xf numFmtId="170" fontId="9" fillId="0" borderId="5" xfId="1" applyNumberFormat="1" applyFont="1" applyFill="1" applyBorder="1"/>
    <xf numFmtId="41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165" fontId="25" fillId="0" borderId="0" xfId="1" applyNumberFormat="1" applyFont="1" applyFill="1"/>
    <xf numFmtId="0" fontId="26" fillId="0" borderId="0" xfId="0" applyFont="1" applyFill="1"/>
    <xf numFmtId="0" fontId="27" fillId="0" borderId="0" xfId="10" applyFont="1" applyFill="1"/>
    <xf numFmtId="170" fontId="8" fillId="0" borderId="4" xfId="1" applyNumberFormat="1" applyFont="1" applyFill="1" applyBorder="1"/>
    <xf numFmtId="170" fontId="8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/>
    <xf numFmtId="170" fontId="8" fillId="0" borderId="0" xfId="1" applyNumberFormat="1" applyFont="1" applyFill="1" applyBorder="1" applyAlignment="1">
      <alignment horizontal="center"/>
    </xf>
    <xf numFmtId="170" fontId="8" fillId="0" borderId="5" xfId="1" applyNumberFormat="1" applyFont="1" applyFill="1" applyBorder="1"/>
    <xf numFmtId="170" fontId="7" fillId="0" borderId="0" xfId="1" applyNumberFormat="1" applyFont="1" applyFill="1" applyBorder="1" applyAlignment="1">
      <alignment horizontal="right"/>
    </xf>
    <xf numFmtId="164" fontId="15" fillId="0" borderId="0" xfId="1" applyFont="1"/>
    <xf numFmtId="41" fontId="8" fillId="0" borderId="4" xfId="1" applyNumberFormat="1" applyFont="1" applyFill="1" applyBorder="1"/>
    <xf numFmtId="1" fontId="34" fillId="0" borderId="0" xfId="10" applyNumberFormat="1" applyFont="1" applyFill="1"/>
    <xf numFmtId="0" fontId="34" fillId="0" borderId="0" xfId="10" applyFont="1" applyFill="1"/>
    <xf numFmtId="165" fontId="9" fillId="0" borderId="6" xfId="1" applyNumberFormat="1" applyFont="1" applyFill="1" applyBorder="1" applyAlignment="1">
      <alignment horizontal="right"/>
    </xf>
    <xf numFmtId="0" fontId="8" fillId="0" borderId="0" xfId="0" applyFont="1" applyFill="1" applyAlignment="1">
      <alignment textRotation="180"/>
    </xf>
    <xf numFmtId="49" fontId="25" fillId="0" borderId="0" xfId="1" applyNumberFormat="1" applyFont="1" applyFill="1" applyBorder="1" applyAlignment="1">
      <alignment horizontal="right" textRotation="180"/>
    </xf>
    <xf numFmtId="49" fontId="8" fillId="0" borderId="0" xfId="10" applyNumberFormat="1" applyFont="1" applyFill="1" applyAlignment="1">
      <alignment horizontal="center"/>
    </xf>
    <xf numFmtId="0" fontId="8" fillId="0" borderId="0" xfId="10" quotePrefix="1" applyFont="1" applyFill="1" applyAlignment="1">
      <alignment horizontal="center"/>
    </xf>
    <xf numFmtId="0" fontId="28" fillId="0" borderId="3" xfId="0" applyFont="1" applyFill="1" applyBorder="1" applyAlignment="1">
      <alignment horizontal="center"/>
    </xf>
    <xf numFmtId="15" fontId="7" fillId="0" borderId="3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49" fontId="9" fillId="0" borderId="0" xfId="0" applyNumberFormat="1" applyFont="1" applyFill="1" applyAlignment="1">
      <alignment vertical="center"/>
    </xf>
    <xf numFmtId="0" fontId="20" fillId="0" borderId="3" xfId="0" applyFont="1" applyFill="1" applyBorder="1" applyAlignment="1">
      <alignment horizontal="center"/>
    </xf>
    <xf numFmtId="0" fontId="8" fillId="0" borderId="0" xfId="12" applyFont="1" applyFill="1" applyAlignment="1"/>
    <xf numFmtId="0" fontId="8" fillId="0" borderId="0" xfId="10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8" fillId="0" borderId="0" xfId="10" quotePrefix="1" applyNumberFormat="1" applyFont="1" applyFill="1" applyAlignment="1">
      <alignment horizontal="center"/>
    </xf>
    <xf numFmtId="171" fontId="7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164" fontId="15" fillId="0" borderId="0" xfId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164" fontId="15" fillId="0" borderId="3" xfId="1" applyFont="1" applyFill="1" applyBorder="1" applyAlignment="1">
      <alignment horizontal="right"/>
    </xf>
    <xf numFmtId="170" fontId="9" fillId="0" borderId="3" xfId="1" applyNumberFormat="1" applyFont="1" applyFill="1" applyBorder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8" fillId="0" borderId="0" xfId="1" applyNumberFormat="1" applyFont="1" applyFill="1"/>
    <xf numFmtId="165" fontId="8" fillId="0" borderId="0" xfId="1" applyNumberFormat="1" applyFont="1" applyFill="1" applyAlignment="1"/>
    <xf numFmtId="37" fontId="8" fillId="0" borderId="0" xfId="10" applyNumberFormat="1" applyFont="1"/>
    <xf numFmtId="165" fontId="8" fillId="0" borderId="0" xfId="1" applyNumberFormat="1" applyFont="1" applyFill="1"/>
    <xf numFmtId="165" fontId="8" fillId="0" borderId="0" xfId="1" applyNumberFormat="1" applyFont="1" applyFill="1"/>
    <xf numFmtId="165" fontId="9" fillId="0" borderId="0" xfId="1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Border="1"/>
    <xf numFmtId="170" fontId="9" fillId="0" borderId="0" xfId="1" applyNumberFormat="1" applyFont="1" applyFill="1" applyBorder="1"/>
    <xf numFmtId="165" fontId="9" fillId="0" borderId="0" xfId="1" applyNumberFormat="1" applyFont="1" applyFill="1" applyAlignment="1">
      <alignment horizontal="right"/>
    </xf>
    <xf numFmtId="170" fontId="9" fillId="0" borderId="3" xfId="1" applyNumberFormat="1" applyFont="1" applyFill="1" applyBorder="1"/>
    <xf numFmtId="164" fontId="9" fillId="0" borderId="0" xfId="1" applyFont="1" applyFill="1"/>
    <xf numFmtId="170" fontId="9" fillId="0" borderId="0" xfId="1" applyNumberFormat="1" applyFont="1" applyFill="1" applyBorder="1"/>
    <xf numFmtId="170" fontId="9" fillId="0" borderId="3" xfId="1" applyNumberFormat="1" applyFont="1" applyFill="1" applyBorder="1"/>
    <xf numFmtId="165" fontId="8" fillId="0" borderId="0" xfId="1" applyNumberFormat="1" applyFont="1" applyFill="1"/>
    <xf numFmtId="165" fontId="8" fillId="0" borderId="3" xfId="1" applyNumberFormat="1" applyFont="1" applyFill="1" applyBorder="1"/>
    <xf numFmtId="170" fontId="9" fillId="0" borderId="3" xfId="1" applyNumberFormat="1" applyFont="1" applyFill="1" applyBorder="1"/>
    <xf numFmtId="164" fontId="9" fillId="0" borderId="0" xfId="1" applyFont="1" applyFill="1" applyBorder="1"/>
    <xf numFmtId="170" fontId="9" fillId="0" borderId="0" xfId="1" applyNumberFormat="1" applyFont="1" applyFill="1" applyBorder="1"/>
    <xf numFmtId="0" fontId="9" fillId="0" borderId="0" xfId="0" applyFont="1" applyFill="1"/>
    <xf numFmtId="0" fontId="7" fillId="0" borderId="0" xfId="0" applyFont="1" applyFill="1"/>
    <xf numFmtId="37" fontId="9" fillId="0" borderId="5" xfId="1" applyNumberFormat="1" applyFont="1" applyFill="1" applyBorder="1"/>
    <xf numFmtId="165" fontId="9" fillId="0" borderId="0" xfId="1" applyNumberFormat="1" applyFont="1" applyFill="1" applyBorder="1"/>
    <xf numFmtId="165" fontId="8" fillId="0" borderId="0" xfId="10" applyNumberFormat="1" applyFont="1" applyFill="1"/>
    <xf numFmtId="0" fontId="8" fillId="0" borderId="0" xfId="10" applyFont="1" applyFill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70" fontId="9" fillId="0" borderId="0" xfId="1" applyNumberFormat="1" applyFont="1" applyFill="1" applyBorder="1" applyAlignment="1"/>
    <xf numFmtId="0" fontId="29" fillId="0" borderId="0" xfId="36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70" fontId="8" fillId="0" borderId="3" xfId="1" applyNumberFormat="1" applyFont="1" applyFill="1" applyBorder="1" applyAlignment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65" fontId="17" fillId="0" borderId="0" xfId="1" applyNumberFormat="1" applyFont="1" applyFill="1"/>
    <xf numFmtId="0" fontId="25" fillId="0" borderId="0" xfId="10" applyFont="1" applyFill="1"/>
    <xf numFmtId="41" fontId="9" fillId="0" borderId="3" xfId="0" applyNumberFormat="1" applyFont="1" applyBorder="1"/>
    <xf numFmtId="165" fontId="35" fillId="0" borderId="0" xfId="1" applyNumberFormat="1" applyFont="1" applyFill="1"/>
    <xf numFmtId="165" fontId="36" fillId="0" borderId="0" xfId="1" applyNumberFormat="1" applyFont="1" applyFill="1"/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164" fontId="7" fillId="0" borderId="4" xfId="1" applyFont="1" applyFill="1" applyBorder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104775</xdr:colOff>
      <xdr:row>35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="" xmlns:a16="http://schemas.microsoft.com/office/drawing/2014/main" id="{FBBE5FBD-F0B5-4691-81CA-06A7D58CCE29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104775</xdr:colOff>
      <xdr:row>35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="" xmlns:a16="http://schemas.microsoft.com/office/drawing/2014/main" id="{E570F39C-66D2-4E02-A357-DF8C0DF46423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95250</xdr:colOff>
      <xdr:row>24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="" xmlns:a16="http://schemas.microsoft.com/office/drawing/2014/main" id="{9FEE2971-08FC-4AED-A897-0C00F8CBFFE7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1514475</xdr:colOff>
      <xdr:row>24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9FEE2971-08FC-4AED-A897-0C00F8CBFFE7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8"/>
  <sheetViews>
    <sheetView view="pageBreakPreview" zoomScale="90" zoomScaleNormal="100" zoomScaleSheetLayoutView="90" workbookViewId="0"/>
  </sheetViews>
  <sheetFormatPr defaultColWidth="9.140625" defaultRowHeight="23.25"/>
  <cols>
    <col min="1" max="1" width="2.28515625" style="16" customWidth="1"/>
    <col min="2" max="2" width="2.140625" style="16" customWidth="1"/>
    <col min="3" max="3" width="58" style="16" customWidth="1"/>
    <col min="4" max="4" width="12" style="16" customWidth="1"/>
    <col min="5" max="5" width="18.42578125" style="68" customWidth="1"/>
    <col min="6" max="6" width="17.7109375" style="16" customWidth="1"/>
    <col min="7" max="7" width="18.42578125" style="16" customWidth="1"/>
    <col min="8" max="8" width="17.7109375" style="16" customWidth="1"/>
    <col min="9" max="16384" width="9.140625" style="16"/>
  </cols>
  <sheetData>
    <row r="1" spans="1:9" ht="29.25">
      <c r="H1" s="133">
        <v>3</v>
      </c>
    </row>
    <row r="2" spans="1:9">
      <c r="A2" s="238" t="s">
        <v>0</v>
      </c>
      <c r="B2" s="238"/>
      <c r="C2" s="238"/>
      <c r="D2" s="238"/>
      <c r="E2" s="238"/>
      <c r="F2" s="238"/>
      <c r="G2" s="238"/>
      <c r="H2" s="238"/>
    </row>
    <row r="3" spans="1:9">
      <c r="A3" s="238" t="s">
        <v>1</v>
      </c>
      <c r="B3" s="238"/>
      <c r="C3" s="238"/>
      <c r="D3" s="238"/>
      <c r="E3" s="238"/>
      <c r="F3" s="238"/>
      <c r="G3" s="238"/>
      <c r="H3" s="238"/>
    </row>
    <row r="4" spans="1:9" s="216" customFormat="1">
      <c r="A4" s="238" t="s">
        <v>200</v>
      </c>
      <c r="B4" s="238"/>
      <c r="C4" s="238"/>
      <c r="D4" s="238"/>
      <c r="E4" s="238"/>
      <c r="F4" s="238"/>
      <c r="G4" s="238"/>
      <c r="H4" s="238"/>
    </row>
    <row r="5" spans="1:9">
      <c r="A5" s="176"/>
      <c r="B5" s="176"/>
      <c r="C5" s="176"/>
      <c r="D5" s="176"/>
      <c r="E5" s="176"/>
      <c r="H5" s="83" t="s">
        <v>2</v>
      </c>
    </row>
    <row r="6" spans="1:9">
      <c r="A6" s="18"/>
      <c r="B6" s="18"/>
      <c r="C6" s="18"/>
      <c r="D6" s="175"/>
      <c r="E6" s="237" t="s">
        <v>3</v>
      </c>
      <c r="F6" s="237"/>
      <c r="G6" s="237" t="s">
        <v>4</v>
      </c>
      <c r="H6" s="237"/>
    </row>
    <row r="7" spans="1:9">
      <c r="A7" s="69"/>
      <c r="B7" s="69"/>
      <c r="C7" s="69"/>
      <c r="D7" s="167" t="s">
        <v>5</v>
      </c>
      <c r="E7" s="65" t="s">
        <v>203</v>
      </c>
      <c r="F7" s="168" t="s">
        <v>191</v>
      </c>
      <c r="G7" s="65" t="s">
        <v>203</v>
      </c>
      <c r="H7" s="168" t="s">
        <v>191</v>
      </c>
    </row>
    <row r="8" spans="1:9" s="90" customFormat="1" ht="21.75">
      <c r="A8" s="86"/>
      <c r="B8" s="86"/>
      <c r="C8" s="86"/>
      <c r="D8" s="87"/>
      <c r="E8" s="88" t="s">
        <v>6</v>
      </c>
      <c r="F8" s="89" t="s">
        <v>7</v>
      </c>
      <c r="G8" s="88" t="s">
        <v>6</v>
      </c>
      <c r="H8" s="89" t="s">
        <v>7</v>
      </c>
    </row>
    <row r="9" spans="1:9" s="90" customFormat="1" ht="21.75">
      <c r="A9" s="86"/>
      <c r="B9" s="86"/>
      <c r="C9" s="86"/>
      <c r="D9" s="87"/>
      <c r="E9" s="88" t="s">
        <v>8</v>
      </c>
      <c r="F9" s="89"/>
      <c r="G9" s="88" t="s">
        <v>8</v>
      </c>
      <c r="H9" s="89"/>
    </row>
    <row r="10" spans="1:9" ht="24.75" customHeight="1">
      <c r="A10" s="16" t="s">
        <v>9</v>
      </c>
      <c r="F10" s="68"/>
    </row>
    <row r="11" spans="1:9" ht="24.75" customHeight="1">
      <c r="A11" s="8" t="s">
        <v>10</v>
      </c>
      <c r="E11" s="70"/>
      <c r="F11" s="70"/>
    </row>
    <row r="12" spans="1:9" ht="24.75" customHeight="1">
      <c r="A12" s="71"/>
      <c r="B12" s="16" t="s">
        <v>11</v>
      </c>
      <c r="D12" s="131">
        <v>6</v>
      </c>
      <c r="E12" s="189">
        <v>18022</v>
      </c>
      <c r="F12" s="189">
        <v>9672</v>
      </c>
      <c r="G12" s="189">
        <v>16114</v>
      </c>
      <c r="H12" s="189">
        <v>7549</v>
      </c>
    </row>
    <row r="13" spans="1:9" ht="24.75" customHeight="1">
      <c r="A13" s="71"/>
      <c r="B13" s="216" t="s">
        <v>12</v>
      </c>
      <c r="D13" s="182" t="s">
        <v>13</v>
      </c>
      <c r="E13" s="189">
        <v>183624</v>
      </c>
      <c r="F13" s="189">
        <v>177845</v>
      </c>
      <c r="G13" s="189">
        <v>177856</v>
      </c>
      <c r="H13" s="189">
        <v>169629</v>
      </c>
    </row>
    <row r="14" spans="1:9" ht="24.75" customHeight="1">
      <c r="A14" s="71"/>
      <c r="B14" s="16" t="s">
        <v>14</v>
      </c>
      <c r="D14" s="131" t="s">
        <v>216</v>
      </c>
      <c r="E14" s="189">
        <v>15648</v>
      </c>
      <c r="F14" s="189">
        <v>22301</v>
      </c>
      <c r="G14" s="189">
        <v>15391</v>
      </c>
      <c r="H14" s="189">
        <v>20030</v>
      </c>
    </row>
    <row r="15" spans="1:9" ht="24.75" customHeight="1">
      <c r="A15" s="71"/>
      <c r="B15" s="16" t="s">
        <v>15</v>
      </c>
      <c r="D15" s="131">
        <v>5.0999999999999996</v>
      </c>
      <c r="E15" s="189">
        <v>48</v>
      </c>
      <c r="F15" s="189">
        <v>0</v>
      </c>
      <c r="G15" s="189">
        <v>0</v>
      </c>
      <c r="H15" s="189">
        <v>0</v>
      </c>
      <c r="I15" s="71"/>
    </row>
    <row r="16" spans="1:9" ht="24.75" customHeight="1">
      <c r="A16" s="71"/>
      <c r="B16" s="16" t="s">
        <v>16</v>
      </c>
      <c r="D16" s="131">
        <v>9</v>
      </c>
      <c r="E16" s="189">
        <v>0</v>
      </c>
      <c r="F16" s="189">
        <v>0</v>
      </c>
      <c r="G16" s="189">
        <v>0</v>
      </c>
      <c r="H16" s="189">
        <v>0</v>
      </c>
    </row>
    <row r="17" spans="1:8" ht="24.75" customHeight="1">
      <c r="A17" s="71"/>
      <c r="B17" s="16" t="s">
        <v>183</v>
      </c>
      <c r="D17" s="131">
        <v>10</v>
      </c>
      <c r="E17" s="189">
        <v>10000</v>
      </c>
      <c r="F17" s="189">
        <v>10000</v>
      </c>
      <c r="G17" s="189">
        <v>0</v>
      </c>
      <c r="H17" s="189">
        <v>0</v>
      </c>
    </row>
    <row r="18" spans="1:8" ht="24.75" customHeight="1">
      <c r="A18" s="71"/>
      <c r="B18" s="16" t="s">
        <v>17</v>
      </c>
      <c r="D18" s="131">
        <v>11</v>
      </c>
      <c r="E18" s="189">
        <v>174328</v>
      </c>
      <c r="F18" s="189">
        <v>131055</v>
      </c>
      <c r="G18" s="189">
        <v>173684</v>
      </c>
      <c r="H18" s="189">
        <v>130959</v>
      </c>
    </row>
    <row r="19" spans="1:8" ht="24.75" customHeight="1">
      <c r="A19" s="71"/>
      <c r="B19" s="16" t="s">
        <v>18</v>
      </c>
      <c r="D19" s="131">
        <v>12</v>
      </c>
      <c r="E19" s="189">
        <v>0</v>
      </c>
      <c r="F19" s="189">
        <v>0</v>
      </c>
      <c r="G19" s="189">
        <v>0</v>
      </c>
      <c r="H19" s="189">
        <v>0</v>
      </c>
    </row>
    <row r="20" spans="1:8" ht="24.75" customHeight="1">
      <c r="A20" s="71"/>
      <c r="B20" s="16" t="s">
        <v>19</v>
      </c>
      <c r="D20" s="72"/>
      <c r="E20" s="189">
        <v>14093</v>
      </c>
      <c r="F20" s="189">
        <v>11382</v>
      </c>
      <c r="G20" s="189">
        <v>9948</v>
      </c>
      <c r="H20" s="189">
        <v>6375</v>
      </c>
    </row>
    <row r="21" spans="1:8" ht="24.75" customHeight="1">
      <c r="C21" s="71" t="s">
        <v>20</v>
      </c>
      <c r="D21" s="71"/>
      <c r="E21" s="73">
        <f>SUM(E12:E20)</f>
        <v>415763</v>
      </c>
      <c r="F21" s="73">
        <f>SUM(F12:F20)</f>
        <v>362255</v>
      </c>
      <c r="G21" s="73">
        <f>SUM(G12:G20)</f>
        <v>392993</v>
      </c>
      <c r="H21" s="73">
        <f>SUM(H12:H20)</f>
        <v>334542</v>
      </c>
    </row>
    <row r="22" spans="1:8" ht="24.75" customHeight="1">
      <c r="A22" s="215" t="s">
        <v>21</v>
      </c>
      <c r="B22" s="71"/>
      <c r="C22" s="71"/>
      <c r="D22" s="71"/>
      <c r="E22" s="66"/>
      <c r="F22" s="37"/>
      <c r="G22" s="71"/>
      <c r="H22" s="71"/>
    </row>
    <row r="23" spans="1:8" ht="24.75" customHeight="1">
      <c r="A23" s="71"/>
      <c r="B23" s="16" t="s">
        <v>22</v>
      </c>
      <c r="D23" s="165" t="s">
        <v>23</v>
      </c>
      <c r="E23" s="190">
        <v>10103</v>
      </c>
      <c r="F23" s="191">
        <v>10103</v>
      </c>
      <c r="G23" s="191">
        <v>10000</v>
      </c>
      <c r="H23" s="191">
        <v>10000</v>
      </c>
    </row>
    <row r="24" spans="1:8" ht="24.75" customHeight="1">
      <c r="A24" s="71"/>
      <c r="B24" s="16" t="s">
        <v>167</v>
      </c>
      <c r="D24" s="131">
        <v>14</v>
      </c>
      <c r="E24" s="192">
        <v>0</v>
      </c>
      <c r="F24" s="192">
        <v>0</v>
      </c>
      <c r="G24" s="192">
        <v>7720</v>
      </c>
      <c r="H24" s="192">
        <v>7720</v>
      </c>
    </row>
    <row r="25" spans="1:8" ht="24.75" customHeight="1">
      <c r="A25" s="71"/>
      <c r="B25" s="16" t="s">
        <v>24</v>
      </c>
      <c r="D25" s="174">
        <v>15.1</v>
      </c>
      <c r="E25" s="192">
        <v>78</v>
      </c>
      <c r="F25" s="192">
        <v>84</v>
      </c>
      <c r="G25" s="192">
        <v>122</v>
      </c>
      <c r="H25" s="192">
        <v>122</v>
      </c>
    </row>
    <row r="26" spans="1:8" ht="24.75" customHeight="1">
      <c r="A26" s="71"/>
      <c r="B26" s="16" t="s">
        <v>25</v>
      </c>
      <c r="D26" s="131">
        <v>5.0999999999999996</v>
      </c>
      <c r="E26" s="192">
        <v>0</v>
      </c>
      <c r="F26" s="192">
        <v>0</v>
      </c>
      <c r="G26" s="192">
        <v>0</v>
      </c>
      <c r="H26" s="192">
        <v>0</v>
      </c>
    </row>
    <row r="27" spans="1:8" ht="24.75" customHeight="1">
      <c r="A27" s="71"/>
      <c r="B27" s="16" t="s">
        <v>26</v>
      </c>
      <c r="D27" s="174">
        <v>8.1</v>
      </c>
      <c r="E27" s="191">
        <v>27405</v>
      </c>
      <c r="F27" s="191">
        <v>27295</v>
      </c>
      <c r="G27" s="192">
        <v>26946</v>
      </c>
      <c r="H27" s="192">
        <v>26836</v>
      </c>
    </row>
    <row r="28" spans="1:8" ht="24.75" customHeight="1">
      <c r="A28" s="71"/>
      <c r="B28" s="16" t="s">
        <v>27</v>
      </c>
      <c r="D28" s="131">
        <v>16</v>
      </c>
      <c r="E28" s="191">
        <v>45557</v>
      </c>
      <c r="F28" s="191">
        <v>46293</v>
      </c>
      <c r="G28" s="192">
        <v>45557</v>
      </c>
      <c r="H28" s="192">
        <v>46293</v>
      </c>
    </row>
    <row r="29" spans="1:8" ht="24.75" customHeight="1">
      <c r="A29" s="71"/>
      <c r="B29" s="16" t="s">
        <v>28</v>
      </c>
      <c r="D29" s="131">
        <v>17</v>
      </c>
      <c r="E29" s="191">
        <v>331842</v>
      </c>
      <c r="F29" s="191">
        <v>337500</v>
      </c>
      <c r="G29" s="191">
        <v>210184</v>
      </c>
      <c r="H29" s="192">
        <v>213169</v>
      </c>
    </row>
    <row r="30" spans="1:8" ht="24.75" customHeight="1">
      <c r="A30" s="71"/>
      <c r="B30" s="16" t="s">
        <v>29</v>
      </c>
      <c r="D30" s="131">
        <v>18</v>
      </c>
      <c r="E30" s="191">
        <v>15331</v>
      </c>
      <c r="F30" s="191">
        <v>16344</v>
      </c>
      <c r="G30" s="192">
        <v>2991</v>
      </c>
      <c r="H30" s="192">
        <v>3120</v>
      </c>
    </row>
    <row r="31" spans="1:8" ht="24.75" customHeight="1">
      <c r="A31" s="71"/>
      <c r="B31" s="16" t="s">
        <v>30</v>
      </c>
      <c r="D31" s="131">
        <v>19</v>
      </c>
      <c r="E31" s="191">
        <v>3649</v>
      </c>
      <c r="F31" s="191">
        <v>4211</v>
      </c>
      <c r="G31" s="192">
        <v>3564</v>
      </c>
      <c r="H31" s="192">
        <v>4106</v>
      </c>
    </row>
    <row r="32" spans="1:8" ht="24.75" customHeight="1">
      <c r="A32" s="71"/>
      <c r="B32" s="16" t="s">
        <v>31</v>
      </c>
      <c r="D32" s="131">
        <v>20</v>
      </c>
      <c r="E32" s="191">
        <v>30980</v>
      </c>
      <c r="F32" s="191">
        <v>37369</v>
      </c>
      <c r="G32" s="191">
        <v>81822</v>
      </c>
      <c r="H32" s="192">
        <v>106678</v>
      </c>
    </row>
    <row r="33" spans="1:8" ht="24.75" customHeight="1">
      <c r="A33" s="71"/>
      <c r="B33" s="16" t="s">
        <v>32</v>
      </c>
      <c r="D33" s="131"/>
      <c r="E33" s="193">
        <v>21777</v>
      </c>
      <c r="F33" s="191">
        <v>22870</v>
      </c>
      <c r="G33" s="192">
        <v>20718</v>
      </c>
      <c r="H33" s="192">
        <v>22344</v>
      </c>
    </row>
    <row r="34" spans="1:8" ht="24.75" customHeight="1">
      <c r="C34" s="71" t="s">
        <v>33</v>
      </c>
      <c r="D34" s="71"/>
      <c r="E34" s="55">
        <f>SUM(E23:E33)</f>
        <v>486722</v>
      </c>
      <c r="F34" s="55">
        <f>SUM(F23:F33)</f>
        <v>502069</v>
      </c>
      <c r="G34" s="55">
        <f>SUM(G23:G33)</f>
        <v>409624</v>
      </c>
      <c r="H34" s="55">
        <f>SUM(H23:H33)</f>
        <v>440388</v>
      </c>
    </row>
    <row r="35" spans="1:8" ht="24.75" customHeight="1" thickBot="1">
      <c r="C35" s="71" t="s">
        <v>34</v>
      </c>
      <c r="D35" s="71"/>
      <c r="E35" s="56">
        <f>E21+E34</f>
        <v>902485</v>
      </c>
      <c r="F35" s="56">
        <f>F21+F34</f>
        <v>864324</v>
      </c>
      <c r="G35" s="56">
        <f>G21+G34</f>
        <v>802617</v>
      </c>
      <c r="H35" s="56">
        <f>H21+H34</f>
        <v>774930</v>
      </c>
    </row>
    <row r="36" spans="1:8" ht="24" thickTop="1">
      <c r="A36" s="71"/>
      <c r="B36" s="71"/>
      <c r="C36" s="71"/>
      <c r="D36" s="71"/>
      <c r="E36" s="71"/>
    </row>
    <row r="37" spans="1:8">
      <c r="A37" s="71"/>
      <c r="B37" s="71"/>
      <c r="C37" s="71"/>
      <c r="D37" s="71"/>
      <c r="E37" s="71"/>
    </row>
    <row r="38" spans="1:8">
      <c r="A38" s="71"/>
      <c r="B38" s="71"/>
      <c r="C38" s="71"/>
      <c r="D38" s="71"/>
      <c r="E38" s="71"/>
    </row>
    <row r="39" spans="1:8">
      <c r="A39" s="71"/>
      <c r="B39" s="71"/>
      <c r="C39" s="71"/>
      <c r="D39" s="71"/>
      <c r="E39" s="71"/>
    </row>
    <row r="40" spans="1:8">
      <c r="A40" s="71"/>
      <c r="B40" s="71"/>
      <c r="C40" s="71"/>
      <c r="D40" s="71"/>
      <c r="E40" s="71"/>
    </row>
    <row r="41" spans="1:8">
      <c r="A41" s="71"/>
      <c r="B41" s="71"/>
      <c r="C41" s="71"/>
      <c r="D41" s="71"/>
      <c r="E41" s="71"/>
    </row>
    <row r="42" spans="1:8" s="216" customFormat="1">
      <c r="A42" s="215"/>
      <c r="B42" s="215"/>
      <c r="C42" s="215"/>
      <c r="D42" s="215"/>
      <c r="E42" s="215"/>
    </row>
    <row r="43" spans="1:8" s="216" customFormat="1">
      <c r="A43" s="215"/>
      <c r="B43" s="215"/>
      <c r="C43" s="215"/>
      <c r="D43" s="215"/>
      <c r="E43" s="215"/>
    </row>
    <row r="44" spans="1:8" s="216" customFormat="1">
      <c r="A44" s="215"/>
      <c r="B44" s="215"/>
      <c r="C44" s="215"/>
      <c r="D44" s="215"/>
      <c r="E44" s="215"/>
    </row>
    <row r="45" spans="1:8" s="216" customFormat="1">
      <c r="A45" s="215"/>
      <c r="B45" s="215"/>
      <c r="C45" s="215"/>
      <c r="D45" s="215"/>
      <c r="E45" s="215"/>
    </row>
    <row r="46" spans="1:8">
      <c r="A46" s="71"/>
      <c r="B46" s="71"/>
      <c r="C46" s="71"/>
      <c r="D46" s="71"/>
      <c r="E46" s="71"/>
    </row>
    <row r="47" spans="1:8" ht="23.25" customHeight="1">
      <c r="A47" s="71"/>
      <c r="B47" s="71"/>
      <c r="C47" s="71"/>
      <c r="D47" s="71"/>
      <c r="E47" s="71"/>
    </row>
    <row r="48" spans="1:8">
      <c r="A48" s="71"/>
      <c r="B48" s="71"/>
      <c r="C48" s="71"/>
      <c r="D48" s="71"/>
      <c r="E48" s="71"/>
    </row>
    <row r="49" spans="1:8">
      <c r="A49" s="71"/>
      <c r="B49" s="71"/>
      <c r="C49" s="71"/>
      <c r="D49" s="71"/>
      <c r="E49" s="71"/>
    </row>
    <row r="50" spans="1:8" s="216" customFormat="1">
      <c r="A50" s="215"/>
      <c r="B50" s="215"/>
      <c r="C50" s="215"/>
      <c r="D50" s="215"/>
      <c r="E50" s="215"/>
    </row>
    <row r="51" spans="1:8" ht="47.25" customHeight="1">
      <c r="A51" s="71" t="s">
        <v>35</v>
      </c>
      <c r="B51" s="71"/>
      <c r="C51" s="71"/>
      <c r="D51" s="71"/>
      <c r="E51" s="71"/>
    </row>
    <row r="52" spans="1:8" ht="29.25">
      <c r="H52" s="133">
        <v>4</v>
      </c>
    </row>
    <row r="53" spans="1:8">
      <c r="A53" s="238" t="s">
        <v>0</v>
      </c>
      <c r="B53" s="238"/>
      <c r="C53" s="238"/>
      <c r="D53" s="238"/>
      <c r="E53" s="238"/>
      <c r="F53" s="238"/>
      <c r="G53" s="238"/>
      <c r="H53" s="238"/>
    </row>
    <row r="54" spans="1:8">
      <c r="A54" s="238" t="s">
        <v>1</v>
      </c>
      <c r="B54" s="238"/>
      <c r="C54" s="238"/>
      <c r="D54" s="238"/>
      <c r="E54" s="238"/>
      <c r="F54" s="238"/>
      <c r="G54" s="238"/>
      <c r="H54" s="238"/>
    </row>
    <row r="55" spans="1:8" s="216" customFormat="1">
      <c r="A55" s="238" t="s">
        <v>200</v>
      </c>
      <c r="B55" s="238"/>
      <c r="C55" s="238"/>
      <c r="D55" s="238"/>
      <c r="E55" s="238"/>
      <c r="F55" s="238"/>
      <c r="G55" s="238"/>
      <c r="H55" s="238"/>
    </row>
    <row r="56" spans="1:8">
      <c r="A56" s="176"/>
      <c r="B56" s="176"/>
      <c r="C56" s="176"/>
      <c r="D56" s="176"/>
      <c r="E56" s="176"/>
      <c r="H56" s="83" t="s">
        <v>2</v>
      </c>
    </row>
    <row r="57" spans="1:8">
      <c r="A57" s="18"/>
      <c r="B57" s="18"/>
      <c r="C57" s="18"/>
      <c r="D57" s="175"/>
      <c r="E57" s="237" t="s">
        <v>3</v>
      </c>
      <c r="F57" s="237"/>
      <c r="G57" s="237" t="s">
        <v>4</v>
      </c>
      <c r="H57" s="237"/>
    </row>
    <row r="58" spans="1:8">
      <c r="A58" s="69"/>
      <c r="B58" s="69"/>
      <c r="C58" s="69"/>
      <c r="D58" s="5" t="s">
        <v>5</v>
      </c>
      <c r="E58" s="65" t="str">
        <f>+E7</f>
        <v>March 31, 2022</v>
      </c>
      <c r="F58" s="65" t="str">
        <f>+F7</f>
        <v>December 31, 2021</v>
      </c>
      <c r="G58" s="65" t="str">
        <f>+G7</f>
        <v>March 31, 2022</v>
      </c>
      <c r="H58" s="65" t="str">
        <f>+H7</f>
        <v>December 31, 2021</v>
      </c>
    </row>
    <row r="59" spans="1:8" s="90" customFormat="1" ht="21.75">
      <c r="A59" s="86"/>
      <c r="B59" s="86"/>
      <c r="C59" s="86"/>
      <c r="D59" s="87"/>
      <c r="E59" s="88" t="s">
        <v>6</v>
      </c>
      <c r="F59" s="89" t="s">
        <v>7</v>
      </c>
      <c r="G59" s="88" t="s">
        <v>6</v>
      </c>
      <c r="H59" s="89" t="s">
        <v>7</v>
      </c>
    </row>
    <row r="60" spans="1:8" s="90" customFormat="1" ht="21.75">
      <c r="A60" s="86"/>
      <c r="B60" s="86"/>
      <c r="C60" s="86"/>
      <c r="D60" s="87"/>
      <c r="E60" s="88" t="s">
        <v>8</v>
      </c>
      <c r="F60" s="89" t="s">
        <v>69</v>
      </c>
      <c r="G60" s="88" t="s">
        <v>8</v>
      </c>
      <c r="H60" s="89"/>
    </row>
    <row r="61" spans="1:8" ht="24.75" customHeight="1">
      <c r="A61" s="16" t="s">
        <v>36</v>
      </c>
      <c r="E61" s="37"/>
    </row>
    <row r="62" spans="1:8" ht="24.75" customHeight="1">
      <c r="A62" s="16" t="s">
        <v>37</v>
      </c>
      <c r="E62" s="74"/>
    </row>
    <row r="63" spans="1:8" ht="24.75" customHeight="1">
      <c r="B63" s="16" t="s">
        <v>38</v>
      </c>
      <c r="D63" s="20">
        <v>21</v>
      </c>
      <c r="E63" s="194">
        <v>100985</v>
      </c>
      <c r="F63" s="194">
        <v>104354</v>
      </c>
      <c r="G63" s="194">
        <v>100985</v>
      </c>
      <c r="H63" s="194">
        <v>104354</v>
      </c>
    </row>
    <row r="64" spans="1:8" ht="24.75" customHeight="1">
      <c r="B64" s="16" t="s">
        <v>39</v>
      </c>
      <c r="D64" s="20">
        <v>5.0999999999999996</v>
      </c>
      <c r="E64" s="194">
        <v>19107</v>
      </c>
      <c r="F64" s="194">
        <v>19308</v>
      </c>
      <c r="G64" s="194">
        <v>520</v>
      </c>
      <c r="H64" s="194">
        <v>520</v>
      </c>
    </row>
    <row r="65" spans="1:8" ht="24.75" customHeight="1">
      <c r="B65" s="16" t="s">
        <v>40</v>
      </c>
      <c r="D65" s="20">
        <v>22</v>
      </c>
      <c r="E65" s="194">
        <v>171394</v>
      </c>
      <c r="F65" s="194">
        <v>134700</v>
      </c>
      <c r="G65" s="194">
        <v>140434</v>
      </c>
      <c r="H65" s="194">
        <v>105370</v>
      </c>
    </row>
    <row r="66" spans="1:8" ht="24.75" customHeight="1">
      <c r="B66" s="16" t="s">
        <v>41</v>
      </c>
      <c r="D66" s="20" t="s">
        <v>42</v>
      </c>
      <c r="E66" s="194">
        <v>274934</v>
      </c>
      <c r="F66" s="194">
        <v>258117</v>
      </c>
      <c r="G66" s="194">
        <v>250597</v>
      </c>
      <c r="H66" s="194">
        <v>233464</v>
      </c>
    </row>
    <row r="67" spans="1:8" ht="24.75" customHeight="1">
      <c r="B67" s="16" t="s">
        <v>43</v>
      </c>
      <c r="D67" s="20">
        <v>8.1</v>
      </c>
      <c r="E67" s="194">
        <v>4730</v>
      </c>
      <c r="F67" s="194">
        <v>2302</v>
      </c>
      <c r="G67" s="194">
        <v>4730</v>
      </c>
      <c r="H67" s="194">
        <v>2302</v>
      </c>
    </row>
    <row r="68" spans="1:8" ht="24.75" customHeight="1">
      <c r="B68" s="216" t="s">
        <v>186</v>
      </c>
      <c r="D68" s="20"/>
      <c r="E68" s="194">
        <v>745</v>
      </c>
      <c r="F68" s="194">
        <v>987</v>
      </c>
      <c r="G68" s="194">
        <v>429</v>
      </c>
      <c r="H68" s="194">
        <v>670</v>
      </c>
    </row>
    <row r="69" spans="1:8" ht="24.75" customHeight="1">
      <c r="B69" s="16" t="s">
        <v>44</v>
      </c>
      <c r="D69" s="20"/>
      <c r="E69" s="194">
        <v>2710</v>
      </c>
      <c r="F69" s="194">
        <v>7255</v>
      </c>
      <c r="G69" s="194">
        <v>2710</v>
      </c>
      <c r="H69" s="194">
        <v>7255</v>
      </c>
    </row>
    <row r="70" spans="1:8" ht="24.75" customHeight="1">
      <c r="B70" s="16" t="s">
        <v>174</v>
      </c>
      <c r="D70" s="20">
        <v>15.2</v>
      </c>
      <c r="E70" s="194">
        <v>22002</v>
      </c>
      <c r="F70" s="194">
        <v>20340</v>
      </c>
      <c r="G70" s="194">
        <v>0</v>
      </c>
      <c r="H70" s="194">
        <v>0</v>
      </c>
    </row>
    <row r="71" spans="1:8" ht="24.75" customHeight="1">
      <c r="B71" s="16" t="s">
        <v>176</v>
      </c>
      <c r="D71" s="20"/>
      <c r="E71" s="194"/>
      <c r="F71" s="194"/>
      <c r="G71" s="194"/>
      <c r="H71" s="194"/>
    </row>
    <row r="72" spans="1:8" ht="24.75" customHeight="1">
      <c r="C72" s="216" t="s">
        <v>177</v>
      </c>
      <c r="D72" s="20">
        <v>24</v>
      </c>
      <c r="E72" s="194">
        <v>300</v>
      </c>
      <c r="F72" s="194">
        <v>363</v>
      </c>
      <c r="G72" s="194">
        <v>0</v>
      </c>
      <c r="H72" s="194">
        <v>0</v>
      </c>
    </row>
    <row r="73" spans="1:8" ht="24.75" customHeight="1">
      <c r="C73" s="216" t="s">
        <v>48</v>
      </c>
      <c r="D73" s="166">
        <v>25</v>
      </c>
      <c r="E73" s="194">
        <v>4266</v>
      </c>
      <c r="F73" s="194">
        <v>4811</v>
      </c>
      <c r="G73" s="194">
        <v>444</v>
      </c>
      <c r="H73" s="194">
        <v>430</v>
      </c>
    </row>
    <row r="74" spans="1:8" ht="24.75" customHeight="1">
      <c r="A74" s="3"/>
      <c r="B74" s="3" t="s">
        <v>45</v>
      </c>
      <c r="C74" s="3"/>
      <c r="E74" s="194">
        <v>6240</v>
      </c>
      <c r="F74" s="194">
        <v>7191</v>
      </c>
      <c r="G74" s="194">
        <v>773</v>
      </c>
      <c r="H74" s="194">
        <v>1245</v>
      </c>
    </row>
    <row r="75" spans="1:8" s="15" customFormat="1" ht="24.75" customHeight="1">
      <c r="B75" s="16"/>
      <c r="C75" s="16" t="s">
        <v>46</v>
      </c>
      <c r="D75" s="16"/>
      <c r="E75" s="73">
        <f>SUM(E63:E74)</f>
        <v>607413</v>
      </c>
      <c r="F75" s="73">
        <f>SUM(F63:F74)</f>
        <v>559728</v>
      </c>
      <c r="G75" s="73">
        <f>SUM(G63:G74)</f>
        <v>501622</v>
      </c>
      <c r="H75" s="73">
        <f>SUM(H63:H74)</f>
        <v>455610</v>
      </c>
    </row>
    <row r="76" spans="1:8" s="15" customFormat="1" ht="24.75" customHeight="1">
      <c r="A76" s="16" t="s">
        <v>47</v>
      </c>
      <c r="B76" s="16"/>
      <c r="C76" s="16"/>
      <c r="E76" s="12"/>
      <c r="F76" s="12"/>
      <c r="G76" s="12"/>
      <c r="H76" s="12"/>
    </row>
    <row r="77" spans="1:8" s="15" customFormat="1" ht="24.75" customHeight="1">
      <c r="A77" s="16"/>
      <c r="B77" s="16" t="s">
        <v>177</v>
      </c>
      <c r="C77" s="16"/>
      <c r="D77" s="166">
        <v>24</v>
      </c>
      <c r="E77" s="196">
        <v>2438</v>
      </c>
      <c r="F77" s="196">
        <v>2525</v>
      </c>
      <c r="G77" s="196">
        <v>0</v>
      </c>
      <c r="H77" s="196">
        <v>0</v>
      </c>
    </row>
    <row r="78" spans="1:8" ht="24.75" customHeight="1">
      <c r="B78" s="8" t="s">
        <v>48</v>
      </c>
      <c r="D78" s="166">
        <v>25</v>
      </c>
      <c r="E78" s="195">
        <v>5610</v>
      </c>
      <c r="F78" s="195">
        <v>5806</v>
      </c>
      <c r="G78" s="195">
        <v>2913</v>
      </c>
      <c r="H78" s="195">
        <v>3033</v>
      </c>
    </row>
    <row r="79" spans="1:8" ht="24.75" customHeight="1">
      <c r="B79" s="16" t="s">
        <v>49</v>
      </c>
      <c r="D79" s="166">
        <v>26</v>
      </c>
      <c r="E79" s="195">
        <v>56923</v>
      </c>
      <c r="F79" s="195">
        <v>55607</v>
      </c>
      <c r="G79" s="195">
        <v>55810</v>
      </c>
      <c r="H79" s="195">
        <v>54584</v>
      </c>
    </row>
    <row r="80" spans="1:8" ht="24.75" customHeight="1">
      <c r="B80" s="16" t="s">
        <v>50</v>
      </c>
      <c r="E80" s="195">
        <v>389</v>
      </c>
      <c r="F80" s="195">
        <v>889</v>
      </c>
      <c r="G80" s="195">
        <v>3</v>
      </c>
      <c r="H80" s="195">
        <v>3</v>
      </c>
    </row>
    <row r="81" spans="1:8" ht="24.75" customHeight="1">
      <c r="C81" s="16" t="s">
        <v>51</v>
      </c>
      <c r="E81" s="73">
        <f>SUM(E77:E80)</f>
        <v>65360</v>
      </c>
      <c r="F81" s="73">
        <f>SUM(F77:F80)</f>
        <v>64827</v>
      </c>
      <c r="G81" s="73">
        <f t="shared" ref="G81:H81" si="0">SUM(G77:G80)</f>
        <v>58726</v>
      </c>
      <c r="H81" s="73">
        <f t="shared" si="0"/>
        <v>57620</v>
      </c>
    </row>
    <row r="82" spans="1:8" s="15" customFormat="1" ht="24.75" customHeight="1">
      <c r="C82" s="16" t="s">
        <v>52</v>
      </c>
      <c r="D82" s="16"/>
      <c r="E82" s="73">
        <f>SUM(E75+E81)</f>
        <v>672773</v>
      </c>
      <c r="F82" s="73">
        <f>SUM(F75+F81)</f>
        <v>624555</v>
      </c>
      <c r="G82" s="73">
        <f>SUM(G75+G81)</f>
        <v>560348</v>
      </c>
      <c r="H82" s="73">
        <f>SUM(H75+H81)</f>
        <v>513230</v>
      </c>
    </row>
    <row r="83" spans="1:8" ht="4.5" customHeight="1">
      <c r="E83" s="37"/>
    </row>
    <row r="84" spans="1:8" ht="24.75" customHeight="1">
      <c r="A84" s="16" t="s">
        <v>53</v>
      </c>
      <c r="E84" s="75"/>
    </row>
    <row r="85" spans="1:8" ht="24.75" customHeight="1">
      <c r="B85" s="16" t="s">
        <v>54</v>
      </c>
      <c r="D85" s="166"/>
      <c r="E85" s="76"/>
    </row>
    <row r="86" spans="1:8" ht="24.75" customHeight="1">
      <c r="B86" s="16" t="s">
        <v>55</v>
      </c>
      <c r="E86" s="57"/>
      <c r="F86" s="94"/>
      <c r="G86" s="94"/>
      <c r="H86" s="94"/>
    </row>
    <row r="87" spans="1:8" ht="24.75" customHeight="1">
      <c r="B87" s="216" t="s">
        <v>57</v>
      </c>
      <c r="C87" s="93"/>
      <c r="E87" s="77">
        <v>432394</v>
      </c>
      <c r="F87" s="77">
        <v>432394</v>
      </c>
      <c r="G87" s="77">
        <v>432394</v>
      </c>
      <c r="H87" s="77">
        <v>432394</v>
      </c>
    </row>
    <row r="88" spans="1:8" ht="24.75" customHeight="1">
      <c r="B88" s="16" t="s">
        <v>56</v>
      </c>
      <c r="E88" s="37"/>
      <c r="F88" s="71"/>
      <c r="G88" s="71"/>
      <c r="H88" s="215"/>
    </row>
    <row r="89" spans="1:8" ht="24.75" customHeight="1">
      <c r="B89" s="16" t="s">
        <v>57</v>
      </c>
      <c r="E89" s="37">
        <v>432394</v>
      </c>
      <c r="F89" s="37">
        <v>432394</v>
      </c>
      <c r="G89" s="37">
        <v>432394</v>
      </c>
      <c r="H89" s="206">
        <v>432394</v>
      </c>
    </row>
    <row r="90" spans="1:8" ht="24.75" customHeight="1">
      <c r="B90" s="16" t="s">
        <v>58</v>
      </c>
      <c r="D90" s="20"/>
      <c r="E90" s="37">
        <f>+'7'!D26</f>
        <v>565028</v>
      </c>
      <c r="F90" s="37">
        <v>565028</v>
      </c>
      <c r="G90" s="37">
        <f>+'8'!D23</f>
        <v>565028</v>
      </c>
      <c r="H90" s="37">
        <v>565028</v>
      </c>
    </row>
    <row r="91" spans="1:8" ht="24.75" customHeight="1">
      <c r="B91" s="16" t="s">
        <v>59</v>
      </c>
      <c r="D91" s="20"/>
      <c r="E91" s="37">
        <f>+'7'!E19</f>
        <v>15535</v>
      </c>
      <c r="F91" s="37">
        <v>15535</v>
      </c>
      <c r="G91" s="37">
        <f>+'8'!E23</f>
        <v>15535</v>
      </c>
      <c r="H91" s="37">
        <v>15535</v>
      </c>
    </row>
    <row r="92" spans="1:8" ht="24.75" customHeight="1">
      <c r="B92" s="16" t="s">
        <v>60</v>
      </c>
      <c r="D92" s="20"/>
      <c r="E92" s="10"/>
      <c r="F92" s="10"/>
      <c r="G92" s="10"/>
      <c r="H92" s="10"/>
    </row>
    <row r="93" spans="1:8" ht="24.75" customHeight="1">
      <c r="B93" s="16" t="s">
        <v>61</v>
      </c>
      <c r="D93" s="20"/>
      <c r="E93" s="10"/>
      <c r="F93" s="10"/>
      <c r="G93" s="10"/>
      <c r="H93" s="10"/>
    </row>
    <row r="94" spans="1:8" ht="24.75" customHeight="1">
      <c r="B94" s="16" t="s">
        <v>62</v>
      </c>
      <c r="D94" s="20"/>
      <c r="E94" s="10">
        <f>+'7'!F26</f>
        <v>12707</v>
      </c>
      <c r="F94" s="121">
        <v>12707</v>
      </c>
      <c r="G94" s="121">
        <f>+'8'!F23</f>
        <v>12707</v>
      </c>
      <c r="H94" s="121">
        <v>12707</v>
      </c>
    </row>
    <row r="95" spans="1:8" ht="24.75" customHeight="1">
      <c r="B95" s="16" t="s">
        <v>63</v>
      </c>
      <c r="E95" s="141">
        <f>+'7'!G26</f>
        <v>-800634</v>
      </c>
      <c r="F95" s="141">
        <f>+'7'!G21</f>
        <v>-790783</v>
      </c>
      <c r="G95" s="141">
        <f>+'8'!G23</f>
        <v>-783395</v>
      </c>
      <c r="H95" s="141">
        <f>+'8'!G19</f>
        <v>-763964</v>
      </c>
    </row>
    <row r="96" spans="1:8" ht="24.75" customHeight="1">
      <c r="B96" s="16" t="s">
        <v>163</v>
      </c>
      <c r="E96" s="141">
        <f>+'7'!I26</f>
        <v>-27</v>
      </c>
      <c r="F96" s="141">
        <v>-27</v>
      </c>
      <c r="G96" s="141">
        <v>0</v>
      </c>
      <c r="H96" s="141">
        <v>0</v>
      </c>
    </row>
    <row r="97" spans="1:8" ht="24.75" customHeight="1">
      <c r="C97" s="16" t="s">
        <v>64</v>
      </c>
      <c r="E97" s="128">
        <f>SUM(E89:E96)</f>
        <v>225003</v>
      </c>
      <c r="F97" s="128">
        <f t="shared" ref="F97:H97" si="1">SUM(F89:F96)</f>
        <v>234854</v>
      </c>
      <c r="G97" s="128">
        <f t="shared" si="1"/>
        <v>242269</v>
      </c>
      <c r="H97" s="128">
        <f t="shared" si="1"/>
        <v>261700</v>
      </c>
    </row>
    <row r="98" spans="1:8" ht="24.75" customHeight="1">
      <c r="B98" s="16" t="s">
        <v>65</v>
      </c>
      <c r="E98" s="141">
        <f>+'7'!K26</f>
        <v>4709</v>
      </c>
      <c r="F98" s="141">
        <v>4915</v>
      </c>
      <c r="G98" s="2">
        <v>0</v>
      </c>
      <c r="H98" s="2">
        <v>0</v>
      </c>
    </row>
    <row r="99" spans="1:8" ht="24.75" customHeight="1">
      <c r="C99" s="16" t="s">
        <v>66</v>
      </c>
      <c r="E99" s="129">
        <f>SUM(E97:E98)</f>
        <v>229712</v>
      </c>
      <c r="F99" s="129">
        <f>SUM(F97:F98)</f>
        <v>239769</v>
      </c>
      <c r="G99" s="73">
        <f>SUM(G97:G98)</f>
        <v>242269</v>
      </c>
      <c r="H99" s="129">
        <f>SUM(H97:H98)</f>
        <v>261700</v>
      </c>
    </row>
    <row r="100" spans="1:8" ht="24.75" customHeight="1" thickBot="1">
      <c r="A100" s="15"/>
      <c r="B100" s="15"/>
      <c r="C100" s="16" t="s">
        <v>67</v>
      </c>
      <c r="E100" s="130">
        <f>E82+E99</f>
        <v>902485</v>
      </c>
      <c r="F100" s="130">
        <f>F82+F99</f>
        <v>864324</v>
      </c>
      <c r="G100" s="56">
        <f>G82+G99</f>
        <v>802617</v>
      </c>
      <c r="H100" s="130">
        <f>H82+H99</f>
        <v>774930</v>
      </c>
    </row>
    <row r="101" spans="1:8" s="82" customFormat="1" ht="23.85" customHeight="1" thickTop="1">
      <c r="E101" s="236">
        <f>+E35-E82-E99</f>
        <v>0</v>
      </c>
      <c r="F101" s="236">
        <f>+F35-F82-F99</f>
        <v>0</v>
      </c>
      <c r="G101" s="236">
        <f>+G35-G82-G99</f>
        <v>0</v>
      </c>
      <c r="H101" s="236">
        <f>+H35-H82-H99</f>
        <v>0</v>
      </c>
    </row>
    <row r="102" spans="1:8" s="82" customFormat="1" ht="23.85" customHeight="1">
      <c r="E102" s="235"/>
      <c r="F102" s="235"/>
      <c r="G102" s="235"/>
      <c r="H102" s="235"/>
    </row>
    <row r="103" spans="1:8" ht="24.75" customHeight="1">
      <c r="A103" s="71" t="s">
        <v>35</v>
      </c>
      <c r="E103" s="160"/>
      <c r="F103" s="161"/>
      <c r="G103" s="161"/>
      <c r="H103" s="161"/>
    </row>
    <row r="104" spans="1:8">
      <c r="E104" s="37"/>
    </row>
    <row r="108" spans="1:8">
      <c r="E108" s="78"/>
      <c r="F108" s="78"/>
    </row>
  </sheetData>
  <mergeCells count="10">
    <mergeCell ref="E6:F6"/>
    <mergeCell ref="E57:F57"/>
    <mergeCell ref="A2:H2"/>
    <mergeCell ref="G6:H6"/>
    <mergeCell ref="G57:H57"/>
    <mergeCell ref="A53:H53"/>
    <mergeCell ref="A54:H54"/>
    <mergeCell ref="A3:H3"/>
    <mergeCell ref="A4:H4"/>
    <mergeCell ref="A55:H55"/>
  </mergeCells>
  <phoneticPr fontId="14" type="noConversion"/>
  <pageMargins left="0.90551181102362199" right="0.511811023622047" top="0.511811023622047" bottom="0.59055118110236204" header="0.118110236220472" footer="0.118110236220472"/>
  <pageSetup paperSize="9" scale="65" fitToHeight="0" orientation="portrait" r:id="rId1"/>
  <headerFooter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view="pageBreakPreview" zoomScale="90" zoomScaleNormal="100" zoomScaleSheetLayoutView="90" workbookViewId="0"/>
  </sheetViews>
  <sheetFormatPr defaultColWidth="11.42578125" defaultRowHeight="24.75" customHeight="1"/>
  <cols>
    <col min="1" max="2" width="3.7109375" style="8" customWidth="1"/>
    <col min="3" max="3" width="49.85546875" style="8" customWidth="1"/>
    <col min="4" max="4" width="9.7109375" style="8" customWidth="1"/>
    <col min="5" max="5" width="15.140625" style="67" customWidth="1"/>
    <col min="6" max="6" width="17.140625" style="67" customWidth="1"/>
    <col min="7" max="7" width="14.7109375" style="67" customWidth="1"/>
    <col min="8" max="8" width="13.42578125" style="67" customWidth="1"/>
    <col min="9" max="9" width="11.42578125" style="67"/>
    <col min="10" max="16384" width="11.42578125" style="8"/>
  </cols>
  <sheetData>
    <row r="1" spans="1:9" ht="29.25">
      <c r="H1" s="149">
        <v>5</v>
      </c>
    </row>
    <row r="2" spans="1:9" ht="24.75" customHeight="1">
      <c r="A2" s="239" t="str">
        <f>+'3-4'!A2:H2</f>
        <v>C.I.GROUP PUBLIC COMPANY LIMITED AND SUBSIDIARIES</v>
      </c>
      <c r="B2" s="239"/>
      <c r="C2" s="239"/>
      <c r="D2" s="239"/>
      <c r="E2" s="239"/>
      <c r="F2" s="239"/>
      <c r="G2" s="239"/>
      <c r="H2" s="239"/>
    </row>
    <row r="3" spans="1:9" ht="24.75" customHeight="1">
      <c r="A3" s="239" t="s">
        <v>68</v>
      </c>
      <c r="B3" s="239"/>
      <c r="C3" s="239"/>
      <c r="D3" s="239"/>
      <c r="E3" s="239"/>
      <c r="F3" s="239"/>
      <c r="G3" s="239"/>
      <c r="H3" s="239"/>
    </row>
    <row r="4" spans="1:9" ht="24.75" customHeight="1">
      <c r="A4" s="239" t="s">
        <v>192</v>
      </c>
      <c r="B4" s="239"/>
      <c r="C4" s="239"/>
      <c r="D4" s="239"/>
      <c r="E4" s="239"/>
      <c r="F4" s="239"/>
      <c r="G4" s="239"/>
      <c r="H4" s="239"/>
    </row>
    <row r="5" spans="1:9" ht="21.75" customHeight="1">
      <c r="A5" s="48"/>
      <c r="B5" s="48"/>
      <c r="C5" s="95"/>
      <c r="D5" s="96"/>
      <c r="E5" s="97"/>
      <c r="F5" s="97"/>
      <c r="G5" s="97"/>
      <c r="H5" s="98" t="s">
        <v>2</v>
      </c>
    </row>
    <row r="6" spans="1:9" s="100" customFormat="1" ht="24.75" customHeight="1">
      <c r="A6" s="99"/>
      <c r="B6" s="99"/>
      <c r="C6" s="99"/>
      <c r="D6" s="99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  <c r="I6" s="158"/>
    </row>
    <row r="7" spans="1:9" s="100" customFormat="1" ht="21.75" customHeight="1">
      <c r="A7" s="101"/>
      <c r="B7" s="101"/>
      <c r="C7" s="101"/>
      <c r="D7" s="102" t="s">
        <v>85</v>
      </c>
      <c r="E7" s="102">
        <v>2022</v>
      </c>
      <c r="F7" s="102">
        <v>2021</v>
      </c>
      <c r="G7" s="44">
        <f>+E7</f>
        <v>2022</v>
      </c>
      <c r="H7" s="102">
        <f>+F7</f>
        <v>2021</v>
      </c>
      <c r="I7" s="158"/>
    </row>
    <row r="8" spans="1:9" s="100" customFormat="1" ht="23.25">
      <c r="A8" s="103"/>
      <c r="B8" s="103"/>
      <c r="C8" s="103"/>
      <c r="D8" s="104"/>
      <c r="E8" s="104"/>
      <c r="F8" s="104" t="s">
        <v>69</v>
      </c>
      <c r="G8" s="179"/>
      <c r="H8" s="104" t="s">
        <v>69</v>
      </c>
      <c r="I8" s="158"/>
    </row>
    <row r="9" spans="1:9" ht="24.75" customHeight="1">
      <c r="A9" s="33" t="s">
        <v>70</v>
      </c>
      <c r="B9" s="169"/>
      <c r="C9" s="103"/>
      <c r="D9" s="92"/>
      <c r="E9" s="122"/>
      <c r="F9" s="122"/>
      <c r="G9" s="122"/>
      <c r="H9" s="122"/>
    </row>
    <row r="10" spans="1:9" ht="24.75" customHeight="1">
      <c r="A10" s="33"/>
      <c r="B10" s="33" t="s">
        <v>71</v>
      </c>
      <c r="E10" s="197">
        <v>268893</v>
      </c>
      <c r="F10" s="197">
        <v>203684</v>
      </c>
      <c r="G10" s="197">
        <v>268539</v>
      </c>
      <c r="H10" s="197">
        <v>200019</v>
      </c>
    </row>
    <row r="11" spans="1:9" s="211" customFormat="1" ht="24.75" customHeight="1">
      <c r="A11" s="170"/>
      <c r="B11" s="33" t="s">
        <v>72</v>
      </c>
      <c r="E11" s="198">
        <v>6686</v>
      </c>
      <c r="F11" s="198">
        <v>56766</v>
      </c>
      <c r="G11" s="198">
        <v>4150</v>
      </c>
      <c r="H11" s="198">
        <v>39213</v>
      </c>
      <c r="I11" s="203"/>
    </row>
    <row r="12" spans="1:9" ht="24.75" customHeight="1">
      <c r="A12" s="170"/>
      <c r="B12" s="33" t="s">
        <v>73</v>
      </c>
      <c r="C12" s="8" t="s">
        <v>180</v>
      </c>
      <c r="E12" s="162">
        <f>SUM(E10:E11)</f>
        <v>275579</v>
      </c>
      <c r="F12" s="162">
        <f>SUM(F10:F11)</f>
        <v>260450</v>
      </c>
      <c r="G12" s="162">
        <f>SUM(G10:G11)</f>
        <v>272689</v>
      </c>
      <c r="H12" s="162">
        <f>SUM(H10:H11)</f>
        <v>239232</v>
      </c>
    </row>
    <row r="13" spans="1:9" ht="9" customHeight="1">
      <c r="E13" s="122"/>
      <c r="F13" s="122"/>
      <c r="G13" s="122"/>
      <c r="H13" s="122"/>
    </row>
    <row r="14" spans="1:9" ht="24.75" customHeight="1">
      <c r="A14" s="33" t="s">
        <v>74</v>
      </c>
      <c r="B14" s="169"/>
      <c r="D14" s="105"/>
      <c r="E14" s="111"/>
      <c r="F14" s="111"/>
      <c r="G14" s="111"/>
      <c r="H14" s="111"/>
    </row>
    <row r="15" spans="1:9" ht="24.75" customHeight="1">
      <c r="A15" s="33"/>
      <c r="B15" s="33" t="s">
        <v>75</v>
      </c>
      <c r="D15" s="92"/>
      <c r="E15" s="199">
        <v>-219482</v>
      </c>
      <c r="F15" s="199">
        <v>-172213</v>
      </c>
      <c r="G15" s="199">
        <v>-219035</v>
      </c>
      <c r="H15" s="199">
        <v>-167768</v>
      </c>
    </row>
    <row r="16" spans="1:9" ht="24.75" customHeight="1">
      <c r="B16" s="33" t="s">
        <v>76</v>
      </c>
      <c r="D16" s="105"/>
      <c r="E16" s="208">
        <v>-10267</v>
      </c>
      <c r="F16" s="208">
        <v>-48945</v>
      </c>
      <c r="G16" s="208">
        <v>-3743</v>
      </c>
      <c r="H16" s="208">
        <v>-34380</v>
      </c>
    </row>
    <row r="17" spans="1:8" ht="24.75" customHeight="1">
      <c r="C17" s="8" t="s">
        <v>181</v>
      </c>
      <c r="D17" s="105"/>
      <c r="E17" s="140">
        <f>SUM(E15:E16)</f>
        <v>-229749</v>
      </c>
      <c r="F17" s="140">
        <f>SUM(F15:F16)</f>
        <v>-221158</v>
      </c>
      <c r="G17" s="140">
        <f>SUM(G15:G16)</f>
        <v>-222778</v>
      </c>
      <c r="H17" s="140">
        <f>SUM(H15:H16)</f>
        <v>-202148</v>
      </c>
    </row>
    <row r="18" spans="1:8" ht="24.75" customHeight="1">
      <c r="A18" s="8" t="s">
        <v>77</v>
      </c>
      <c r="D18" s="106"/>
      <c r="E18" s="141">
        <f>E12+E17</f>
        <v>45830</v>
      </c>
      <c r="F18" s="123">
        <f>F12+F17</f>
        <v>39292</v>
      </c>
      <c r="G18" s="141">
        <f>G12+G17</f>
        <v>49911</v>
      </c>
      <c r="H18" s="123">
        <f>H12+H17</f>
        <v>37084</v>
      </c>
    </row>
    <row r="19" spans="1:8" ht="24.75" customHeight="1">
      <c r="A19" s="8" t="s">
        <v>78</v>
      </c>
      <c r="D19" s="106"/>
      <c r="E19" s="201">
        <v>1870</v>
      </c>
      <c r="F19" s="201">
        <v>3049</v>
      </c>
      <c r="G19" s="201">
        <v>1699</v>
      </c>
      <c r="H19" s="201">
        <v>6495</v>
      </c>
    </row>
    <row r="20" spans="1:8" ht="24.75" customHeight="1">
      <c r="A20" s="8" t="s">
        <v>182</v>
      </c>
      <c r="D20" s="105"/>
      <c r="E20" s="200">
        <v>-16898</v>
      </c>
      <c r="F20" s="200">
        <v>-17253</v>
      </c>
      <c r="G20" s="200">
        <v>-16893</v>
      </c>
      <c r="H20" s="200">
        <v>-17229</v>
      </c>
    </row>
    <row r="21" spans="1:8" ht="24.75" customHeight="1">
      <c r="A21" s="8" t="s">
        <v>79</v>
      </c>
      <c r="D21" s="92"/>
      <c r="E21" s="200">
        <v>-30409</v>
      </c>
      <c r="F21" s="200">
        <v>-34634</v>
      </c>
      <c r="G21" s="200">
        <v>-24673</v>
      </c>
      <c r="H21" s="200">
        <v>-29546</v>
      </c>
    </row>
    <row r="22" spans="1:8" ht="24.75" customHeight="1">
      <c r="A22" s="8" t="s">
        <v>217</v>
      </c>
      <c r="D22" s="92"/>
      <c r="E22" s="200">
        <v>5264</v>
      </c>
      <c r="F22" s="200">
        <v>-8651</v>
      </c>
      <c r="G22" s="200">
        <v>-31</v>
      </c>
      <c r="H22" s="200">
        <v>-4608</v>
      </c>
    </row>
    <row r="23" spans="1:8" ht="24.75" customHeight="1">
      <c r="A23" s="8" t="s">
        <v>80</v>
      </c>
      <c r="D23" s="92"/>
      <c r="E23" s="207">
        <v>0</v>
      </c>
      <c r="F23" s="208">
        <v>0</v>
      </c>
      <c r="G23" s="208">
        <v>0</v>
      </c>
      <c r="H23" s="234">
        <v>-2615</v>
      </c>
    </row>
    <row r="24" spans="1:8" ht="24.75" customHeight="1">
      <c r="A24" s="8" t="s">
        <v>206</v>
      </c>
      <c r="D24" s="148"/>
      <c r="E24" s="138">
        <f>SUM(E18:E23)</f>
        <v>5657</v>
      </c>
      <c r="F24" s="138">
        <f>SUM(F18:F23)</f>
        <v>-18197</v>
      </c>
      <c r="G24" s="138">
        <f>SUM(G18:G23)</f>
        <v>10013</v>
      </c>
      <c r="H24" s="138">
        <f>SUM(H18:H23)</f>
        <v>-10419</v>
      </c>
    </row>
    <row r="25" spans="1:8" ht="24.75" customHeight="1">
      <c r="A25" s="107" t="s">
        <v>81</v>
      </c>
      <c r="B25" s="107"/>
      <c r="D25" s="105"/>
      <c r="E25" s="202">
        <v>-7657</v>
      </c>
      <c r="F25" s="202">
        <v>-6735</v>
      </c>
      <c r="G25" s="202">
        <v>-4588</v>
      </c>
      <c r="H25" s="202">
        <v>-5046</v>
      </c>
    </row>
    <row r="26" spans="1:8" ht="24.75" customHeight="1">
      <c r="A26" s="171" t="s">
        <v>202</v>
      </c>
      <c r="B26" s="107"/>
      <c r="D26" s="105"/>
      <c r="E26" s="141">
        <f>SUM(E24:E25)</f>
        <v>-2000</v>
      </c>
      <c r="F26" s="138">
        <f>SUM(F24:F25)</f>
        <v>-24932</v>
      </c>
      <c r="G26" s="141">
        <f>SUM(G24:G25)</f>
        <v>5425</v>
      </c>
      <c r="H26" s="138">
        <f>SUM(H24:H25)</f>
        <v>-15465</v>
      </c>
    </row>
    <row r="27" spans="1:8" ht="24.75" customHeight="1">
      <c r="A27" s="171" t="s">
        <v>173</v>
      </c>
      <c r="B27" s="107"/>
      <c r="D27" s="92"/>
      <c r="E27" s="204">
        <v>-6</v>
      </c>
      <c r="F27" s="204">
        <v>-6</v>
      </c>
      <c r="G27" s="204">
        <v>0</v>
      </c>
      <c r="H27" s="204">
        <v>0</v>
      </c>
    </row>
    <row r="28" spans="1:8" ht="24.75" customHeight="1">
      <c r="A28" s="171" t="s">
        <v>175</v>
      </c>
      <c r="B28" s="107"/>
      <c r="D28" s="92"/>
      <c r="E28" s="205">
        <v>-1662</v>
      </c>
      <c r="F28" s="205">
        <v>-10880</v>
      </c>
      <c r="G28" s="205">
        <v>0</v>
      </c>
      <c r="H28" s="205">
        <v>0</v>
      </c>
    </row>
    <row r="29" spans="1:8" ht="24.75" customHeight="1">
      <c r="A29" s="107" t="s">
        <v>201</v>
      </c>
      <c r="B29" s="107"/>
      <c r="E29" s="141">
        <f>SUM(E26:E28)</f>
        <v>-3668</v>
      </c>
      <c r="F29" s="141">
        <f t="shared" ref="F29:H29" si="0">SUM(F26:F28)</f>
        <v>-35818</v>
      </c>
      <c r="G29" s="141">
        <f t="shared" si="0"/>
        <v>5425</v>
      </c>
      <c r="H29" s="141">
        <f t="shared" si="0"/>
        <v>-15465</v>
      </c>
    </row>
    <row r="30" spans="1:8" ht="24.75" customHeight="1">
      <c r="A30" s="8" t="s">
        <v>168</v>
      </c>
      <c r="D30" s="92">
        <v>27</v>
      </c>
      <c r="E30" s="139">
        <v>-6389</v>
      </c>
      <c r="F30" s="139">
        <v>2132</v>
      </c>
      <c r="G30" s="208">
        <v>-24856</v>
      </c>
      <c r="H30" s="127">
        <v>2585</v>
      </c>
    </row>
    <row r="31" spans="1:8" ht="24.75" customHeight="1">
      <c r="A31" s="8" t="s">
        <v>82</v>
      </c>
      <c r="D31" s="92"/>
      <c r="E31" s="143">
        <f>SUM(E29:E30)</f>
        <v>-10057</v>
      </c>
      <c r="F31" s="143">
        <f>SUM(F29:F30)</f>
        <v>-33686</v>
      </c>
      <c r="G31" s="143">
        <f>SUM(G29:G30)</f>
        <v>-19431</v>
      </c>
      <c r="H31" s="143">
        <f>SUM(H29:H30)</f>
        <v>-12880</v>
      </c>
    </row>
    <row r="32" spans="1:8" ht="24.75" customHeight="1">
      <c r="D32" s="92"/>
      <c r="E32" s="141"/>
      <c r="F32" s="141"/>
      <c r="G32" s="112"/>
      <c r="H32" s="112"/>
    </row>
    <row r="33" spans="1:9" ht="23.25">
      <c r="E33" s="123"/>
      <c r="F33" s="123"/>
      <c r="G33" s="123"/>
      <c r="H33" s="123"/>
    </row>
    <row r="34" spans="1:9" ht="24.75" customHeight="1">
      <c r="E34" s="117"/>
      <c r="F34" s="118"/>
      <c r="G34" s="60" t="s">
        <v>83</v>
      </c>
      <c r="H34" s="118"/>
    </row>
    <row r="35" spans="1:9" ht="24.75" customHeight="1">
      <c r="E35" s="60"/>
      <c r="G35" s="60" t="s">
        <v>84</v>
      </c>
    </row>
    <row r="36" spans="1:9" ht="24.75" customHeight="1">
      <c r="E36" s="60"/>
      <c r="G36" s="60"/>
    </row>
    <row r="37" spans="1:9" ht="24.75" customHeight="1">
      <c r="E37" s="60"/>
      <c r="G37" s="60"/>
    </row>
    <row r="38" spans="1:9" ht="23.25">
      <c r="E38" s="60"/>
      <c r="G38" s="60"/>
    </row>
    <row r="39" spans="1:9" s="211" customFormat="1" ht="23.25">
      <c r="E39" s="60"/>
      <c r="F39" s="203"/>
      <c r="G39" s="60"/>
      <c r="H39" s="203"/>
      <c r="I39" s="203"/>
    </row>
    <row r="40" spans="1:9" s="211" customFormat="1" ht="23.25">
      <c r="E40" s="60"/>
      <c r="F40" s="203"/>
      <c r="G40" s="60"/>
      <c r="H40" s="203"/>
      <c r="I40" s="203"/>
    </row>
    <row r="41" spans="1:9" s="211" customFormat="1" ht="23.25">
      <c r="E41" s="60"/>
      <c r="F41" s="203"/>
      <c r="G41" s="60"/>
      <c r="H41" s="203"/>
      <c r="I41" s="203"/>
    </row>
    <row r="42" spans="1:9" s="211" customFormat="1" ht="23.25">
      <c r="E42" s="60"/>
      <c r="F42" s="203"/>
      <c r="G42" s="60"/>
      <c r="H42" s="203"/>
      <c r="I42" s="203"/>
    </row>
    <row r="43" spans="1:9" s="211" customFormat="1" ht="23.25">
      <c r="E43" s="60"/>
      <c r="F43" s="203"/>
      <c r="G43" s="60"/>
      <c r="H43" s="203"/>
      <c r="I43" s="203"/>
    </row>
    <row r="44" spans="1:9" ht="63" customHeight="1">
      <c r="A44" s="71" t="s">
        <v>35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view="pageBreakPreview" zoomScale="130" zoomScaleNormal="90" zoomScaleSheetLayoutView="130" workbookViewId="0"/>
  </sheetViews>
  <sheetFormatPr defaultColWidth="11.42578125" defaultRowHeight="23.25"/>
  <cols>
    <col min="1" max="2" width="3.7109375" style="8" customWidth="1"/>
    <col min="3" max="3" width="35.140625" style="8" customWidth="1"/>
    <col min="4" max="4" width="9.85546875" style="8" customWidth="1"/>
    <col min="5" max="8" width="15" style="67" customWidth="1"/>
    <col min="9" max="16384" width="11.42578125" style="8"/>
  </cols>
  <sheetData>
    <row r="1" spans="1:8" ht="26.25">
      <c r="H1" s="232">
        <v>6</v>
      </c>
    </row>
    <row r="2" spans="1:8" ht="24.75" customHeight="1">
      <c r="A2" s="239" t="str">
        <f>+'5'!A2:H2</f>
        <v>C.I.GROUP PUBLIC COMPANY LIMITED AND SUBSIDIARIES</v>
      </c>
      <c r="B2" s="239"/>
      <c r="C2" s="239"/>
      <c r="D2" s="239"/>
      <c r="E2" s="239"/>
      <c r="F2" s="239"/>
      <c r="G2" s="239"/>
      <c r="H2" s="239"/>
    </row>
    <row r="3" spans="1:8" ht="24.75" customHeight="1">
      <c r="A3" s="239" t="str">
        <f>+'5'!A3:H3</f>
        <v>STATEMENTS OF COMPREHENSIVE INCOME</v>
      </c>
      <c r="B3" s="239"/>
      <c r="C3" s="239"/>
      <c r="D3" s="239"/>
      <c r="E3" s="239"/>
      <c r="F3" s="239"/>
      <c r="G3" s="239"/>
      <c r="H3" s="239"/>
    </row>
    <row r="4" spans="1:8" ht="24.75" customHeight="1">
      <c r="A4" s="239" t="str">
        <f>+'5'!A4:H4</f>
        <v>FOR THE THREE-MONTH PERIOD ENDED MARCH 31, 2022</v>
      </c>
      <c r="B4" s="239"/>
      <c r="C4" s="239"/>
      <c r="D4" s="239"/>
      <c r="E4" s="239"/>
      <c r="F4" s="239"/>
      <c r="G4" s="239"/>
      <c r="H4" s="239"/>
    </row>
    <row r="5" spans="1:8" ht="21.75" customHeight="1">
      <c r="A5" s="48"/>
      <c r="B5" s="48"/>
      <c r="C5" s="95"/>
      <c r="D5" s="96"/>
      <c r="E5" s="97"/>
      <c r="F5" s="97"/>
      <c r="G5" s="97"/>
      <c r="H5" s="98" t="s">
        <v>2</v>
      </c>
    </row>
    <row r="6" spans="1:8" s="100" customFormat="1" ht="24.75" customHeight="1">
      <c r="A6" s="99"/>
      <c r="B6" s="99"/>
      <c r="C6" s="99"/>
      <c r="D6" s="99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</row>
    <row r="7" spans="1:8" s="100" customFormat="1" ht="21.75" customHeight="1">
      <c r="A7" s="101"/>
      <c r="B7" s="101"/>
      <c r="C7" s="101"/>
      <c r="D7" s="102" t="s">
        <v>85</v>
      </c>
      <c r="E7" s="102">
        <f>+'5'!E7</f>
        <v>2022</v>
      </c>
      <c r="F7" s="102">
        <f>+'5'!F7</f>
        <v>2021</v>
      </c>
      <c r="G7" s="44">
        <f>+E7</f>
        <v>2022</v>
      </c>
      <c r="H7" s="102">
        <f>+F7</f>
        <v>2021</v>
      </c>
    </row>
    <row r="8" spans="1:8" s="100" customFormat="1">
      <c r="A8" s="103"/>
      <c r="B8" s="103"/>
      <c r="C8" s="103"/>
      <c r="D8" s="104"/>
      <c r="E8" s="104"/>
      <c r="F8" s="104"/>
      <c r="G8" s="179"/>
      <c r="H8" s="104"/>
    </row>
    <row r="9" spans="1:8" ht="24.75" customHeight="1">
      <c r="A9" s="8" t="s">
        <v>204</v>
      </c>
      <c r="D9" s="106"/>
      <c r="E9" s="124"/>
      <c r="F9" s="124"/>
      <c r="G9" s="112"/>
      <c r="H9" s="112"/>
    </row>
    <row r="10" spans="1:8" ht="24.75" customHeight="1">
      <c r="B10" s="8" t="s">
        <v>86</v>
      </c>
      <c r="D10" s="106"/>
      <c r="E10" s="141">
        <f>+E12-E11</f>
        <v>-9851</v>
      </c>
      <c r="F10" s="141">
        <f>+F12-F11</f>
        <v>-33694</v>
      </c>
      <c r="G10" s="141">
        <f>+G12-G11</f>
        <v>-19431</v>
      </c>
      <c r="H10" s="141">
        <f>+H12-H11</f>
        <v>-12880</v>
      </c>
    </row>
    <row r="11" spans="1:8" ht="24.75" customHeight="1">
      <c r="B11" s="8" t="s">
        <v>87</v>
      </c>
      <c r="D11" s="106"/>
      <c r="E11" s="141">
        <v>-206</v>
      </c>
      <c r="F11" s="141">
        <v>8</v>
      </c>
      <c r="G11" s="119">
        <v>0</v>
      </c>
      <c r="H11" s="119">
        <v>0</v>
      </c>
    </row>
    <row r="12" spans="1:8" ht="24.75" customHeight="1" thickBot="1">
      <c r="A12" s="8" t="s">
        <v>82</v>
      </c>
      <c r="D12" s="106"/>
      <c r="E12" s="144">
        <f>+'5'!E31</f>
        <v>-10057</v>
      </c>
      <c r="F12" s="144">
        <f>+'5'!F31</f>
        <v>-33686</v>
      </c>
      <c r="G12" s="144">
        <f>+'5'!G31</f>
        <v>-19431</v>
      </c>
      <c r="H12" s="144">
        <f>+'5'!H31</f>
        <v>-12880</v>
      </c>
    </row>
    <row r="13" spans="1:8" ht="9.9499999999999993" customHeight="1" thickTop="1">
      <c r="E13" s="115" t="e">
        <f>+#REF!-E12</f>
        <v>#REF!</v>
      </c>
      <c r="F13" s="113" t="e">
        <f>+#REF!-F12</f>
        <v>#REF!</v>
      </c>
      <c r="G13" s="114" t="e">
        <f>+#REF!-G12</f>
        <v>#REF!</v>
      </c>
      <c r="H13" s="114" t="e">
        <f>+#REF!-H12</f>
        <v>#REF!</v>
      </c>
    </row>
    <row r="14" spans="1:8" ht="24.75" customHeight="1">
      <c r="A14" s="8" t="s">
        <v>88</v>
      </c>
      <c r="D14" s="106"/>
      <c r="E14" s="124"/>
      <c r="F14" s="124"/>
      <c r="G14" s="112"/>
      <c r="H14" s="112"/>
    </row>
    <row r="15" spans="1:8" ht="24.75" customHeight="1">
      <c r="B15" s="8" t="s">
        <v>86</v>
      </c>
      <c r="D15" s="106"/>
      <c r="E15" s="141">
        <f>+E17-E16</f>
        <v>-9851</v>
      </c>
      <c r="F15" s="141">
        <f>+F17-F16</f>
        <v>-33694</v>
      </c>
      <c r="G15" s="141">
        <f>+G17-G16</f>
        <v>-19431</v>
      </c>
      <c r="H15" s="141">
        <f>+H17-H16</f>
        <v>-12880</v>
      </c>
    </row>
    <row r="16" spans="1:8" ht="24.75" customHeight="1">
      <c r="B16" s="8" t="s">
        <v>87</v>
      </c>
      <c r="D16" s="106"/>
      <c r="E16" s="141">
        <v>-206</v>
      </c>
      <c r="F16" s="141">
        <v>8</v>
      </c>
      <c r="G16" s="119">
        <v>0</v>
      </c>
      <c r="H16" s="119">
        <v>0</v>
      </c>
    </row>
    <row r="17" spans="1:8" ht="24.75" customHeight="1" thickBot="1">
      <c r="A17" s="8" t="s">
        <v>89</v>
      </c>
      <c r="D17" s="106"/>
      <c r="E17" s="144">
        <f>+'5'!E31</f>
        <v>-10057</v>
      </c>
      <c r="F17" s="144">
        <f>+'5'!F31</f>
        <v>-33686</v>
      </c>
      <c r="G17" s="144">
        <f>+'5'!G31</f>
        <v>-19431</v>
      </c>
      <c r="H17" s="144">
        <f>+'5'!H31</f>
        <v>-12880</v>
      </c>
    </row>
    <row r="18" spans="1:8" ht="9.9499999999999993" customHeight="1" thickTop="1">
      <c r="D18" s="106"/>
      <c r="E18" s="112"/>
      <c r="F18" s="112"/>
      <c r="G18" s="159"/>
      <c r="H18" s="159"/>
    </row>
    <row r="19" spans="1:8" ht="24.75" customHeight="1">
      <c r="A19" s="8" t="s">
        <v>207</v>
      </c>
      <c r="D19" s="92"/>
      <c r="E19" s="120"/>
      <c r="F19" s="120"/>
      <c r="G19" s="120"/>
      <c r="H19" s="120"/>
    </row>
    <row r="20" spans="1:8" ht="24.75" customHeight="1">
      <c r="B20" s="8" t="s">
        <v>90</v>
      </c>
      <c r="D20" s="92">
        <v>28</v>
      </c>
      <c r="E20" s="120">
        <f>+E10/E21</f>
        <v>-1.1391226113858685E-2</v>
      </c>
      <c r="F20" s="120">
        <f>+F10/F21</f>
        <v>-3.8962223158597334E-2</v>
      </c>
      <c r="G20" s="120">
        <f>+G10/G21</f>
        <v>-2.2469080765240901E-2</v>
      </c>
      <c r="H20" s="120">
        <f>+H10/H21</f>
        <v>-1.4893851554660583E-2</v>
      </c>
    </row>
    <row r="21" spans="1:8">
      <c r="A21" s="108" t="s">
        <v>91</v>
      </c>
      <c r="B21" s="108"/>
      <c r="E21" s="116">
        <f>864788382/1000</f>
        <v>864788.38199999998</v>
      </c>
      <c r="F21" s="116">
        <f>864786382/1000</f>
        <v>864786.38199999998</v>
      </c>
      <c r="G21" s="116">
        <f>864788382/1000</f>
        <v>864788.38199999998</v>
      </c>
      <c r="H21" s="116">
        <f>864786382/1000</f>
        <v>864786.38199999998</v>
      </c>
    </row>
    <row r="22" spans="1:8">
      <c r="A22" s="108"/>
      <c r="B22" s="108"/>
      <c r="E22" s="116"/>
      <c r="F22" s="116"/>
      <c r="G22" s="116"/>
      <c r="H22" s="116"/>
    </row>
    <row r="23" spans="1:8" ht="24.6" customHeight="1">
      <c r="E23" s="117"/>
      <c r="F23" s="118"/>
      <c r="G23" s="60" t="s">
        <v>83</v>
      </c>
      <c r="H23" s="118"/>
    </row>
    <row r="24" spans="1:8" ht="24.6" customHeight="1">
      <c r="E24" s="60"/>
      <c r="G24" s="60" t="s">
        <v>84</v>
      </c>
    </row>
    <row r="25" spans="1:8">
      <c r="E25" s="60"/>
      <c r="G25" s="60"/>
    </row>
    <row r="26" spans="1:8">
      <c r="E26" s="60"/>
      <c r="G26" s="60"/>
    </row>
    <row r="27" spans="1:8">
      <c r="E27" s="60"/>
      <c r="G27" s="60"/>
    </row>
    <row r="28" spans="1:8">
      <c r="E28" s="60"/>
      <c r="G28" s="60"/>
    </row>
    <row r="29" spans="1:8">
      <c r="E29" s="60"/>
      <c r="G29" s="60"/>
    </row>
    <row r="30" spans="1:8">
      <c r="E30" s="60"/>
      <c r="G30" s="60"/>
    </row>
    <row r="31" spans="1:8">
      <c r="E31" s="60"/>
      <c r="G31" s="60"/>
    </row>
    <row r="32" spans="1:8">
      <c r="E32" s="60"/>
      <c r="G32" s="60"/>
    </row>
    <row r="33" spans="1:7">
      <c r="E33" s="60"/>
      <c r="G33" s="60"/>
    </row>
    <row r="34" spans="1:7">
      <c r="E34" s="60"/>
      <c r="G34" s="60"/>
    </row>
    <row r="35" spans="1:7">
      <c r="E35" s="60"/>
      <c r="G35" s="60"/>
    </row>
    <row r="36" spans="1:7">
      <c r="E36" s="60"/>
      <c r="G36" s="60"/>
    </row>
    <row r="37" spans="1:7">
      <c r="E37" s="60"/>
      <c r="G37" s="60"/>
    </row>
    <row r="38" spans="1:7">
      <c r="E38" s="60"/>
      <c r="G38" s="60"/>
    </row>
    <row r="39" spans="1:7">
      <c r="E39" s="60"/>
      <c r="G39" s="60"/>
    </row>
    <row r="40" spans="1:7">
      <c r="E40" s="60"/>
      <c r="G40" s="60"/>
    </row>
    <row r="41" spans="1:7" ht="42" customHeight="1">
      <c r="A41" s="71" t="s">
        <v>35</v>
      </c>
      <c r="E41" s="60"/>
      <c r="G41" s="60"/>
    </row>
    <row r="42" spans="1:7">
      <c r="E42" s="60"/>
      <c r="G42" s="60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6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="70" zoomScaleNormal="80" zoomScaleSheetLayoutView="70" workbookViewId="0"/>
  </sheetViews>
  <sheetFormatPr defaultColWidth="9.140625" defaultRowHeight="23.25"/>
  <cols>
    <col min="1" max="1" width="48" style="3" customWidth="1"/>
    <col min="2" max="2" width="9.140625" style="3" customWidth="1"/>
    <col min="3" max="3" width="13.85546875" style="3" customWidth="1"/>
    <col min="4" max="4" width="14.42578125" style="3" customWidth="1"/>
    <col min="5" max="5" width="15.42578125" style="3" customWidth="1"/>
    <col min="6" max="6" width="14.7109375" style="3" customWidth="1"/>
    <col min="7" max="7" width="15.7109375" style="3" customWidth="1"/>
    <col min="8" max="8" width="20.5703125" style="3" customWidth="1"/>
    <col min="9" max="9" width="19.85546875" style="3" customWidth="1"/>
    <col min="10" max="10" width="18.85546875" style="3" customWidth="1"/>
    <col min="11" max="11" width="17" style="3" customWidth="1"/>
    <col min="12" max="12" width="12.5703125" style="3" customWidth="1"/>
    <col min="13" max="13" width="6.85546875" style="3" customWidth="1"/>
    <col min="14" max="14" width="9.140625" style="3"/>
    <col min="15" max="15" width="11.5703125" style="3" bestFit="1" customWidth="1"/>
    <col min="16" max="16384" width="9.140625" style="3"/>
  </cols>
  <sheetData>
    <row r="1" spans="1:12" ht="27">
      <c r="L1" s="150"/>
    </row>
    <row r="2" spans="1:12" ht="24.6" customHeight="1">
      <c r="A2" s="240" t="str">
        <f>+'6'!A2:H2</f>
        <v>C.I.GROUP PUBLIC COMPANY LIMITED AND SUBSIDIARIES</v>
      </c>
      <c r="B2" s="240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ht="24.6" customHeight="1">
      <c r="A3" s="241" t="s">
        <v>92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24.6" customHeight="1">
      <c r="A4" s="242" t="s">
        <v>192</v>
      </c>
      <c r="B4" s="242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12" s="4" customFormat="1" ht="7.5" customHeight="1">
      <c r="A5" s="177"/>
      <c r="B5" s="177"/>
      <c r="C5" s="177"/>
      <c r="D5" s="177"/>
      <c r="E5" s="177"/>
      <c r="F5" s="177"/>
      <c r="G5" s="177"/>
      <c r="H5" s="181"/>
      <c r="I5" s="181"/>
      <c r="J5" s="22"/>
      <c r="L5" s="22"/>
    </row>
    <row r="6" spans="1:12" s="4" customFormat="1">
      <c r="A6" s="243" t="s">
        <v>3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</row>
    <row r="7" spans="1:12" s="4" customFormat="1" ht="23.25" customHeight="1">
      <c r="A7" s="5"/>
      <c r="B7" s="5"/>
      <c r="C7" s="5"/>
      <c r="D7" s="5"/>
      <c r="E7" s="5"/>
      <c r="F7" s="5"/>
      <c r="G7" s="5"/>
      <c r="H7" s="5"/>
      <c r="I7" s="5"/>
      <c r="J7" s="186"/>
      <c r="K7" s="13"/>
      <c r="L7" s="187" t="s">
        <v>2</v>
      </c>
    </row>
    <row r="8" spans="1:12" s="4" customFormat="1" ht="23.25" customHeight="1">
      <c r="A8" s="181"/>
      <c r="B8" s="181"/>
      <c r="C8" s="181"/>
      <c r="D8" s="181"/>
      <c r="E8" s="181"/>
      <c r="F8" s="181"/>
      <c r="G8" s="181"/>
      <c r="H8" s="244" t="s">
        <v>163</v>
      </c>
      <c r="I8" s="244"/>
      <c r="J8" s="22"/>
      <c r="L8" s="185"/>
    </row>
    <row r="9" spans="1:12" s="4" customFormat="1" ht="23.25" customHeight="1">
      <c r="A9" s="181"/>
      <c r="B9" s="181"/>
      <c r="C9" s="181"/>
      <c r="D9" s="181"/>
      <c r="E9" s="181"/>
      <c r="F9" s="244" t="s">
        <v>60</v>
      </c>
      <c r="G9" s="244"/>
      <c r="H9" s="245" t="s">
        <v>166</v>
      </c>
      <c r="I9" s="245"/>
      <c r="J9" s="22"/>
      <c r="L9" s="184"/>
    </row>
    <row r="10" spans="1:12" s="4" customFormat="1" ht="23.25" customHeight="1">
      <c r="C10" s="179" t="s">
        <v>93</v>
      </c>
      <c r="D10" s="179"/>
      <c r="E10" s="177" t="s">
        <v>94</v>
      </c>
      <c r="F10" s="132" t="s">
        <v>95</v>
      </c>
      <c r="G10" s="132" t="s">
        <v>96</v>
      </c>
      <c r="H10" s="183" t="s">
        <v>169</v>
      </c>
      <c r="I10" s="183" t="s">
        <v>107</v>
      </c>
      <c r="J10" s="177" t="s">
        <v>97</v>
      </c>
      <c r="K10" s="179"/>
    </row>
    <row r="11" spans="1:12" s="4" customFormat="1" ht="23.25" customHeight="1">
      <c r="C11" s="179" t="s">
        <v>98</v>
      </c>
      <c r="D11" s="179" t="s">
        <v>94</v>
      </c>
      <c r="E11" s="176" t="s">
        <v>99</v>
      </c>
      <c r="F11" s="176" t="s">
        <v>100</v>
      </c>
      <c r="G11" s="176"/>
      <c r="H11" s="180" t="s">
        <v>170</v>
      </c>
      <c r="I11" s="180" t="s">
        <v>165</v>
      </c>
      <c r="J11" s="177" t="s">
        <v>101</v>
      </c>
      <c r="K11" s="177" t="s">
        <v>102</v>
      </c>
      <c r="L11" s="177"/>
    </row>
    <row r="12" spans="1:12" s="4" customFormat="1" ht="23.25" customHeight="1">
      <c r="A12" s="13"/>
      <c r="B12" s="172"/>
      <c r="C12" s="5" t="s">
        <v>103</v>
      </c>
      <c r="D12" s="49" t="s">
        <v>103</v>
      </c>
      <c r="E12" s="5" t="s">
        <v>104</v>
      </c>
      <c r="F12" s="5"/>
      <c r="G12" s="5"/>
      <c r="H12" s="5" t="s">
        <v>171</v>
      </c>
      <c r="I12" s="5" t="s">
        <v>164</v>
      </c>
      <c r="J12" s="5" t="s">
        <v>105</v>
      </c>
      <c r="K12" s="5" t="s">
        <v>106</v>
      </c>
      <c r="L12" s="5" t="s">
        <v>107</v>
      </c>
    </row>
    <row r="13" spans="1:12" s="29" customFormat="1">
      <c r="A13" s="9"/>
      <c r="B13" s="4"/>
      <c r="C13" s="177"/>
      <c r="D13" s="177"/>
      <c r="E13" s="177"/>
      <c r="F13" s="177"/>
      <c r="G13" s="177"/>
      <c r="H13" s="181"/>
      <c r="I13" s="181"/>
      <c r="J13" s="177"/>
      <c r="K13" s="177"/>
      <c r="L13" s="177"/>
    </row>
    <row r="14" spans="1:12" s="7" customFormat="1" ht="24.75" customHeight="1">
      <c r="A14" s="8" t="s">
        <v>108</v>
      </c>
      <c r="B14" s="8"/>
      <c r="C14" s="112">
        <v>432393</v>
      </c>
      <c r="D14" s="112">
        <v>565027</v>
      </c>
      <c r="E14" s="112">
        <v>15535</v>
      </c>
      <c r="F14" s="112">
        <v>12707</v>
      </c>
      <c r="G14" s="145">
        <v>-663236</v>
      </c>
      <c r="H14" s="145">
        <v>0</v>
      </c>
      <c r="I14" s="145">
        <f>+H14</f>
        <v>0</v>
      </c>
      <c r="J14" s="121">
        <f>SUM(C14:I14)</f>
        <v>362426</v>
      </c>
      <c r="K14" s="145">
        <v>-19</v>
      </c>
      <c r="L14" s="112">
        <f>SUM(J14:K14)</f>
        <v>362407</v>
      </c>
    </row>
    <row r="15" spans="1:12" s="7" customFormat="1" ht="24.75" customHeight="1">
      <c r="A15" s="8" t="s">
        <v>109</v>
      </c>
      <c r="B15" s="8"/>
      <c r="C15" s="112">
        <v>1</v>
      </c>
      <c r="D15" s="112">
        <v>1</v>
      </c>
      <c r="E15" s="110">
        <v>0</v>
      </c>
      <c r="F15" s="110">
        <v>0</v>
      </c>
      <c r="G15" s="145">
        <v>0</v>
      </c>
      <c r="H15" s="145">
        <v>0</v>
      </c>
      <c r="I15" s="145">
        <f>+H15</f>
        <v>0</v>
      </c>
      <c r="J15" s="121">
        <f>SUM(C15:G15)</f>
        <v>2</v>
      </c>
      <c r="K15" s="145">
        <v>0</v>
      </c>
      <c r="L15" s="112">
        <f>SUM(J15:K15)</f>
        <v>2</v>
      </c>
    </row>
    <row r="16" spans="1:12" s="7" customFormat="1" ht="24.75" customHeight="1">
      <c r="A16" s="8" t="s">
        <v>196</v>
      </c>
      <c r="B16" s="8"/>
      <c r="C16" s="110">
        <v>0</v>
      </c>
      <c r="D16" s="110">
        <v>0</v>
      </c>
      <c r="E16" s="110">
        <v>0</v>
      </c>
      <c r="F16" s="110">
        <v>0</v>
      </c>
      <c r="G16" s="145">
        <f>+'6'!F10</f>
        <v>-33694</v>
      </c>
      <c r="H16" s="145">
        <v>0</v>
      </c>
      <c r="I16" s="145">
        <f>+H16</f>
        <v>0</v>
      </c>
      <c r="J16" s="145">
        <f>SUM(C16:G16)</f>
        <v>-33694</v>
      </c>
      <c r="K16" s="145">
        <f>+'6'!F11</f>
        <v>8</v>
      </c>
      <c r="L16" s="145">
        <f>SUM(J16:K16)</f>
        <v>-33686</v>
      </c>
    </row>
    <row r="17" spans="1:12" s="7" customFormat="1" ht="24.75" customHeight="1">
      <c r="A17" s="8" t="s">
        <v>208</v>
      </c>
      <c r="B17" s="8"/>
      <c r="C17" s="119">
        <v>0</v>
      </c>
      <c r="D17" s="119">
        <v>0</v>
      </c>
      <c r="E17" s="119">
        <v>0</v>
      </c>
      <c r="F17" s="119">
        <v>0</v>
      </c>
      <c r="G17" s="119">
        <v>0</v>
      </c>
      <c r="H17" s="188">
        <v>0</v>
      </c>
      <c r="I17" s="188">
        <f>+H17</f>
        <v>0</v>
      </c>
      <c r="J17" s="119">
        <f>SUM(C17:G17,)</f>
        <v>0</v>
      </c>
      <c r="K17" s="119">
        <v>0</v>
      </c>
      <c r="L17" s="119">
        <f>SUM(J17:K17)</f>
        <v>0</v>
      </c>
    </row>
    <row r="18" spans="1:12" s="7" customFormat="1" ht="24.75" customHeight="1">
      <c r="A18" s="8" t="s">
        <v>89</v>
      </c>
      <c r="B18" s="8"/>
      <c r="C18" s="110">
        <f>SUM(C16:C17)</f>
        <v>0</v>
      </c>
      <c r="D18" s="110">
        <f t="shared" ref="D18:L18" si="0">SUM(D16:D17)</f>
        <v>0</v>
      </c>
      <c r="E18" s="110">
        <f t="shared" si="0"/>
        <v>0</v>
      </c>
      <c r="F18" s="110">
        <f t="shared" si="0"/>
        <v>0</v>
      </c>
      <c r="G18" s="145">
        <f t="shared" si="0"/>
        <v>-33694</v>
      </c>
      <c r="H18" s="145">
        <f>SUM(H15:H17)</f>
        <v>0</v>
      </c>
      <c r="I18" s="145">
        <f>SUM(I15:I17)</f>
        <v>0</v>
      </c>
      <c r="J18" s="145">
        <f t="shared" si="0"/>
        <v>-33694</v>
      </c>
      <c r="K18" s="145">
        <f>SUM(K15:K17)</f>
        <v>8</v>
      </c>
      <c r="L18" s="145">
        <f t="shared" si="0"/>
        <v>-33686</v>
      </c>
    </row>
    <row r="19" spans="1:12" s="8" customFormat="1" ht="24.75" customHeight="1" thickBot="1">
      <c r="A19" s="8" t="s">
        <v>193</v>
      </c>
      <c r="C19" s="125">
        <f>+C14+C18+C15</f>
        <v>432394</v>
      </c>
      <c r="D19" s="125">
        <f t="shared" ref="D19:L19" si="1">+D14+D18+D15</f>
        <v>565028</v>
      </c>
      <c r="E19" s="125">
        <f t="shared" si="1"/>
        <v>15535</v>
      </c>
      <c r="F19" s="125">
        <f t="shared" si="1"/>
        <v>12707</v>
      </c>
      <c r="G19" s="146">
        <f t="shared" si="1"/>
        <v>-696930</v>
      </c>
      <c r="H19" s="146">
        <f t="shared" si="1"/>
        <v>0</v>
      </c>
      <c r="I19" s="146">
        <f t="shared" si="1"/>
        <v>0</v>
      </c>
      <c r="J19" s="125">
        <f>+J14+J18+J15</f>
        <v>328734</v>
      </c>
      <c r="K19" s="146">
        <f>+K14+K18</f>
        <v>-11</v>
      </c>
      <c r="L19" s="125">
        <f t="shared" si="1"/>
        <v>328723</v>
      </c>
    </row>
    <row r="20" spans="1:12" s="8" customFormat="1" ht="18.95" customHeight="1" thickTop="1">
      <c r="C20" s="112"/>
      <c r="D20" s="112"/>
      <c r="E20" s="112"/>
      <c r="F20" s="112"/>
      <c r="G20" s="121"/>
      <c r="H20" s="121"/>
      <c r="I20" s="121"/>
      <c r="J20" s="121"/>
      <c r="K20" s="121"/>
      <c r="L20" s="112"/>
    </row>
    <row r="21" spans="1:12" s="7" customFormat="1" ht="24.75" customHeight="1">
      <c r="A21" s="8" t="s">
        <v>194</v>
      </c>
      <c r="B21" s="8"/>
      <c r="C21" s="112">
        <v>432394</v>
      </c>
      <c r="D21" s="112">
        <v>565028</v>
      </c>
      <c r="E21" s="112">
        <v>15535</v>
      </c>
      <c r="F21" s="112">
        <v>12707</v>
      </c>
      <c r="G21" s="145">
        <v>-790783</v>
      </c>
      <c r="H21" s="145">
        <v>-27</v>
      </c>
      <c r="I21" s="145">
        <f>+H21</f>
        <v>-27</v>
      </c>
      <c r="J21" s="121">
        <f>SUM(C21:H21)</f>
        <v>234854</v>
      </c>
      <c r="K21" s="145">
        <v>4915</v>
      </c>
      <c r="L21" s="112">
        <f>SUM(J21:K21)</f>
        <v>239769</v>
      </c>
    </row>
    <row r="22" spans="1:12" s="7" customFormat="1" ht="24.75" hidden="1" customHeight="1">
      <c r="A22" s="8" t="s">
        <v>109</v>
      </c>
      <c r="B22" s="92">
        <v>27</v>
      </c>
      <c r="C22" s="112">
        <v>0</v>
      </c>
      <c r="D22" s="112">
        <v>0</v>
      </c>
      <c r="E22" s="110">
        <v>0</v>
      </c>
      <c r="F22" s="110">
        <v>0</v>
      </c>
      <c r="G22" s="145">
        <v>0</v>
      </c>
      <c r="H22" s="145">
        <v>0</v>
      </c>
      <c r="I22" s="145">
        <f>+H22</f>
        <v>0</v>
      </c>
      <c r="J22" s="121">
        <f>SUM(C22:G22)</f>
        <v>0</v>
      </c>
      <c r="K22" s="145">
        <v>0</v>
      </c>
      <c r="L22" s="112">
        <f>SUM(J22:K22)</f>
        <v>0</v>
      </c>
    </row>
    <row r="23" spans="1:12" s="7" customFormat="1" ht="24.75" customHeight="1">
      <c r="A23" s="8" t="s">
        <v>82</v>
      </c>
      <c r="B23" s="8"/>
      <c r="C23" s="110">
        <v>0</v>
      </c>
      <c r="D23" s="110">
        <v>0</v>
      </c>
      <c r="E23" s="110">
        <v>0</v>
      </c>
      <c r="F23" s="110">
        <v>0</v>
      </c>
      <c r="G23" s="145">
        <f>+'6'!E10</f>
        <v>-9851</v>
      </c>
      <c r="H23" s="145">
        <v>0</v>
      </c>
      <c r="I23" s="145">
        <f>+H23</f>
        <v>0</v>
      </c>
      <c r="J23" s="145">
        <f>SUM(C23:I23)</f>
        <v>-9851</v>
      </c>
      <c r="K23" s="145">
        <f>+'6'!E11</f>
        <v>-206</v>
      </c>
      <c r="L23" s="145">
        <f>SUM(J23:K23)</f>
        <v>-10057</v>
      </c>
    </row>
    <row r="24" spans="1:12" s="7" customFormat="1" ht="24.75" customHeight="1">
      <c r="A24" s="8" t="s">
        <v>208</v>
      </c>
      <c r="B24" s="8"/>
      <c r="C24" s="119">
        <v>0</v>
      </c>
      <c r="D24" s="119">
        <v>0</v>
      </c>
      <c r="E24" s="119">
        <v>0</v>
      </c>
      <c r="F24" s="119">
        <v>0</v>
      </c>
      <c r="G24" s="119">
        <v>0</v>
      </c>
      <c r="H24" s="119">
        <v>0</v>
      </c>
      <c r="I24" s="119">
        <f>+H24</f>
        <v>0</v>
      </c>
      <c r="J24" s="119">
        <f>SUM(C24:G24,)</f>
        <v>0</v>
      </c>
      <c r="K24" s="119">
        <v>0</v>
      </c>
      <c r="L24" s="119">
        <f>SUM(J24:K24)</f>
        <v>0</v>
      </c>
    </row>
    <row r="25" spans="1:12" s="212" customFormat="1" ht="24.75" customHeight="1">
      <c r="A25" s="211" t="s">
        <v>89</v>
      </c>
      <c r="B25" s="211"/>
      <c r="C25" s="209">
        <f t="shared" ref="C25:K25" si="2">SUM(C23:C24)</f>
        <v>0</v>
      </c>
      <c r="D25" s="209">
        <f t="shared" si="2"/>
        <v>0</v>
      </c>
      <c r="E25" s="209">
        <f t="shared" si="2"/>
        <v>0</v>
      </c>
      <c r="F25" s="209">
        <f t="shared" si="2"/>
        <v>0</v>
      </c>
      <c r="G25" s="210">
        <f>SUM(G23:G24)</f>
        <v>-9851</v>
      </c>
      <c r="H25" s="210">
        <f>SUM(H23:H24)</f>
        <v>0</v>
      </c>
      <c r="I25" s="210">
        <f>SUM(I23:I24)</f>
        <v>0</v>
      </c>
      <c r="J25" s="210">
        <f t="shared" si="2"/>
        <v>-9851</v>
      </c>
      <c r="K25" s="210">
        <f t="shared" si="2"/>
        <v>-206</v>
      </c>
      <c r="L25" s="210">
        <f>SUM(L23:L24)</f>
        <v>-10057</v>
      </c>
    </row>
    <row r="26" spans="1:12" s="8" customFormat="1" ht="24.75" customHeight="1" thickBot="1">
      <c r="A26" s="211" t="s">
        <v>195</v>
      </c>
      <c r="C26" s="125">
        <f t="shared" ref="C26:L26" si="3">+C21+C25+C22</f>
        <v>432394</v>
      </c>
      <c r="D26" s="213">
        <f t="shared" si="3"/>
        <v>565028</v>
      </c>
      <c r="E26" s="213">
        <f t="shared" si="3"/>
        <v>15535</v>
      </c>
      <c r="F26" s="213">
        <f t="shared" si="3"/>
        <v>12707</v>
      </c>
      <c r="G26" s="146">
        <f t="shared" si="3"/>
        <v>-800634</v>
      </c>
      <c r="H26" s="146">
        <f t="shared" si="3"/>
        <v>-27</v>
      </c>
      <c r="I26" s="146">
        <f t="shared" si="3"/>
        <v>-27</v>
      </c>
      <c r="J26" s="213">
        <f t="shared" si="3"/>
        <v>225003</v>
      </c>
      <c r="K26" s="213">
        <f t="shared" si="3"/>
        <v>4709</v>
      </c>
      <c r="L26" s="125">
        <f t="shared" si="3"/>
        <v>229712</v>
      </c>
    </row>
    <row r="27" spans="1:12" s="8" customFormat="1" ht="24" thickTop="1">
      <c r="C27" s="53"/>
      <c r="D27" s="53"/>
      <c r="E27" s="53"/>
      <c r="F27" s="53"/>
      <c r="G27" s="53"/>
      <c r="H27" s="53"/>
      <c r="I27" s="53"/>
      <c r="J27" s="58"/>
      <c r="K27" s="53"/>
      <c r="L27" s="53"/>
    </row>
    <row r="28" spans="1:12" s="8" customFormat="1" ht="24.75" customHeight="1">
      <c r="C28" s="53"/>
      <c r="D28" s="53"/>
      <c r="E28" s="53"/>
      <c r="F28" s="53"/>
      <c r="G28" s="53"/>
      <c r="H28" s="53"/>
      <c r="I28" s="53"/>
      <c r="J28" s="53"/>
      <c r="K28" s="60" t="s">
        <v>110</v>
      </c>
      <c r="L28" s="58"/>
    </row>
    <row r="29" spans="1:12" s="8" customFormat="1" ht="24.75" customHeight="1">
      <c r="C29" s="53"/>
      <c r="D29" s="53"/>
      <c r="E29" s="53"/>
      <c r="F29" s="53"/>
      <c r="G29" s="53"/>
      <c r="H29" s="53"/>
      <c r="I29" s="53"/>
      <c r="J29" s="53"/>
      <c r="K29" s="60" t="s">
        <v>111</v>
      </c>
      <c r="L29" s="58"/>
    </row>
    <row r="30" spans="1:12" s="211" customFormat="1" ht="24.75" customHeight="1">
      <c r="C30" s="53"/>
      <c r="D30" s="53"/>
      <c r="E30" s="53"/>
      <c r="F30" s="53"/>
      <c r="G30" s="53"/>
      <c r="H30" s="53"/>
      <c r="I30" s="53"/>
      <c r="J30" s="53"/>
      <c r="K30" s="60"/>
      <c r="L30" s="214"/>
    </row>
    <row r="31" spans="1:12" s="211" customFormat="1" ht="24.75" customHeight="1">
      <c r="C31" s="53"/>
      <c r="D31" s="53"/>
      <c r="E31" s="53"/>
      <c r="F31" s="53"/>
      <c r="G31" s="53"/>
      <c r="H31" s="53"/>
      <c r="I31" s="53"/>
      <c r="J31" s="53"/>
      <c r="K31" s="60"/>
      <c r="L31" s="214"/>
    </row>
    <row r="32" spans="1:12" s="211" customFormat="1" ht="24.75" customHeight="1">
      <c r="C32" s="53"/>
      <c r="D32" s="53"/>
      <c r="E32" s="53"/>
      <c r="F32" s="53"/>
      <c r="G32" s="53"/>
      <c r="H32" s="53"/>
      <c r="I32" s="53"/>
      <c r="J32" s="53"/>
      <c r="K32" s="60"/>
      <c r="L32" s="214"/>
    </row>
    <row r="33" spans="1:13" s="211" customFormat="1" ht="24.75" customHeight="1">
      <c r="C33" s="53"/>
      <c r="D33" s="53"/>
      <c r="E33" s="53"/>
      <c r="F33" s="53"/>
      <c r="G33" s="53"/>
      <c r="H33" s="53"/>
      <c r="I33" s="53"/>
      <c r="J33" s="53"/>
      <c r="K33" s="60"/>
      <c r="L33" s="214"/>
    </row>
    <row r="34" spans="1:13" s="8" customFormat="1" ht="24.75" customHeight="1">
      <c r="C34" s="53"/>
      <c r="D34" s="53"/>
      <c r="E34" s="53"/>
      <c r="F34" s="53"/>
      <c r="G34" s="53"/>
      <c r="H34" s="53"/>
      <c r="I34" s="53"/>
      <c r="J34" s="53"/>
      <c r="L34" s="58"/>
    </row>
    <row r="35" spans="1:13" s="8" customFormat="1" ht="88.5" customHeight="1">
      <c r="A35" s="71" t="s">
        <v>35</v>
      </c>
      <c r="C35" s="53"/>
      <c r="D35" s="53"/>
      <c r="E35" s="53"/>
      <c r="F35" s="53"/>
      <c r="G35" s="53"/>
      <c r="H35" s="53"/>
      <c r="I35" s="53"/>
      <c r="J35" s="53"/>
      <c r="K35" s="59"/>
      <c r="M35" s="164" t="s">
        <v>197</v>
      </c>
    </row>
    <row r="37" spans="1:13">
      <c r="D37" s="163"/>
    </row>
  </sheetData>
  <sheetProtection formatCells="0" formatColumns="0" formatRows="0" insertColumns="0" insertRows="0" insertHyperlinks="0" deleteColumns="0" deleteRows="0" sort="0" autoFilter="0" pivotTables="0"/>
  <mergeCells count="7">
    <mergeCell ref="A2:L2"/>
    <mergeCell ref="A3:L3"/>
    <mergeCell ref="A4:L4"/>
    <mergeCell ref="A6:L6"/>
    <mergeCell ref="F9:G9"/>
    <mergeCell ref="H8:I8"/>
    <mergeCell ref="H9:I9"/>
  </mergeCells>
  <phoneticPr fontId="11" type="noConversion"/>
  <pageMargins left="0.90551181102362199" right="0.511811023622047" top="0.511811023622047" bottom="0.59055118110236204" header="0.118110236220472" footer="0.118110236220472"/>
  <pageSetup paperSize="9" scale="65" firstPageNumber="12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7"/>
  <sheetViews>
    <sheetView view="pageBreakPreview" zoomScale="115" zoomScaleNormal="80" zoomScaleSheetLayoutView="115" workbookViewId="0"/>
  </sheetViews>
  <sheetFormatPr defaultColWidth="9.140625" defaultRowHeight="23.25"/>
  <cols>
    <col min="1" max="1" width="44.85546875" style="8" customWidth="1"/>
    <col min="2" max="2" width="9.7109375" style="8" customWidth="1"/>
    <col min="3" max="3" width="19.85546875" style="8" customWidth="1"/>
    <col min="4" max="4" width="17.140625" style="8" customWidth="1"/>
    <col min="5" max="5" width="16.7109375" style="8" customWidth="1"/>
    <col min="6" max="7" width="19.5703125" style="8" customWidth="1"/>
    <col min="8" max="8" width="17.42578125" style="8" customWidth="1"/>
    <col min="9" max="16384" width="9.140625" style="8"/>
  </cols>
  <sheetData>
    <row r="1" spans="1:8" ht="26.25">
      <c r="H1" s="91"/>
    </row>
    <row r="2" spans="1:8" ht="24" customHeight="1">
      <c r="A2" s="246" t="str">
        <f>+'7'!A2:L2</f>
        <v>C.I.GROUP PUBLIC COMPANY LIMITED AND SUBSIDIARIES</v>
      </c>
      <c r="B2" s="246"/>
      <c r="C2" s="239"/>
      <c r="D2" s="239"/>
      <c r="E2" s="239"/>
      <c r="F2" s="239"/>
      <c r="G2" s="239"/>
      <c r="H2" s="239"/>
    </row>
    <row r="3" spans="1:8" ht="24" customHeight="1">
      <c r="A3" s="239" t="str">
        <f>+'7'!A3:L3</f>
        <v>STATEMENTS OF CHANGES IN SHAREHOLDERS' EQUITY</v>
      </c>
      <c r="B3" s="239"/>
      <c r="C3" s="239"/>
      <c r="D3" s="239"/>
      <c r="E3" s="239"/>
      <c r="F3" s="239"/>
      <c r="G3" s="239"/>
      <c r="H3" s="239"/>
    </row>
    <row r="4" spans="1:8" s="33" customFormat="1" ht="24" customHeight="1">
      <c r="A4" s="247" t="str">
        <f>+'7'!A4:L4</f>
        <v>FOR THE THREE-MONTH PERIOD ENDED MARCH 31, 2022</v>
      </c>
      <c r="B4" s="247"/>
      <c r="C4" s="248"/>
      <c r="D4" s="248"/>
      <c r="E4" s="248"/>
      <c r="F4" s="248"/>
      <c r="G4" s="248"/>
      <c r="H4" s="248"/>
    </row>
    <row r="5" spans="1:8" s="33" customFormat="1" ht="9.9499999999999993" customHeight="1">
      <c r="A5" s="178"/>
      <c r="B5" s="178"/>
      <c r="C5" s="179"/>
      <c r="D5" s="179"/>
      <c r="E5" s="179"/>
      <c r="F5" s="179"/>
      <c r="G5" s="179"/>
      <c r="H5" s="179"/>
    </row>
    <row r="6" spans="1:8" s="33" customFormat="1">
      <c r="A6" s="248" t="s">
        <v>4</v>
      </c>
      <c r="B6" s="248"/>
      <c r="C6" s="248"/>
      <c r="D6" s="248"/>
      <c r="E6" s="248"/>
      <c r="F6" s="248"/>
      <c r="G6" s="248"/>
      <c r="H6" s="248"/>
    </row>
    <row r="7" spans="1:8" s="33" customFormat="1">
      <c r="A7" s="179"/>
      <c r="B7" s="179"/>
      <c r="C7" s="179"/>
      <c r="D7" s="179"/>
      <c r="E7" s="179"/>
      <c r="F7" s="179"/>
      <c r="G7" s="179"/>
      <c r="H7" s="43" t="s">
        <v>2</v>
      </c>
    </row>
    <row r="8" spans="1:8">
      <c r="A8" s="45"/>
      <c r="B8" s="45"/>
      <c r="C8" s="52"/>
      <c r="D8" s="52"/>
      <c r="E8" s="52" t="s">
        <v>94</v>
      </c>
      <c r="F8" s="249" t="s">
        <v>60</v>
      </c>
      <c r="G8" s="249"/>
      <c r="H8" s="45"/>
    </row>
    <row r="9" spans="1:8">
      <c r="A9" s="33"/>
      <c r="B9" s="33"/>
      <c r="C9" s="179" t="s">
        <v>112</v>
      </c>
      <c r="D9" s="179" t="s">
        <v>94</v>
      </c>
      <c r="E9" s="179" t="s">
        <v>113</v>
      </c>
      <c r="F9" s="47" t="s">
        <v>95</v>
      </c>
      <c r="G9" s="52" t="s">
        <v>96</v>
      </c>
      <c r="H9" s="179"/>
    </row>
    <row r="10" spans="1:8">
      <c r="A10" s="48"/>
      <c r="B10" s="19"/>
      <c r="C10" s="44" t="s">
        <v>103</v>
      </c>
      <c r="D10" s="44" t="s">
        <v>114</v>
      </c>
      <c r="E10" s="44" t="s">
        <v>115</v>
      </c>
      <c r="F10" s="44" t="s">
        <v>100</v>
      </c>
      <c r="G10" s="44"/>
      <c r="H10" s="44" t="s">
        <v>107</v>
      </c>
    </row>
    <row r="11" spans="1:8" s="79" customFormat="1" ht="18.95" customHeight="1">
      <c r="A11" s="80"/>
      <c r="B11" s="80"/>
      <c r="C11" s="81"/>
      <c r="D11" s="81"/>
      <c r="E11" s="81"/>
      <c r="F11" s="81"/>
      <c r="G11" s="81"/>
      <c r="H11" s="81"/>
    </row>
    <row r="12" spans="1:8" ht="24.75" customHeight="1">
      <c r="A12" s="8" t="s">
        <v>108</v>
      </c>
      <c r="C12" s="112">
        <v>432393</v>
      </c>
      <c r="D12" s="112">
        <v>565027</v>
      </c>
      <c r="E12" s="112">
        <v>15535</v>
      </c>
      <c r="F12" s="112">
        <v>12707</v>
      </c>
      <c r="G12" s="142">
        <v>-700341</v>
      </c>
      <c r="H12" s="112">
        <f>SUM(C12:G12)</f>
        <v>325321</v>
      </c>
    </row>
    <row r="13" spans="1:8" s="211" customFormat="1" ht="24.75" customHeight="1">
      <c r="A13" s="211" t="s">
        <v>116</v>
      </c>
      <c r="C13" s="112">
        <v>1</v>
      </c>
      <c r="D13" s="112">
        <v>1</v>
      </c>
      <c r="E13" s="214">
        <v>0</v>
      </c>
      <c r="F13" s="214">
        <v>0</v>
      </c>
      <c r="G13" s="214">
        <f>+'6'!G9</f>
        <v>0</v>
      </c>
      <c r="H13" s="112">
        <f>SUM(C13:G13)</f>
        <v>2</v>
      </c>
    </row>
    <row r="14" spans="1:8" ht="24.75" customHeight="1">
      <c r="A14" s="8" t="s">
        <v>82</v>
      </c>
      <c r="C14" s="110">
        <v>0</v>
      </c>
      <c r="D14" s="110">
        <v>0</v>
      </c>
      <c r="E14" s="110">
        <v>0</v>
      </c>
      <c r="F14" s="110">
        <v>0</v>
      </c>
      <c r="G14" s="142">
        <f>+'6'!H12</f>
        <v>-12880</v>
      </c>
      <c r="H14" s="142">
        <f>SUM(C14:G14)</f>
        <v>-12880</v>
      </c>
    </row>
    <row r="15" spans="1:8" ht="24.75" customHeight="1">
      <c r="A15" s="8" t="s">
        <v>208</v>
      </c>
      <c r="C15" s="119">
        <v>0</v>
      </c>
      <c r="D15" s="119">
        <v>0</v>
      </c>
      <c r="E15" s="119">
        <v>0</v>
      </c>
      <c r="F15" s="119">
        <v>0</v>
      </c>
      <c r="G15" s="135">
        <v>0</v>
      </c>
      <c r="H15" s="135">
        <f>SUM(C15:G15)</f>
        <v>0</v>
      </c>
    </row>
    <row r="16" spans="1:8" ht="24.75" customHeight="1">
      <c r="A16" s="8" t="s">
        <v>89</v>
      </c>
      <c r="C16" s="110">
        <f t="shared" ref="C16:H16" si="0">SUM(C14:C15)</f>
        <v>0</v>
      </c>
      <c r="D16" s="110">
        <f t="shared" si="0"/>
        <v>0</v>
      </c>
      <c r="E16" s="110">
        <f t="shared" si="0"/>
        <v>0</v>
      </c>
      <c r="F16" s="110">
        <f t="shared" si="0"/>
        <v>0</v>
      </c>
      <c r="G16" s="142">
        <f>SUM(G14:G15)</f>
        <v>-12880</v>
      </c>
      <c r="H16" s="142">
        <f t="shared" si="0"/>
        <v>-12880</v>
      </c>
    </row>
    <row r="17" spans="1:8" ht="24.75" customHeight="1" thickBot="1">
      <c r="A17" s="211" t="s">
        <v>193</v>
      </c>
      <c r="C17" s="147">
        <f t="shared" ref="C17:H17" si="1">SUM(C16+C12+C13)</f>
        <v>432394</v>
      </c>
      <c r="D17" s="147">
        <f t="shared" si="1"/>
        <v>565028</v>
      </c>
      <c r="E17" s="147">
        <f t="shared" si="1"/>
        <v>15535</v>
      </c>
      <c r="F17" s="147">
        <f t="shared" si="1"/>
        <v>12707</v>
      </c>
      <c r="G17" s="147">
        <f t="shared" si="1"/>
        <v>-713221</v>
      </c>
      <c r="H17" s="147">
        <f t="shared" si="1"/>
        <v>312443</v>
      </c>
    </row>
    <row r="18" spans="1:8" s="79" customFormat="1" ht="20.100000000000001" customHeight="1" thickTop="1">
      <c r="C18" s="126"/>
      <c r="D18" s="126"/>
      <c r="E18" s="126"/>
      <c r="F18" s="126"/>
      <c r="G18" s="126"/>
      <c r="H18" s="126"/>
    </row>
    <row r="19" spans="1:8" ht="24.75" customHeight="1">
      <c r="A19" s="8" t="s">
        <v>194</v>
      </c>
      <c r="C19" s="112">
        <v>432394</v>
      </c>
      <c r="D19" s="112">
        <v>565028</v>
      </c>
      <c r="E19" s="112">
        <v>15535</v>
      </c>
      <c r="F19" s="112">
        <v>12707</v>
      </c>
      <c r="G19" s="142">
        <v>-763964</v>
      </c>
      <c r="H19" s="112">
        <f>SUM(C19:G19)</f>
        <v>261700</v>
      </c>
    </row>
    <row r="20" spans="1:8" ht="24.75" customHeight="1">
      <c r="A20" s="8" t="s">
        <v>82</v>
      </c>
      <c r="C20" s="58">
        <v>0</v>
      </c>
      <c r="D20" s="58">
        <v>0</v>
      </c>
      <c r="E20" s="58">
        <v>0</v>
      </c>
      <c r="F20" s="58">
        <v>0</v>
      </c>
      <c r="G20" s="142">
        <f>'5'!G31</f>
        <v>-19431</v>
      </c>
      <c r="H20" s="142">
        <f>SUM(C20:G20)</f>
        <v>-19431</v>
      </c>
    </row>
    <row r="21" spans="1:8" ht="24.75" customHeight="1">
      <c r="A21" s="8" t="s">
        <v>208</v>
      </c>
      <c r="C21" s="134">
        <v>0</v>
      </c>
      <c r="D21" s="134">
        <v>0</v>
      </c>
      <c r="E21" s="134">
        <v>0</v>
      </c>
      <c r="F21" s="134">
        <v>0</v>
      </c>
      <c r="G21" s="137">
        <v>0</v>
      </c>
      <c r="H21" s="137">
        <f>SUM(C21:G21)</f>
        <v>0</v>
      </c>
    </row>
    <row r="22" spans="1:8" ht="24.75" customHeight="1">
      <c r="A22" s="8" t="s">
        <v>89</v>
      </c>
      <c r="C22" s="58">
        <f t="shared" ref="C22:H22" si="2">SUM(C20:C21)</f>
        <v>0</v>
      </c>
      <c r="D22" s="58">
        <f t="shared" si="2"/>
        <v>0</v>
      </c>
      <c r="E22" s="58">
        <f t="shared" si="2"/>
        <v>0</v>
      </c>
      <c r="F22" s="58">
        <f t="shared" si="2"/>
        <v>0</v>
      </c>
      <c r="G22" s="142">
        <f t="shared" si="2"/>
        <v>-19431</v>
      </c>
      <c r="H22" s="142">
        <f t="shared" si="2"/>
        <v>-19431</v>
      </c>
    </row>
    <row r="23" spans="1:8" ht="24.75" customHeight="1" thickBot="1">
      <c r="A23" s="8" t="s">
        <v>195</v>
      </c>
      <c r="C23" s="136">
        <f>SUM(C22+C19)</f>
        <v>432394</v>
      </c>
      <c r="D23" s="136">
        <f t="shared" ref="D23:H23" si="3">SUM(D22+D19)</f>
        <v>565028</v>
      </c>
      <c r="E23" s="136">
        <f t="shared" si="3"/>
        <v>15535</v>
      </c>
      <c r="F23" s="136">
        <f t="shared" si="3"/>
        <v>12707</v>
      </c>
      <c r="G23" s="147">
        <f t="shared" si="3"/>
        <v>-783395</v>
      </c>
      <c r="H23" s="136">
        <f t="shared" si="3"/>
        <v>242269</v>
      </c>
    </row>
    <row r="24" spans="1:8" ht="24" customHeight="1" thickTop="1">
      <c r="C24" s="58"/>
      <c r="D24" s="58"/>
      <c r="E24" s="58"/>
      <c r="F24" s="58"/>
      <c r="G24" s="60"/>
      <c r="H24" s="58"/>
    </row>
    <row r="25" spans="1:8">
      <c r="C25" s="58"/>
      <c r="D25" s="58"/>
      <c r="E25" s="58"/>
      <c r="F25" s="58"/>
      <c r="G25" s="60" t="s">
        <v>110</v>
      </c>
      <c r="H25" s="58"/>
    </row>
    <row r="26" spans="1:8">
      <c r="C26" s="58"/>
      <c r="D26" s="58"/>
      <c r="E26" s="58"/>
      <c r="F26" s="58"/>
      <c r="G26" s="60" t="s">
        <v>111</v>
      </c>
      <c r="H26" s="58"/>
    </row>
    <row r="27" spans="1:8" ht="33.75" customHeight="1">
      <c r="A27" s="21" t="s">
        <v>35</v>
      </c>
      <c r="C27" s="58"/>
      <c r="D27" s="58"/>
      <c r="E27" s="58"/>
      <c r="F27" s="58"/>
      <c r="G27" s="60"/>
      <c r="H27" s="164" t="s">
        <v>205</v>
      </c>
    </row>
    <row r="28" spans="1:8" ht="24.75" customHeight="1">
      <c r="C28" s="58"/>
      <c r="D28" s="58"/>
      <c r="E28" s="58"/>
      <c r="F28" s="58"/>
      <c r="G28" s="59"/>
      <c r="H28" s="58"/>
    </row>
    <row r="29" spans="1:8" ht="23.25" customHeight="1">
      <c r="C29" s="58"/>
      <c r="D29" s="58"/>
      <c r="E29" s="58"/>
      <c r="F29" s="58"/>
      <c r="G29" s="58"/>
      <c r="H29" s="58"/>
    </row>
    <row r="30" spans="1:8" ht="23.25" customHeight="1">
      <c r="C30" s="58"/>
      <c r="D30" s="58"/>
      <c r="E30" s="58"/>
      <c r="F30" s="58"/>
      <c r="G30" s="58"/>
      <c r="H30" s="58"/>
    </row>
    <row r="31" spans="1:8" ht="23.25" customHeight="1">
      <c r="C31" s="58"/>
      <c r="D31" s="58"/>
      <c r="E31" s="58"/>
      <c r="F31" s="58"/>
      <c r="G31" s="58"/>
      <c r="H31" s="58"/>
    </row>
    <row r="32" spans="1:8" ht="23.25" customHeight="1">
      <c r="C32" s="58"/>
      <c r="D32" s="58"/>
      <c r="E32" s="58"/>
      <c r="F32" s="58"/>
      <c r="G32" s="58"/>
      <c r="H32" s="58"/>
    </row>
    <row r="33" spans="1:8" ht="23.25" customHeight="1">
      <c r="C33" s="58"/>
      <c r="D33" s="58"/>
      <c r="E33" s="58"/>
      <c r="F33" s="58"/>
      <c r="G33" s="58"/>
      <c r="H33" s="58"/>
    </row>
    <row r="34" spans="1:8" ht="23.25" customHeight="1">
      <c r="C34" s="58"/>
      <c r="D34" s="58"/>
      <c r="E34" s="58"/>
      <c r="F34" s="58"/>
      <c r="G34" s="58"/>
      <c r="H34" s="58"/>
    </row>
    <row r="35" spans="1:8" ht="23.25" customHeight="1">
      <c r="C35" s="58"/>
      <c r="D35" s="58"/>
      <c r="E35" s="58"/>
      <c r="F35" s="58"/>
      <c r="G35" s="58"/>
      <c r="H35" s="58"/>
    </row>
    <row r="36" spans="1:8" ht="23.25" customHeight="1">
      <c r="C36" s="58"/>
      <c r="D36" s="58"/>
      <c r="E36" s="58"/>
      <c r="F36" s="58"/>
      <c r="G36" s="58"/>
      <c r="H36" s="58"/>
    </row>
    <row r="37" spans="1:8" ht="23.25" customHeight="1">
      <c r="C37" s="58"/>
      <c r="D37" s="58"/>
      <c r="E37" s="58"/>
      <c r="F37" s="58"/>
      <c r="G37" s="58"/>
      <c r="H37" s="58"/>
    </row>
    <row r="38" spans="1:8" ht="23.25" customHeight="1">
      <c r="C38" s="58"/>
      <c r="D38" s="58"/>
      <c r="E38" s="58"/>
      <c r="F38" s="58"/>
      <c r="G38" s="58"/>
      <c r="H38" s="58"/>
    </row>
    <row r="39" spans="1:8" ht="23.25" customHeight="1">
      <c r="C39" s="58"/>
      <c r="D39" s="58"/>
      <c r="E39" s="58"/>
      <c r="F39" s="58"/>
      <c r="G39" s="58"/>
      <c r="H39" s="58"/>
    </row>
    <row r="40" spans="1:8" ht="23.25" customHeight="1">
      <c r="C40" s="58"/>
      <c r="D40" s="58"/>
      <c r="E40" s="58"/>
      <c r="F40" s="58"/>
      <c r="G40" s="58"/>
      <c r="H40" s="58"/>
    </row>
    <row r="41" spans="1:8" ht="23.25" customHeight="1">
      <c r="C41" s="58"/>
      <c r="D41" s="58"/>
      <c r="E41" s="58"/>
      <c r="F41" s="58"/>
      <c r="G41" s="58"/>
      <c r="H41" s="58"/>
    </row>
    <row r="42" spans="1:8" ht="23.25" customHeight="1">
      <c r="C42" s="58"/>
      <c r="D42" s="58"/>
      <c r="E42" s="58"/>
      <c r="F42" s="58"/>
      <c r="G42" s="58"/>
      <c r="H42" s="58"/>
    </row>
    <row r="43" spans="1:8" ht="23.25" customHeight="1">
      <c r="C43" s="58"/>
      <c r="D43" s="58"/>
      <c r="E43" s="58"/>
      <c r="F43" s="58"/>
      <c r="G43" s="58"/>
      <c r="H43" s="58"/>
    </row>
    <row r="44" spans="1:8" ht="23.25" customHeight="1">
      <c r="C44" s="58"/>
      <c r="D44" s="58"/>
      <c r="E44" s="58"/>
      <c r="F44" s="58"/>
      <c r="G44" s="58"/>
      <c r="H44" s="58"/>
    </row>
    <row r="45" spans="1:8">
      <c r="C45" s="58"/>
      <c r="D45" s="58"/>
      <c r="E45" s="58"/>
      <c r="F45" s="58"/>
      <c r="G45" s="58"/>
      <c r="H45" s="58"/>
    </row>
    <row r="46" spans="1:8" s="211" customFormat="1">
      <c r="C46" s="214"/>
      <c r="D46" s="214"/>
      <c r="E46" s="214"/>
      <c r="F46" s="214"/>
      <c r="G46" s="214"/>
      <c r="H46" s="214"/>
    </row>
    <row r="47" spans="1:8" ht="27.95" customHeight="1">
      <c r="A47" s="21"/>
      <c r="H47" s="164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0551181102362199" right="0.511811023622047" top="0.511811023622047" bottom="0.59055118110236204" header="0.118110236220472" footer="0.118110236220472"/>
  <pageSetup paperSize="9" scale="65" firstPageNumber="12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I99"/>
  <sheetViews>
    <sheetView view="pageBreakPreview" zoomScale="110" zoomScaleNormal="50" zoomScaleSheetLayoutView="110" workbookViewId="0"/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66.7109375" style="3" customWidth="1"/>
    <col min="5" max="5" width="1.5703125" style="3" customWidth="1"/>
    <col min="6" max="6" width="15.140625" style="2" customWidth="1"/>
    <col min="7" max="7" width="14.85546875" style="1" customWidth="1"/>
    <col min="8" max="8" width="14.42578125" style="1" customWidth="1"/>
    <col min="9" max="9" width="14.5703125" style="1" customWidth="1"/>
    <col min="10" max="16384" width="9.140625" style="3"/>
  </cols>
  <sheetData>
    <row r="1" spans="1:9" ht="29.25">
      <c r="I1" s="133">
        <v>9</v>
      </c>
    </row>
    <row r="2" spans="1:9" ht="24" customHeight="1">
      <c r="A2" s="243" t="str">
        <f>+'8'!A2:H2</f>
        <v>C.I.GROUP PUBLIC COMPANY LIMITED AND SUBSIDIARIES</v>
      </c>
      <c r="B2" s="243"/>
      <c r="C2" s="243"/>
      <c r="D2" s="243"/>
      <c r="E2" s="243"/>
      <c r="F2" s="243"/>
      <c r="G2" s="243"/>
      <c r="H2" s="243"/>
      <c r="I2" s="243"/>
    </row>
    <row r="3" spans="1:9" ht="24" customHeight="1">
      <c r="A3" s="243" t="s">
        <v>117</v>
      </c>
      <c r="B3" s="243"/>
      <c r="C3" s="243"/>
      <c r="D3" s="243"/>
      <c r="E3" s="243"/>
      <c r="F3" s="243"/>
      <c r="G3" s="243"/>
      <c r="H3" s="243"/>
      <c r="I3" s="243"/>
    </row>
    <row r="4" spans="1:9" ht="24.75" customHeight="1">
      <c r="A4" s="242" t="str">
        <f>+'8'!A4:H4</f>
        <v>FOR THE THREE-MONTH PERIOD ENDED MARCH 31, 2022</v>
      </c>
      <c r="B4" s="242"/>
      <c r="C4" s="242"/>
      <c r="D4" s="243"/>
      <c r="E4" s="243"/>
      <c r="F4" s="243"/>
      <c r="G4" s="243"/>
      <c r="H4" s="243"/>
      <c r="I4" s="243"/>
    </row>
    <row r="5" spans="1:9">
      <c r="A5" s="177"/>
      <c r="B5" s="177"/>
      <c r="C5" s="177"/>
      <c r="D5" s="177"/>
      <c r="E5" s="177"/>
      <c r="F5" s="177"/>
      <c r="G5" s="177"/>
      <c r="H5" s="177"/>
      <c r="I5" s="83" t="s">
        <v>2</v>
      </c>
    </row>
    <row r="6" spans="1:9">
      <c r="A6" s="9"/>
      <c r="B6" s="9"/>
      <c r="C6" s="9"/>
      <c r="D6" s="9"/>
      <c r="E6" s="9"/>
      <c r="F6" s="250" t="s">
        <v>3</v>
      </c>
      <c r="G6" s="250"/>
      <c r="H6" s="38" t="s">
        <v>4</v>
      </c>
      <c r="I6" s="38"/>
    </row>
    <row r="7" spans="1:9" s="24" customFormat="1">
      <c r="A7" s="23"/>
      <c r="B7" s="23"/>
      <c r="C7" s="23"/>
      <c r="D7" s="23"/>
      <c r="E7" s="35"/>
      <c r="F7" s="39" t="s">
        <v>198</v>
      </c>
      <c r="G7" s="39" t="s">
        <v>118</v>
      </c>
      <c r="H7" s="39" t="s">
        <v>198</v>
      </c>
      <c r="I7" s="39" t="s">
        <v>118</v>
      </c>
    </row>
    <row r="8" spans="1:9" ht="12.75" customHeight="1">
      <c r="A8" s="4"/>
      <c r="B8" s="4"/>
      <c r="C8" s="4"/>
      <c r="D8" s="4"/>
      <c r="E8" s="4"/>
      <c r="F8" s="34"/>
      <c r="G8" s="34"/>
      <c r="H8" s="34"/>
      <c r="I8" s="34"/>
    </row>
    <row r="9" spans="1:9" ht="24.75" customHeight="1">
      <c r="A9" s="8" t="s">
        <v>119</v>
      </c>
      <c r="B9" s="7"/>
      <c r="C9" s="7"/>
      <c r="D9" s="7"/>
      <c r="E9" s="7"/>
      <c r="G9" s="37"/>
      <c r="H9" s="37"/>
      <c r="I9" s="37"/>
    </row>
    <row r="10" spans="1:9" s="25" customFormat="1" ht="24.75" customHeight="1">
      <c r="B10" s="14" t="s">
        <v>82</v>
      </c>
      <c r="C10" s="14"/>
      <c r="D10" s="14"/>
      <c r="E10" s="14"/>
      <c r="F10" s="57">
        <f>+'5'!E31</f>
        <v>-10057</v>
      </c>
      <c r="G10" s="61">
        <f>+'5'!F31</f>
        <v>-33686</v>
      </c>
      <c r="H10" s="61">
        <f>'5'!G31</f>
        <v>-19431</v>
      </c>
      <c r="I10" s="61">
        <f>+'5'!H31</f>
        <v>-12880</v>
      </c>
    </row>
    <row r="11" spans="1:9" s="25" customFormat="1" ht="24.75" customHeight="1">
      <c r="B11" s="14" t="s">
        <v>120</v>
      </c>
      <c r="C11" s="14"/>
      <c r="D11" s="14"/>
      <c r="E11" s="14"/>
      <c r="F11" s="57"/>
      <c r="G11" s="61"/>
      <c r="H11" s="61"/>
      <c r="I11" s="61"/>
    </row>
    <row r="12" spans="1:9" s="25" customFormat="1" ht="24.75" customHeight="1">
      <c r="C12" s="14" t="s">
        <v>121</v>
      </c>
      <c r="D12" s="14"/>
      <c r="E12" s="14"/>
      <c r="F12" s="57">
        <v>10753</v>
      </c>
      <c r="G12" s="217">
        <v>11333</v>
      </c>
      <c r="H12" s="218">
        <v>7690</v>
      </c>
      <c r="I12" s="218">
        <v>8505</v>
      </c>
    </row>
    <row r="13" spans="1:9" s="25" customFormat="1" ht="24.75" customHeight="1">
      <c r="C13" s="14" t="s">
        <v>122</v>
      </c>
      <c r="D13" s="14"/>
      <c r="E13" s="14"/>
      <c r="F13" s="57">
        <v>812</v>
      </c>
      <c r="G13" s="217">
        <v>812</v>
      </c>
      <c r="H13" s="218">
        <v>129</v>
      </c>
      <c r="I13" s="218">
        <v>130</v>
      </c>
    </row>
    <row r="14" spans="1:9" s="25" customFormat="1" ht="24.75" customHeight="1">
      <c r="C14" s="14" t="s">
        <v>123</v>
      </c>
      <c r="D14" s="14"/>
      <c r="E14" s="14"/>
      <c r="F14" s="57">
        <v>562</v>
      </c>
      <c r="G14" s="217">
        <v>356</v>
      </c>
      <c r="H14" s="218">
        <v>542</v>
      </c>
      <c r="I14" s="218">
        <v>334</v>
      </c>
    </row>
    <row r="15" spans="1:9" s="25" customFormat="1" ht="24.75" customHeight="1">
      <c r="C15" s="14" t="s">
        <v>209</v>
      </c>
      <c r="D15" s="14"/>
      <c r="E15" s="14"/>
      <c r="F15" s="57">
        <v>210</v>
      </c>
      <c r="G15" s="217">
        <v>1548</v>
      </c>
      <c r="H15" s="218">
        <v>11</v>
      </c>
      <c r="I15" s="218">
        <v>1527</v>
      </c>
    </row>
    <row r="16" spans="1:9" s="25" customFormat="1" ht="24.75" customHeight="1">
      <c r="C16" s="17" t="s">
        <v>185</v>
      </c>
      <c r="D16" s="14"/>
      <c r="E16" s="14"/>
      <c r="F16" s="230">
        <v>-142</v>
      </c>
      <c r="G16" s="230">
        <v>0</v>
      </c>
      <c r="H16" s="231">
        <v>0</v>
      </c>
      <c r="I16" s="231">
        <v>0</v>
      </c>
    </row>
    <row r="17" spans="1:9" s="25" customFormat="1" ht="24.75" customHeight="1">
      <c r="C17" s="14" t="s">
        <v>187</v>
      </c>
      <c r="D17" s="14"/>
      <c r="E17" s="14"/>
      <c r="F17" s="57">
        <v>-9019</v>
      </c>
      <c r="G17" s="217">
        <v>8778</v>
      </c>
      <c r="H17" s="218">
        <v>-129</v>
      </c>
      <c r="I17" s="218">
        <v>5109</v>
      </c>
    </row>
    <row r="18" spans="1:9" s="25" customFormat="1" ht="24.75" customHeight="1">
      <c r="C18" s="14" t="s">
        <v>218</v>
      </c>
      <c r="D18" s="14"/>
      <c r="E18" s="14"/>
      <c r="F18" s="57">
        <v>0</v>
      </c>
      <c r="G18" s="217">
        <v>0</v>
      </c>
      <c r="H18" s="218">
        <v>160</v>
      </c>
      <c r="I18" s="218">
        <v>-500</v>
      </c>
    </row>
    <row r="19" spans="1:9" s="25" customFormat="1" ht="24.75" customHeight="1">
      <c r="C19" s="14" t="s">
        <v>178</v>
      </c>
      <c r="D19" s="14"/>
      <c r="E19" s="14"/>
      <c r="F19" s="57">
        <v>-3813</v>
      </c>
      <c r="G19" s="217">
        <v>4227</v>
      </c>
      <c r="H19" s="218">
        <v>-3813</v>
      </c>
      <c r="I19" s="218">
        <v>4227</v>
      </c>
    </row>
    <row r="20" spans="1:9" s="25" customFormat="1" ht="24.75" customHeight="1">
      <c r="C20" s="14" t="s">
        <v>219</v>
      </c>
      <c r="D20" s="14"/>
      <c r="E20" s="14"/>
      <c r="F20" s="57">
        <v>-242</v>
      </c>
      <c r="G20" s="217">
        <v>0</v>
      </c>
      <c r="H20" s="218">
        <v>-241</v>
      </c>
      <c r="I20" s="218">
        <v>0</v>
      </c>
    </row>
    <row r="21" spans="1:9" s="25" customFormat="1" ht="24.75" customHeight="1">
      <c r="C21" s="14" t="s">
        <v>179</v>
      </c>
      <c r="D21" s="14"/>
      <c r="E21" s="14"/>
      <c r="F21" s="57">
        <v>659</v>
      </c>
      <c r="G21" s="217">
        <v>3151</v>
      </c>
      <c r="H21" s="219">
        <v>659</v>
      </c>
      <c r="I21" s="219">
        <v>3151</v>
      </c>
    </row>
    <row r="22" spans="1:9" s="25" customFormat="1" ht="24.75" customHeight="1">
      <c r="C22" s="14" t="s">
        <v>124</v>
      </c>
      <c r="D22" s="14"/>
      <c r="E22" s="14"/>
      <c r="F22" s="57">
        <v>0</v>
      </c>
      <c r="G22" s="217">
        <v>0</v>
      </c>
      <c r="H22" s="219">
        <v>0</v>
      </c>
      <c r="I22" s="219">
        <v>2615</v>
      </c>
    </row>
    <row r="23" spans="1:9" s="25" customFormat="1" ht="24.75" customHeight="1">
      <c r="C23" s="14" t="s">
        <v>173</v>
      </c>
      <c r="D23" s="14"/>
      <c r="E23" s="14"/>
      <c r="F23" s="57">
        <v>6</v>
      </c>
      <c r="G23" s="217">
        <v>6</v>
      </c>
      <c r="H23" s="218">
        <v>0</v>
      </c>
      <c r="I23" s="218">
        <v>0</v>
      </c>
    </row>
    <row r="24" spans="1:9" s="25" customFormat="1" ht="24.75" customHeight="1">
      <c r="C24" s="14" t="s">
        <v>175</v>
      </c>
      <c r="D24" s="14"/>
      <c r="E24" s="14"/>
      <c r="F24" s="57">
        <v>1662</v>
      </c>
      <c r="G24" s="217">
        <v>10880</v>
      </c>
      <c r="H24" s="218">
        <v>0</v>
      </c>
      <c r="I24" s="218">
        <v>0</v>
      </c>
    </row>
    <row r="25" spans="1:9" s="25" customFormat="1" ht="24.75" customHeight="1">
      <c r="C25" s="14" t="s">
        <v>125</v>
      </c>
      <c r="D25" s="14"/>
      <c r="E25" s="14"/>
      <c r="F25" s="57">
        <v>1316</v>
      </c>
      <c r="G25" s="217">
        <v>1529</v>
      </c>
      <c r="H25" s="218">
        <v>1226</v>
      </c>
      <c r="I25" s="218">
        <v>1442</v>
      </c>
    </row>
    <row r="26" spans="1:9" s="25" customFormat="1" ht="24.75" customHeight="1">
      <c r="C26" s="14" t="s">
        <v>126</v>
      </c>
      <c r="D26" s="14"/>
      <c r="E26" s="14"/>
      <c r="F26" s="57">
        <v>-454</v>
      </c>
      <c r="G26" s="217">
        <v>-50</v>
      </c>
      <c r="H26" s="218">
        <v>-94</v>
      </c>
      <c r="I26" s="218">
        <v>-107</v>
      </c>
    </row>
    <row r="27" spans="1:9" s="25" customFormat="1" ht="24.75" customHeight="1">
      <c r="C27" s="14" t="s">
        <v>127</v>
      </c>
      <c r="D27" s="14"/>
      <c r="E27" s="14"/>
      <c r="F27" s="57">
        <v>148</v>
      </c>
      <c r="G27" s="217">
        <v>197</v>
      </c>
      <c r="H27" s="218">
        <v>91</v>
      </c>
      <c r="I27" s="218">
        <v>98</v>
      </c>
    </row>
    <row r="28" spans="1:9" s="25" customFormat="1" ht="24.75" customHeight="1">
      <c r="C28" s="14" t="s">
        <v>128</v>
      </c>
      <c r="D28" s="14"/>
      <c r="E28" s="14"/>
      <c r="F28" s="57">
        <v>7509</v>
      </c>
      <c r="G28" s="217">
        <v>5358</v>
      </c>
      <c r="H28" s="218">
        <v>4497</v>
      </c>
      <c r="I28" s="218">
        <v>2863</v>
      </c>
    </row>
    <row r="29" spans="1:9" s="25" customFormat="1" ht="24.75" customHeight="1">
      <c r="C29" s="14" t="s">
        <v>220</v>
      </c>
      <c r="D29" s="14"/>
      <c r="E29" s="14"/>
      <c r="F29" s="57">
        <v>6389</v>
      </c>
      <c r="G29" s="217">
        <v>-2132</v>
      </c>
      <c r="H29" s="218">
        <v>24856</v>
      </c>
      <c r="I29" s="218">
        <v>-2585</v>
      </c>
    </row>
    <row r="30" spans="1:9" s="25" customFormat="1" ht="24.75" customHeight="1">
      <c r="A30" s="14" t="s">
        <v>129</v>
      </c>
      <c r="B30" s="14" t="s">
        <v>210</v>
      </c>
      <c r="C30" s="14"/>
      <c r="D30" s="14"/>
      <c r="E30" s="14"/>
      <c r="F30" s="152">
        <f>SUM(F10:F29)</f>
        <v>6299</v>
      </c>
      <c r="G30" s="152">
        <f>SUM(G10:G29)</f>
        <v>12307</v>
      </c>
      <c r="H30" s="152">
        <f>SUM(H10:H29)</f>
        <v>16153</v>
      </c>
      <c r="I30" s="152">
        <f>SUM(I10:I29)</f>
        <v>13929</v>
      </c>
    </row>
    <row r="31" spans="1:9" s="25" customFormat="1">
      <c r="A31" s="14"/>
      <c r="B31" s="14"/>
      <c r="C31" s="14"/>
      <c r="D31" s="14"/>
      <c r="E31" s="14"/>
      <c r="F31" s="153"/>
      <c r="G31" s="41"/>
      <c r="H31" s="41"/>
      <c r="I31" s="41"/>
    </row>
    <row r="32" spans="1:9" s="25" customFormat="1">
      <c r="A32" s="14"/>
      <c r="B32" s="14"/>
      <c r="C32" s="14"/>
      <c r="D32" s="14"/>
      <c r="E32" s="14"/>
      <c r="F32" s="153"/>
      <c r="G32" s="41"/>
      <c r="H32" s="41"/>
      <c r="I32" s="41"/>
    </row>
    <row r="33" spans="1:9" s="25" customFormat="1" ht="24.75" customHeight="1">
      <c r="A33" s="14"/>
      <c r="B33" s="14"/>
      <c r="C33" s="14"/>
      <c r="D33" s="14"/>
      <c r="E33" s="14"/>
      <c r="F33" s="41"/>
      <c r="G33" s="41"/>
      <c r="H33" s="60" t="s">
        <v>130</v>
      </c>
      <c r="I33" s="173"/>
    </row>
    <row r="34" spans="1:9" s="25" customFormat="1" ht="24.75" customHeight="1">
      <c r="A34" s="14"/>
      <c r="B34" s="14"/>
      <c r="C34" s="14"/>
      <c r="D34" s="14"/>
      <c r="E34" s="14"/>
      <c r="F34" s="41"/>
      <c r="G34" s="41"/>
      <c r="H34" s="60" t="s">
        <v>131</v>
      </c>
      <c r="I34" s="173"/>
    </row>
    <row r="35" spans="1:9" s="25" customFormat="1">
      <c r="A35" s="14"/>
      <c r="B35" s="14"/>
      <c r="C35" s="14"/>
      <c r="D35" s="14"/>
      <c r="E35" s="14"/>
      <c r="F35" s="41"/>
      <c r="G35" s="41"/>
      <c r="H35" s="30"/>
      <c r="I35" s="41"/>
    </row>
    <row r="36" spans="1:9" s="25" customFormat="1">
      <c r="A36" s="14"/>
      <c r="B36" s="14"/>
      <c r="C36" s="14"/>
      <c r="D36" s="14"/>
      <c r="E36" s="14"/>
      <c r="F36" s="41"/>
      <c r="G36" s="41"/>
      <c r="H36" s="30"/>
      <c r="I36" s="41"/>
    </row>
    <row r="37" spans="1:9" s="25" customFormat="1">
      <c r="A37" s="14"/>
      <c r="B37" s="14"/>
      <c r="C37" s="14"/>
      <c r="D37" s="14"/>
      <c r="E37" s="14"/>
      <c r="F37" s="41"/>
      <c r="G37" s="41"/>
      <c r="H37" s="30"/>
      <c r="I37" s="41"/>
    </row>
    <row r="38" spans="1:9" s="25" customFormat="1">
      <c r="A38" s="14"/>
      <c r="B38" s="14"/>
      <c r="C38" s="14"/>
      <c r="D38" s="14"/>
      <c r="E38" s="14"/>
      <c r="F38" s="41"/>
      <c r="G38" s="41"/>
      <c r="H38" s="30"/>
      <c r="I38" s="41"/>
    </row>
    <row r="39" spans="1:9" s="25" customFormat="1">
      <c r="A39" s="14"/>
      <c r="B39" s="14"/>
      <c r="C39" s="14"/>
      <c r="D39" s="14"/>
      <c r="E39" s="14"/>
      <c r="F39" s="41"/>
      <c r="G39" s="41"/>
      <c r="H39" s="30"/>
      <c r="I39" s="41"/>
    </row>
    <row r="40" spans="1:9" s="25" customFormat="1">
      <c r="A40" s="14"/>
      <c r="B40" s="14"/>
      <c r="C40" s="14"/>
      <c r="D40" s="14"/>
      <c r="E40" s="14"/>
      <c r="F40" s="41"/>
      <c r="G40" s="41"/>
      <c r="H40" s="30"/>
      <c r="I40" s="41"/>
    </row>
    <row r="41" spans="1:9" s="25" customFormat="1">
      <c r="A41" s="14"/>
      <c r="B41" s="14"/>
      <c r="C41" s="14"/>
      <c r="D41" s="14"/>
      <c r="E41" s="14"/>
      <c r="F41" s="41"/>
      <c r="G41" s="41"/>
      <c r="H41" s="30"/>
      <c r="I41" s="41"/>
    </row>
    <row r="42" spans="1:9" s="25" customFormat="1">
      <c r="A42" s="14"/>
      <c r="B42" s="14"/>
      <c r="C42" s="14"/>
      <c r="D42" s="14"/>
      <c r="E42" s="14"/>
      <c r="F42" s="41"/>
      <c r="G42" s="41"/>
      <c r="H42" s="30"/>
      <c r="I42" s="41"/>
    </row>
    <row r="43" spans="1:9" s="25" customFormat="1">
      <c r="A43" s="14"/>
      <c r="B43" s="14"/>
      <c r="C43" s="14"/>
      <c r="D43" s="14"/>
      <c r="E43" s="14"/>
      <c r="F43" s="41"/>
      <c r="G43" s="41"/>
      <c r="H43" s="30"/>
      <c r="I43" s="41"/>
    </row>
    <row r="44" spans="1:9" s="25" customFormat="1">
      <c r="A44" s="14"/>
      <c r="B44" s="14"/>
      <c r="C44" s="14"/>
      <c r="D44" s="14"/>
      <c r="E44" s="14"/>
      <c r="F44" s="41"/>
      <c r="G44" s="41"/>
      <c r="H44" s="30"/>
      <c r="I44" s="41"/>
    </row>
    <row r="45" spans="1:9" s="25" customFormat="1">
      <c r="A45" s="14"/>
      <c r="B45" s="14"/>
      <c r="C45" s="14"/>
      <c r="D45" s="14"/>
      <c r="E45" s="14"/>
      <c r="F45" s="41"/>
      <c r="G45" s="41"/>
      <c r="H45" s="30"/>
      <c r="I45" s="41"/>
    </row>
    <row r="46" spans="1:9" s="25" customFormat="1">
      <c r="A46" s="14"/>
      <c r="B46" s="14"/>
      <c r="C46" s="14"/>
      <c r="D46" s="14"/>
      <c r="E46" s="14"/>
      <c r="F46" s="41"/>
      <c r="G46" s="41"/>
      <c r="H46" s="30"/>
      <c r="I46" s="41"/>
    </row>
    <row r="47" spans="1:9" s="25" customFormat="1">
      <c r="A47" s="14"/>
      <c r="B47" s="14"/>
      <c r="C47" s="14"/>
      <c r="D47" s="14"/>
      <c r="E47" s="14"/>
      <c r="F47" s="41"/>
      <c r="G47" s="41"/>
      <c r="H47" s="30"/>
      <c r="I47" s="41"/>
    </row>
    <row r="48" spans="1:9" s="25" customFormat="1" ht="52.5" customHeight="1">
      <c r="A48" s="17" t="s">
        <v>35</v>
      </c>
      <c r="B48" s="17"/>
      <c r="C48" s="17"/>
      <c r="D48" s="14"/>
      <c r="E48" s="14"/>
      <c r="F48" s="41"/>
      <c r="G48" s="41"/>
      <c r="H48" s="41"/>
      <c r="I48" s="41"/>
    </row>
    <row r="49" spans="1:9" ht="29.25">
      <c r="I49" s="233">
        <v>10</v>
      </c>
    </row>
    <row r="50" spans="1:9">
      <c r="A50" s="243" t="str">
        <f>+A2</f>
        <v>C.I.GROUP PUBLIC COMPANY LIMITED AND SUBSIDIARIES</v>
      </c>
      <c r="B50" s="243"/>
      <c r="C50" s="243"/>
      <c r="D50" s="243"/>
      <c r="E50" s="243"/>
      <c r="F50" s="243"/>
      <c r="G50" s="243"/>
      <c r="H50" s="243"/>
      <c r="I50" s="243"/>
    </row>
    <row r="51" spans="1:9">
      <c r="A51" s="243" t="str">
        <f>+A3</f>
        <v>STATEMENTS OF CASH FLOW</v>
      </c>
      <c r="B51" s="243"/>
      <c r="C51" s="243"/>
      <c r="D51" s="243"/>
      <c r="E51" s="243"/>
      <c r="F51" s="243"/>
      <c r="G51" s="243"/>
      <c r="H51" s="243"/>
      <c r="I51" s="243"/>
    </row>
    <row r="52" spans="1:9" ht="24.75" customHeight="1">
      <c r="A52" s="242" t="str">
        <f>+A4</f>
        <v>FOR THE THREE-MONTH PERIOD ENDED MARCH 31, 2022</v>
      </c>
      <c r="B52" s="242"/>
      <c r="C52" s="242"/>
      <c r="D52" s="242"/>
      <c r="E52" s="242"/>
      <c r="F52" s="242"/>
      <c r="G52" s="242"/>
      <c r="H52" s="242"/>
      <c r="I52" s="242"/>
    </row>
    <row r="53" spans="1:9" ht="21" customHeight="1">
      <c r="A53" s="177"/>
      <c r="B53" s="177"/>
      <c r="C53" s="177"/>
      <c r="D53" s="177"/>
      <c r="E53" s="177"/>
      <c r="F53" s="177"/>
      <c r="G53" s="177"/>
      <c r="H53" s="177"/>
      <c r="I53" s="83" t="str">
        <f>+I5</f>
        <v>(Unit : Thousand Baht)</v>
      </c>
    </row>
    <row r="54" spans="1:9" ht="21.75" customHeight="1">
      <c r="A54" s="9"/>
      <c r="B54" s="9"/>
      <c r="C54" s="9"/>
      <c r="D54" s="9"/>
      <c r="E54" s="9"/>
      <c r="F54" s="250" t="str">
        <f>+F6</f>
        <v>Consolidated financial statements</v>
      </c>
      <c r="G54" s="250"/>
      <c r="H54" s="38" t="str">
        <f>+H6</f>
        <v>Separate financial statements</v>
      </c>
      <c r="I54" s="38"/>
    </row>
    <row r="55" spans="1:9" s="24" customFormat="1" ht="23.1" customHeight="1">
      <c r="A55" s="23"/>
      <c r="B55" s="23"/>
      <c r="C55" s="23"/>
      <c r="D55" s="23"/>
      <c r="E55" s="35"/>
      <c r="F55" s="39" t="s">
        <v>198</v>
      </c>
      <c r="G55" s="39" t="s">
        <v>118</v>
      </c>
      <c r="H55" s="39" t="s">
        <v>198</v>
      </c>
      <c r="I55" s="39" t="s">
        <v>118</v>
      </c>
    </row>
    <row r="56" spans="1:9" ht="6" customHeight="1">
      <c r="A56" s="4"/>
      <c r="B56" s="4"/>
      <c r="C56" s="4"/>
      <c r="D56" s="4"/>
      <c r="E56" s="4"/>
      <c r="F56" s="34"/>
      <c r="G56" s="34"/>
      <c r="H56" s="34"/>
      <c r="I56" s="34"/>
    </row>
    <row r="57" spans="1:9" s="25" customFormat="1">
      <c r="A57" s="8" t="s">
        <v>132</v>
      </c>
      <c r="B57" s="7"/>
      <c r="C57" s="7"/>
      <c r="D57" s="14"/>
      <c r="E57" s="14"/>
      <c r="F57" s="41"/>
      <c r="G57" s="61"/>
      <c r="H57" s="41"/>
      <c r="I57" s="41"/>
    </row>
    <row r="58" spans="1:9" s="25" customFormat="1" ht="24.6" customHeight="1">
      <c r="A58" s="7"/>
      <c r="B58" s="3" t="s">
        <v>133</v>
      </c>
      <c r="C58" s="7"/>
      <c r="D58" s="14"/>
      <c r="E58" s="14"/>
      <c r="F58" s="41"/>
      <c r="G58" s="61"/>
      <c r="H58" s="61"/>
      <c r="I58" s="61"/>
    </row>
    <row r="59" spans="1:9" s="25" customFormat="1" ht="24.6" customHeight="1">
      <c r="C59" s="14" t="s">
        <v>134</v>
      </c>
      <c r="D59" s="14"/>
      <c r="E59" s="14"/>
      <c r="F59" s="57">
        <v>3771</v>
      </c>
      <c r="G59" s="221">
        <v>-37707</v>
      </c>
      <c r="H59" s="222">
        <v>-7927</v>
      </c>
      <c r="I59" s="222">
        <v>-29206</v>
      </c>
    </row>
    <row r="60" spans="1:9" s="25" customFormat="1" ht="24.6" customHeight="1">
      <c r="C60" s="14" t="s">
        <v>135</v>
      </c>
      <c r="D60" s="14"/>
      <c r="E60" s="14"/>
      <c r="F60" s="57">
        <v>6543</v>
      </c>
      <c r="G60" s="221">
        <v>-16188</v>
      </c>
      <c r="H60" s="222">
        <v>4529</v>
      </c>
      <c r="I60" s="222">
        <v>-6698</v>
      </c>
    </row>
    <row r="61" spans="1:9" s="25" customFormat="1" ht="24.6" customHeight="1">
      <c r="A61" s="14"/>
      <c r="B61" s="14"/>
      <c r="C61" s="14" t="s">
        <v>136</v>
      </c>
      <c r="D61" s="14"/>
      <c r="E61" s="14"/>
      <c r="F61" s="57">
        <v>-39491</v>
      </c>
      <c r="G61" s="221">
        <v>-70556</v>
      </c>
      <c r="H61" s="222">
        <v>-38943</v>
      </c>
      <c r="I61" s="222">
        <v>-70530</v>
      </c>
    </row>
    <row r="62" spans="1:9" s="25" customFormat="1">
      <c r="A62" s="14"/>
      <c r="B62" s="14"/>
      <c r="C62" s="14" t="s">
        <v>19</v>
      </c>
      <c r="D62" s="14"/>
      <c r="E62" s="14"/>
      <c r="F62" s="57">
        <v>-2674</v>
      </c>
      <c r="G62" s="221">
        <v>-8816</v>
      </c>
      <c r="H62" s="222">
        <v>-3573</v>
      </c>
      <c r="I62" s="222">
        <v>-7795</v>
      </c>
    </row>
    <row r="63" spans="1:9" s="25" customFormat="1">
      <c r="A63" s="14"/>
      <c r="B63" s="14"/>
      <c r="C63" s="14" t="s">
        <v>32</v>
      </c>
      <c r="D63" s="14"/>
      <c r="E63" s="14"/>
      <c r="F63" s="57">
        <v>1325</v>
      </c>
      <c r="G63" s="221">
        <v>1368</v>
      </c>
      <c r="H63" s="222">
        <v>2109</v>
      </c>
      <c r="I63" s="222">
        <v>309</v>
      </c>
    </row>
    <row r="64" spans="1:9" s="25" customFormat="1" ht="24.6" customHeight="1">
      <c r="A64" s="14"/>
      <c r="B64" s="14" t="s">
        <v>137</v>
      </c>
      <c r="C64" s="14"/>
      <c r="D64" s="14"/>
      <c r="E64" s="14"/>
      <c r="F64" s="57"/>
      <c r="G64" s="220"/>
      <c r="H64" s="220"/>
      <c r="I64" s="220"/>
    </row>
    <row r="65" spans="1:9" s="25" customFormat="1" ht="24.6" customHeight="1">
      <c r="A65" s="14"/>
      <c r="B65" s="14"/>
      <c r="C65" s="14" t="s">
        <v>138</v>
      </c>
      <c r="D65" s="14"/>
      <c r="E65" s="14"/>
      <c r="F65" s="57">
        <v>15704</v>
      </c>
      <c r="G65" s="221">
        <v>68689</v>
      </c>
      <c r="H65" s="222">
        <v>16294</v>
      </c>
      <c r="I65" s="222">
        <v>64820</v>
      </c>
    </row>
    <row r="66" spans="1:9" s="25" customFormat="1" ht="24.6" customHeight="1">
      <c r="A66" s="14"/>
      <c r="B66" s="14"/>
      <c r="C66" s="14" t="s">
        <v>139</v>
      </c>
      <c r="D66" s="14"/>
      <c r="E66" s="14"/>
      <c r="F66" s="57">
        <v>2428</v>
      </c>
      <c r="G66" s="221">
        <v>-3541</v>
      </c>
      <c r="H66" s="222">
        <v>2428</v>
      </c>
      <c r="I66" s="222">
        <v>-6541</v>
      </c>
    </row>
    <row r="67" spans="1:9" s="25" customFormat="1" ht="24.6" customHeight="1">
      <c r="A67" s="14"/>
      <c r="B67" s="14"/>
      <c r="C67" s="14" t="s">
        <v>44</v>
      </c>
      <c r="D67" s="14"/>
      <c r="E67" s="14"/>
      <c r="F67" s="57">
        <v>-4545</v>
      </c>
      <c r="G67" s="221">
        <v>9680</v>
      </c>
      <c r="H67" s="222">
        <v>-4545</v>
      </c>
      <c r="I67" s="222">
        <v>9614</v>
      </c>
    </row>
    <row r="68" spans="1:9" s="25" customFormat="1" ht="24.6" customHeight="1">
      <c r="A68" s="14"/>
      <c r="B68" s="14"/>
      <c r="C68" s="14" t="s">
        <v>45</v>
      </c>
      <c r="D68" s="14"/>
      <c r="E68" s="14"/>
      <c r="F68" s="57">
        <v>-951</v>
      </c>
      <c r="G68" s="221">
        <v>1387</v>
      </c>
      <c r="H68" s="222">
        <v>-472</v>
      </c>
      <c r="I68" s="222">
        <v>499</v>
      </c>
    </row>
    <row r="69" spans="1:9" s="25" customFormat="1" ht="24.6" customHeight="1">
      <c r="A69" s="14"/>
      <c r="B69" s="14"/>
      <c r="C69" s="14" t="s">
        <v>50</v>
      </c>
      <c r="D69" s="14"/>
      <c r="E69" s="14"/>
      <c r="F69" s="57">
        <v>-500</v>
      </c>
      <c r="G69" s="221">
        <v>0</v>
      </c>
      <c r="H69" s="222">
        <v>0</v>
      </c>
      <c r="I69" s="222">
        <v>0</v>
      </c>
    </row>
    <row r="70" spans="1:9" s="25" customFormat="1">
      <c r="B70" s="14" t="s">
        <v>212</v>
      </c>
      <c r="C70" s="14"/>
      <c r="D70" s="14"/>
      <c r="E70" s="14"/>
      <c r="F70" s="152">
        <f>SUM(F59:F69)+F30</f>
        <v>-12091</v>
      </c>
      <c r="G70" s="54">
        <f>SUM(G59:G69)+G30</f>
        <v>-43377</v>
      </c>
      <c r="H70" s="54">
        <f>SUM(H59:H69)+H30</f>
        <v>-13947</v>
      </c>
      <c r="I70" s="54">
        <f>SUM(I59:I69)+I30</f>
        <v>-31599</v>
      </c>
    </row>
    <row r="71" spans="1:9" s="25" customFormat="1" ht="24" customHeight="1">
      <c r="B71" s="14"/>
      <c r="C71" s="14" t="s">
        <v>140</v>
      </c>
      <c r="D71" s="14"/>
      <c r="E71" s="14"/>
      <c r="F71" s="57">
        <v>-271</v>
      </c>
      <c r="G71" s="223">
        <v>-572</v>
      </c>
      <c r="H71" s="224">
        <v>-484</v>
      </c>
      <c r="I71" s="223">
        <v>-308</v>
      </c>
    </row>
    <row r="72" spans="1:9" s="28" customFormat="1" ht="24" customHeight="1">
      <c r="A72" s="32" t="s">
        <v>213</v>
      </c>
      <c r="B72" s="27"/>
      <c r="C72" s="27"/>
      <c r="D72" s="27"/>
      <c r="E72" s="27"/>
      <c r="F72" s="64">
        <f>SUM(F70:F71)</f>
        <v>-12362</v>
      </c>
      <c r="G72" s="62">
        <f>SUM(G70:G71)</f>
        <v>-43949</v>
      </c>
      <c r="H72" s="62">
        <f>SUM(H70:H71)</f>
        <v>-14431</v>
      </c>
      <c r="I72" s="62">
        <f>SUM(I70:I71)</f>
        <v>-31907</v>
      </c>
    </row>
    <row r="73" spans="1:9" s="28" customFormat="1" ht="4.5" customHeight="1">
      <c r="A73" s="32"/>
      <c r="B73" s="27"/>
      <c r="C73" s="27"/>
      <c r="D73" s="27"/>
      <c r="E73" s="27"/>
      <c r="F73" s="154"/>
      <c r="G73" s="11"/>
      <c r="H73" s="11"/>
      <c r="I73" s="11"/>
    </row>
    <row r="74" spans="1:9">
      <c r="A74" s="8" t="s">
        <v>141</v>
      </c>
      <c r="B74" s="26"/>
      <c r="C74" s="26"/>
      <c r="D74" s="26"/>
      <c r="E74" s="26"/>
      <c r="F74" s="155"/>
      <c r="G74" s="31"/>
      <c r="H74" s="40"/>
      <c r="I74" s="40"/>
    </row>
    <row r="75" spans="1:9" ht="24.6" customHeight="1">
      <c r="A75" s="8"/>
      <c r="B75" s="14" t="s">
        <v>211</v>
      </c>
      <c r="C75" s="26"/>
      <c r="D75" s="26"/>
      <c r="E75" s="26"/>
      <c r="F75" s="57">
        <v>0</v>
      </c>
      <c r="G75" s="225">
        <v>102</v>
      </c>
      <c r="H75" s="226">
        <v>0</v>
      </c>
      <c r="I75" s="226">
        <v>0</v>
      </c>
    </row>
    <row r="76" spans="1:9" ht="24.6" customHeight="1">
      <c r="A76" s="8"/>
      <c r="B76" s="3" t="s">
        <v>142</v>
      </c>
      <c r="C76" s="26"/>
      <c r="D76" s="26"/>
      <c r="E76" s="26"/>
      <c r="F76" s="57">
        <v>0</v>
      </c>
      <c r="G76" s="225">
        <v>800</v>
      </c>
      <c r="H76" s="226">
        <v>0</v>
      </c>
      <c r="I76" s="226">
        <v>800</v>
      </c>
    </row>
    <row r="77" spans="1:9" ht="24.6" customHeight="1">
      <c r="B77" s="3" t="s">
        <v>143</v>
      </c>
      <c r="C77" s="17"/>
      <c r="D77" s="17"/>
      <c r="E77" s="17"/>
      <c r="F77" s="57">
        <v>-48</v>
      </c>
      <c r="G77" s="225">
        <v>0</v>
      </c>
      <c r="H77" s="226">
        <v>-160</v>
      </c>
      <c r="I77" s="226">
        <v>-8800</v>
      </c>
    </row>
    <row r="78" spans="1:9" ht="24.6" customHeight="1">
      <c r="B78" s="14" t="s">
        <v>144</v>
      </c>
      <c r="C78" s="17"/>
      <c r="D78" s="17"/>
      <c r="E78" s="17"/>
      <c r="F78" s="57">
        <v>10</v>
      </c>
      <c r="G78" s="225">
        <v>16</v>
      </c>
      <c r="H78" s="226">
        <v>10</v>
      </c>
      <c r="I78" s="226">
        <v>12</v>
      </c>
    </row>
    <row r="79" spans="1:9" ht="24.6" customHeight="1">
      <c r="B79" s="14" t="s">
        <v>145</v>
      </c>
      <c r="C79" s="17"/>
      <c r="D79" s="17"/>
      <c r="E79" s="17"/>
      <c r="F79" s="57">
        <v>-281</v>
      </c>
      <c r="G79" s="225">
        <v>-828</v>
      </c>
      <c r="H79" s="226">
        <v>-281</v>
      </c>
      <c r="I79" s="226">
        <v>0</v>
      </c>
    </row>
    <row r="80" spans="1:9" ht="24.6" customHeight="1">
      <c r="B80" s="14" t="s">
        <v>146</v>
      </c>
      <c r="C80" s="17"/>
      <c r="D80" s="17"/>
      <c r="E80" s="17"/>
      <c r="F80" s="57">
        <v>-3638</v>
      </c>
      <c r="G80" s="225">
        <v>-2454</v>
      </c>
      <c r="H80" s="226">
        <v>-3265</v>
      </c>
      <c r="I80" s="226">
        <v>-2229</v>
      </c>
    </row>
    <row r="81" spans="1:9">
      <c r="B81" s="14" t="s">
        <v>147</v>
      </c>
      <c r="C81" s="17"/>
      <c r="D81" s="17"/>
      <c r="E81" s="17"/>
      <c r="F81" s="57">
        <v>9</v>
      </c>
      <c r="G81" s="225">
        <v>30</v>
      </c>
      <c r="H81" s="226">
        <v>0</v>
      </c>
      <c r="I81" s="226">
        <v>30</v>
      </c>
    </row>
    <row r="82" spans="1:9">
      <c r="B82" s="14" t="s">
        <v>148</v>
      </c>
      <c r="C82" s="17"/>
      <c r="D82" s="17"/>
      <c r="E82" s="17"/>
      <c r="F82" s="57">
        <v>0</v>
      </c>
      <c r="G82" s="230">
        <v>-360</v>
      </c>
      <c r="H82" s="226">
        <v>0</v>
      </c>
      <c r="I82" s="231">
        <v>-360</v>
      </c>
    </row>
    <row r="83" spans="1:9" s="7" customFormat="1" ht="24.6" customHeight="1">
      <c r="A83" s="32" t="s">
        <v>214</v>
      </c>
      <c r="B83" s="32"/>
      <c r="C83" s="32"/>
      <c r="D83" s="32"/>
      <c r="E83" s="32"/>
      <c r="F83" s="64">
        <f>SUM(F75:F82)</f>
        <v>-3948</v>
      </c>
      <c r="G83" s="64">
        <f>SUM(G75:G82)</f>
        <v>-2694</v>
      </c>
      <c r="H83" s="64">
        <f>SUM(H75:H82)</f>
        <v>-3696</v>
      </c>
      <c r="I83" s="64">
        <f>SUM(I75:I82)</f>
        <v>-10547</v>
      </c>
    </row>
    <row r="84" spans="1:9" s="7" customFormat="1" ht="6.75" customHeight="1">
      <c r="A84" s="26"/>
      <c r="B84" s="26"/>
      <c r="C84" s="26"/>
      <c r="D84" s="26"/>
      <c r="E84" s="26"/>
      <c r="F84" s="11"/>
      <c r="G84" s="11"/>
      <c r="H84" s="11"/>
      <c r="I84" s="11"/>
    </row>
    <row r="85" spans="1:9" s="25" customFormat="1" ht="24" customHeight="1">
      <c r="A85" s="14"/>
      <c r="B85" s="14"/>
      <c r="C85" s="14"/>
      <c r="D85" s="14"/>
      <c r="E85" s="14"/>
      <c r="F85" s="41"/>
      <c r="G85" s="41"/>
      <c r="H85" s="60"/>
    </row>
    <row r="86" spans="1:9" s="25" customFormat="1" ht="22.5" customHeight="1">
      <c r="A86" s="14"/>
      <c r="B86" s="14"/>
      <c r="C86" s="14"/>
      <c r="D86" s="14"/>
      <c r="E86" s="14"/>
      <c r="F86" s="41"/>
      <c r="G86" s="41"/>
      <c r="H86" s="60"/>
    </row>
    <row r="87" spans="1:9" s="25" customFormat="1" ht="22.5" customHeight="1">
      <c r="A87" s="14"/>
      <c r="B87" s="14"/>
      <c r="C87" s="14"/>
      <c r="D87" s="14"/>
      <c r="E87" s="14"/>
      <c r="F87" s="41"/>
      <c r="G87" s="41"/>
      <c r="H87" s="60" t="s">
        <v>130</v>
      </c>
    </row>
    <row r="88" spans="1:9" s="25" customFormat="1" ht="22.5" customHeight="1">
      <c r="A88" s="14"/>
      <c r="B88" s="14"/>
      <c r="C88" s="14"/>
      <c r="D88" s="14"/>
      <c r="E88" s="14"/>
      <c r="F88" s="41"/>
      <c r="G88" s="41"/>
      <c r="H88" s="60" t="s">
        <v>131</v>
      </c>
    </row>
    <row r="89" spans="1:9" s="25" customFormat="1" ht="22.5" customHeight="1">
      <c r="A89" s="14"/>
      <c r="B89" s="14"/>
      <c r="C89" s="14"/>
      <c r="D89" s="14"/>
      <c r="E89" s="14"/>
      <c r="F89" s="41"/>
      <c r="G89" s="41"/>
      <c r="H89" s="60"/>
    </row>
    <row r="90" spans="1:9" s="25" customFormat="1" ht="22.5" customHeight="1">
      <c r="A90" s="14"/>
      <c r="B90" s="14"/>
      <c r="C90" s="14"/>
      <c r="D90" s="14"/>
      <c r="E90" s="14"/>
      <c r="F90" s="41"/>
      <c r="G90" s="41"/>
      <c r="H90" s="60"/>
    </row>
    <row r="91" spans="1:9" s="25" customFormat="1" ht="22.5" customHeight="1">
      <c r="A91" s="14"/>
      <c r="B91" s="14"/>
      <c r="C91" s="14"/>
      <c r="D91" s="14"/>
      <c r="E91" s="14"/>
      <c r="F91" s="41"/>
      <c r="G91" s="41"/>
      <c r="H91" s="60"/>
    </row>
    <row r="92" spans="1:9" s="25" customFormat="1" ht="22.5" customHeight="1">
      <c r="A92" s="14"/>
      <c r="B92" s="14"/>
      <c r="C92" s="14"/>
      <c r="D92" s="14"/>
      <c r="E92" s="14"/>
      <c r="F92" s="41"/>
      <c r="G92" s="41"/>
      <c r="H92" s="60"/>
    </row>
    <row r="93" spans="1:9" s="25" customFormat="1" ht="22.5" customHeight="1">
      <c r="A93" s="14"/>
      <c r="B93" s="14"/>
      <c r="C93" s="14"/>
      <c r="D93" s="14"/>
      <c r="E93" s="14"/>
      <c r="F93" s="41"/>
      <c r="G93" s="41"/>
      <c r="H93" s="60"/>
    </row>
    <row r="94" spans="1:9" s="25" customFormat="1" ht="22.5" customHeight="1">
      <c r="A94" s="14"/>
      <c r="B94" s="14"/>
      <c r="C94" s="14"/>
      <c r="D94" s="14"/>
      <c r="E94" s="14"/>
      <c r="F94" s="41"/>
      <c r="G94" s="41"/>
      <c r="H94" s="60"/>
    </row>
    <row r="95" spans="1:9" s="25" customFormat="1" ht="22.5" customHeight="1">
      <c r="A95" s="14"/>
      <c r="B95" s="14"/>
      <c r="C95" s="14"/>
      <c r="D95" s="14"/>
      <c r="E95" s="14"/>
      <c r="F95" s="41"/>
      <c r="G95" s="41"/>
      <c r="H95" s="60"/>
    </row>
    <row r="96" spans="1:9" s="25" customFormat="1" ht="22.5" customHeight="1">
      <c r="A96" s="14"/>
      <c r="B96" s="14"/>
      <c r="C96" s="14"/>
      <c r="D96" s="14"/>
      <c r="E96" s="14"/>
      <c r="F96" s="41"/>
      <c r="G96" s="41"/>
      <c r="H96" s="60"/>
    </row>
    <row r="97" spans="1:9" s="25" customFormat="1" ht="22.5" customHeight="1">
      <c r="A97" s="14"/>
      <c r="B97" s="14"/>
      <c r="C97" s="14"/>
      <c r="D97" s="14"/>
      <c r="E97" s="14"/>
      <c r="F97" s="41"/>
      <c r="G97" s="41"/>
      <c r="H97" s="60"/>
    </row>
    <row r="98" spans="1:9" s="25" customFormat="1" ht="22.5" customHeight="1">
      <c r="A98" s="14"/>
      <c r="B98" s="14"/>
      <c r="C98" s="14"/>
      <c r="D98" s="14"/>
      <c r="E98" s="14"/>
      <c r="F98" s="41"/>
      <c r="G98" s="41"/>
      <c r="H98" s="60"/>
    </row>
    <row r="99" spans="1:9" s="7" customFormat="1" ht="50.25" customHeight="1">
      <c r="A99" s="17" t="s">
        <v>35</v>
      </c>
      <c r="B99" s="26"/>
      <c r="C99" s="26"/>
      <c r="D99" s="26"/>
      <c r="E99" s="26"/>
      <c r="F99" s="11"/>
      <c r="G99" s="11"/>
      <c r="H99" s="30"/>
      <c r="I99" s="11"/>
    </row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12" type="noConversion"/>
  <pageMargins left="0.90551181102362199" right="0.511811023622047" top="0.511811023622047" bottom="0.59055118110236204" header="0.118110236220472" footer="0.118110236220472"/>
  <pageSetup paperSize="9" scale="65" firstPageNumber="12" fitToHeight="0" orientation="portrait" r:id="rId1"/>
  <headerFooter alignWithMargins="0"/>
  <rowBreaks count="1" manualBreakCount="1">
    <brk id="4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zoomScaleNormal="70" zoomScaleSheetLayoutView="100" workbookViewId="0"/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56.42578125" style="3" customWidth="1"/>
    <col min="5" max="5" width="15.42578125" style="2" customWidth="1"/>
    <col min="6" max="6" width="15" style="1" customWidth="1"/>
    <col min="7" max="7" width="14.85546875" style="1" customWidth="1"/>
    <col min="8" max="8" width="14.7109375" style="1" customWidth="1"/>
    <col min="9" max="16384" width="9.140625" style="3"/>
  </cols>
  <sheetData>
    <row r="1" spans="1:8" ht="27">
      <c r="H1" s="151">
        <v>11</v>
      </c>
    </row>
    <row r="2" spans="1:8" ht="24.75" customHeight="1">
      <c r="A2" s="243" t="str">
        <f>+'9-10'!A50:I50</f>
        <v>C.I.GROUP PUBLIC COMPANY LIMITED AND SUBSIDIARIES</v>
      </c>
      <c r="B2" s="243"/>
      <c r="C2" s="243"/>
      <c r="D2" s="243"/>
      <c r="E2" s="243"/>
      <c r="F2" s="243"/>
      <c r="G2" s="243"/>
      <c r="H2" s="243"/>
    </row>
    <row r="3" spans="1:8" ht="24.75" customHeight="1">
      <c r="A3" s="243" t="str">
        <f>+'9-10'!A3:I3</f>
        <v>STATEMENTS OF CASH FLOW</v>
      </c>
      <c r="B3" s="243"/>
      <c r="C3" s="243"/>
      <c r="D3" s="243"/>
      <c r="E3" s="243"/>
      <c r="F3" s="243"/>
      <c r="G3" s="243"/>
      <c r="H3" s="243"/>
    </row>
    <row r="4" spans="1:8" ht="24.75" customHeight="1">
      <c r="A4" s="242" t="str">
        <f>+'9-10'!A52:I52</f>
        <v>FOR THE THREE-MONTH PERIOD ENDED MARCH 31, 2022</v>
      </c>
      <c r="B4" s="242"/>
      <c r="C4" s="242"/>
      <c r="D4" s="242"/>
      <c r="E4" s="242"/>
      <c r="F4" s="242"/>
      <c r="G4" s="242"/>
      <c r="H4" s="242"/>
    </row>
    <row r="5" spans="1:8" ht="24.75" customHeight="1">
      <c r="A5" s="177"/>
      <c r="B5" s="177"/>
      <c r="C5" s="177"/>
      <c r="D5" s="177"/>
      <c r="E5" s="177"/>
      <c r="F5" s="177"/>
      <c r="G5" s="177"/>
      <c r="H5" s="83" t="s">
        <v>2</v>
      </c>
    </row>
    <row r="6" spans="1:8">
      <c r="A6" s="9"/>
      <c r="B6" s="9"/>
      <c r="C6" s="9"/>
      <c r="D6" s="9"/>
      <c r="E6" s="250" t="s">
        <v>3</v>
      </c>
      <c r="F6" s="250"/>
      <c r="G6" s="38" t="s">
        <v>4</v>
      </c>
      <c r="H6" s="38"/>
    </row>
    <row r="7" spans="1:8" s="24" customFormat="1">
      <c r="A7" s="23"/>
      <c r="B7" s="23"/>
      <c r="C7" s="23"/>
      <c r="D7" s="23"/>
      <c r="E7" s="39" t="s">
        <v>198</v>
      </c>
      <c r="F7" s="39" t="s">
        <v>118</v>
      </c>
      <c r="G7" s="39" t="s">
        <v>198</v>
      </c>
      <c r="H7" s="39" t="s">
        <v>118</v>
      </c>
    </row>
    <row r="8" spans="1:8" ht="18.95" customHeight="1">
      <c r="A8" s="4"/>
      <c r="B8" s="4"/>
      <c r="C8" s="4"/>
      <c r="D8" s="4"/>
      <c r="E8" s="34"/>
      <c r="F8" s="34"/>
      <c r="G8" s="34"/>
      <c r="H8" s="34"/>
    </row>
    <row r="9" spans="1:8" ht="24.75" customHeight="1">
      <c r="A9" s="32" t="s">
        <v>149</v>
      </c>
      <c r="B9" s="26"/>
      <c r="C9" s="26"/>
      <c r="D9" s="26"/>
      <c r="E9" s="10"/>
      <c r="F9" s="37"/>
      <c r="G9" s="37"/>
      <c r="H9" s="37"/>
    </row>
    <row r="10" spans="1:8" ht="24.75" customHeight="1">
      <c r="A10" s="32"/>
      <c r="B10" s="32" t="s">
        <v>188</v>
      </c>
      <c r="C10" s="26"/>
      <c r="D10" s="26"/>
      <c r="E10" s="57">
        <v>-3627</v>
      </c>
      <c r="F10" s="227">
        <v>7121</v>
      </c>
      <c r="G10" s="228">
        <v>-3627</v>
      </c>
      <c r="H10" s="228">
        <v>7121</v>
      </c>
    </row>
    <row r="11" spans="1:8" ht="24.75" customHeight="1">
      <c r="A11" s="32"/>
      <c r="B11" s="32" t="s">
        <v>150</v>
      </c>
      <c r="C11" s="26"/>
      <c r="D11" s="26"/>
      <c r="E11" s="61">
        <v>0</v>
      </c>
      <c r="F11" s="228">
        <v>21800</v>
      </c>
      <c r="G11" s="228">
        <v>37500</v>
      </c>
      <c r="H11" s="228">
        <v>18000</v>
      </c>
    </row>
    <row r="12" spans="1:8" ht="24.75" customHeight="1">
      <c r="A12" s="32"/>
      <c r="B12" s="32" t="s">
        <v>151</v>
      </c>
      <c r="C12" s="26"/>
      <c r="D12" s="26"/>
      <c r="E12" s="61">
        <v>-9200</v>
      </c>
      <c r="F12" s="228">
        <v>-9900</v>
      </c>
      <c r="G12" s="228">
        <v>-6100</v>
      </c>
      <c r="H12" s="228">
        <v>-6350</v>
      </c>
    </row>
    <row r="13" spans="1:8" ht="24.75" customHeight="1">
      <c r="A13" s="32"/>
      <c r="B13" s="32" t="s">
        <v>152</v>
      </c>
      <c r="C13" s="26"/>
      <c r="D13" s="26"/>
      <c r="E13" s="231">
        <v>45894</v>
      </c>
      <c r="F13" s="231">
        <v>11323</v>
      </c>
      <c r="G13" s="228">
        <v>3664</v>
      </c>
      <c r="H13" s="206">
        <v>11323</v>
      </c>
    </row>
    <row r="14" spans="1:8" ht="24.75" customHeight="1">
      <c r="B14" s="14" t="s">
        <v>189</v>
      </c>
      <c r="C14" s="17"/>
      <c r="D14" s="26"/>
      <c r="E14" s="57">
        <v>302</v>
      </c>
      <c r="F14" s="227">
        <v>8401</v>
      </c>
      <c r="G14" s="228">
        <v>0</v>
      </c>
      <c r="H14" s="228">
        <v>0</v>
      </c>
    </row>
    <row r="15" spans="1:8" ht="24.75" customHeight="1">
      <c r="B15" s="14" t="s">
        <v>190</v>
      </c>
      <c r="C15" s="17"/>
      <c r="D15" s="26"/>
      <c r="E15" s="57">
        <v>-503</v>
      </c>
      <c r="F15" s="227">
        <v>-7941</v>
      </c>
      <c r="G15" s="228">
        <v>0</v>
      </c>
      <c r="H15" s="228">
        <v>0</v>
      </c>
    </row>
    <row r="16" spans="1:8" ht="24.75" customHeight="1">
      <c r="B16" s="14" t="s">
        <v>184</v>
      </c>
      <c r="C16" s="17"/>
      <c r="D16" s="26"/>
      <c r="E16" s="230">
        <v>-150</v>
      </c>
      <c r="F16" s="230">
        <v>0</v>
      </c>
      <c r="G16" s="231">
        <v>0</v>
      </c>
      <c r="H16" s="231">
        <v>0</v>
      </c>
    </row>
    <row r="17" spans="1:8" ht="24.75" customHeight="1">
      <c r="B17" s="14" t="s">
        <v>153</v>
      </c>
      <c r="C17" s="17"/>
      <c r="D17" s="26"/>
      <c r="E17" s="57">
        <v>-745</v>
      </c>
      <c r="F17" s="227">
        <v>-574</v>
      </c>
      <c r="G17" s="228">
        <v>-197</v>
      </c>
      <c r="H17" s="228">
        <v>-197</v>
      </c>
    </row>
    <row r="18" spans="1:8" ht="24.75" customHeight="1">
      <c r="B18" s="14" t="s">
        <v>154</v>
      </c>
      <c r="C18" s="17"/>
      <c r="D18" s="26"/>
      <c r="E18" s="57">
        <v>0</v>
      </c>
      <c r="F18" s="230">
        <v>2</v>
      </c>
      <c r="G18" s="228">
        <v>0</v>
      </c>
      <c r="H18" s="231">
        <v>2</v>
      </c>
    </row>
    <row r="19" spans="1:8" ht="24.75" customHeight="1">
      <c r="B19" s="14" t="s">
        <v>155</v>
      </c>
      <c r="C19" s="17"/>
      <c r="D19" s="26"/>
      <c r="E19" s="57">
        <v>-7181</v>
      </c>
      <c r="F19" s="227">
        <v>-4733</v>
      </c>
      <c r="G19" s="228">
        <v>-4418</v>
      </c>
      <c r="H19" s="228">
        <v>-2621</v>
      </c>
    </row>
    <row r="20" spans="1:8" s="7" customFormat="1" ht="24.75" customHeight="1">
      <c r="A20" s="32" t="s">
        <v>215</v>
      </c>
      <c r="B20" s="32"/>
      <c r="C20" s="32"/>
      <c r="D20" s="32"/>
      <c r="E20" s="64">
        <f>SUM(E10:E19)</f>
        <v>24790</v>
      </c>
      <c r="F20" s="62">
        <f>SUM(F10:F19)</f>
        <v>25499</v>
      </c>
      <c r="G20" s="62">
        <f>SUM(G10:G19)</f>
        <v>26822</v>
      </c>
      <c r="H20" s="62">
        <f>SUM(H10:H19)</f>
        <v>27278</v>
      </c>
    </row>
    <row r="21" spans="1:8" s="7" customFormat="1" ht="18.95" customHeight="1">
      <c r="A21" s="32"/>
      <c r="B21" s="32"/>
      <c r="C21" s="32"/>
      <c r="D21" s="32"/>
      <c r="E21" s="152"/>
      <c r="F21" s="61"/>
      <c r="G21" s="61"/>
      <c r="H21" s="61"/>
    </row>
    <row r="22" spans="1:8" s="7" customFormat="1" ht="24.75" customHeight="1">
      <c r="A22" s="32" t="s">
        <v>156</v>
      </c>
      <c r="B22" s="32"/>
      <c r="C22" s="32"/>
      <c r="D22" s="32"/>
      <c r="E22" s="109">
        <v>-130</v>
      </c>
      <c r="F22" s="229">
        <v>-27</v>
      </c>
      <c r="G22" s="229">
        <v>-130</v>
      </c>
      <c r="H22" s="229">
        <v>-27</v>
      </c>
    </row>
    <row r="23" spans="1:8" s="7" customFormat="1" ht="24.75" customHeight="1">
      <c r="A23" s="33" t="s">
        <v>172</v>
      </c>
      <c r="B23" s="33"/>
      <c r="C23" s="33"/>
      <c r="D23" s="32"/>
      <c r="E23" s="61">
        <f>+'9-10'!F72+'9-10'!F83+'11'!E20+E22</f>
        <v>8350</v>
      </c>
      <c r="F23" s="61">
        <f>+'9-10'!G72+'9-10'!G83+'11'!F20+F22</f>
        <v>-21171</v>
      </c>
      <c r="G23" s="61">
        <f>+'9-10'!H72+'9-10'!H83+'11'!G20+G22</f>
        <v>8565</v>
      </c>
      <c r="H23" s="61">
        <f>+'9-10'!I72+'9-10'!I83+'11'!H20+H22</f>
        <v>-15203</v>
      </c>
    </row>
    <row r="24" spans="1:8" s="7" customFormat="1" ht="24.75" customHeight="1">
      <c r="A24" s="33" t="s">
        <v>157</v>
      </c>
      <c r="B24" s="33"/>
      <c r="C24" s="33"/>
      <c r="D24" s="32"/>
      <c r="E24" s="57">
        <f>+'3-4'!F12</f>
        <v>9672</v>
      </c>
      <c r="F24" s="61">
        <v>30840</v>
      </c>
      <c r="G24" s="61">
        <f>+'3-4'!H12</f>
        <v>7549</v>
      </c>
      <c r="H24" s="61">
        <v>24035</v>
      </c>
    </row>
    <row r="25" spans="1:8" s="7" customFormat="1" ht="24.75" customHeight="1" thickBot="1">
      <c r="A25" s="33" t="s">
        <v>158</v>
      </c>
      <c r="B25" s="33"/>
      <c r="C25" s="33"/>
      <c r="D25" s="32"/>
      <c r="E25" s="156">
        <f>SUM(E23:E24)</f>
        <v>18022</v>
      </c>
      <c r="F25" s="63">
        <f>SUM(F23:F24)</f>
        <v>9669</v>
      </c>
      <c r="G25" s="63">
        <f>SUM(G23:G24)</f>
        <v>16114</v>
      </c>
      <c r="H25" s="63">
        <f>SUM(H23:H24)</f>
        <v>8832</v>
      </c>
    </row>
    <row r="26" spans="1:8" s="7" customFormat="1" ht="18.95" customHeight="1" thickTop="1">
      <c r="A26" s="6"/>
      <c r="B26" s="6"/>
      <c r="C26" s="6"/>
      <c r="D26" s="26"/>
      <c r="E26" s="157"/>
      <c r="F26" s="42"/>
      <c r="G26" s="157"/>
      <c r="H26" s="42"/>
    </row>
    <row r="27" spans="1:8" s="7" customFormat="1" ht="24.75" customHeight="1">
      <c r="A27" s="84" t="s">
        <v>159</v>
      </c>
      <c r="B27" s="85"/>
      <c r="C27" s="50"/>
      <c r="D27" s="26"/>
      <c r="E27" s="42"/>
      <c r="F27" s="42"/>
      <c r="G27" s="11"/>
      <c r="H27" s="42"/>
    </row>
    <row r="28" spans="1:8" s="7" customFormat="1" ht="24.75" customHeight="1">
      <c r="A28" s="36" t="s">
        <v>160</v>
      </c>
      <c r="B28" s="36"/>
      <c r="C28" s="50"/>
      <c r="D28" s="26"/>
      <c r="E28" s="57"/>
      <c r="F28" s="42"/>
      <c r="G28" s="11"/>
      <c r="H28" s="42"/>
    </row>
    <row r="29" spans="1:8" s="7" customFormat="1" ht="24.75" customHeight="1">
      <c r="A29" s="50"/>
      <c r="B29" s="51" t="s">
        <v>161</v>
      </c>
      <c r="C29" s="50"/>
      <c r="D29" s="26"/>
      <c r="E29" s="57">
        <v>427</v>
      </c>
      <c r="F29" s="230">
        <v>567</v>
      </c>
      <c r="G29" s="230">
        <v>403</v>
      </c>
      <c r="H29" s="231">
        <v>567</v>
      </c>
    </row>
    <row r="30" spans="1:8" s="7" customFormat="1" ht="24.75" customHeight="1">
      <c r="A30" s="50"/>
      <c r="B30" s="51" t="s">
        <v>162</v>
      </c>
      <c r="C30" s="50"/>
      <c r="D30" s="26"/>
      <c r="E30" s="57">
        <v>31</v>
      </c>
      <c r="F30" s="230">
        <v>76</v>
      </c>
      <c r="G30" s="230">
        <v>31</v>
      </c>
      <c r="H30" s="231">
        <v>42</v>
      </c>
    </row>
    <row r="31" spans="1:8">
      <c r="B31" s="3" t="s">
        <v>199</v>
      </c>
      <c r="E31" s="57">
        <v>0</v>
      </c>
      <c r="F31" s="230">
        <v>1436</v>
      </c>
      <c r="G31" s="230">
        <v>0</v>
      </c>
      <c r="H31" s="231">
        <v>0</v>
      </c>
    </row>
    <row r="33" spans="1:8" s="25" customFormat="1">
      <c r="A33" s="14"/>
      <c r="B33" s="14"/>
      <c r="C33" s="14"/>
      <c r="D33" s="14"/>
      <c r="E33" s="41"/>
      <c r="F33" s="41"/>
      <c r="G33" s="60" t="s">
        <v>130</v>
      </c>
      <c r="H33" s="173"/>
    </row>
    <row r="34" spans="1:8" s="25" customFormat="1">
      <c r="A34" s="14"/>
      <c r="B34" s="14"/>
      <c r="C34" s="14"/>
      <c r="D34" s="14"/>
      <c r="E34" s="41"/>
      <c r="F34" s="41"/>
      <c r="G34" s="60" t="s">
        <v>131</v>
      </c>
      <c r="H34" s="173"/>
    </row>
    <row r="35" spans="1:8" s="25" customFormat="1">
      <c r="A35" s="14"/>
      <c r="B35" s="14"/>
      <c r="C35" s="14"/>
      <c r="D35" s="14"/>
      <c r="E35" s="41"/>
      <c r="F35" s="41"/>
      <c r="G35" s="60"/>
      <c r="H35" s="173"/>
    </row>
    <row r="36" spans="1:8" s="25" customFormat="1">
      <c r="A36" s="14"/>
      <c r="B36" s="14"/>
      <c r="C36" s="14"/>
      <c r="D36" s="14"/>
      <c r="E36" s="41"/>
      <c r="F36" s="41"/>
      <c r="G36" s="60"/>
      <c r="H36" s="173"/>
    </row>
    <row r="37" spans="1:8" s="25" customFormat="1">
      <c r="A37" s="14"/>
      <c r="B37" s="14"/>
      <c r="C37" s="14"/>
      <c r="D37" s="14"/>
      <c r="E37" s="41"/>
      <c r="F37" s="41"/>
      <c r="G37" s="60"/>
      <c r="H37" s="173"/>
    </row>
    <row r="38" spans="1:8" s="25" customFormat="1">
      <c r="A38" s="14"/>
      <c r="B38" s="14"/>
      <c r="C38" s="14"/>
      <c r="D38" s="14"/>
      <c r="E38" s="41"/>
      <c r="F38" s="41"/>
      <c r="G38" s="60"/>
      <c r="H38" s="173"/>
    </row>
    <row r="39" spans="1:8" s="25" customFormat="1">
      <c r="A39" s="14"/>
      <c r="B39" s="14"/>
      <c r="C39" s="14"/>
      <c r="D39" s="14"/>
      <c r="E39" s="41"/>
      <c r="F39" s="41"/>
      <c r="G39" s="60"/>
      <c r="H39" s="173"/>
    </row>
    <row r="40" spans="1:8" s="25" customFormat="1">
      <c r="A40" s="14"/>
      <c r="B40" s="14"/>
      <c r="C40" s="14"/>
      <c r="D40" s="14"/>
      <c r="E40" s="41"/>
      <c r="F40" s="41"/>
      <c r="G40" s="60"/>
      <c r="H40" s="173"/>
    </row>
    <row r="41" spans="1:8" s="25" customFormat="1">
      <c r="A41" s="14"/>
      <c r="B41" s="14"/>
      <c r="C41" s="14"/>
      <c r="D41" s="14"/>
      <c r="E41" s="41"/>
      <c r="F41" s="41"/>
      <c r="G41" s="60"/>
      <c r="H41" s="173"/>
    </row>
    <row r="42" spans="1:8" s="25" customFormat="1">
      <c r="A42" s="14"/>
      <c r="B42" s="14"/>
      <c r="C42" s="14"/>
      <c r="D42" s="14"/>
      <c r="E42" s="41"/>
      <c r="F42" s="41"/>
      <c r="G42" s="60"/>
      <c r="H42" s="173"/>
    </row>
    <row r="43" spans="1:8" s="25" customFormat="1" ht="54.75" customHeight="1">
      <c r="A43" s="17" t="s">
        <v>35</v>
      </c>
      <c r="B43" s="17"/>
      <c r="C43" s="17"/>
      <c r="D43" s="14"/>
      <c r="E43" s="41"/>
      <c r="F43" s="41"/>
      <c r="G43" s="41"/>
      <c r="H43" s="4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5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3-4</vt:lpstr>
      <vt:lpstr>5</vt:lpstr>
      <vt:lpstr>6</vt:lpstr>
      <vt:lpstr>7</vt:lpstr>
      <vt:lpstr>8</vt:lpstr>
      <vt:lpstr>9-10</vt:lpstr>
      <vt:lpstr>11</vt:lpstr>
      <vt:lpstr>'7'!Print_Area</vt:lpstr>
      <vt:lpstr>'8'!Print_Area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2022-05-13T02:47:00Z</cp:lastPrinted>
  <dcterms:created xsi:type="dcterms:W3CDTF">1998-10-08T09:24:18Z</dcterms:created>
  <dcterms:modified xsi:type="dcterms:W3CDTF">2022-05-13T09:12:11Z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