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Aung\FY2023\HL\Q12022\.Final FS\FS for SET แก้หน้า report ที่วันผิด + PL + Note AP + Note 17 by ฉัน\"/>
    </mc:Choice>
  </mc:AlternateContent>
  <xr:revisionPtr revIDLastSave="0" documentId="13_ncr:1_{B1ED3566-B49B-4C09-B854-CFE77B6C81C4}" xr6:coauthVersionLast="46" xr6:coauthVersionMax="46" xr10:uidLastSave="{00000000-0000-0000-0000-000000000000}"/>
  <bookViews>
    <workbookView xWindow="-110" yWindow="-110" windowWidth="19420" windowHeight="10420" tabRatio="856" activeTab="2" xr2:uid="{BF0A56DC-3DA8-4837-894D-F6819D082E83}"/>
  </bookViews>
  <sheets>
    <sheet name="BS (สินทรัพย์)" sheetId="2" r:id="rId1"/>
    <sheet name="BS (หนี้สินและทุน)" sheetId="3" r:id="rId2"/>
    <sheet name="PL(จำแนกคชจ. ขั้นเดียว-งบเดียว)" sheetId="4" r:id="rId3"/>
    <sheet name="SE Conso" sheetId="5" r:id="rId4"/>
    <sheet name="SE Separate" sheetId="6" r:id="rId5"/>
    <sheet name="CF" sheetId="7" r:id="rId6"/>
  </sheets>
  <externalReferences>
    <externalReference r:id="rId7"/>
    <externalReference r:id="rId8"/>
  </externalReferences>
  <definedNames>
    <definedName name="AS2DocOpenMode" hidden="1">"AS2DocumentEdit"</definedName>
    <definedName name="PRELIM_TM">[1]Lead!$G:$G</definedName>
    <definedName name="_xlnm.Print_Area" localSheetId="0">'BS (สินทรัพย์)'!$A$1:$K$50</definedName>
    <definedName name="_xlnm.Print_Area" localSheetId="2">'PL(จำแนกคชจ. ขั้นเดียว-งบเดียว)'!$A$1:$I$58</definedName>
    <definedName name="_xlnm.Print_Area" localSheetId="3">'SE Conso'!$A$1:$N$35</definedName>
    <definedName name="_xlnm.Print_Area" localSheetId="4">'SE Separate'!$A$1:$L$34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7" l="1"/>
  <c r="C34" i="7"/>
  <c r="G19" i="7" l="1"/>
  <c r="G13" i="7"/>
  <c r="C13" i="7"/>
  <c r="E41" i="3"/>
  <c r="I41" i="3"/>
  <c r="I23" i="2"/>
  <c r="G25" i="4"/>
  <c r="G18" i="4"/>
  <c r="G20" i="4" s="1"/>
  <c r="I25" i="2"/>
  <c r="E25" i="2"/>
  <c r="C27" i="4"/>
  <c r="G20" i="2"/>
  <c r="L20" i="6"/>
  <c r="L17" i="6"/>
  <c r="L16" i="6"/>
  <c r="L13" i="6"/>
  <c r="N13" i="5"/>
  <c r="N22" i="5"/>
  <c r="N19" i="5"/>
  <c r="N18" i="5"/>
  <c r="N14" i="5"/>
  <c r="I20" i="4"/>
  <c r="E20" i="4"/>
  <c r="C20" i="4"/>
  <c r="G27" i="4" l="1"/>
  <c r="E19" i="2" l="1"/>
  <c r="K18" i="2"/>
  <c r="K19" i="2"/>
  <c r="K29" i="2"/>
  <c r="G18" i="2"/>
  <c r="G19" i="2"/>
  <c r="G29" i="2"/>
  <c r="G30" i="7" l="1"/>
  <c r="J18" i="6" l="1"/>
  <c r="L15" i="5"/>
  <c r="L20" i="5" s="1"/>
  <c r="J15" i="5"/>
  <c r="J20" i="5" s="1"/>
  <c r="H15" i="5"/>
  <c r="H20" i="5" s="1"/>
  <c r="F20" i="5"/>
  <c r="D15" i="5"/>
  <c r="D20" i="5" s="1"/>
  <c r="N15" i="5"/>
  <c r="F23" i="6"/>
  <c r="H23" i="6"/>
  <c r="D23" i="6"/>
  <c r="H18" i="6"/>
  <c r="F18" i="6"/>
  <c r="D18" i="6"/>
  <c r="J25" i="5"/>
  <c r="H25" i="5"/>
  <c r="F25" i="5"/>
  <c r="D25" i="5"/>
  <c r="I42" i="3"/>
  <c r="C66" i="7" l="1"/>
  <c r="E19" i="3" l="1"/>
  <c r="E42" i="3"/>
  <c r="G55" i="7" l="1"/>
  <c r="I30" i="2" l="1"/>
  <c r="C55" i="7" l="1"/>
  <c r="C69" i="7" l="1"/>
  <c r="G69" i="7" l="1"/>
  <c r="I19" i="3" l="1"/>
  <c r="K42" i="3" l="1"/>
  <c r="G42" i="3"/>
  <c r="G13" i="4"/>
  <c r="G21" i="4" s="1"/>
  <c r="G26" i="4" s="1"/>
  <c r="G28" i="4" s="1"/>
  <c r="C13" i="4"/>
  <c r="E30" i="2"/>
  <c r="K20" i="2"/>
  <c r="I20" i="2"/>
  <c r="E20" i="2"/>
  <c r="I27" i="3"/>
  <c r="I28" i="3" s="1"/>
  <c r="E27" i="3"/>
  <c r="G29" i="4" l="1"/>
  <c r="G10" i="7"/>
  <c r="G22" i="7" s="1"/>
  <c r="G33" i="7" s="1"/>
  <c r="G35" i="7" s="1"/>
  <c r="C21" i="4"/>
  <c r="C26" i="4" s="1"/>
  <c r="C28" i="4" s="1"/>
  <c r="C29" i="4" s="1"/>
  <c r="N20" i="5"/>
  <c r="E31" i="2"/>
  <c r="I31" i="2"/>
  <c r="I43" i="3"/>
  <c r="E28" i="3"/>
  <c r="E43" i="3" s="1"/>
  <c r="C10" i="7" l="1"/>
  <c r="C22" i="7" s="1"/>
  <c r="C33" i="7" s="1"/>
  <c r="L24" i="5"/>
  <c r="N24" i="5" s="1"/>
  <c r="C32" i="4"/>
  <c r="C33" i="4" s="1"/>
  <c r="C40" i="4" s="1"/>
  <c r="C36" i="4"/>
  <c r="C37" i="4" s="1"/>
  <c r="K30" i="2"/>
  <c r="N25" i="5" l="1"/>
  <c r="L25" i="5"/>
  <c r="J22" i="6"/>
  <c r="L22" i="6" s="1"/>
  <c r="G36" i="4"/>
  <c r="G37" i="4" s="1"/>
  <c r="G32" i="4"/>
  <c r="G33" i="4" s="1"/>
  <c r="G40" i="4" s="1"/>
  <c r="K19" i="3"/>
  <c r="G19" i="3"/>
  <c r="L23" i="6" l="1"/>
  <c r="J23" i="6"/>
  <c r="I66" i="7" l="1"/>
  <c r="G66" i="7"/>
  <c r="E66" i="7"/>
  <c r="I55" i="7"/>
  <c r="E55" i="7"/>
  <c r="I22" i="7"/>
  <c r="I33" i="7" s="1"/>
  <c r="I35" i="7" s="1"/>
  <c r="E22" i="7"/>
  <c r="E33" i="7" s="1"/>
  <c r="E35" i="7" s="1"/>
  <c r="C35" i="7"/>
  <c r="C68" i="7" s="1"/>
  <c r="C70" i="7" s="1"/>
  <c r="I13" i="4"/>
  <c r="I21" i="4" s="1"/>
  <c r="I26" i="4" s="1"/>
  <c r="I28" i="4" s="1"/>
  <c r="E13" i="4"/>
  <c r="E21" i="4" s="1"/>
  <c r="E26" i="4" s="1"/>
  <c r="E28" i="4" s="1"/>
  <c r="K27" i="3"/>
  <c r="G27" i="3"/>
  <c r="G30" i="2"/>
  <c r="E32" i="4" l="1"/>
  <c r="E33" i="4" s="1"/>
  <c r="E29" i="4"/>
  <c r="I32" i="4"/>
  <c r="I33" i="4" s="1"/>
  <c r="I29" i="4"/>
  <c r="E68" i="7"/>
  <c r="E70" i="7" s="1"/>
  <c r="L18" i="6"/>
  <c r="K31" i="2"/>
  <c r="G31" i="2"/>
  <c r="I68" i="7"/>
  <c r="I70" i="7" s="1"/>
  <c r="G28" i="3"/>
  <c r="G43" i="3" s="1"/>
  <c r="K28" i="3"/>
  <c r="K43" i="3" s="1"/>
  <c r="G68" i="7" l="1"/>
  <c r="G70" i="7" s="1"/>
  <c r="E36" i="4"/>
  <c r="E37" i="4" s="1"/>
  <c r="I36" i="4"/>
  <c r="I37" i="4" s="1"/>
</calcChain>
</file>

<file path=xl/sharedStrings.xml><?xml version="1.0" encoding="utf-8"?>
<sst xmlns="http://schemas.openxmlformats.org/spreadsheetml/2006/main" count="260" uniqueCount="152">
  <si>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</si>
  <si>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</si>
  <si>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</si>
  <si>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</si>
  <si>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</si>
  <si>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</si>
  <si>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</si>
  <si>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</si>
  <si>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</si>
  <si>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</si>
  <si>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</si>
  <si>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</si>
  <si>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</si>
  <si>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</si>
  <si>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</si>
  <si>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</si>
  <si>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</si>
  <si>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</si>
  <si>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</si>
  <si>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</si>
  <si>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</si>
  <si>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</si>
  <si>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</si>
  <si>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</si>
  <si>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</si>
  <si>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</si>
  <si>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</si>
  <si>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</si>
  <si>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</si>
  <si>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</si>
  <si>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</si>
  <si>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</si>
  <si>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</si>
  <si>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</si>
  <si>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</si>
  <si>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</si>
  <si>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</si>
  <si>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</si>
  <si>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</si>
  <si>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</si>
  <si>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</si>
  <si>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</si>
  <si>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</si>
  <si>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</si>
  <si>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</si>
  <si>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</si>
  <si>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</si>
  <si>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</si>
  <si>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</si>
  <si>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</si>
  <si>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</si>
  <si>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</si>
  <si>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</si>
  <si>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</si>
  <si>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</si>
  <si>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</si>
  <si>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</si>
  <si>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</si>
  <si>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งบแสดงการเปลี่ยนแปลงส่วนของผู้ถือหุ้น</t>
  </si>
  <si>
    <t>รวม</t>
  </si>
  <si>
    <t>จากการรวมธุรกิจ</t>
  </si>
  <si>
    <t>การเปลี่ยนแปลงในส่วนของผู้ถือหุ้น</t>
  </si>
  <si>
    <r>
      <t xml:space="preserve">งบแสดงการเปลี่ยนแปลงส่วนของผู้ถือหุ้น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</si>
  <si>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กำไร (ขาดทุน) สะสม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</si>
  <si>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</si>
  <si>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</si>
  <si>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</si>
  <si>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</si>
  <si>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</si>
  <si>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</si>
  <si>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</si>
  <si>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 (ใช้ไปใน) การดำเนินงาน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</si>
  <si>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</si>
  <si>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</si>
  <si>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เงินปันผลรับ</t>
  </si>
  <si>
    <t>ดอกเบี้ยจ่าย</t>
  </si>
  <si>
    <t>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</si>
  <si>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</si>
  <si>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</si>
  <si>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</si>
  <si>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</si>
  <si>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</si>
  <si>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</si>
  <si>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</si>
  <si>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</si>
  <si>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</si>
  <si>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</si>
  <si>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บริษัท เฮลท์ลีด จำกัด (มหาชน) และบริษัทย่อย</t>
  </si>
  <si>
    <t>ณ วันที่</t>
  </si>
  <si>
    <t>31 ธันวาคม</t>
  </si>
  <si>
    <t>“ยังไม่ได้ตรวจสอบ”</t>
  </si>
  <si>
    <t>2565</t>
  </si>
  <si>
    <t>2564</t>
  </si>
  <si>
    <t>ดูหมายเหตุประกอบงบการเงินแบบย่อ</t>
  </si>
  <si>
    <t>31 มีนาคม</t>
  </si>
  <si>
    <t>ณ วันที่ 31 มีนาคม 2565</t>
  </si>
  <si>
    <t>สำหรับงวดสามเดือนสิ้นสุดวันที่ 31 มีนาคม 2565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</si>
  <si>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</si>
  <si>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</si>
  <si>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</si>
  <si>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</si>
  <si>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ส่วนเกินทุน</t>
  </si>
  <si>
    <t>สำหรับงวดสามเดือนสิ้นสุดวันที่ 31 ธันวาคม 2565</t>
  </si>
  <si>
    <t>ยอดคงเหลือ ณ วันที่ 1 มกราคม 2565</t>
  </si>
  <si>
    <t>ยอดคงเหลือ ณ วันที่ 1 มกราคม 2564</t>
  </si>
  <si>
    <t>ยอดคงเหลือ ณ วันที่ 31 มีนาคม 2565</t>
  </si>
  <si>
    <t>ยอดคงเหลือ ณ วันที่ 31 มีนาคม 2564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</si>
  <si>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</si>
  <si>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</si>
  <si>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</si>
  <si>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</si>
  <si>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</si>
  <si>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</si>
  <si>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</si>
  <si>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</si>
  <si>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</si>
  <si>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</si>
  <si>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</si>
  <si>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</si>
  <si>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</si>
  <si>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</si>
  <si>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เงินกู้ยืมระยะยาวจากสถาบันการเงิน</t>
  </si>
  <si>
    <t>เงินสดรับจากเงินเบิกเกินบัญชีและเงินกู้ยืมระยะสั้นจากสถาบันการเงิน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</si>
  <si>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</si>
  <si>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</si>
  <si>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</si>
  <si>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</si>
  <si>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</si>
  <si>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สำรองตามกฎหมาย</t>
  </si>
  <si>
    <t>รายได้ค่าบริหารจัดการ</t>
  </si>
  <si>
    <t>รายได้จากการขาย</t>
  </si>
  <si>
    <t>ต้นทุนขาย</t>
  </si>
  <si>
    <t>สินทรัพย์ทางการเงินหมุนเวียนอื่น</t>
  </si>
  <si>
    <t>เงินสดจ่ายเพื่อซื้อหุ้นสามัญของบริษัทย่อย</t>
  </si>
  <si>
    <t>เงินสดจ่ายเพื่อซื้อหน่วยลงทุน</t>
  </si>
  <si>
    <t>รายได้ (ค่าใช้จ่าย) ภาษีเงินได้</t>
  </si>
  <si>
    <t>ขาดทุนจากการปรับมูลค่าสินค้า</t>
  </si>
  <si>
    <t>ประมาณการหนี้สินผลประโยชน์พนักงาน</t>
  </si>
  <si>
    <t>ขาดทุนจากการจำหน่ายสินทรัพย์ไม่หมุนเวียน</t>
  </si>
  <si>
    <t>กำไรจากการยกเลิกสัญญาเช่า</t>
  </si>
  <si>
    <t>กระแสเงินสดสุทธิใช้ไปในกิจกรรมจัดหาเงิน</t>
  </si>
  <si>
    <t>สินทรัพย์ภาษีเงินได้ของงวดปัจจุบัน</t>
  </si>
  <si>
    <t>ยอดคงเหลือ ณ วันที่ 1 มกราคม 2564 - ตามที่เคยรายงานไว้</t>
  </si>
  <si>
    <t>17</t>
  </si>
  <si>
    <t>ผลกำไรอื่น</t>
  </si>
  <si>
    <t>กำไรจากการปรับมูลค่ายุติธรรมของสินทรัพย์ทางการเงินอื่น</t>
  </si>
  <si>
    <t>ดอกเบี้ยจ่ายภายใต้หนี้สินตามสัญญาเช่า</t>
  </si>
  <si>
    <t>ประมาณการหนี้สำหรับต้นทุนการรื้อถอน</t>
  </si>
  <si>
    <t>ยอดคงเหลือ ณ วันที่ 1 มกราคม 2564 - ปรับปรุงใหม่</t>
  </si>
  <si>
    <t>ผลกระทบจากการปรับปรุงงบการเงินย้อนหลัง</t>
  </si>
  <si>
    <t>เงินสดจ่ายภาษีเงินได้</t>
  </si>
  <si>
    <t>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</si>
</sst>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d\ \ด\ด\ด\ด\ \b\b\b\b"/>
    <numFmt numFmtId="169" formatCode="_(* #,##0.00_);_(* \(#,##0.00\);_(* &quot;-&quot;_);_(@_)"/>
    <numFmt numFmtId="170" formatCode="_(* #,##0.0000_);_(* \(#,##0.0000\);_(* &quot;-&quot;??_);_(@_)"/>
    <numFmt numFmtId="171" formatCode="_(* #,##0.000_);_(* \(#,##0.000\);_(* &quot;-&quot;???_);_(@_)"/>
    <numFmt numFmtId="172" formatCode="_(* #,##0_);_(* \(#,##0\);_(* &quot;-&quot;????_);_(@_)"/>
  </numFmts>
  <fonts count="24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2"/>
      <color rgb="FFFF0000"/>
      <name val="Angsana New"/>
      <family val="1"/>
    </font>
    <font>
      <sz val="17.600000000000001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20" fillId="0" borderId="0"/>
    <xf numFmtId="43" fontId="21" fillId="0" borderId="0" applyFont="0" applyFill="0" applyBorder="0" applyAlignment="0" applyProtection="0"/>
  </cellStyleXfs>
  <cellXfs count="233">
    <xf numFmtId="0" fontId="0" fillId="0" borderId="0" xfId="0"/>
    <xf numFmtId="0" fontId="5" fillId="0" borderId="0" xfId="3" quotePrefix="1" applyNumberFormat="1" applyFont="1" applyFill="1" applyBorder="1" applyAlignment="1">
      <alignment horizont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5" fillId="0" borderId="0" xfId="3" applyNumberFormat="1" applyFont="1" applyFill="1" applyAlignment="1">
      <alignment horizontal="left"/>
    </xf>
    <xf numFmtId="165" fontId="15" fillId="0" borderId="0" xfId="3" applyNumberFormat="1" applyFont="1" applyFill="1"/>
    <xf numFmtId="165" fontId="15" fillId="0" borderId="0" xfId="3" applyNumberFormat="1" applyFont="1" applyFill="1" applyBorder="1"/>
    <xf numFmtId="165" fontId="14" fillId="0" borderId="0" xfId="3" applyNumberFormat="1" applyFont="1" applyFill="1" applyBorder="1"/>
    <xf numFmtId="165" fontId="14" fillId="0" borderId="0" xfId="3" applyNumberFormat="1" applyFont="1" applyFill="1"/>
    <xf numFmtId="165" fontId="16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5" fillId="0" borderId="2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horizontal="center" vertical="center"/>
    </xf>
    <xf numFmtId="43" fontId="5" fillId="0" borderId="0" xfId="7" applyFont="1" applyFill="1"/>
    <xf numFmtId="165" fontId="5" fillId="0" borderId="1" xfId="7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165" fontId="5" fillId="0" borderId="0" xfId="7" applyNumberFormat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left" vertical="center"/>
    </xf>
    <xf numFmtId="0" fontId="15" fillId="0" borderId="0" xfId="1" applyFont="1" applyFill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15" fillId="0" borderId="0" xfId="1" applyFont="1" applyFill="1"/>
    <xf numFmtId="0" fontId="15" fillId="0" borderId="0" xfId="5" applyFont="1" applyFill="1" applyAlignment="1">
      <alignment horizontal="center"/>
    </xf>
    <xf numFmtId="43" fontId="5" fillId="0" borderId="4" xfId="3" applyFont="1" applyFill="1" applyBorder="1" applyAlignment="1">
      <alignment horizontal="center"/>
    </xf>
    <xf numFmtId="172" fontId="5" fillId="0" borderId="3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Alignment="1">
      <alignment horizontal="right" vertical="center"/>
    </xf>
    <xf numFmtId="0" fontId="5" fillId="0" borderId="0" xfId="1" applyFont="1" applyFill="1"/>
    <xf numFmtId="0" fontId="3" fillId="0" borderId="1" xfId="5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/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 indent="2"/>
    </xf>
    <xf numFmtId="37" fontId="5" fillId="0" borderId="0" xfId="1" quotePrefix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left" indent="2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64" fontId="5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37" fontId="6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3" fontId="5" fillId="0" borderId="0" xfId="1" applyNumberFormat="1" applyFont="1" applyFill="1"/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3" fillId="0" borderId="0" xfId="2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8" fontId="6" fillId="0" borderId="0" xfId="1" applyNumberFormat="1" applyFont="1" applyFill="1"/>
    <xf numFmtId="164" fontId="6" fillId="0" borderId="0" xfId="1" applyNumberFormat="1" applyFont="1" applyFill="1"/>
    <xf numFmtId="41" fontId="5" fillId="0" borderId="0" xfId="2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horizontal="left" vertical="center" indent="2"/>
    </xf>
    <xf numFmtId="0" fontId="11" fillId="0" borderId="0" xfId="4" applyFont="1" applyFill="1" applyAlignment="1">
      <alignment horizontal="left" indent="4"/>
    </xf>
    <xf numFmtId="41" fontId="6" fillId="0" borderId="0" xfId="2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indent="4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indent="1"/>
    </xf>
    <xf numFmtId="37" fontId="12" fillId="0" borderId="0" xfId="1" applyNumberFormat="1" applyFont="1" applyFill="1" applyAlignment="1">
      <alignment horizontal="center"/>
    </xf>
    <xf numFmtId="37" fontId="13" fillId="0" borderId="0" xfId="1" applyNumberFormat="1" applyFont="1" applyFill="1"/>
    <xf numFmtId="164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/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16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left" indent="1"/>
    </xf>
    <xf numFmtId="2" fontId="3" fillId="0" borderId="0" xfId="1" applyNumberFormat="1" applyFont="1" applyFill="1"/>
    <xf numFmtId="170" fontId="5" fillId="0" borderId="0" xfId="1" applyNumberFormat="1" applyFont="1" applyFill="1"/>
    <xf numFmtId="169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4" fillId="0" borderId="0" xfId="1" applyFont="1" applyFill="1"/>
    <xf numFmtId="0" fontId="15" fillId="0" borderId="1" xfId="1" quotePrefix="1" applyFont="1" applyFill="1" applyBorder="1" applyAlignment="1">
      <alignment horizontal="center" vertical="center"/>
    </xf>
    <xf numFmtId="0" fontId="15" fillId="0" borderId="0" xfId="1" quotePrefix="1" applyFont="1" applyFill="1" applyAlignment="1">
      <alignment horizontal="right" vertical="center"/>
    </xf>
    <xf numFmtId="0" fontId="1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15" fillId="0" borderId="0" xfId="5" quotePrefix="1" applyFont="1" applyFill="1" applyAlignment="1">
      <alignment horizontal="left"/>
    </xf>
    <xf numFmtId="164" fontId="15" fillId="0" borderId="0" xfId="1" applyNumberFormat="1" applyFont="1" applyFill="1"/>
    <xf numFmtId="165" fontId="5" fillId="0" borderId="0" xfId="7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" xfId="5" applyFont="1" applyFill="1" applyBorder="1" applyAlignment="1">
      <alignment horizontal="center"/>
    </xf>
    <xf numFmtId="0" fontId="22" fillId="0" borderId="0" xfId="5" applyFont="1" applyFill="1" applyAlignment="1">
      <alignment horizontal="center"/>
    </xf>
    <xf numFmtId="0" fontId="3" fillId="0" borderId="0" xfId="5" quotePrefix="1" applyFont="1" applyFill="1" applyAlignment="1">
      <alignment horizontal="left"/>
    </xf>
    <xf numFmtId="164" fontId="3" fillId="0" borderId="0" xfId="3" applyNumberFormat="1" applyFont="1" applyFill="1" applyBorder="1"/>
    <xf numFmtId="164" fontId="5" fillId="0" borderId="0" xfId="3" applyNumberFormat="1" applyFont="1" applyFill="1"/>
    <xf numFmtId="165" fontId="5" fillId="0" borderId="0" xfId="7" applyNumberFormat="1" applyFont="1" applyFill="1" applyBorder="1" applyAlignment="1">
      <alignment horizontal="center"/>
    </xf>
    <xf numFmtId="49" fontId="5" fillId="0" borderId="0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/>
    <xf numFmtId="166" fontId="5" fillId="0" borderId="0" xfId="3" applyNumberFormat="1" applyFont="1" applyFill="1" applyAlignment="1">
      <alignment horizontal="center"/>
    </xf>
    <xf numFmtId="171" fontId="5" fillId="0" borderId="0" xfId="3" applyNumberFormat="1" applyFont="1" applyFill="1" applyBorder="1"/>
    <xf numFmtId="49" fontId="3" fillId="0" borderId="0" xfId="3" applyNumberFormat="1" applyFont="1" applyFill="1" applyBorder="1"/>
    <xf numFmtId="0" fontId="5" fillId="0" borderId="0" xfId="5" quotePrefix="1" applyFont="1" applyFill="1" applyAlignment="1">
      <alignment horizontal="left" indent="2"/>
    </xf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171" fontId="5" fillId="0" borderId="0" xfId="3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left" indent="2"/>
    </xf>
    <xf numFmtId="0" fontId="3" fillId="0" borderId="0" xfId="5" applyFont="1" applyFill="1" applyAlignment="1">
      <alignment horizontal="left"/>
    </xf>
    <xf numFmtId="164" fontId="3" fillId="0" borderId="0" xfId="1" applyNumberFormat="1" applyFont="1" applyFill="1"/>
    <xf numFmtId="165" fontId="5" fillId="0" borderId="3" xfId="7" applyNumberFormat="1" applyFont="1" applyFill="1" applyBorder="1" applyAlignment="1">
      <alignment horizontal="center"/>
    </xf>
    <xf numFmtId="165" fontId="5" fillId="0" borderId="0" xfId="7" applyNumberFormat="1" applyFont="1" applyFill="1" applyBorder="1"/>
    <xf numFmtId="165" fontId="5" fillId="0" borderId="0" xfId="7" applyNumberFormat="1" applyFont="1" applyFill="1" applyAlignment="1">
      <alignment horizontal="center"/>
    </xf>
    <xf numFmtId="165" fontId="5" fillId="0" borderId="4" xfId="7" applyNumberFormat="1" applyFont="1" applyFill="1" applyBorder="1" applyAlignment="1">
      <alignment horizontal="center"/>
    </xf>
    <xf numFmtId="165" fontId="5" fillId="0" borderId="1" xfId="3" applyNumberFormat="1" applyFont="1" applyFill="1" applyBorder="1"/>
    <xf numFmtId="165" fontId="5" fillId="0" borderId="1" xfId="7" applyNumberFormat="1" applyFont="1" applyFill="1" applyBorder="1" applyAlignment="1">
      <alignment horizontal="center"/>
    </xf>
    <xf numFmtId="0" fontId="10" fillId="0" borderId="0" xfId="1" applyFont="1" applyFill="1" applyAlignment="1">
      <alignment vertical="center"/>
    </xf>
    <xf numFmtId="0" fontId="5" fillId="0" borderId="1" xfId="1" applyFont="1" applyFill="1" applyBorder="1"/>
    <xf numFmtId="0" fontId="9" fillId="0" borderId="0" xfId="1" applyFont="1" applyFill="1" applyAlignment="1">
      <alignment horizontal="center"/>
    </xf>
    <xf numFmtId="15" fontId="9" fillId="0" borderId="0" xfId="1" quotePrefix="1" applyNumberFormat="1" applyFont="1" applyFill="1" applyAlignment="1">
      <alignment horizont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left"/>
    </xf>
    <xf numFmtId="165" fontId="5" fillId="0" borderId="0" xfId="3" quotePrefix="1" applyNumberFormat="1" applyFont="1" applyFill="1" applyAlignment="1">
      <alignment horizontal="center"/>
    </xf>
    <xf numFmtId="165" fontId="23" fillId="0" borderId="0" xfId="3" applyNumberFormat="1" applyFont="1" applyFill="1"/>
    <xf numFmtId="165" fontId="3" fillId="0" borderId="0" xfId="3" applyNumberFormat="1" applyFont="1" applyFill="1" applyAlignment="1">
      <alignment horizontal="left"/>
    </xf>
    <xf numFmtId="165" fontId="3" fillId="0" borderId="0" xfId="3" quotePrefix="1" applyNumberFormat="1" applyFont="1" applyFill="1" applyAlignment="1">
      <alignment horizontal="left"/>
    </xf>
    <xf numFmtId="37" fontId="5" fillId="0" borderId="0" xfId="0" applyNumberFormat="1" applyFont="1"/>
    <xf numFmtId="165" fontId="5" fillId="0" borderId="3" xfId="3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172" fontId="5" fillId="0" borderId="5" xfId="1" applyNumberFormat="1" applyFont="1" applyFill="1" applyBorder="1" applyAlignment="1">
      <alignment horizontal="right" vertical="center"/>
    </xf>
    <xf numFmtId="165" fontId="5" fillId="0" borderId="5" xfId="7" applyNumberFormat="1" applyFont="1" applyFill="1" applyBorder="1" applyAlignment="1">
      <alignment horizontal="center"/>
    </xf>
    <xf numFmtId="165" fontId="5" fillId="0" borderId="2" xfId="7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5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165" fontId="5" fillId="0" borderId="0" xfId="7" applyNumberFormat="1" applyFont="1" applyFill="1" applyAlignment="1">
      <alignment horizontal="right" vertical="center"/>
    </xf>
    <xf numFmtId="0" fontId="15" fillId="0" borderId="0" xfId="1" applyFont="1" applyFill="1" applyAlignment="1"/>
    <xf numFmtId="15" fontId="3" fillId="0" borderId="0" xfId="1" quotePrefix="1" applyNumberFormat="1" applyFont="1" applyFill="1" applyAlignment="1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166" fontId="5" fillId="0" borderId="2" xfId="3" applyNumberFormat="1" applyFont="1" applyFill="1" applyBorder="1" applyAlignment="1">
      <alignment horizontal="center"/>
    </xf>
    <xf numFmtId="41" fontId="4" fillId="0" borderId="0" xfId="1" applyNumberFormat="1" applyFont="1" applyFill="1"/>
    <xf numFmtId="164" fontId="4" fillId="0" borderId="0" xfId="1" applyNumberFormat="1" applyFont="1" applyFill="1"/>
    <xf numFmtId="165" fontId="5" fillId="0" borderId="5" xfId="3" applyNumberFormat="1" applyFont="1" applyFill="1" applyBorder="1"/>
    <xf numFmtId="172" fontId="5" fillId="0" borderId="0" xfId="1" applyNumberFormat="1" applyFont="1" applyFill="1"/>
    <xf numFmtId="166" fontId="5" fillId="0" borderId="5" xfId="3" applyNumberFormat="1" applyFont="1" applyFill="1" applyBorder="1" applyAlignment="1">
      <alignment horizontal="center"/>
    </xf>
    <xf numFmtId="43" fontId="4" fillId="0" borderId="0" xfId="7" applyFont="1" applyFill="1"/>
    <xf numFmtId="37" fontId="5" fillId="0" borderId="0" xfId="3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0" fontId="2" fillId="0" borderId="0" xfId="1" quotePrefix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2" fillId="0" borderId="0" xfId="5" quotePrefix="1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</cellXfs>
  <cellStyles count="8">
    <cellStyle name="Comma" xfId="7" builtinId="3"/>
    <cellStyle name="Comma 2" xfId="3" xr:uid="{4F8A4B98-C859-4780-9B74-92508B11E445}"/>
    <cellStyle name="Normal" xfId="0" builtinId="0"/>
    <cellStyle name="Normal 2" xfId="1" xr:uid="{34368508-52B0-4D0C-BFFB-36D7B334E8E2}"/>
    <cellStyle name="Normal 4" xfId="6" xr:uid="{0BBC3CBA-895B-4C0E-BBB2-9B9E6C5E55A9}"/>
    <cellStyle name="Normal_Berli - Dec 2002 (Thai)-3" xfId="2" xr:uid="{4EB445E4-A436-47DE-A9BB-B5AC1009C939}"/>
    <cellStyle name="Normal_Berli - Sep 2002 (Thai)-3" xfId="4" xr:uid="{61A00485-7EAB-4985-AFD7-1CB9F2A65A4C}"/>
    <cellStyle name="Normal_Berli Jucker- Eng02" xfId="5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3"/>
  <sheetViews>
    <sheetView view="pageBreakPreview" zoomScale="84" zoomScaleNormal="70" zoomScaleSheetLayoutView="100" workbookViewId="0">
      <selection activeCell="M10" sqref="M10"/>
    </sheetView>
  </sheetViews>
  <sheetFormatPr defaultColWidth="8.1796875" defaultRowHeight="20"/>
  <cols>
    <col min="1" max="1" width="58.453125" style="110" customWidth="1"/>
    <col min="2" max="2" width="1.54296875" style="110" customWidth="1"/>
    <col min="3" max="3" width="5.54296875" style="92" customWidth="1"/>
    <col min="4" max="4" width="1.54296875" style="92" customWidth="1"/>
    <col min="5" max="5" width="13.1796875" style="81" customWidth="1"/>
    <col min="6" max="6" width="1.54296875" style="81" customWidth="1"/>
    <col min="7" max="7" width="13.1796875" style="81" customWidth="1"/>
    <col min="8" max="8" width="1.54296875" style="81" customWidth="1"/>
    <col min="9" max="9" width="14.36328125" style="72" customWidth="1"/>
    <col min="10" max="10" width="1.54296875" style="81" customWidth="1"/>
    <col min="11" max="11" width="13.1796875" style="81" customWidth="1"/>
    <col min="12" max="12" width="12.1796875" style="81" customWidth="1"/>
    <col min="13" max="13" width="13.81640625" style="89" bestFit="1" customWidth="1"/>
    <col min="14" max="14" width="12.08984375" style="89" bestFit="1" customWidth="1"/>
    <col min="15" max="15" width="12.81640625" style="89" bestFit="1" customWidth="1"/>
    <col min="16" max="16" width="11.1796875" style="89" bestFit="1" customWidth="1"/>
    <col min="17" max="16384" width="8.1796875" style="89"/>
  </cols>
  <sheetData>
    <row r="1" spans="1:16" ht="26.15" customHeight="1">
      <c r="A1" s="222" t="s">
        <v>87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88"/>
    </row>
    <row r="2" spans="1:16" ht="26.1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88"/>
    </row>
    <row r="3" spans="1:16" s="55" customFormat="1" ht="26.15" customHeight="1">
      <c r="A3" s="222" t="s">
        <v>95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88"/>
    </row>
    <row r="4" spans="1:16" s="55" customFormat="1" ht="20.5">
      <c r="A4" s="90"/>
      <c r="B4" s="90"/>
      <c r="C4" s="90"/>
      <c r="D4" s="90"/>
      <c r="E4" s="90"/>
      <c r="F4" s="90"/>
      <c r="G4" s="90"/>
      <c r="H4" s="90"/>
      <c r="I4" s="91"/>
      <c r="J4" s="90"/>
      <c r="K4" s="59" t="s">
        <v>1</v>
      </c>
      <c r="L4" s="63"/>
    </row>
    <row r="5" spans="1:16" s="55" customFormat="1" ht="6" customHeight="1">
      <c r="A5" s="37"/>
      <c r="B5" s="37"/>
      <c r="C5" s="92"/>
      <c r="D5" s="92"/>
      <c r="E5" s="81"/>
      <c r="F5" s="81"/>
      <c r="G5" s="81"/>
      <c r="H5" s="81"/>
      <c r="I5" s="72"/>
      <c r="J5" s="81"/>
      <c r="K5" s="81"/>
      <c r="L5" s="81"/>
    </row>
    <row r="6" spans="1:16" s="55" customFormat="1" ht="20.5">
      <c r="A6" s="36"/>
      <c r="B6" s="223" t="s">
        <v>4</v>
      </c>
      <c r="C6" s="223"/>
      <c r="D6" s="223"/>
      <c r="E6" s="223" t="s">
        <v>2</v>
      </c>
      <c r="F6" s="223"/>
      <c r="G6" s="223"/>
      <c r="H6" s="223"/>
      <c r="I6" s="223" t="s">
        <v>3</v>
      </c>
      <c r="J6" s="223"/>
      <c r="K6" s="223"/>
      <c r="L6" s="93"/>
    </row>
    <row r="7" spans="1:16" s="55" customFormat="1" ht="20.5">
      <c r="A7" s="36"/>
      <c r="B7" s="36"/>
      <c r="C7" s="94"/>
      <c r="D7" s="94"/>
      <c r="E7" s="95" t="s">
        <v>88</v>
      </c>
      <c r="F7" s="93"/>
      <c r="G7" s="95" t="s">
        <v>88</v>
      </c>
      <c r="H7" s="93"/>
      <c r="I7" s="95" t="s">
        <v>88</v>
      </c>
      <c r="J7" s="93"/>
      <c r="K7" s="95" t="s">
        <v>88</v>
      </c>
      <c r="L7" s="93"/>
    </row>
    <row r="8" spans="1:16" s="55" customFormat="1" ht="20.5">
      <c r="A8" s="36"/>
      <c r="B8" s="36"/>
      <c r="C8" s="94"/>
      <c r="D8" s="94"/>
      <c r="E8" s="95" t="s">
        <v>94</v>
      </c>
      <c r="F8" s="93"/>
      <c r="G8" s="95" t="s">
        <v>89</v>
      </c>
      <c r="H8" s="93"/>
      <c r="I8" s="95" t="s">
        <v>94</v>
      </c>
      <c r="J8" s="93"/>
      <c r="K8" s="95" t="s">
        <v>89</v>
      </c>
      <c r="L8" s="93"/>
    </row>
    <row r="9" spans="1:16" s="96" customFormat="1" ht="20.5">
      <c r="E9" s="97">
        <v>2565</v>
      </c>
      <c r="F9" s="68"/>
      <c r="G9" s="97">
        <v>2564</v>
      </c>
      <c r="H9" s="68"/>
      <c r="I9" s="97">
        <v>2565</v>
      </c>
      <c r="J9" s="68"/>
      <c r="K9" s="97">
        <v>2564</v>
      </c>
      <c r="L9" s="97"/>
    </row>
    <row r="10" spans="1:16" s="96" customFormat="1" ht="20.5">
      <c r="E10" s="98" t="s">
        <v>90</v>
      </c>
      <c r="F10" s="68"/>
      <c r="G10" s="97"/>
      <c r="H10" s="68"/>
      <c r="I10" s="98" t="s">
        <v>90</v>
      </c>
      <c r="J10" s="68"/>
      <c r="K10" s="97"/>
      <c r="L10" s="97"/>
    </row>
    <row r="11" spans="1:16" s="55" customFormat="1" ht="20.5">
      <c r="A11" s="64" t="s">
        <v>5</v>
      </c>
      <c r="B11" s="64"/>
      <c r="C11" s="94"/>
      <c r="D11" s="94"/>
      <c r="E11" s="99"/>
      <c r="F11" s="35"/>
      <c r="G11" s="35"/>
      <c r="H11" s="35"/>
      <c r="I11" s="100"/>
      <c r="J11" s="35"/>
      <c r="K11" s="35"/>
      <c r="L11" s="1"/>
    </row>
    <row r="12" spans="1:16" s="55" customFormat="1" ht="20.5">
      <c r="A12" s="45" t="s">
        <v>6</v>
      </c>
      <c r="B12" s="101"/>
      <c r="C12" s="92"/>
      <c r="D12" s="92"/>
      <c r="E12" s="72"/>
      <c r="F12" s="72"/>
      <c r="G12" s="72"/>
      <c r="H12" s="72"/>
      <c r="I12" s="72"/>
      <c r="J12" s="72"/>
      <c r="K12" s="72"/>
      <c r="L12" s="72"/>
    </row>
    <row r="13" spans="1:16" s="55" customFormat="1">
      <c r="A13" s="46" t="s">
        <v>7</v>
      </c>
      <c r="B13" s="102"/>
      <c r="C13" s="83">
        <v>7</v>
      </c>
      <c r="D13" s="103"/>
      <c r="E13" s="2">
        <v>194873290</v>
      </c>
      <c r="F13" s="3"/>
      <c r="G13" s="2">
        <v>705005109</v>
      </c>
      <c r="H13" s="3"/>
      <c r="I13" s="4">
        <v>86703926</v>
      </c>
      <c r="J13" s="2"/>
      <c r="K13" s="4">
        <v>669018595</v>
      </c>
      <c r="L13" s="2"/>
      <c r="M13" s="5"/>
      <c r="N13" s="104"/>
      <c r="O13" s="104"/>
      <c r="P13" s="104"/>
    </row>
    <row r="14" spans="1:16" s="55" customFormat="1">
      <c r="A14" s="46" t="s">
        <v>8</v>
      </c>
      <c r="B14" s="102"/>
      <c r="C14" s="83">
        <v>8</v>
      </c>
      <c r="D14" s="103"/>
      <c r="E14" s="2">
        <v>15524259</v>
      </c>
      <c r="F14" s="3"/>
      <c r="G14" s="2">
        <v>21384409</v>
      </c>
      <c r="H14" s="3"/>
      <c r="I14" s="2">
        <v>3764960</v>
      </c>
      <c r="J14" s="2"/>
      <c r="K14" s="2">
        <v>3282467</v>
      </c>
      <c r="L14" s="2"/>
      <c r="M14" s="40"/>
      <c r="P14" s="104"/>
    </row>
    <row r="15" spans="1:16" s="55" customFormat="1">
      <c r="A15" s="46" t="s">
        <v>119</v>
      </c>
      <c r="B15" s="46"/>
      <c r="C15" s="83">
        <v>5</v>
      </c>
      <c r="D15" s="103"/>
      <c r="E15" s="168">
        <v>0</v>
      </c>
      <c r="F15" s="3"/>
      <c r="G15" s="168">
        <v>0</v>
      </c>
      <c r="H15" s="3"/>
      <c r="I15" s="168">
        <v>0</v>
      </c>
      <c r="J15" s="2"/>
      <c r="K15" s="4">
        <v>23014808</v>
      </c>
      <c r="L15" s="2"/>
      <c r="M15" s="105"/>
      <c r="N15" s="104"/>
      <c r="O15" s="104"/>
      <c r="P15" s="104"/>
    </row>
    <row r="16" spans="1:16" s="55" customFormat="1">
      <c r="A16" s="46" t="s">
        <v>9</v>
      </c>
      <c r="B16" s="102"/>
      <c r="C16" s="83">
        <v>9</v>
      </c>
      <c r="D16" s="103"/>
      <c r="E16" s="2">
        <v>155274513</v>
      </c>
      <c r="F16" s="3"/>
      <c r="G16" s="2">
        <v>159217264</v>
      </c>
      <c r="H16" s="3"/>
      <c r="I16" s="168">
        <v>0</v>
      </c>
      <c r="J16" s="2"/>
      <c r="K16" s="168">
        <v>0</v>
      </c>
      <c r="L16" s="2"/>
      <c r="M16" s="5"/>
      <c r="N16" s="104"/>
      <c r="O16" s="104"/>
      <c r="P16" s="104"/>
    </row>
    <row r="17" spans="1:16" s="55" customFormat="1">
      <c r="A17" s="46" t="s">
        <v>132</v>
      </c>
      <c r="B17" s="102"/>
      <c r="C17" s="83">
        <v>10</v>
      </c>
      <c r="D17" s="103"/>
      <c r="E17" s="2">
        <v>500291087</v>
      </c>
      <c r="F17" s="3"/>
      <c r="G17" s="168">
        <v>0</v>
      </c>
      <c r="H17" s="3"/>
      <c r="I17" s="4">
        <v>500291087</v>
      </c>
      <c r="J17" s="2"/>
      <c r="K17" s="168">
        <v>0</v>
      </c>
      <c r="L17" s="2"/>
      <c r="M17" s="105"/>
      <c r="N17" s="104"/>
      <c r="O17" s="104"/>
      <c r="P17" s="104"/>
    </row>
    <row r="18" spans="1:16" s="55" customFormat="1">
      <c r="A18" s="46" t="s">
        <v>141</v>
      </c>
      <c r="B18" s="102"/>
      <c r="C18" s="83"/>
      <c r="D18" s="103"/>
      <c r="E18" s="2">
        <v>1811304</v>
      </c>
      <c r="F18" s="3"/>
      <c r="G18" s="2">
        <f>828649+966122</f>
        <v>1794771</v>
      </c>
      <c r="H18" s="3"/>
      <c r="I18" s="4">
        <v>1669245</v>
      </c>
      <c r="J18" s="2"/>
      <c r="K18" s="4">
        <f>709562+959683</f>
        <v>1669245</v>
      </c>
      <c r="L18" s="2"/>
      <c r="M18" s="105"/>
      <c r="N18" s="104"/>
      <c r="O18" s="104"/>
      <c r="P18" s="104"/>
    </row>
    <row r="19" spans="1:16" s="55" customFormat="1">
      <c r="A19" s="46" t="s">
        <v>10</v>
      </c>
      <c r="B19" s="102"/>
      <c r="C19" s="83">
        <v>11</v>
      </c>
      <c r="D19" s="103"/>
      <c r="E19" s="7">
        <f>2779413-1811304</f>
        <v>968109</v>
      </c>
      <c r="F19" s="2"/>
      <c r="G19" s="7">
        <f>1357553-966122</f>
        <v>391431</v>
      </c>
      <c r="H19" s="2"/>
      <c r="I19" s="8">
        <v>9057</v>
      </c>
      <c r="J19" s="2"/>
      <c r="K19" s="8">
        <f>1027674-959683</f>
        <v>67991</v>
      </c>
      <c r="L19" s="2"/>
      <c r="M19" s="5"/>
      <c r="N19" s="104"/>
      <c r="O19" s="104"/>
      <c r="P19" s="104"/>
    </row>
    <row r="20" spans="1:16" s="55" customFormat="1" ht="21" customHeight="1">
      <c r="A20" s="106" t="s">
        <v>11</v>
      </c>
      <c r="B20" s="107"/>
      <c r="C20" s="83"/>
      <c r="D20" s="103"/>
      <c r="E20" s="41">
        <f>SUM(E13:E19)</f>
        <v>868742562</v>
      </c>
      <c r="F20" s="9"/>
      <c r="G20" s="41">
        <f>SUM(G13:G19)</f>
        <v>887792984</v>
      </c>
      <c r="H20" s="9"/>
      <c r="I20" s="41">
        <f>SUM(I13:I19)</f>
        <v>592438275</v>
      </c>
      <c r="J20" s="10"/>
      <c r="K20" s="41">
        <f>SUM(K13:K19)</f>
        <v>697053106</v>
      </c>
      <c r="L20" s="9"/>
      <c r="M20" s="104"/>
      <c r="O20" s="104"/>
    </row>
    <row r="21" spans="1:16" s="55" customFormat="1" ht="20.25" customHeight="1">
      <c r="A21" s="36"/>
      <c r="B21" s="36"/>
      <c r="C21" s="83"/>
      <c r="D21" s="103"/>
      <c r="E21" s="11"/>
      <c r="F21" s="3"/>
      <c r="G21" s="11"/>
      <c r="H21" s="3"/>
      <c r="I21" s="3"/>
      <c r="J21" s="3"/>
      <c r="K21" s="3"/>
      <c r="L21" s="3"/>
    </row>
    <row r="22" spans="1:16" s="55" customFormat="1" ht="21" customHeight="1">
      <c r="A22" s="45" t="s">
        <v>12</v>
      </c>
      <c r="B22" s="101"/>
      <c r="C22" s="83"/>
      <c r="D22" s="103"/>
      <c r="E22" s="12"/>
      <c r="F22" s="3"/>
      <c r="G22" s="12"/>
      <c r="H22" s="3"/>
      <c r="I22" s="2"/>
      <c r="J22" s="2"/>
      <c r="K22" s="2"/>
      <c r="L22" s="2"/>
    </row>
    <row r="23" spans="1:16" s="55" customFormat="1" ht="21" customHeight="1">
      <c r="A23" s="46" t="s">
        <v>13</v>
      </c>
      <c r="B23" s="102"/>
      <c r="C23" s="83">
        <v>12</v>
      </c>
      <c r="D23" s="103"/>
      <c r="E23" s="168">
        <v>0</v>
      </c>
      <c r="F23" s="6"/>
      <c r="G23" s="168">
        <v>0</v>
      </c>
      <c r="H23" s="6"/>
      <c r="I23" s="13">
        <f>282022546-166254</f>
        <v>281856292</v>
      </c>
      <c r="J23" s="2"/>
      <c r="K23" s="13">
        <v>154030298</v>
      </c>
      <c r="L23" s="2"/>
    </row>
    <row r="24" spans="1:16" s="55" customFormat="1">
      <c r="A24" s="46" t="s">
        <v>14</v>
      </c>
      <c r="B24" s="102"/>
      <c r="C24" s="83">
        <v>13</v>
      </c>
      <c r="D24" s="103"/>
      <c r="E24" s="2">
        <v>126766820</v>
      </c>
      <c r="F24" s="3"/>
      <c r="G24" s="2">
        <v>73399046</v>
      </c>
      <c r="H24" s="3"/>
      <c r="I24" s="39">
        <v>2829010</v>
      </c>
      <c r="J24" s="6"/>
      <c r="K24" s="39">
        <v>2839751</v>
      </c>
      <c r="L24" s="2"/>
    </row>
    <row r="25" spans="1:16" s="55" customFormat="1">
      <c r="A25" s="46" t="s">
        <v>15</v>
      </c>
      <c r="B25" s="102"/>
      <c r="C25" s="83"/>
      <c r="D25" s="103"/>
      <c r="E25" s="2">
        <f>130011505+4124909</f>
        <v>134136414</v>
      </c>
      <c r="F25" s="3"/>
      <c r="G25" s="2">
        <v>118161972</v>
      </c>
      <c r="H25" s="3"/>
      <c r="I25" s="39">
        <f>10441384+604381</f>
        <v>11045765</v>
      </c>
      <c r="J25" s="6"/>
      <c r="K25" s="39">
        <v>10726409</v>
      </c>
      <c r="L25" s="2"/>
      <c r="M25" s="104"/>
      <c r="N25" s="40"/>
    </row>
    <row r="26" spans="1:16" s="55" customFormat="1">
      <c r="A26" s="46" t="s">
        <v>16</v>
      </c>
      <c r="B26" s="102"/>
      <c r="C26" s="83"/>
      <c r="D26" s="103"/>
      <c r="E26" s="2">
        <v>15617283</v>
      </c>
      <c r="F26" s="3"/>
      <c r="G26" s="2">
        <v>15617283</v>
      </c>
      <c r="H26" s="3"/>
      <c r="I26" s="168">
        <v>0</v>
      </c>
      <c r="J26" s="2"/>
      <c r="K26" s="168">
        <v>0</v>
      </c>
      <c r="L26" s="2"/>
      <c r="M26" s="40"/>
    </row>
    <row r="27" spans="1:16" s="55" customFormat="1">
      <c r="A27" s="46" t="s">
        <v>17</v>
      </c>
      <c r="B27" s="102"/>
      <c r="C27" s="83"/>
      <c r="D27" s="103"/>
      <c r="E27" s="2">
        <v>8351695</v>
      </c>
      <c r="F27" s="3"/>
      <c r="G27" s="2">
        <v>8581014</v>
      </c>
      <c r="H27" s="3"/>
      <c r="I27" s="194">
        <v>361182</v>
      </c>
      <c r="J27" s="2"/>
      <c r="K27" s="4">
        <v>385454</v>
      </c>
      <c r="L27" s="2"/>
      <c r="M27" s="81"/>
      <c r="N27" s="104"/>
    </row>
    <row r="28" spans="1:16" s="55" customFormat="1">
      <c r="A28" s="46" t="s">
        <v>18</v>
      </c>
      <c r="B28" s="102"/>
      <c r="C28" s="83"/>
      <c r="D28" s="103"/>
      <c r="E28" s="2">
        <v>1097584</v>
      </c>
      <c r="F28" s="3"/>
      <c r="G28" s="2">
        <v>1034593</v>
      </c>
      <c r="H28" s="3"/>
      <c r="I28" s="194">
        <v>308760</v>
      </c>
      <c r="J28" s="2"/>
      <c r="K28" s="4">
        <v>341116</v>
      </c>
      <c r="L28" s="2"/>
    </row>
    <row r="29" spans="1:16" s="55" customFormat="1">
      <c r="A29" s="46" t="s">
        <v>19</v>
      </c>
      <c r="B29" s="102"/>
      <c r="C29" s="83">
        <v>14</v>
      </c>
      <c r="D29" s="103"/>
      <c r="E29" s="7">
        <v>14665501</v>
      </c>
      <c r="F29" s="3"/>
      <c r="G29" s="7">
        <f>14544545-828649</f>
        <v>13715896</v>
      </c>
      <c r="H29" s="3"/>
      <c r="I29" s="195">
        <v>492450</v>
      </c>
      <c r="J29" s="2"/>
      <c r="K29" s="8">
        <f>1202012-709562</f>
        <v>492450</v>
      </c>
      <c r="L29" s="2"/>
      <c r="M29" s="5"/>
      <c r="N29" s="104"/>
      <c r="O29" s="104"/>
      <c r="P29" s="104"/>
    </row>
    <row r="30" spans="1:16" s="55" customFormat="1" ht="20.5">
      <c r="A30" s="106" t="s">
        <v>20</v>
      </c>
      <c r="B30" s="107"/>
      <c r="C30" s="92"/>
      <c r="D30" s="92"/>
      <c r="E30" s="41">
        <f>SUM(E23:E29)</f>
        <v>300635297</v>
      </c>
      <c r="F30" s="9"/>
      <c r="G30" s="41">
        <f>SUM(G23:G29)</f>
        <v>230509804</v>
      </c>
      <c r="H30" s="9"/>
      <c r="I30" s="41">
        <f>SUM(I23:I29)</f>
        <v>296893459</v>
      </c>
      <c r="J30" s="9"/>
      <c r="K30" s="41">
        <f>SUM(K23:K29)</f>
        <v>168815478</v>
      </c>
      <c r="L30" s="9"/>
    </row>
    <row r="31" spans="1:16" s="55" customFormat="1" ht="21" thickBot="1">
      <c r="A31" s="68" t="s">
        <v>21</v>
      </c>
      <c r="B31" s="68"/>
      <c r="C31" s="92"/>
      <c r="D31" s="92"/>
      <c r="E31" s="38">
        <f>E20+E30</f>
        <v>1169377859</v>
      </c>
      <c r="F31" s="108"/>
      <c r="G31" s="38">
        <f>G20+G30</f>
        <v>1118302788</v>
      </c>
      <c r="H31" s="108"/>
      <c r="I31" s="38">
        <f>I20+I30</f>
        <v>889331734</v>
      </c>
      <c r="J31" s="108"/>
      <c r="K31" s="38">
        <f>K20+K30</f>
        <v>865868584</v>
      </c>
      <c r="L31" s="85"/>
    </row>
    <row r="32" spans="1:16" s="55" customFormat="1" ht="21" thickTop="1">
      <c r="A32" s="68"/>
      <c r="B32" s="68"/>
      <c r="C32" s="92"/>
      <c r="D32" s="92"/>
      <c r="E32" s="151"/>
      <c r="F32" s="108"/>
      <c r="G32" s="151"/>
      <c r="H32" s="108"/>
      <c r="I32" s="151"/>
      <c r="J32" s="108"/>
      <c r="K32" s="151"/>
      <c r="L32" s="85"/>
    </row>
    <row r="33" spans="1:12" s="55" customFormat="1" ht="20.5">
      <c r="A33" s="68"/>
      <c r="B33" s="68"/>
      <c r="C33" s="92"/>
      <c r="D33" s="92"/>
      <c r="E33" s="151"/>
      <c r="F33" s="108"/>
      <c r="G33" s="151"/>
      <c r="H33" s="108"/>
      <c r="I33" s="151"/>
      <c r="J33" s="108"/>
      <c r="K33" s="151"/>
      <c r="L33" s="85"/>
    </row>
    <row r="34" spans="1:12" s="55" customFormat="1" ht="20.5">
      <c r="A34" s="68"/>
      <c r="B34" s="68"/>
      <c r="C34" s="92"/>
      <c r="D34" s="92"/>
      <c r="E34" s="151"/>
      <c r="F34" s="108"/>
      <c r="G34" s="151"/>
      <c r="H34" s="108"/>
      <c r="I34" s="151"/>
      <c r="J34" s="108"/>
      <c r="K34" s="151"/>
      <c r="L34" s="85"/>
    </row>
    <row r="35" spans="1:12" s="55" customFormat="1" ht="20.5">
      <c r="A35" s="68"/>
      <c r="B35" s="68"/>
      <c r="C35" s="92"/>
      <c r="D35" s="92"/>
      <c r="E35" s="151"/>
      <c r="F35" s="108"/>
      <c r="G35" s="151"/>
      <c r="H35" s="108"/>
      <c r="I35" s="151"/>
      <c r="J35" s="108"/>
      <c r="K35" s="151"/>
      <c r="L35" s="85"/>
    </row>
    <row r="36" spans="1:12" s="55" customFormat="1" ht="20.5">
      <c r="A36" s="68"/>
      <c r="B36" s="68"/>
      <c r="C36" s="92"/>
      <c r="D36" s="92"/>
      <c r="E36" s="151"/>
      <c r="F36" s="108"/>
      <c r="G36" s="151"/>
      <c r="H36" s="108"/>
      <c r="I36" s="151"/>
      <c r="J36" s="108"/>
      <c r="K36" s="151"/>
      <c r="L36" s="85"/>
    </row>
    <row r="37" spans="1:12" s="55" customFormat="1" ht="20.5">
      <c r="A37" s="68"/>
      <c r="B37" s="68"/>
      <c r="C37" s="92"/>
      <c r="D37" s="92"/>
      <c r="E37" s="151"/>
      <c r="F37" s="108"/>
      <c r="G37" s="151"/>
      <c r="H37" s="108"/>
      <c r="I37" s="151"/>
      <c r="J37" s="108"/>
      <c r="K37" s="151"/>
      <c r="L37" s="85"/>
    </row>
    <row r="38" spans="1:12" s="55" customFormat="1" ht="20.5">
      <c r="A38" s="68"/>
      <c r="B38" s="68"/>
      <c r="C38" s="92"/>
      <c r="D38" s="92"/>
      <c r="E38" s="151"/>
      <c r="F38" s="108"/>
      <c r="G38" s="151"/>
      <c r="H38" s="108"/>
      <c r="I38" s="151"/>
      <c r="J38" s="108"/>
      <c r="K38" s="151"/>
      <c r="L38" s="85"/>
    </row>
    <row r="39" spans="1:12" s="55" customFormat="1" ht="20.5">
      <c r="A39" s="68"/>
      <c r="B39" s="68"/>
      <c r="C39" s="92"/>
      <c r="D39" s="92"/>
      <c r="E39" s="151"/>
      <c r="F39" s="108"/>
      <c r="G39" s="151"/>
      <c r="H39" s="108"/>
      <c r="I39" s="151"/>
      <c r="J39" s="108"/>
      <c r="K39" s="151"/>
      <c r="L39" s="85"/>
    </row>
    <row r="40" spans="1:12" s="55" customFormat="1" ht="20.5">
      <c r="A40" s="68"/>
      <c r="B40" s="68"/>
      <c r="C40" s="92"/>
      <c r="D40" s="92"/>
      <c r="E40" s="151"/>
      <c r="F40" s="108"/>
      <c r="G40" s="151"/>
      <c r="H40" s="108"/>
      <c r="I40" s="151"/>
      <c r="J40" s="108"/>
      <c r="K40" s="151"/>
      <c r="L40" s="85"/>
    </row>
    <row r="41" spans="1:12" s="55" customFormat="1" ht="20.5">
      <c r="A41" s="68"/>
      <c r="B41" s="68"/>
      <c r="C41" s="92"/>
      <c r="D41" s="92"/>
      <c r="E41" s="151"/>
      <c r="F41" s="108"/>
      <c r="G41" s="151"/>
      <c r="H41" s="108"/>
      <c r="I41" s="151"/>
      <c r="J41" s="108"/>
      <c r="K41" s="151"/>
      <c r="L41" s="85"/>
    </row>
    <row r="42" spans="1:12" s="55" customFormat="1" ht="20.5">
      <c r="A42" s="68"/>
      <c r="B42" s="68"/>
      <c r="C42" s="92"/>
      <c r="D42" s="92"/>
      <c r="E42" s="151"/>
      <c r="F42" s="108"/>
      <c r="G42" s="151"/>
      <c r="H42" s="108"/>
      <c r="I42" s="151"/>
      <c r="J42" s="108"/>
      <c r="K42" s="151"/>
      <c r="L42" s="85"/>
    </row>
    <row r="43" spans="1:12" s="55" customFormat="1" ht="20.5">
      <c r="A43" s="68"/>
      <c r="B43" s="68"/>
      <c r="C43" s="92"/>
      <c r="D43" s="92"/>
      <c r="E43" s="151"/>
      <c r="F43" s="108"/>
      <c r="G43" s="151"/>
      <c r="H43" s="108"/>
      <c r="I43" s="151"/>
      <c r="J43" s="108"/>
      <c r="K43" s="151"/>
      <c r="L43" s="85"/>
    </row>
    <row r="44" spans="1:12" s="55" customFormat="1" ht="20.5">
      <c r="A44" s="68"/>
      <c r="B44" s="68"/>
      <c r="C44" s="92"/>
      <c r="D44" s="92"/>
      <c r="E44" s="151"/>
      <c r="F44" s="108"/>
      <c r="G44" s="151"/>
      <c r="H44" s="108"/>
      <c r="I44" s="151"/>
      <c r="J44" s="108"/>
      <c r="K44" s="151"/>
      <c r="L44" s="85"/>
    </row>
    <row r="45" spans="1:12" s="55" customFormat="1" ht="20.5">
      <c r="A45" s="68"/>
      <c r="B45" s="68"/>
      <c r="C45" s="92"/>
      <c r="D45" s="92"/>
      <c r="E45" s="151"/>
      <c r="F45" s="108"/>
      <c r="G45" s="151"/>
      <c r="H45" s="108"/>
      <c r="I45" s="151"/>
      <c r="J45" s="108"/>
      <c r="K45" s="151"/>
      <c r="L45" s="85"/>
    </row>
    <row r="46" spans="1:12" s="55" customFormat="1" ht="20.5">
      <c r="A46" s="68"/>
      <c r="B46" s="68"/>
      <c r="C46" s="92"/>
      <c r="D46" s="92"/>
      <c r="E46" s="151"/>
      <c r="F46" s="108"/>
      <c r="G46" s="151"/>
      <c r="H46" s="108"/>
      <c r="I46" s="151"/>
      <c r="J46" s="108"/>
      <c r="K46" s="151"/>
      <c r="L46" s="85"/>
    </row>
    <row r="47" spans="1:12" s="55" customFormat="1" ht="20.5">
      <c r="A47" s="68"/>
      <c r="B47" s="68"/>
      <c r="C47" s="92"/>
      <c r="D47" s="92"/>
      <c r="E47" s="151"/>
      <c r="F47" s="108"/>
      <c r="G47" s="151"/>
      <c r="H47" s="108"/>
      <c r="I47" s="151"/>
      <c r="J47" s="108"/>
      <c r="K47" s="151"/>
      <c r="L47" s="85"/>
    </row>
    <row r="48" spans="1:12" s="55" customFormat="1" ht="20.5">
      <c r="A48" s="68"/>
      <c r="B48" s="68"/>
      <c r="C48" s="92"/>
      <c r="D48" s="92"/>
      <c r="E48" s="151"/>
      <c r="F48" s="108"/>
      <c r="G48" s="151"/>
      <c r="H48" s="108"/>
      <c r="I48" s="151"/>
      <c r="J48" s="108"/>
      <c r="K48" s="151"/>
      <c r="L48" s="85"/>
    </row>
    <row r="49" spans="1:12" s="55" customFormat="1" ht="18" customHeight="1">
      <c r="A49" s="68"/>
      <c r="B49" s="68"/>
      <c r="C49" s="92"/>
      <c r="D49" s="92"/>
      <c r="E49" s="9"/>
      <c r="F49" s="108"/>
      <c r="G49" s="9"/>
      <c r="H49" s="108"/>
      <c r="I49" s="9"/>
      <c r="J49" s="108"/>
      <c r="K49" s="9"/>
      <c r="L49" s="85"/>
    </row>
    <row r="50" spans="1:12" ht="21" customHeight="1">
      <c r="A50" s="221" t="s">
        <v>93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108"/>
    </row>
    <row r="51" spans="1:12" ht="9.75" customHeight="1">
      <c r="A51" s="36"/>
      <c r="B51" s="68"/>
      <c r="E51" s="109"/>
      <c r="F51" s="108"/>
      <c r="G51" s="108"/>
      <c r="H51" s="108"/>
      <c r="I51" s="85"/>
      <c r="J51" s="108"/>
      <c r="K51" s="108"/>
      <c r="L51" s="108"/>
    </row>
    <row r="52" spans="1:12" ht="21" customHeight="1"/>
    <row r="53" spans="1:12" ht="21" customHeight="1"/>
  </sheetData>
  <sheetProtection selectLockedCells="1" selectUnlockedCells="1"/>
  <mergeCells count="7">
    <mergeCell ref="A50:K50"/>
    <mergeCell ref="A1:K1"/>
    <mergeCell ref="A2:K2"/>
    <mergeCell ref="A3:K3"/>
    <mergeCell ref="E6:H6"/>
    <mergeCell ref="I6:K6"/>
    <mergeCell ref="B6:D6"/>
  </mergeCells>
  <dataValidations disablePrompts="1" count="10">
    <dataValidation type="textLength" errorStyle="information" allowBlank="1" showInputMessage="1" showErrorMessage="1" error="XLBVal:6=-2936948.6_x000d__x000a_" sqref="E7:E8 E10 I10 I7:I8" xr:uid="{B70FBF5D-CD9A-4334-A979-8709E4E78A78}">
      <formula1>0</formula1>
      <formula2>300</formula2>
    </dataValidation>
    <dataValidation type="textLength" errorStyle="information" allowBlank="1" showInputMessage="1" showErrorMessage="1" error="XLBVal:6=-3364332.98_x000d__x000a_" sqref="G7:G8 K7:K8" xr:uid="{E7195C5D-2EB6-4DF3-82A9-F7C25923D16F}">
      <formula1>0</formula1>
      <formula2>300</formula2>
    </dataValidation>
    <dataValidation type="textLength" errorStyle="information" allowBlank="1" showInputMessage="1" showErrorMessage="1" error="XLBVal:6=-3230823.37_x000d__x000a_" sqref="H50 F50" xr:uid="{4E2AF7B4-E6C9-47CA-8049-3BABAEE8D7E8}">
      <formula1>0</formula1>
      <formula2>300</formula2>
    </dataValidation>
    <dataValidation type="textLength" errorStyle="information" allowBlank="1" showInputMessage="1" showErrorMessage="1" error="XLBVal:6=-4504962.17_x000d__x000a_" sqref="I50" xr:uid="{2ACEDB50-D203-43C7-AAFD-33FD73FEA291}">
      <formula1>0</formula1>
      <formula2>300</formula2>
    </dataValidation>
    <dataValidation type="textLength" errorStyle="information" allowBlank="1" showInputMessage="1" showErrorMessage="1" error="XLBVal:6=-14265459.48_x000d__x000a_" sqref="C50:D50" xr:uid="{F86A0174-86D1-4C88-8FC2-ACA8A836E989}">
      <formula1>0</formula1>
      <formula2>300</formula2>
    </dataValidation>
    <dataValidation type="textLength" errorStyle="information" allowBlank="1" showInputMessage="1" showErrorMessage="1" error="XLBVal:6=-3535158.15_x000d__x000a_" sqref="G50 E50" xr:uid="{E2EB5C75-ACEC-42EC-A004-0B600FA2525D}">
      <formula1>0</formula1>
      <formula2>300</formula2>
    </dataValidation>
    <dataValidation type="textLength" errorStyle="information" allowBlank="1" showInputMessage="1" showErrorMessage="1" error="XLBVal:6=262884.69_x000d__x000a_" sqref="E50 G50" xr:uid="{3CE3CEE1-766B-4C8D-BDBF-FC61FCC2418D}">
      <formula1>0</formula1>
      <formula2>300</formula2>
    </dataValidation>
    <dataValidation type="textLength" errorStyle="information" allowBlank="1" showInputMessage="1" showErrorMessage="1" error="XLBVal:6=104033.68_x000d__x000a_" sqref="I50" xr:uid="{F4E96F2D-5607-439B-A7CB-D1EE2E6B7139}">
      <formula1>0</formula1>
      <formula2>300</formula2>
    </dataValidation>
    <dataValidation type="textLength" errorStyle="information" allowBlank="1" showInputMessage="1" showErrorMessage="1" error="XLBVal:6=217425.12_x000d__x000a_" sqref="F50 H50" xr:uid="{3BDF903F-E5A7-4B77-BC90-9D946A53751B}">
      <formula1>0</formula1>
      <formula2>300</formula2>
    </dataValidation>
    <dataValidation type="textLength" errorStyle="information" allowBlank="1" showInputMessage="1" showErrorMessage="1" error="XLBVal:6=294539.73_x000d__x000a_" sqref="C50:D50" xr:uid="{2D608F9C-D1D2-46B3-8C27-53C0FAB3CE98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51"/>
  <sheetViews>
    <sheetView view="pageBreakPreview" topLeftCell="A44" zoomScale="85" zoomScaleNormal="10" zoomScaleSheetLayoutView="85" workbookViewId="0">
      <selection activeCell="A54" sqref="A54"/>
    </sheetView>
  </sheetViews>
  <sheetFormatPr defaultColWidth="8.1796875" defaultRowHeight="20"/>
  <cols>
    <col min="1" max="1" width="58.36328125" style="110" customWidth="1"/>
    <col min="2" max="2" width="0.81640625" style="110" customWidth="1"/>
    <col min="3" max="3" width="5.54296875" style="92" customWidth="1"/>
    <col min="4" max="4" width="0.81640625" style="92" customWidth="1"/>
    <col min="5" max="5" width="13.1796875" style="81" customWidth="1"/>
    <col min="6" max="6" width="1.54296875" style="81" customWidth="1"/>
    <col min="7" max="7" width="13.1796875" style="81" customWidth="1"/>
    <col min="8" max="8" width="1.54296875" style="81" customWidth="1"/>
    <col min="9" max="9" width="13.1796875" style="72" customWidth="1"/>
    <col min="10" max="10" width="1.54296875" style="81" customWidth="1"/>
    <col min="11" max="11" width="13.81640625" style="81" customWidth="1"/>
    <col min="12" max="12" width="8.1796875" style="89"/>
    <col min="13" max="13" width="12.81640625" style="89" bestFit="1" customWidth="1"/>
    <col min="14" max="16384" width="8.1796875" style="89"/>
  </cols>
  <sheetData>
    <row r="1" spans="1:15" ht="26.15" customHeight="1">
      <c r="A1" s="222" t="s">
        <v>87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5" ht="26.15" customHeight="1">
      <c r="A2" s="222" t="s">
        <v>22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5" s="55" customFormat="1" ht="26.15" customHeight="1">
      <c r="A3" s="222" t="s">
        <v>95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5" s="55" customFormat="1" ht="20.5">
      <c r="A4" s="90"/>
      <c r="B4" s="90"/>
      <c r="C4" s="90"/>
      <c r="D4" s="90"/>
      <c r="E4" s="90"/>
      <c r="F4" s="90"/>
      <c r="G4" s="90"/>
      <c r="H4" s="90"/>
      <c r="I4" s="91"/>
      <c r="J4" s="90"/>
      <c r="K4" s="59" t="s">
        <v>1</v>
      </c>
    </row>
    <row r="5" spans="1:15" s="55" customFormat="1" ht="6" customHeight="1">
      <c r="A5" s="37"/>
      <c r="B5" s="37"/>
      <c r="C5" s="92"/>
      <c r="D5" s="92"/>
      <c r="E5" s="81"/>
      <c r="F5" s="81"/>
      <c r="G5" s="81"/>
      <c r="H5" s="81"/>
      <c r="I5" s="72"/>
      <c r="J5" s="81"/>
      <c r="K5" s="81"/>
    </row>
    <row r="6" spans="1:15" s="55" customFormat="1" ht="20.5">
      <c r="A6" s="36"/>
      <c r="B6" s="223" t="s">
        <v>4</v>
      </c>
      <c r="C6" s="223"/>
      <c r="D6" s="223"/>
      <c r="E6" s="223" t="s">
        <v>2</v>
      </c>
      <c r="F6" s="223"/>
      <c r="G6" s="223"/>
      <c r="H6" s="223"/>
      <c r="I6" s="223" t="s">
        <v>3</v>
      </c>
      <c r="J6" s="223"/>
      <c r="K6" s="223"/>
    </row>
    <row r="7" spans="1:15" s="55" customFormat="1" ht="20.5">
      <c r="A7" s="36"/>
      <c r="B7" s="36"/>
      <c r="C7" s="94"/>
      <c r="D7" s="94"/>
      <c r="E7" s="95" t="s">
        <v>88</v>
      </c>
      <c r="F7" s="95"/>
      <c r="G7" s="95" t="s">
        <v>88</v>
      </c>
      <c r="H7" s="111"/>
      <c r="I7" s="95" t="s">
        <v>88</v>
      </c>
      <c r="J7" s="95"/>
      <c r="K7" s="95" t="s">
        <v>88</v>
      </c>
    </row>
    <row r="8" spans="1:15" s="55" customFormat="1" ht="20.5">
      <c r="A8" s="36"/>
      <c r="B8" s="36"/>
      <c r="C8" s="94"/>
      <c r="D8" s="94"/>
      <c r="E8" s="95" t="s">
        <v>94</v>
      </c>
      <c r="F8" s="95"/>
      <c r="G8" s="95" t="s">
        <v>89</v>
      </c>
      <c r="H8" s="111"/>
      <c r="I8" s="95" t="s">
        <v>94</v>
      </c>
      <c r="J8" s="95"/>
      <c r="K8" s="95" t="s">
        <v>89</v>
      </c>
    </row>
    <row r="9" spans="1:15" s="96" customFormat="1" ht="20.5">
      <c r="E9" s="95">
        <v>2565</v>
      </c>
      <c r="F9" s="95"/>
      <c r="G9" s="95">
        <v>2564</v>
      </c>
      <c r="H9" s="111"/>
      <c r="I9" s="95">
        <v>2565</v>
      </c>
      <c r="J9" s="95"/>
      <c r="K9" s="95">
        <v>2564</v>
      </c>
    </row>
    <row r="10" spans="1:15" s="96" customFormat="1" ht="20.5">
      <c r="B10" s="93"/>
      <c r="C10" s="93"/>
      <c r="D10" s="93"/>
      <c r="E10" s="98" t="s">
        <v>90</v>
      </c>
      <c r="F10" s="95"/>
      <c r="G10" s="95"/>
      <c r="H10" s="111"/>
      <c r="I10" s="112" t="s">
        <v>90</v>
      </c>
      <c r="J10" s="95"/>
      <c r="K10" s="95"/>
    </row>
    <row r="11" spans="1:15" s="55" customFormat="1" ht="20.5">
      <c r="A11" s="64" t="s">
        <v>23</v>
      </c>
      <c r="B11" s="64"/>
      <c r="E11" s="113"/>
      <c r="F11" s="113"/>
      <c r="G11" s="113"/>
      <c r="H11" s="113"/>
      <c r="I11" s="114"/>
      <c r="J11" s="113"/>
      <c r="K11" s="113"/>
    </row>
    <row r="12" spans="1:15" ht="20.5">
      <c r="A12" s="45" t="s">
        <v>24</v>
      </c>
      <c r="B12" s="34"/>
      <c r="C12" s="115"/>
      <c r="D12" s="115"/>
      <c r="E12" s="87"/>
      <c r="F12" s="72"/>
      <c r="G12" s="72"/>
      <c r="H12" s="72"/>
      <c r="J12" s="72"/>
      <c r="K12" s="72"/>
    </row>
    <row r="13" spans="1:15">
      <c r="A13" s="46" t="s">
        <v>25</v>
      </c>
      <c r="B13" s="46"/>
      <c r="C13" s="83">
        <v>15</v>
      </c>
      <c r="D13" s="83"/>
      <c r="E13" s="81">
        <v>117887063</v>
      </c>
      <c r="F13" s="72"/>
      <c r="G13" s="72">
        <v>117848592</v>
      </c>
      <c r="H13" s="72"/>
      <c r="I13" s="72">
        <v>1436947</v>
      </c>
      <c r="J13" s="2"/>
      <c r="K13" s="2">
        <v>3277764</v>
      </c>
      <c r="M13" s="211"/>
      <c r="O13" s="212"/>
    </row>
    <row r="14" spans="1:15">
      <c r="A14" s="46" t="s">
        <v>26</v>
      </c>
      <c r="B14" s="106"/>
      <c r="C14" s="83">
        <v>16</v>
      </c>
      <c r="D14" s="83"/>
      <c r="E14" s="161">
        <v>2266996</v>
      </c>
      <c r="F14" s="3"/>
      <c r="G14" s="72">
        <v>3934557</v>
      </c>
      <c r="H14" s="3"/>
      <c r="I14" s="168">
        <v>0</v>
      </c>
      <c r="J14" s="2"/>
      <c r="K14" s="168">
        <v>0</v>
      </c>
    </row>
    <row r="15" spans="1:15">
      <c r="A15" s="46" t="s">
        <v>27</v>
      </c>
      <c r="B15" s="116"/>
      <c r="C15" s="83"/>
      <c r="D15" s="83"/>
      <c r="E15" s="81">
        <v>14141756</v>
      </c>
      <c r="F15" s="3"/>
      <c r="G15" s="72">
        <v>12372438</v>
      </c>
      <c r="H15" s="3"/>
      <c r="I15" s="72">
        <v>833152</v>
      </c>
      <c r="J15" s="2"/>
      <c r="K15" s="2">
        <v>824093</v>
      </c>
    </row>
    <row r="16" spans="1:15">
      <c r="A16" s="46" t="s">
        <v>118</v>
      </c>
      <c r="B16" s="76"/>
      <c r="C16" s="83">
        <v>5</v>
      </c>
      <c r="D16" s="83"/>
      <c r="E16" s="168">
        <v>0</v>
      </c>
      <c r="F16" s="6"/>
      <c r="G16" s="168">
        <v>0</v>
      </c>
      <c r="H16" s="6"/>
      <c r="I16" s="168">
        <v>0</v>
      </c>
      <c r="J16" s="2"/>
      <c r="K16" s="2">
        <v>5284092</v>
      </c>
    </row>
    <row r="17" spans="1:11">
      <c r="A17" s="76" t="s">
        <v>28</v>
      </c>
      <c r="B17" s="76"/>
      <c r="C17" s="83"/>
      <c r="D17" s="83"/>
      <c r="E17" s="81">
        <v>15351713</v>
      </c>
      <c r="F17" s="3"/>
      <c r="G17" s="72">
        <v>8903732</v>
      </c>
      <c r="H17" s="3"/>
      <c r="I17" s="72">
        <v>362993</v>
      </c>
      <c r="J17" s="2"/>
      <c r="K17" s="168">
        <v>0</v>
      </c>
    </row>
    <row r="18" spans="1:11">
      <c r="A18" s="46" t="s">
        <v>29</v>
      </c>
      <c r="B18" s="46"/>
      <c r="C18" s="83"/>
      <c r="D18" s="83"/>
      <c r="E18" s="81">
        <v>946272</v>
      </c>
      <c r="F18" s="2"/>
      <c r="G18" s="72">
        <v>1414374</v>
      </c>
      <c r="H18" s="2"/>
      <c r="I18" s="72">
        <v>285551</v>
      </c>
      <c r="J18" s="2"/>
      <c r="K18" s="2">
        <v>796173</v>
      </c>
    </row>
    <row r="19" spans="1:11" ht="20.5">
      <c r="A19" s="106" t="s">
        <v>30</v>
      </c>
      <c r="B19" s="117"/>
      <c r="C19" s="83"/>
      <c r="D19" s="83"/>
      <c r="E19" s="193">
        <f>SUM(E13:E18)</f>
        <v>150593800</v>
      </c>
      <c r="F19" s="9"/>
      <c r="G19" s="42">
        <f>SUM(G13:G18)</f>
        <v>144473693</v>
      </c>
      <c r="H19" s="9"/>
      <c r="I19" s="193">
        <f>SUM(I13:I18)</f>
        <v>2918643</v>
      </c>
      <c r="J19" s="10"/>
      <c r="K19" s="42">
        <f>SUM(K13:K18)</f>
        <v>10182122</v>
      </c>
    </row>
    <row r="20" spans="1:11" s="55" customFormat="1">
      <c r="A20" s="36"/>
      <c r="B20" s="36"/>
      <c r="C20" s="83"/>
      <c r="D20" s="83"/>
      <c r="E20" s="11"/>
      <c r="F20" s="3"/>
      <c r="G20" s="11"/>
      <c r="H20" s="3"/>
      <c r="I20" s="3"/>
      <c r="J20" s="3"/>
      <c r="K20" s="3"/>
    </row>
    <row r="21" spans="1:11" ht="20.5">
      <c r="A21" s="45" t="s">
        <v>31</v>
      </c>
      <c r="B21" s="34"/>
      <c r="C21" s="83"/>
      <c r="D21" s="83"/>
      <c r="E21" s="87"/>
      <c r="F21" s="3"/>
      <c r="G21" s="87"/>
      <c r="H21" s="3"/>
      <c r="I21" s="2"/>
      <c r="J21" s="2"/>
      <c r="K21" s="2"/>
    </row>
    <row r="22" spans="1:11">
      <c r="A22" s="46" t="s">
        <v>121</v>
      </c>
      <c r="B22" s="46"/>
      <c r="C22" s="83">
        <v>16</v>
      </c>
      <c r="D22" s="83"/>
      <c r="E22" s="168">
        <v>0</v>
      </c>
      <c r="F22" s="3"/>
      <c r="G22" s="72">
        <v>307981</v>
      </c>
      <c r="H22" s="3"/>
      <c r="I22" s="168">
        <v>0</v>
      </c>
      <c r="J22" s="2"/>
      <c r="K22" s="168">
        <v>0</v>
      </c>
    </row>
    <row r="23" spans="1:11">
      <c r="A23" s="46" t="s">
        <v>32</v>
      </c>
      <c r="B23" s="46"/>
      <c r="C23" s="83"/>
      <c r="D23" s="83"/>
      <c r="E23" s="39">
        <v>111890991</v>
      </c>
      <c r="F23" s="3"/>
      <c r="G23" s="39">
        <v>101413737</v>
      </c>
      <c r="H23" s="3"/>
      <c r="I23" s="39">
        <v>10028534</v>
      </c>
      <c r="J23" s="2"/>
      <c r="K23" s="39">
        <v>10240250</v>
      </c>
    </row>
    <row r="24" spans="1:11">
      <c r="A24" s="46" t="s">
        <v>147</v>
      </c>
      <c r="B24" s="46"/>
      <c r="C24" s="83"/>
      <c r="D24" s="83"/>
      <c r="E24" s="39">
        <v>4303073</v>
      </c>
      <c r="F24" s="3"/>
      <c r="G24" s="168">
        <v>0</v>
      </c>
      <c r="H24" s="3"/>
      <c r="I24" s="39">
        <v>616291</v>
      </c>
      <c r="J24" s="2"/>
      <c r="K24" s="168">
        <v>0</v>
      </c>
    </row>
    <row r="25" spans="1:11">
      <c r="A25" s="46" t="s">
        <v>33</v>
      </c>
      <c r="B25" s="46"/>
      <c r="C25" s="83"/>
      <c r="D25" s="83"/>
      <c r="E25" s="194">
        <v>5234836</v>
      </c>
      <c r="F25" s="3"/>
      <c r="G25" s="44">
        <v>4959469</v>
      </c>
      <c r="H25" s="3"/>
      <c r="I25" s="194">
        <v>1834886</v>
      </c>
      <c r="J25" s="2"/>
      <c r="K25" s="2">
        <v>1705583</v>
      </c>
    </row>
    <row r="26" spans="1:11">
      <c r="A26" s="46" t="s">
        <v>34</v>
      </c>
      <c r="B26" s="46"/>
      <c r="C26" s="83"/>
      <c r="D26" s="83"/>
      <c r="E26" s="194">
        <v>1275500</v>
      </c>
      <c r="F26" s="3"/>
      <c r="G26" s="72">
        <v>1258500</v>
      </c>
      <c r="H26" s="3"/>
      <c r="I26" s="194">
        <v>4500</v>
      </c>
      <c r="J26" s="2"/>
      <c r="K26" s="2">
        <v>2000</v>
      </c>
    </row>
    <row r="27" spans="1:11" ht="20.5">
      <c r="A27" s="106" t="s">
        <v>35</v>
      </c>
      <c r="B27" s="117"/>
      <c r="C27" s="115"/>
      <c r="D27" s="115"/>
      <c r="E27" s="42">
        <f>SUM(E22:E26)</f>
        <v>122704400</v>
      </c>
      <c r="F27" s="9"/>
      <c r="G27" s="42">
        <f>SUM(G22:G26)</f>
        <v>107939687</v>
      </c>
      <c r="H27" s="9"/>
      <c r="I27" s="42">
        <f>SUM(I22:I26)</f>
        <v>12484211</v>
      </c>
      <c r="J27" s="9"/>
      <c r="K27" s="42">
        <f>SUM(K22:K26)</f>
        <v>11947833</v>
      </c>
    </row>
    <row r="28" spans="1:11" ht="21" customHeight="1">
      <c r="A28" s="45" t="s">
        <v>36</v>
      </c>
      <c r="B28" s="34"/>
      <c r="C28" s="118"/>
      <c r="D28" s="118"/>
      <c r="E28" s="42">
        <f>E19+E27</f>
        <v>273298200</v>
      </c>
      <c r="F28" s="9"/>
      <c r="G28" s="42">
        <f>G19+G27</f>
        <v>252413380</v>
      </c>
      <c r="H28" s="9"/>
      <c r="I28" s="42">
        <f>I19+I27</f>
        <v>15402854</v>
      </c>
      <c r="J28" s="10"/>
      <c r="K28" s="42">
        <f>K19+K27</f>
        <v>22129955</v>
      </c>
    </row>
    <row r="29" spans="1:11" ht="21" customHeight="1">
      <c r="A29" s="45"/>
      <c r="B29" s="34"/>
      <c r="C29" s="118"/>
      <c r="D29" s="118"/>
      <c r="E29" s="18"/>
      <c r="F29" s="9"/>
      <c r="G29" s="18"/>
      <c r="H29" s="9"/>
      <c r="I29" s="18"/>
      <c r="J29" s="10"/>
      <c r="K29" s="18"/>
    </row>
    <row r="30" spans="1:11" s="35" customFormat="1" ht="20.5">
      <c r="A30" s="102" t="s">
        <v>37</v>
      </c>
      <c r="B30" s="107"/>
      <c r="C30" s="78"/>
      <c r="D30" s="78"/>
      <c r="I30" s="80"/>
    </row>
    <row r="31" spans="1:11" s="55" customFormat="1">
      <c r="A31" s="35" t="s">
        <v>38</v>
      </c>
      <c r="B31" s="35"/>
      <c r="C31" s="119" t="s">
        <v>143</v>
      </c>
      <c r="D31" s="78"/>
      <c r="E31" s="120"/>
      <c r="F31" s="120"/>
      <c r="G31" s="120"/>
      <c r="H31" s="120"/>
      <c r="I31" s="121"/>
      <c r="J31" s="120"/>
      <c r="K31" s="120"/>
    </row>
    <row r="32" spans="1:11" s="55" customFormat="1">
      <c r="A32" s="122" t="s">
        <v>39</v>
      </c>
      <c r="B32" s="122"/>
      <c r="D32" s="78"/>
      <c r="E32" s="120"/>
      <c r="F32" s="120"/>
      <c r="G32" s="120"/>
      <c r="H32" s="120"/>
      <c r="I32" s="121"/>
      <c r="J32" s="120"/>
      <c r="K32" s="120"/>
    </row>
    <row r="33" spans="1:11" s="55" customFormat="1" ht="20.5" thickBot="1">
      <c r="A33" s="123" t="s">
        <v>97</v>
      </c>
      <c r="B33" s="35"/>
      <c r="C33" s="35"/>
      <c r="D33" s="35"/>
      <c r="E33" s="16">
        <v>136000000</v>
      </c>
      <c r="F33" s="120"/>
      <c r="G33" s="16">
        <v>136000000</v>
      </c>
      <c r="H33" s="120"/>
      <c r="I33" s="16">
        <v>136000000</v>
      </c>
      <c r="J33" s="120"/>
      <c r="K33" s="16">
        <v>136000000</v>
      </c>
    </row>
    <row r="34" spans="1:11" s="55" customFormat="1" ht="20.5" thickTop="1">
      <c r="A34" s="122" t="s">
        <v>40</v>
      </c>
      <c r="B34" s="122"/>
      <c r="C34" s="78"/>
      <c r="D34" s="78"/>
      <c r="F34" s="124"/>
      <c r="H34" s="124"/>
      <c r="J34" s="124"/>
    </row>
    <row r="35" spans="1:11" s="55" customFormat="1">
      <c r="A35" s="123" t="s">
        <v>98</v>
      </c>
      <c r="B35" s="122"/>
      <c r="C35" s="78"/>
      <c r="D35" s="78"/>
      <c r="E35" s="17">
        <v>136000000</v>
      </c>
      <c r="F35" s="124"/>
      <c r="G35" s="105">
        <v>136000000</v>
      </c>
      <c r="H35" s="124"/>
      <c r="I35" s="17">
        <v>136000000</v>
      </c>
      <c r="J35" s="124"/>
      <c r="K35" s="39">
        <v>136000000</v>
      </c>
    </row>
    <row r="36" spans="1:11" s="55" customFormat="1">
      <c r="A36" s="125" t="s">
        <v>99</v>
      </c>
      <c r="B36" s="122"/>
      <c r="C36" s="82">
        <v>17</v>
      </c>
      <c r="D36" s="78"/>
      <c r="E36" s="105">
        <v>647639270</v>
      </c>
      <c r="F36" s="124"/>
      <c r="G36" s="105">
        <v>647639270</v>
      </c>
      <c r="H36" s="124"/>
      <c r="I36" s="17">
        <v>647639270</v>
      </c>
      <c r="J36" s="124"/>
      <c r="K36" s="39">
        <v>647639270</v>
      </c>
    </row>
    <row r="37" spans="1:11" s="128" customFormat="1" ht="20.25" customHeight="1">
      <c r="A37" s="71" t="s">
        <v>100</v>
      </c>
      <c r="B37" s="126"/>
      <c r="C37" s="82"/>
      <c r="D37" s="127"/>
      <c r="E37" s="72">
        <v>22151112</v>
      </c>
      <c r="G37" s="72">
        <v>22151112</v>
      </c>
      <c r="I37" s="168">
        <v>0</v>
      </c>
      <c r="J37" s="6"/>
      <c r="K37" s="168">
        <v>0</v>
      </c>
    </row>
    <row r="38" spans="1:11" s="35" customFormat="1" ht="19.5" customHeight="1">
      <c r="A38" s="35" t="s">
        <v>41</v>
      </c>
      <c r="C38" s="78"/>
      <c r="D38" s="94"/>
      <c r="E38" s="4"/>
      <c r="G38" s="4"/>
      <c r="I38" s="2"/>
      <c r="J38" s="2"/>
      <c r="K38" s="2"/>
    </row>
    <row r="39" spans="1:11" s="35" customFormat="1" ht="19.5" customHeight="1">
      <c r="A39" s="76" t="s">
        <v>42</v>
      </c>
      <c r="B39" s="126"/>
      <c r="C39" s="78"/>
      <c r="D39" s="94"/>
      <c r="E39" s="4"/>
      <c r="G39" s="4"/>
      <c r="I39" s="2"/>
      <c r="J39" s="2"/>
      <c r="K39" s="2"/>
    </row>
    <row r="40" spans="1:11" s="35" customFormat="1" ht="20.25" customHeight="1">
      <c r="A40" s="123" t="s">
        <v>43</v>
      </c>
      <c r="B40" s="126"/>
      <c r="C40" s="78">
        <v>18</v>
      </c>
      <c r="D40" s="94"/>
      <c r="E40" s="72">
        <v>14439741</v>
      </c>
      <c r="G40" s="72">
        <v>14439741</v>
      </c>
      <c r="I40" s="72">
        <v>7939742</v>
      </c>
      <c r="J40" s="2"/>
      <c r="K40" s="72">
        <v>7939742</v>
      </c>
    </row>
    <row r="41" spans="1:11" s="35" customFormat="1">
      <c r="A41" s="76" t="s">
        <v>44</v>
      </c>
      <c r="B41" s="126"/>
      <c r="C41" s="78"/>
      <c r="D41" s="94"/>
      <c r="E41" s="218">
        <f>76027700-166254-11910</f>
        <v>75849536</v>
      </c>
      <c r="F41" s="130"/>
      <c r="G41" s="129">
        <v>45659285</v>
      </c>
      <c r="H41" s="130"/>
      <c r="I41" s="7">
        <f>82528032-166254-11910</f>
        <v>82349868</v>
      </c>
      <c r="J41" s="3"/>
      <c r="K41" s="3">
        <v>52159617</v>
      </c>
    </row>
    <row r="42" spans="1:11" s="35" customFormat="1" ht="20.5">
      <c r="A42" s="46" t="s">
        <v>45</v>
      </c>
      <c r="B42" s="68"/>
      <c r="C42" s="94"/>
      <c r="D42" s="94"/>
      <c r="E42" s="41">
        <f>SUM(E35:E41)</f>
        <v>896079659</v>
      </c>
      <c r="F42" s="68"/>
      <c r="G42" s="42">
        <f>SUM(G35:G41)</f>
        <v>865889408</v>
      </c>
      <c r="H42" s="68"/>
      <c r="I42" s="41">
        <f>SUM(I35:I41)</f>
        <v>873928880</v>
      </c>
      <c r="J42" s="68"/>
      <c r="K42" s="42">
        <f>SUM(K35:K41)</f>
        <v>843738629</v>
      </c>
    </row>
    <row r="43" spans="1:11" s="35" customFormat="1" ht="21" thickBot="1">
      <c r="A43" s="108" t="s">
        <v>46</v>
      </c>
      <c r="B43" s="108"/>
      <c r="C43" s="94"/>
      <c r="D43" s="94"/>
      <c r="E43" s="38">
        <f>E28+E42</f>
        <v>1169377859</v>
      </c>
      <c r="F43" s="68"/>
      <c r="G43" s="38">
        <f>G28+G42</f>
        <v>1118302788</v>
      </c>
      <c r="H43" s="68"/>
      <c r="I43" s="38">
        <f>I28+I42</f>
        <v>889331734</v>
      </c>
      <c r="J43" s="68"/>
      <c r="K43" s="38">
        <f>K28+K42</f>
        <v>865868584</v>
      </c>
    </row>
    <row r="44" spans="1:11" s="35" customFormat="1" ht="21" thickTop="1">
      <c r="A44" s="108"/>
      <c r="B44" s="108"/>
      <c r="C44" s="94"/>
      <c r="D44" s="94"/>
      <c r="E44" s="151"/>
      <c r="F44" s="68"/>
      <c r="G44" s="151"/>
      <c r="H44" s="68"/>
      <c r="I44" s="151"/>
      <c r="J44" s="68"/>
      <c r="K44" s="151"/>
    </row>
    <row r="45" spans="1:11" s="35" customFormat="1" ht="20.5">
      <c r="A45" s="108"/>
      <c r="B45" s="108"/>
      <c r="C45" s="94"/>
      <c r="D45" s="94"/>
      <c r="E45" s="151"/>
      <c r="F45" s="68"/>
      <c r="G45" s="151"/>
      <c r="H45" s="68"/>
      <c r="I45" s="151"/>
      <c r="J45" s="68"/>
      <c r="K45" s="151"/>
    </row>
    <row r="46" spans="1:11" s="35" customFormat="1" ht="20.5">
      <c r="A46" s="108"/>
      <c r="B46" s="108"/>
      <c r="C46" s="94"/>
      <c r="D46" s="94"/>
      <c r="E46" s="151"/>
      <c r="F46" s="68"/>
      <c r="G46" s="151"/>
      <c r="H46" s="68"/>
      <c r="I46" s="151"/>
      <c r="J46" s="68"/>
      <c r="K46" s="151"/>
    </row>
    <row r="47" spans="1:11" s="35" customFormat="1" ht="20.5">
      <c r="A47" s="108"/>
      <c r="B47" s="108"/>
      <c r="C47" s="94"/>
      <c r="D47" s="94"/>
      <c r="E47" s="151"/>
      <c r="F47" s="68"/>
      <c r="G47" s="151"/>
      <c r="H47" s="68"/>
      <c r="I47" s="151"/>
      <c r="J47" s="68"/>
      <c r="K47" s="151"/>
    </row>
    <row r="48" spans="1:11" s="35" customFormat="1" ht="20.5">
      <c r="A48" s="108"/>
      <c r="B48" s="108"/>
      <c r="C48" s="94"/>
      <c r="D48" s="94"/>
      <c r="E48" s="151"/>
      <c r="F48" s="68"/>
      <c r="G48" s="151"/>
      <c r="H48" s="68"/>
      <c r="I48" s="151"/>
      <c r="J48" s="68"/>
      <c r="K48" s="151"/>
    </row>
    <row r="49" spans="1:11" s="35" customFormat="1" ht="20.5">
      <c r="A49" s="108"/>
      <c r="B49" s="108"/>
      <c r="C49" s="94"/>
      <c r="D49" s="94"/>
      <c r="E49" s="151"/>
      <c r="F49" s="68"/>
      <c r="G49" s="151"/>
      <c r="H49" s="68"/>
      <c r="I49" s="151"/>
      <c r="J49" s="68"/>
      <c r="K49" s="151"/>
    </row>
    <row r="50" spans="1:11" s="35" customFormat="1" ht="20.5">
      <c r="A50" s="108"/>
      <c r="B50" s="108"/>
      <c r="C50" s="94"/>
      <c r="D50" s="94"/>
      <c r="E50" s="151"/>
      <c r="F50" s="68"/>
      <c r="G50" s="151"/>
      <c r="H50" s="68"/>
      <c r="I50" s="151"/>
      <c r="J50" s="68"/>
      <c r="K50" s="151"/>
    </row>
    <row r="51" spans="1:11" s="35" customFormat="1" ht="20.5">
      <c r="A51" s="124" t="s">
        <v>93</v>
      </c>
      <c r="B51" s="108"/>
      <c r="C51" s="94"/>
      <c r="D51" s="94"/>
      <c r="E51" s="151"/>
      <c r="F51" s="68"/>
      <c r="G51" s="151"/>
      <c r="H51" s="68"/>
      <c r="I51" s="151"/>
      <c r="J51" s="68"/>
      <c r="K51" s="151"/>
    </row>
  </sheetData>
  <sheetProtection selectLockedCells="1" selectUnlockedCells="1"/>
  <mergeCells count="6">
    <mergeCell ref="A1:K1"/>
    <mergeCell ref="A2:K2"/>
    <mergeCell ref="A3:K3"/>
    <mergeCell ref="E6:H6"/>
    <mergeCell ref="I6:K6"/>
    <mergeCell ref="B6:D6"/>
  </mergeCells>
  <dataValidations count="11">
    <dataValidation type="textLength" errorStyle="information" allowBlank="1" showInputMessage="1" showErrorMessage="1" error="XLBVal:6=-2936948.6_x000d__x000a_" sqref="K9 E7:F10 G9 J9:J10 I8:I10" xr:uid="{483890F3-A8E0-4972-B0A3-E1B90ED7E9BC}">
      <formula1>0</formula1>
      <formula2>300</formula2>
    </dataValidation>
    <dataValidation type="textLength" errorStyle="information" allowBlank="1" showInputMessage="1" showErrorMessage="1" error="XLBVal:6=-3364332.98_x000d__x000a_" sqref="G10 I7 G7:G8 K7:K8 K10" xr:uid="{406E8269-2877-4420-824E-E7A8CD62456B}">
      <formula1>0</formula1>
      <formula2>300</formula2>
    </dataValidation>
    <dataValidation type="textLength" errorStyle="information" allowBlank="1" showInputMessage="1" showErrorMessage="1" error="XLBVal:6=-3442239.33_x000d__x000a_" sqref="J7:J8 H7:H10" xr:uid="{8DFC73BD-E836-452F-A2A0-8EE8B08307BC}">
      <formula1>0</formula1>
      <formula2>300</formula2>
    </dataValidation>
    <dataValidation type="textLength" errorStyle="information" allowBlank="1" showInputMessage="1" showErrorMessage="1" error="XLBVal:6=294539.73_x000d__x000a_" sqref="C51:D51" xr:uid="{89A3F327-7330-41FB-9EC1-888FBFBC6371}">
      <formula1>0</formula1>
      <formula2>300</formula2>
    </dataValidation>
    <dataValidation type="textLength" errorStyle="information" allowBlank="1" showInputMessage="1" showErrorMessage="1" error="XLBVal:6=217425.12_x000d__x000a_" sqref="F51 H51" xr:uid="{4E23DA92-047D-4EFE-90F4-FC3018CB88F6}">
      <formula1>0</formula1>
      <formula2>300</formula2>
    </dataValidation>
    <dataValidation type="textLength" errorStyle="information" allowBlank="1" showInputMessage="1" showErrorMessage="1" error="XLBVal:6=104033.68_x000d__x000a_" sqref="I51" xr:uid="{D155A9CC-1F09-4688-B863-87F096788CEF}">
      <formula1>0</formula1>
      <formula2>300</formula2>
    </dataValidation>
    <dataValidation type="textLength" errorStyle="information" allowBlank="1" showInputMessage="1" showErrorMessage="1" error="XLBVal:6=262884.69_x000d__x000a_" sqref="E51 G51" xr:uid="{88A2A64F-FEAB-45ED-A9D5-B1BF80847E6E}">
      <formula1>0</formula1>
      <formula2>300</formula2>
    </dataValidation>
    <dataValidation type="textLength" errorStyle="information" allowBlank="1" showInputMessage="1" showErrorMessage="1" error="XLBVal:6=-3535158.15_x000d__x000a_" sqref="G51 E51" xr:uid="{32A38FBD-9867-42A5-A26D-E401738BD62C}">
      <formula1>0</formula1>
      <formula2>300</formula2>
    </dataValidation>
    <dataValidation type="textLength" errorStyle="information" allowBlank="1" showInputMessage="1" showErrorMessage="1" error="XLBVal:6=-14265459.48_x000d__x000a_" sqref="C51:D51" xr:uid="{EEEC00BB-774B-4D95-9ACD-A4CFCAE3345A}">
      <formula1>0</formula1>
      <formula2>300</formula2>
    </dataValidation>
    <dataValidation type="textLength" errorStyle="information" allowBlank="1" showInputMessage="1" showErrorMessage="1" error="XLBVal:6=-4504962.17_x000d__x000a_" sqref="I51" xr:uid="{0F25EA31-79CB-444D-815E-C284AEB194FF}">
      <formula1>0</formula1>
      <formula2>300</formula2>
    </dataValidation>
    <dataValidation type="textLength" errorStyle="information" allowBlank="1" showInputMessage="1" showErrorMessage="1" error="XLBVal:6=-3230823.37_x000d__x000a_" sqref="H51 F51" xr:uid="{DA19B12C-46E5-4B15-89B1-4D46213156B9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M92"/>
  <sheetViews>
    <sheetView tabSelected="1" view="pageBreakPreview" topLeftCell="A4" zoomScale="84" zoomScaleNormal="64" zoomScaleSheetLayoutView="85" workbookViewId="0">
      <selection activeCell="L20" sqref="L20"/>
    </sheetView>
  </sheetViews>
  <sheetFormatPr defaultColWidth="8.1796875" defaultRowHeight="20"/>
  <cols>
    <col min="1" max="1" width="59.453125" style="110" customWidth="1"/>
    <col min="2" max="2" width="8.81640625" style="92" customWidth="1"/>
    <col min="3" max="3" width="12.81640625" style="81" customWidth="1"/>
    <col min="4" max="4" width="1.54296875" style="81" customWidth="1"/>
    <col min="5" max="5" width="12.81640625" style="4" customWidth="1"/>
    <col min="6" max="6" width="1.54296875" style="81" customWidth="1"/>
    <col min="7" max="7" width="12.81640625" style="81" customWidth="1"/>
    <col min="8" max="8" width="1.54296875" style="81" customWidth="1"/>
    <col min="9" max="9" width="12.81640625" style="81" customWidth="1"/>
    <col min="10" max="10" width="8.453125" style="89" customWidth="1"/>
    <col min="11" max="12" width="8.1796875" style="89"/>
    <col min="13" max="13" width="10.08984375" style="89" bestFit="1" customWidth="1"/>
    <col min="14" max="16384" width="8.1796875" style="89"/>
  </cols>
  <sheetData>
    <row r="1" spans="1:13" s="131" customFormat="1" ht="26.15" customHeight="1">
      <c r="A1" s="222" t="s">
        <v>87</v>
      </c>
      <c r="B1" s="222"/>
      <c r="C1" s="222"/>
      <c r="D1" s="222"/>
      <c r="E1" s="222"/>
      <c r="F1" s="222"/>
      <c r="G1" s="222"/>
      <c r="H1" s="222"/>
      <c r="I1" s="222"/>
    </row>
    <row r="2" spans="1:13" s="131" customFormat="1" ht="26.15" customHeight="1">
      <c r="A2" s="222" t="s">
        <v>47</v>
      </c>
      <c r="B2" s="222"/>
      <c r="C2" s="222"/>
      <c r="D2" s="222"/>
      <c r="E2" s="222"/>
      <c r="F2" s="222"/>
      <c r="G2" s="222"/>
      <c r="H2" s="222"/>
      <c r="I2" s="222"/>
    </row>
    <row r="3" spans="1:13" s="131" customFormat="1" ht="26.15" customHeight="1">
      <c r="A3" s="222" t="s">
        <v>96</v>
      </c>
      <c r="B3" s="222"/>
      <c r="C3" s="222"/>
      <c r="D3" s="222"/>
      <c r="E3" s="222"/>
      <c r="F3" s="222"/>
      <c r="G3" s="222"/>
      <c r="H3" s="222"/>
      <c r="I3" s="222"/>
    </row>
    <row r="4" spans="1:13" s="131" customFormat="1" ht="26.15" customHeight="1">
      <c r="A4" s="222" t="s">
        <v>90</v>
      </c>
      <c r="B4" s="222"/>
      <c r="C4" s="222"/>
      <c r="D4" s="222"/>
      <c r="E4" s="222"/>
      <c r="F4" s="222"/>
      <c r="G4" s="222"/>
      <c r="H4" s="222"/>
      <c r="I4" s="222"/>
    </row>
    <row r="5" spans="1:13" s="55" customFormat="1" ht="20.5">
      <c r="A5" s="90"/>
      <c r="B5" s="90"/>
      <c r="C5" s="90"/>
      <c r="D5" s="90"/>
      <c r="E5" s="90"/>
      <c r="F5" s="90"/>
      <c r="G5" s="90"/>
      <c r="H5" s="90"/>
      <c r="I5" s="59" t="s">
        <v>1</v>
      </c>
    </row>
    <row r="6" spans="1:13" s="55" customFormat="1" ht="6" customHeight="1">
      <c r="A6" s="37"/>
      <c r="B6" s="92"/>
      <c r="C6" s="92"/>
      <c r="D6" s="81"/>
      <c r="E6" s="81"/>
      <c r="F6" s="15"/>
      <c r="G6" s="15"/>
      <c r="H6" s="15"/>
      <c r="I6" s="81"/>
      <c r="J6" s="81"/>
      <c r="K6" s="81"/>
    </row>
    <row r="7" spans="1:13" ht="20.5">
      <c r="A7" s="34"/>
      <c r="B7" s="132" t="s">
        <v>4</v>
      </c>
      <c r="C7" s="224" t="s">
        <v>2</v>
      </c>
      <c r="D7" s="224"/>
      <c r="E7" s="224"/>
      <c r="F7" s="65"/>
      <c r="G7" s="224" t="s">
        <v>3</v>
      </c>
      <c r="H7" s="224"/>
      <c r="I7" s="224"/>
    </row>
    <row r="8" spans="1:13" ht="20.5">
      <c r="A8" s="34"/>
      <c r="C8" s="66" t="s">
        <v>91</v>
      </c>
      <c r="D8" s="66"/>
      <c r="E8" s="66" t="s">
        <v>92</v>
      </c>
      <c r="F8" s="66"/>
      <c r="G8" s="66" t="s">
        <v>91</v>
      </c>
      <c r="H8" s="66"/>
      <c r="I8" s="66" t="s">
        <v>92</v>
      </c>
    </row>
    <row r="9" spans="1:13">
      <c r="A9" s="133" t="s">
        <v>48</v>
      </c>
      <c r="B9" s="134"/>
      <c r="C9" s="72"/>
      <c r="D9" s="72"/>
      <c r="F9" s="72"/>
      <c r="G9" s="72"/>
      <c r="H9" s="72"/>
    </row>
    <row r="10" spans="1:13">
      <c r="A10" s="46" t="s">
        <v>130</v>
      </c>
      <c r="B10" s="135"/>
      <c r="C10" s="2">
        <v>371400057</v>
      </c>
      <c r="D10" s="3"/>
      <c r="E10" s="2">
        <v>255780641</v>
      </c>
      <c r="F10" s="2"/>
      <c r="G10" s="168">
        <v>0</v>
      </c>
      <c r="H10" s="168"/>
      <c r="I10" s="168">
        <v>0</v>
      </c>
    </row>
    <row r="11" spans="1:13">
      <c r="A11" s="46" t="s">
        <v>129</v>
      </c>
      <c r="B11" s="135"/>
      <c r="C11" s="168">
        <v>0</v>
      </c>
      <c r="D11" s="168"/>
      <c r="E11" s="168">
        <v>0</v>
      </c>
      <c r="F11" s="2"/>
      <c r="G11" s="13">
        <v>9994131</v>
      </c>
      <c r="H11" s="2"/>
      <c r="I11" s="13">
        <v>6933476</v>
      </c>
    </row>
    <row r="12" spans="1:13">
      <c r="A12" s="46" t="s">
        <v>49</v>
      </c>
      <c r="B12" s="83"/>
      <c r="C12" s="7">
        <v>3309377</v>
      </c>
      <c r="D12" s="3"/>
      <c r="E12" s="7">
        <v>2944241</v>
      </c>
      <c r="F12" s="3"/>
      <c r="G12" s="19">
        <v>142500</v>
      </c>
      <c r="H12" s="3"/>
      <c r="I12" s="19">
        <v>42837</v>
      </c>
      <c r="J12" s="72"/>
      <c r="K12" s="72"/>
      <c r="L12" s="72"/>
      <c r="M12" s="72"/>
    </row>
    <row r="13" spans="1:13" ht="20.5">
      <c r="A13" s="106" t="s">
        <v>50</v>
      </c>
      <c r="B13" s="83"/>
      <c r="C13" s="41">
        <f>SUM(C10:C12)</f>
        <v>374709434</v>
      </c>
      <c r="D13" s="9"/>
      <c r="E13" s="41">
        <f>SUM(E10:E12)</f>
        <v>258724882</v>
      </c>
      <c r="F13" s="9"/>
      <c r="G13" s="41">
        <f>SUM(G10:G12)</f>
        <v>10136631</v>
      </c>
      <c r="H13" s="9"/>
      <c r="I13" s="41">
        <f>SUM(I10:I12)</f>
        <v>6976313</v>
      </c>
    </row>
    <row r="14" spans="1:13" ht="9.75" customHeight="1">
      <c r="B14" s="83"/>
      <c r="C14" s="3"/>
      <c r="D14" s="3"/>
      <c r="E14" s="3"/>
      <c r="F14" s="3"/>
      <c r="G14" s="3"/>
      <c r="H14" s="3"/>
      <c r="I14" s="3"/>
    </row>
    <row r="15" spans="1:13">
      <c r="A15" s="133" t="s">
        <v>51</v>
      </c>
      <c r="B15" s="134"/>
      <c r="C15" s="2"/>
      <c r="D15" s="3"/>
      <c r="E15" s="2"/>
      <c r="F15" s="2"/>
      <c r="G15" s="2"/>
      <c r="H15" s="2"/>
      <c r="I15" s="2"/>
    </row>
    <row r="16" spans="1:13">
      <c r="A16" s="46" t="s">
        <v>131</v>
      </c>
      <c r="B16" s="135"/>
      <c r="C16" s="2">
        <v>-282567304</v>
      </c>
      <c r="D16" s="3"/>
      <c r="E16" s="4">
        <v>-198812288</v>
      </c>
      <c r="F16" s="3"/>
      <c r="G16" s="168">
        <v>0</v>
      </c>
      <c r="H16" s="168"/>
      <c r="I16" s="168">
        <v>0</v>
      </c>
    </row>
    <row r="17" spans="1:13">
      <c r="A17" s="46" t="s">
        <v>52</v>
      </c>
      <c r="B17" s="83"/>
      <c r="C17" s="2">
        <v>-36109236</v>
      </c>
      <c r="D17" s="3"/>
      <c r="E17" s="4">
        <v>-27130814</v>
      </c>
      <c r="F17" s="3"/>
      <c r="G17" s="168">
        <v>0</v>
      </c>
      <c r="H17" s="168"/>
      <c r="I17" s="168">
        <v>0</v>
      </c>
      <c r="M17" s="216"/>
    </row>
    <row r="18" spans="1:13">
      <c r="A18" s="46" t="s">
        <v>53</v>
      </c>
      <c r="B18" s="83"/>
      <c r="C18" s="3">
        <v>-17872999</v>
      </c>
      <c r="D18" s="3"/>
      <c r="E18" s="4">
        <v>-13838349</v>
      </c>
      <c r="F18" s="15"/>
      <c r="G18" s="217">
        <f>-7509644-11910</f>
        <v>-7521554</v>
      </c>
      <c r="H18" s="15"/>
      <c r="I18" s="4">
        <v>-5521738</v>
      </c>
    </row>
    <row r="19" spans="1:13">
      <c r="A19" s="46" t="s">
        <v>144</v>
      </c>
      <c r="B19" s="135"/>
      <c r="C19" s="2">
        <v>291087</v>
      </c>
      <c r="D19" s="168"/>
      <c r="E19" s="168">
        <v>0</v>
      </c>
      <c r="F19" s="2"/>
      <c r="G19" s="2">
        <v>291087</v>
      </c>
      <c r="H19" s="2"/>
      <c r="I19" s="168">
        <v>0</v>
      </c>
    </row>
    <row r="20" spans="1:13" ht="20.5">
      <c r="A20" s="106" t="s">
        <v>54</v>
      </c>
      <c r="B20" s="83"/>
      <c r="C20" s="42">
        <f>SUM(C16:C19)</f>
        <v>-336258452</v>
      </c>
      <c r="D20" s="9"/>
      <c r="E20" s="42">
        <f>SUM(E16:E19)</f>
        <v>-239781451</v>
      </c>
      <c r="F20" s="10"/>
      <c r="G20" s="42">
        <f>SUM(G16:G19)</f>
        <v>-7230467</v>
      </c>
      <c r="H20" s="10"/>
      <c r="I20" s="42">
        <f>SUM(I16:I19)</f>
        <v>-5521738</v>
      </c>
    </row>
    <row r="21" spans="1:13" ht="20.5">
      <c r="A21" s="34" t="s">
        <v>108</v>
      </c>
      <c r="B21" s="83"/>
      <c r="C21" s="41">
        <f>C13+C20</f>
        <v>38450982</v>
      </c>
      <c r="D21" s="9"/>
      <c r="E21" s="41">
        <f>E13+E20</f>
        <v>18943431</v>
      </c>
      <c r="F21" s="10"/>
      <c r="G21" s="41">
        <f>G13+G20</f>
        <v>2906164</v>
      </c>
      <c r="H21" s="10"/>
      <c r="I21" s="41">
        <f>I13+I20</f>
        <v>1454575</v>
      </c>
    </row>
    <row r="22" spans="1:13" ht="20.5">
      <c r="A22" s="45"/>
      <c r="B22" s="83"/>
      <c r="C22" s="18"/>
      <c r="D22" s="9"/>
      <c r="E22" s="18"/>
      <c r="F22" s="10"/>
      <c r="G22" s="18"/>
      <c r="H22" s="10"/>
      <c r="I22" s="18"/>
    </row>
    <row r="23" spans="1:13" ht="20.5">
      <c r="A23" s="45" t="s">
        <v>55</v>
      </c>
      <c r="B23" s="83"/>
      <c r="C23" s="18">
        <v>0</v>
      </c>
      <c r="D23" s="9"/>
      <c r="E23" s="18">
        <v>0</v>
      </c>
      <c r="F23" s="10"/>
      <c r="G23" s="151">
        <v>277654</v>
      </c>
      <c r="H23" s="10"/>
      <c r="I23" s="18">
        <v>0</v>
      </c>
    </row>
    <row r="24" spans="1:13">
      <c r="A24" s="45" t="s">
        <v>56</v>
      </c>
      <c r="B24" s="83"/>
      <c r="C24" s="161">
        <v>-1378479</v>
      </c>
      <c r="D24" s="161"/>
      <c r="E24" s="161">
        <v>-1467384</v>
      </c>
      <c r="F24" s="161"/>
      <c r="G24" s="161">
        <v>-152635</v>
      </c>
      <c r="H24" s="161"/>
      <c r="I24" s="161">
        <v>-122769</v>
      </c>
    </row>
    <row r="25" spans="1:13">
      <c r="A25" s="45" t="s">
        <v>107</v>
      </c>
      <c r="B25" s="83">
        <v>12</v>
      </c>
      <c r="C25" s="168">
        <v>0</v>
      </c>
      <c r="D25" s="168"/>
      <c r="E25" s="168">
        <v>0</v>
      </c>
      <c r="F25" s="3"/>
      <c r="G25" s="41">
        <f>27992248-166254</f>
        <v>27825994</v>
      </c>
      <c r="H25" s="3"/>
      <c r="I25" s="4">
        <v>13031637</v>
      </c>
    </row>
    <row r="26" spans="1:13" ht="20.5">
      <c r="A26" s="136" t="s">
        <v>109</v>
      </c>
      <c r="B26" s="83"/>
      <c r="C26" s="43">
        <f>SUM(C21:C25)</f>
        <v>37072503</v>
      </c>
      <c r="D26" s="4"/>
      <c r="E26" s="43">
        <f>SUM(E21:E25)</f>
        <v>17476047</v>
      </c>
      <c r="F26" s="4"/>
      <c r="G26" s="43">
        <f>SUM(G21:G25)</f>
        <v>30857177</v>
      </c>
      <c r="H26" s="4"/>
      <c r="I26" s="43">
        <f>SUM(I21:I25)</f>
        <v>14363443</v>
      </c>
    </row>
    <row r="27" spans="1:13">
      <c r="A27" s="45" t="s">
        <v>135</v>
      </c>
      <c r="B27" s="83"/>
      <c r="C27" s="7">
        <f>-6824033.99-58218</f>
        <v>-6882251.9900000002</v>
      </c>
      <c r="D27" s="3"/>
      <c r="E27" s="7">
        <v>-3089038</v>
      </c>
      <c r="F27" s="3"/>
      <c r="G27" s="19">
        <f>-608708-58218</f>
        <v>-666926</v>
      </c>
      <c r="H27" s="3"/>
      <c r="I27" s="19">
        <v>23566</v>
      </c>
    </row>
    <row r="28" spans="1:13" ht="20.5">
      <c r="A28" s="136" t="s">
        <v>110</v>
      </c>
      <c r="B28" s="103"/>
      <c r="C28" s="41">
        <f>C26+C27</f>
        <v>30190251.009999998</v>
      </c>
      <c r="D28" s="21"/>
      <c r="E28" s="41">
        <f>E26+E27</f>
        <v>14387009</v>
      </c>
      <c r="F28" s="21"/>
      <c r="G28" s="41">
        <f>G26+G27</f>
        <v>30190251</v>
      </c>
      <c r="H28" s="21"/>
      <c r="I28" s="41">
        <f>I26+I27</f>
        <v>14387009</v>
      </c>
    </row>
    <row r="29" spans="1:13" ht="21" thickBot="1">
      <c r="A29" s="34" t="s">
        <v>111</v>
      </c>
      <c r="B29" s="115"/>
      <c r="C29" s="38">
        <f>C28</f>
        <v>30190251.009999998</v>
      </c>
      <c r="D29" s="22"/>
      <c r="E29" s="38">
        <f>E28</f>
        <v>14387009</v>
      </c>
      <c r="F29" s="22"/>
      <c r="G29" s="38">
        <f>G28</f>
        <v>30190251</v>
      </c>
      <c r="H29" s="22"/>
      <c r="I29" s="38">
        <f>I28</f>
        <v>14387009</v>
      </c>
    </row>
    <row r="30" spans="1:13" ht="13.5" customHeight="1" thickTop="1">
      <c r="A30" s="34"/>
      <c r="B30" s="115"/>
      <c r="C30" s="23"/>
      <c r="D30" s="23"/>
      <c r="E30" s="23"/>
      <c r="F30" s="23"/>
      <c r="G30" s="23"/>
      <c r="H30" s="23"/>
      <c r="I30" s="23"/>
    </row>
    <row r="31" spans="1:13" ht="20.5">
      <c r="A31" s="34" t="s">
        <v>112</v>
      </c>
      <c r="B31" s="115"/>
      <c r="C31" s="23"/>
      <c r="D31" s="23"/>
      <c r="E31" s="23"/>
      <c r="F31" s="23"/>
      <c r="G31" s="23"/>
      <c r="H31" s="23"/>
      <c r="I31" s="23"/>
    </row>
    <row r="32" spans="1:13">
      <c r="A32" s="46" t="s">
        <v>57</v>
      </c>
      <c r="B32" s="115"/>
      <c r="C32" s="2">
        <f>C28</f>
        <v>30190251.009999998</v>
      </c>
      <c r="D32" s="23"/>
      <c r="E32" s="2">
        <f>E28</f>
        <v>14387009</v>
      </c>
      <c r="F32" s="23"/>
      <c r="G32" s="23">
        <f>G28</f>
        <v>30190251</v>
      </c>
      <c r="H32" s="23"/>
      <c r="I32" s="2">
        <f>I28</f>
        <v>14387009</v>
      </c>
    </row>
    <row r="33" spans="1:9" ht="21" thickBot="1">
      <c r="A33" s="34" t="s">
        <v>110</v>
      </c>
      <c r="B33" s="115"/>
      <c r="C33" s="38">
        <f>SUM(C32:C32)</f>
        <v>30190251.009999998</v>
      </c>
      <c r="D33" s="22"/>
      <c r="E33" s="38">
        <f>SUM(E32:E32)</f>
        <v>14387009</v>
      </c>
      <c r="F33" s="22"/>
      <c r="G33" s="38">
        <f>SUM(G32:G32)</f>
        <v>30190251</v>
      </c>
      <c r="H33" s="22"/>
      <c r="I33" s="38">
        <f>SUM(I32:I32)</f>
        <v>14387009</v>
      </c>
    </row>
    <row r="34" spans="1:9" ht="12.75" customHeight="1" thickTop="1">
      <c r="A34" s="34"/>
      <c r="B34" s="115"/>
      <c r="C34" s="23"/>
      <c r="D34" s="23"/>
      <c r="E34" s="23"/>
      <c r="F34" s="23"/>
      <c r="G34" s="23"/>
      <c r="H34" s="23"/>
      <c r="I34" s="23"/>
    </row>
    <row r="35" spans="1:9" ht="20.5">
      <c r="A35" s="34" t="s">
        <v>113</v>
      </c>
      <c r="B35" s="115"/>
      <c r="C35" s="23"/>
      <c r="D35" s="23"/>
      <c r="E35" s="23"/>
      <c r="F35" s="23"/>
      <c r="G35" s="23"/>
      <c r="H35" s="23"/>
      <c r="I35" s="23"/>
    </row>
    <row r="36" spans="1:9">
      <c r="A36" s="46" t="s">
        <v>57</v>
      </c>
      <c r="B36" s="115"/>
      <c r="C36" s="14">
        <f>C29</f>
        <v>30190251.009999998</v>
      </c>
      <c r="D36" s="23"/>
      <c r="E36" s="14">
        <f>E29</f>
        <v>14387009</v>
      </c>
      <c r="F36" s="23"/>
      <c r="G36" s="14">
        <f>G29</f>
        <v>30190251</v>
      </c>
      <c r="H36" s="23"/>
      <c r="I36" s="14">
        <f>I29</f>
        <v>14387009</v>
      </c>
    </row>
    <row r="37" spans="1:9" ht="21" thickBot="1">
      <c r="A37" s="34" t="s">
        <v>111</v>
      </c>
      <c r="B37" s="115"/>
      <c r="C37" s="38">
        <f>SUM(C36:C36)</f>
        <v>30190251.009999998</v>
      </c>
      <c r="D37" s="22"/>
      <c r="E37" s="38">
        <f>SUM(E36:E36)</f>
        <v>14387009</v>
      </c>
      <c r="F37" s="22"/>
      <c r="G37" s="38">
        <f>SUM(G36:G36)</f>
        <v>30190251</v>
      </c>
      <c r="H37" s="22"/>
      <c r="I37" s="38">
        <f>SUM(I36:I36)</f>
        <v>14387009</v>
      </c>
    </row>
    <row r="38" spans="1:9" ht="12" customHeight="1" thickTop="1">
      <c r="A38" s="47"/>
      <c r="B38" s="83"/>
      <c r="C38" s="20"/>
      <c r="D38" s="20"/>
      <c r="E38" s="20"/>
      <c r="F38" s="20"/>
      <c r="G38" s="20"/>
      <c r="H38" s="20"/>
      <c r="I38" s="20"/>
    </row>
    <row r="39" spans="1:9" ht="20.5">
      <c r="A39" s="47" t="s">
        <v>114</v>
      </c>
      <c r="B39" s="78"/>
      <c r="E39" s="137"/>
    </row>
    <row r="40" spans="1:9" ht="21" thickBot="1">
      <c r="A40" s="138" t="s">
        <v>115</v>
      </c>
      <c r="B40" s="83">
        <v>19</v>
      </c>
      <c r="C40" s="52">
        <f>C33/272000000</f>
        <v>0.11099356988970588</v>
      </c>
      <c r="D40" s="139"/>
      <c r="E40" s="52">
        <v>7.0000000000000007E-2</v>
      </c>
      <c r="F40" s="140"/>
      <c r="G40" s="141">
        <f>G33/272000000</f>
        <v>0.11099356985294118</v>
      </c>
      <c r="H40" s="140"/>
      <c r="I40" s="52">
        <v>7.0000000000000007E-2</v>
      </c>
    </row>
    <row r="41" spans="1:9" ht="13.5" customHeight="1" thickTop="1">
      <c r="A41" s="136"/>
      <c r="B41" s="83"/>
      <c r="C41" s="139"/>
      <c r="D41" s="139"/>
      <c r="E41" s="139"/>
      <c r="F41" s="139"/>
      <c r="G41" s="139"/>
      <c r="H41" s="139"/>
      <c r="I41" s="139"/>
    </row>
    <row r="42" spans="1:9" ht="13.5" customHeight="1">
      <c r="A42" s="136"/>
      <c r="B42" s="83"/>
      <c r="C42" s="139"/>
      <c r="D42" s="139"/>
      <c r="E42" s="139"/>
      <c r="F42" s="139"/>
      <c r="G42" s="139"/>
      <c r="H42" s="139"/>
      <c r="I42" s="139"/>
    </row>
    <row r="43" spans="1:9" ht="13.5" customHeight="1">
      <c r="A43" s="136"/>
      <c r="B43" s="83"/>
      <c r="C43" s="139"/>
      <c r="D43" s="139"/>
      <c r="E43" s="139"/>
      <c r="F43" s="139"/>
      <c r="G43" s="139"/>
      <c r="H43" s="139"/>
      <c r="I43" s="139"/>
    </row>
    <row r="44" spans="1:9" ht="13.5" customHeight="1">
      <c r="A44" s="136"/>
      <c r="B44" s="83"/>
      <c r="C44" s="139"/>
      <c r="D44" s="139"/>
      <c r="E44" s="139"/>
      <c r="F44" s="139"/>
      <c r="G44" s="139"/>
      <c r="H44" s="139"/>
      <c r="I44" s="139"/>
    </row>
    <row r="45" spans="1:9" ht="13.5" customHeight="1">
      <c r="A45" s="136"/>
      <c r="B45" s="83"/>
      <c r="C45" s="139"/>
      <c r="D45" s="139"/>
      <c r="E45" s="139"/>
      <c r="F45" s="139"/>
      <c r="G45" s="139"/>
      <c r="H45" s="139"/>
      <c r="I45" s="139"/>
    </row>
    <row r="46" spans="1:9" ht="13.5" customHeight="1">
      <c r="A46" s="136"/>
      <c r="B46" s="83"/>
      <c r="C46" s="139"/>
      <c r="D46" s="139"/>
      <c r="E46" s="139"/>
      <c r="F46" s="139"/>
      <c r="G46" s="139"/>
      <c r="H46" s="139"/>
      <c r="I46" s="139"/>
    </row>
    <row r="47" spans="1:9" ht="13.5" customHeight="1">
      <c r="A47" s="136"/>
      <c r="B47" s="83"/>
      <c r="C47" s="139"/>
      <c r="D47" s="139"/>
      <c r="E47" s="139"/>
      <c r="F47" s="139"/>
      <c r="G47" s="139"/>
      <c r="H47" s="139"/>
      <c r="I47" s="139"/>
    </row>
    <row r="48" spans="1:9" ht="13.5" customHeight="1">
      <c r="A48" s="136"/>
      <c r="B48" s="83"/>
      <c r="C48" s="139"/>
      <c r="D48" s="139"/>
      <c r="E48" s="139"/>
      <c r="F48" s="139"/>
      <c r="G48" s="139"/>
      <c r="H48" s="139"/>
      <c r="I48" s="139"/>
    </row>
    <row r="49" spans="1:9" ht="13.5" customHeight="1">
      <c r="A49" s="136"/>
      <c r="B49" s="83"/>
      <c r="C49" s="139"/>
      <c r="D49" s="139"/>
      <c r="E49" s="139"/>
      <c r="F49" s="139"/>
      <c r="G49" s="139"/>
      <c r="H49" s="139"/>
      <c r="I49" s="139"/>
    </row>
    <row r="50" spans="1:9" ht="13.5" customHeight="1">
      <c r="A50" s="136"/>
      <c r="B50" s="83"/>
      <c r="C50" s="139"/>
      <c r="D50" s="139"/>
      <c r="E50" s="139"/>
      <c r="F50" s="139"/>
      <c r="G50" s="139"/>
      <c r="H50" s="139"/>
      <c r="I50" s="139"/>
    </row>
    <row r="51" spans="1:9" ht="13.5" customHeight="1">
      <c r="A51" s="136"/>
      <c r="B51" s="83"/>
      <c r="C51" s="139"/>
      <c r="D51" s="139"/>
      <c r="E51" s="139"/>
      <c r="F51" s="139"/>
      <c r="G51" s="139"/>
      <c r="H51" s="139"/>
      <c r="I51" s="139"/>
    </row>
    <row r="52" spans="1:9" ht="13.5" customHeight="1">
      <c r="A52" s="136"/>
      <c r="B52" s="83"/>
      <c r="C52" s="139"/>
      <c r="D52" s="139"/>
      <c r="E52" s="139"/>
      <c r="F52" s="139"/>
      <c r="G52" s="139"/>
      <c r="H52" s="139"/>
      <c r="I52" s="139"/>
    </row>
    <row r="53" spans="1:9" ht="13.5" customHeight="1">
      <c r="A53" s="136"/>
      <c r="B53" s="83"/>
      <c r="C53" s="139"/>
      <c r="D53" s="139"/>
      <c r="E53" s="139"/>
      <c r="F53" s="139"/>
      <c r="G53" s="139"/>
      <c r="H53" s="139"/>
      <c r="I53" s="139"/>
    </row>
    <row r="54" spans="1:9" ht="13.5" customHeight="1">
      <c r="A54" s="136"/>
      <c r="B54" s="83"/>
      <c r="C54" s="139"/>
      <c r="D54" s="139"/>
      <c r="E54" s="139"/>
      <c r="F54" s="139"/>
      <c r="G54" s="139"/>
      <c r="H54" s="139"/>
      <c r="I54" s="139"/>
    </row>
    <row r="55" spans="1:9" ht="13.5" customHeight="1">
      <c r="A55" s="136"/>
      <c r="B55" s="83"/>
      <c r="C55" s="139"/>
      <c r="D55" s="139"/>
      <c r="E55" s="139"/>
      <c r="F55" s="139"/>
      <c r="G55" s="139"/>
      <c r="H55" s="139"/>
      <c r="I55" s="139"/>
    </row>
    <row r="56" spans="1:9" ht="13.5" customHeight="1">
      <c r="A56" s="136"/>
      <c r="B56" s="83"/>
      <c r="C56" s="139"/>
      <c r="D56" s="139"/>
      <c r="E56" s="139"/>
      <c r="F56" s="139"/>
      <c r="G56" s="139"/>
      <c r="H56" s="139"/>
      <c r="I56" s="139"/>
    </row>
    <row r="57" spans="1:9" ht="13.5" customHeight="1">
      <c r="A57" s="136"/>
      <c r="B57" s="83"/>
      <c r="C57" s="139"/>
      <c r="D57" s="139"/>
      <c r="E57" s="139"/>
      <c r="F57" s="139"/>
      <c r="G57" s="139"/>
      <c r="H57" s="139"/>
      <c r="I57" s="139"/>
    </row>
    <row r="58" spans="1:9" ht="24" customHeight="1">
      <c r="A58" s="36" t="s">
        <v>93</v>
      </c>
      <c r="B58" s="142"/>
    </row>
    <row r="70" spans="5:10">
      <c r="E70" s="81"/>
    </row>
    <row r="71" spans="5:10">
      <c r="E71" s="81"/>
      <c r="G71" s="4"/>
      <c r="J71" s="110"/>
    </row>
    <row r="72" spans="5:10">
      <c r="E72" s="81"/>
      <c r="G72" s="4"/>
      <c r="J72" s="110"/>
    </row>
    <row r="73" spans="5:10">
      <c r="E73" s="81"/>
      <c r="G73" s="4"/>
      <c r="J73" s="110"/>
    </row>
    <row r="74" spans="5:10">
      <c r="E74" s="81"/>
      <c r="G74" s="4"/>
      <c r="J74" s="110"/>
    </row>
    <row r="75" spans="5:10">
      <c r="E75" s="81"/>
      <c r="G75" s="4"/>
      <c r="J75" s="110"/>
    </row>
    <row r="76" spans="5:10">
      <c r="E76" s="81"/>
      <c r="G76" s="4"/>
      <c r="J76" s="110"/>
    </row>
    <row r="77" spans="5:10">
      <c r="E77" s="81"/>
      <c r="G77" s="4"/>
      <c r="J77" s="110"/>
    </row>
    <row r="78" spans="5:10">
      <c r="E78" s="81"/>
      <c r="G78" s="4"/>
      <c r="J78" s="110"/>
    </row>
    <row r="79" spans="5:10">
      <c r="E79" s="81"/>
      <c r="G79" s="4"/>
      <c r="J79" s="110"/>
    </row>
    <row r="80" spans="5:10">
      <c r="E80" s="81"/>
      <c r="G80" s="4"/>
      <c r="J80" s="110"/>
    </row>
    <row r="81" spans="5:10">
      <c r="E81" s="81"/>
      <c r="G81" s="4"/>
      <c r="J81" s="110"/>
    </row>
    <row r="82" spans="5:10">
      <c r="E82" s="81"/>
      <c r="G82" s="4"/>
      <c r="J82" s="110"/>
    </row>
    <row r="83" spans="5:10">
      <c r="E83" s="81"/>
      <c r="G83" s="4"/>
      <c r="J83" s="110"/>
    </row>
    <row r="84" spans="5:10">
      <c r="E84" s="81"/>
      <c r="G84" s="4"/>
      <c r="J84" s="110"/>
    </row>
    <row r="85" spans="5:10">
      <c r="E85" s="81"/>
      <c r="G85" s="4"/>
      <c r="J85" s="110"/>
    </row>
    <row r="86" spans="5:10">
      <c r="E86" s="81"/>
      <c r="G86" s="4"/>
      <c r="J86" s="110"/>
    </row>
    <row r="87" spans="5:10">
      <c r="E87" s="81"/>
      <c r="G87" s="4"/>
      <c r="J87" s="110"/>
    </row>
    <row r="88" spans="5:10">
      <c r="E88" s="81"/>
      <c r="G88" s="4"/>
      <c r="J88" s="110"/>
    </row>
    <row r="89" spans="5:10">
      <c r="E89" s="81"/>
      <c r="G89" s="4"/>
      <c r="J89" s="110"/>
    </row>
    <row r="90" spans="5:10">
      <c r="E90" s="81"/>
      <c r="G90" s="4"/>
      <c r="J90" s="110"/>
    </row>
    <row r="91" spans="5:10">
      <c r="E91" s="81"/>
      <c r="G91" s="4"/>
      <c r="J91" s="110"/>
    </row>
    <row r="92" spans="5:10">
      <c r="E92" s="81"/>
      <c r="G92" s="4"/>
      <c r="J92" s="110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P35"/>
  <sheetViews>
    <sheetView view="pageBreakPreview" topLeftCell="A21" zoomScale="85" zoomScaleNormal="70" zoomScaleSheetLayoutView="85" workbookViewId="0">
      <selection activeCell="B31" sqref="B31"/>
    </sheetView>
  </sheetViews>
  <sheetFormatPr defaultColWidth="8.1796875" defaultRowHeight="24" customHeight="1"/>
  <cols>
    <col min="1" max="1" width="1.81640625" style="144" customWidth="1"/>
    <col min="2" max="2" width="48.26953125" style="55" customWidth="1"/>
    <col min="3" max="3" width="9.6328125" style="148" customWidth="1"/>
    <col min="4" max="4" width="20.26953125" style="55" customWidth="1"/>
    <col min="5" max="5" width="1.36328125" style="55" customWidth="1"/>
    <col min="6" max="6" width="20.26953125" style="55" customWidth="1"/>
    <col min="7" max="7" width="1.36328125" style="55" customWidth="1"/>
    <col min="8" max="8" width="20.1796875" style="55" customWidth="1"/>
    <col min="9" max="9" width="1.36328125" style="55" customWidth="1"/>
    <col min="10" max="10" width="20.36328125" style="55" customWidth="1"/>
    <col min="11" max="11" width="1.36328125" style="55" customWidth="1"/>
    <col min="12" max="12" width="20.26953125" style="55" customWidth="1"/>
    <col min="13" max="13" width="1.36328125" style="55" customWidth="1"/>
    <col min="14" max="14" width="21.1796875" style="55" customWidth="1"/>
    <col min="15" max="15" width="10.81640625" style="144" customWidth="1"/>
    <col min="16" max="16384" width="8.1796875" style="144"/>
  </cols>
  <sheetData>
    <row r="1" spans="1:16" ht="25.4" customHeight="1">
      <c r="A1" s="226" t="s">
        <v>87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143"/>
    </row>
    <row r="2" spans="1:16" ht="25.4" customHeight="1">
      <c r="A2" s="226" t="s">
        <v>58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43"/>
    </row>
    <row r="3" spans="1:16" ht="25.4" customHeight="1">
      <c r="A3" s="226" t="s">
        <v>96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143"/>
    </row>
    <row r="4" spans="1:16" ht="25.4" customHeight="1">
      <c r="A4" s="228" t="s">
        <v>90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143"/>
    </row>
    <row r="5" spans="1:16" ht="15" customHeight="1">
      <c r="A5" s="145"/>
      <c r="B5" s="90"/>
      <c r="C5" s="90"/>
      <c r="D5" s="90"/>
      <c r="E5" s="90"/>
      <c r="F5" s="90"/>
      <c r="G5" s="90"/>
      <c r="H5" s="90"/>
      <c r="I5" s="90"/>
      <c r="J5" s="181"/>
      <c r="K5" s="181"/>
      <c r="L5" s="181"/>
      <c r="M5" s="181"/>
      <c r="N5" s="59" t="s">
        <v>1</v>
      </c>
      <c r="O5" s="146"/>
    </row>
    <row r="6" spans="1:16" ht="3.75" customHeight="1">
      <c r="A6" s="147"/>
      <c r="B6" s="92"/>
      <c r="C6" s="92"/>
      <c r="D6" s="81"/>
      <c r="E6" s="81"/>
      <c r="F6" s="81"/>
      <c r="G6" s="81"/>
      <c r="H6" s="15"/>
      <c r="I6" s="15"/>
    </row>
    <row r="7" spans="1:16" s="48" customFormat="1" ht="16.5" customHeight="1">
      <c r="B7" s="97"/>
      <c r="C7" s="97" t="s">
        <v>4</v>
      </c>
      <c r="D7" s="227" t="s">
        <v>2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6" s="48" customFormat="1" ht="18.649999999999999" customHeight="1">
      <c r="B8" s="97"/>
      <c r="C8" s="182"/>
      <c r="D8" s="97"/>
      <c r="E8" s="97"/>
      <c r="F8" s="97"/>
      <c r="G8" s="97"/>
      <c r="H8" s="97" t="s">
        <v>101</v>
      </c>
      <c r="I8" s="97"/>
      <c r="J8" s="225" t="s">
        <v>41</v>
      </c>
      <c r="K8" s="225"/>
      <c r="L8" s="225"/>
      <c r="M8" s="97"/>
      <c r="N8" s="97"/>
    </row>
    <row r="9" spans="1:16" s="147" customFormat="1" ht="20.399999999999999" customHeight="1">
      <c r="B9" s="37"/>
      <c r="C9" s="203"/>
      <c r="D9" s="200"/>
      <c r="E9" s="200"/>
      <c r="F9" s="37"/>
      <c r="G9" s="200"/>
      <c r="H9" s="201" t="s">
        <v>60</v>
      </c>
      <c r="I9" s="37"/>
      <c r="J9" s="208" t="s">
        <v>42</v>
      </c>
      <c r="K9" s="37"/>
      <c r="L9" s="201"/>
      <c r="M9" s="201"/>
      <c r="N9" s="201" t="s">
        <v>59</v>
      </c>
      <c r="O9" s="202"/>
      <c r="P9" s="202"/>
    </row>
    <row r="10" spans="1:16" s="205" customFormat="1" ht="22.25" customHeight="1">
      <c r="B10" s="206"/>
      <c r="C10" s="183"/>
      <c r="D10" s="156" t="s">
        <v>40</v>
      </c>
      <c r="E10" s="152"/>
      <c r="F10" s="156" t="s">
        <v>99</v>
      </c>
      <c r="G10" s="152"/>
      <c r="H10" s="156" t="s">
        <v>151</v>
      </c>
      <c r="I10" s="152"/>
      <c r="J10" s="220" t="s">
        <v>43</v>
      </c>
      <c r="K10" s="199"/>
      <c r="L10" s="219" t="s">
        <v>44</v>
      </c>
      <c r="M10" s="199"/>
      <c r="N10" s="156" t="s">
        <v>37</v>
      </c>
      <c r="O10" s="48"/>
      <c r="P10" s="48"/>
    </row>
    <row r="11" spans="1:16" s="50" customFormat="1" ht="16.5" customHeight="1">
      <c r="B11" s="96"/>
      <c r="C11" s="97"/>
      <c r="D11" s="157"/>
      <c r="E11" s="152"/>
      <c r="F11" s="157"/>
      <c r="G11" s="152"/>
      <c r="H11" s="152"/>
      <c r="I11" s="152"/>
      <c r="J11" s="97"/>
      <c r="K11" s="152"/>
      <c r="L11" s="97"/>
      <c r="M11" s="97"/>
      <c r="N11" s="152"/>
      <c r="O11" s="51"/>
    </row>
    <row r="12" spans="1:16" s="50" customFormat="1" ht="7.5" customHeight="1">
      <c r="B12" s="96"/>
      <c r="C12" s="97"/>
      <c r="D12" s="152"/>
      <c r="E12" s="152"/>
      <c r="F12" s="152"/>
      <c r="G12" s="152"/>
      <c r="H12" s="152"/>
      <c r="I12" s="152"/>
      <c r="J12" s="97"/>
      <c r="K12" s="152"/>
      <c r="L12" s="152"/>
      <c r="M12" s="152"/>
      <c r="N12" s="152"/>
      <c r="O12" s="51"/>
    </row>
    <row r="13" spans="1:16" s="26" customFormat="1" ht="19.399999999999999" customHeight="1">
      <c r="A13" s="190" t="s">
        <v>142</v>
      </c>
      <c r="B13" s="184"/>
      <c r="C13" s="185"/>
      <c r="D13" s="17">
        <v>100000000</v>
      </c>
      <c r="E13" s="17"/>
      <c r="F13" s="168">
        <v>0</v>
      </c>
      <c r="G13" s="17"/>
      <c r="H13" s="17">
        <v>6533829</v>
      </c>
      <c r="I13" s="17"/>
      <c r="J13" s="17">
        <v>8754847</v>
      </c>
      <c r="K13" s="17"/>
      <c r="L13" s="17">
        <v>9680317</v>
      </c>
      <c r="M13" s="17"/>
      <c r="N13" s="161">
        <f>SUM(D13:L13)</f>
        <v>124968993</v>
      </c>
    </row>
    <row r="14" spans="1:16" s="25" customFormat="1" ht="19.399999999999999" customHeight="1">
      <c r="A14" s="191"/>
      <c r="B14" s="5" t="s">
        <v>149</v>
      </c>
      <c r="C14" s="99">
        <v>4</v>
      </c>
      <c r="D14" s="168">
        <v>0</v>
      </c>
      <c r="E14" s="5"/>
      <c r="F14" s="168">
        <v>0</v>
      </c>
      <c r="G14" s="5"/>
      <c r="H14" s="178">
        <v>15617283</v>
      </c>
      <c r="I14" s="23"/>
      <c r="J14" s="168">
        <v>0</v>
      </c>
      <c r="K14" s="5"/>
      <c r="L14" s="168">
        <v>0</v>
      </c>
      <c r="M14" s="168"/>
      <c r="N14" s="161">
        <f>SUM(D14:L14)</f>
        <v>15617283</v>
      </c>
      <c r="O14" s="26"/>
    </row>
    <row r="15" spans="1:16" s="26" customFormat="1" ht="19.399999999999999" customHeight="1">
      <c r="A15" s="190" t="s">
        <v>148</v>
      </c>
      <c r="B15" s="184"/>
      <c r="C15" s="185"/>
      <c r="D15" s="213">
        <f>SUM(D13:D14)</f>
        <v>100000000</v>
      </c>
      <c r="E15" s="17"/>
      <c r="F15" s="215">
        <v>0</v>
      </c>
      <c r="G15" s="17"/>
      <c r="H15" s="213">
        <f>SUM(H13:H14)</f>
        <v>22151112</v>
      </c>
      <c r="I15" s="17"/>
      <c r="J15" s="213">
        <f>SUM(J13:J14)</f>
        <v>8754847</v>
      </c>
      <c r="K15" s="17"/>
      <c r="L15" s="213">
        <f>SUM(L13:L14)</f>
        <v>9680317</v>
      </c>
      <c r="M15" s="17"/>
      <c r="N15" s="213">
        <f>SUM(N13:N14)</f>
        <v>140586276</v>
      </c>
    </row>
    <row r="16" spans="1:16" s="25" customFormat="1" ht="19.399999999999999" customHeight="1">
      <c r="A16" s="191" t="s">
        <v>61</v>
      </c>
      <c r="B16" s="184"/>
      <c r="C16" s="185"/>
      <c r="D16" s="17"/>
      <c r="E16" s="17"/>
      <c r="F16" s="168"/>
      <c r="G16" s="17"/>
      <c r="H16" s="23"/>
      <c r="I16" s="23"/>
      <c r="J16" s="17"/>
      <c r="K16" s="17"/>
      <c r="L16" s="17"/>
      <c r="M16" s="17"/>
      <c r="N16" s="17"/>
      <c r="O16" s="26"/>
    </row>
    <row r="17" spans="1:15" s="25" customFormat="1" ht="19.399999999999999" customHeight="1">
      <c r="A17" s="191"/>
      <c r="B17" s="5" t="s">
        <v>128</v>
      </c>
      <c r="C17" s="99"/>
      <c r="D17" s="168">
        <v>0</v>
      </c>
      <c r="E17" s="5"/>
      <c r="F17" s="168">
        <v>0</v>
      </c>
      <c r="G17" s="5"/>
      <c r="H17" s="168">
        <v>0</v>
      </c>
      <c r="I17" s="23"/>
      <c r="J17" s="161">
        <v>1701695</v>
      </c>
      <c r="K17" s="5"/>
      <c r="L17" s="161">
        <v>-1701695</v>
      </c>
      <c r="M17" s="168"/>
      <c r="N17" s="168">
        <v>0</v>
      </c>
      <c r="O17" s="26"/>
    </row>
    <row r="18" spans="1:15" s="25" customFormat="1" ht="19.399999999999999" customHeight="1">
      <c r="A18" s="191"/>
      <c r="B18" s="5" t="s">
        <v>73</v>
      </c>
      <c r="C18" s="99">
        <v>21</v>
      </c>
      <c r="D18" s="168">
        <v>0</v>
      </c>
      <c r="E18" s="168"/>
      <c r="F18" s="168">
        <v>0</v>
      </c>
      <c r="G18" s="168"/>
      <c r="H18" s="168">
        <v>0</v>
      </c>
      <c r="I18" s="23"/>
      <c r="J18" s="168">
        <v>0</v>
      </c>
      <c r="K18" s="5"/>
      <c r="L18" s="161">
        <v>-14000043</v>
      </c>
      <c r="M18" s="5"/>
      <c r="N18" s="161">
        <f>SUM(D18:L18)</f>
        <v>-14000043</v>
      </c>
      <c r="O18" s="26"/>
    </row>
    <row r="19" spans="1:15" s="28" customFormat="1" ht="19.399999999999999" customHeight="1">
      <c r="A19" s="5"/>
      <c r="B19" s="187" t="s">
        <v>111</v>
      </c>
      <c r="C19" s="188"/>
      <c r="D19" s="168">
        <v>0</v>
      </c>
      <c r="E19" s="168"/>
      <c r="F19" s="168">
        <v>0</v>
      </c>
      <c r="G19" s="168"/>
      <c r="H19" s="168">
        <v>0</v>
      </c>
      <c r="I19" s="23"/>
      <c r="J19" s="168">
        <v>0</v>
      </c>
      <c r="K19" s="5"/>
      <c r="L19" s="5">
        <v>14387009</v>
      </c>
      <c r="M19" s="5"/>
      <c r="N19" s="161">
        <f>SUM(D19:L19)</f>
        <v>14387009</v>
      </c>
      <c r="O19" s="27"/>
    </row>
    <row r="20" spans="1:15" s="28" customFormat="1" ht="19.399999999999999" customHeight="1" thickBot="1">
      <c r="A20" s="190" t="s">
        <v>106</v>
      </c>
      <c r="B20" s="5"/>
      <c r="C20" s="186"/>
      <c r="D20" s="198">
        <f>SUM(D15:D19)</f>
        <v>100000000</v>
      </c>
      <c r="E20" s="175"/>
      <c r="F20" s="210">
        <f>SUM(F15:F19)</f>
        <v>0</v>
      </c>
      <c r="G20" s="175"/>
      <c r="H20" s="198">
        <f>SUM(H15:H19)</f>
        <v>22151112</v>
      </c>
      <c r="I20" s="175"/>
      <c r="J20" s="198">
        <f>SUM(J15:J19)</f>
        <v>10456542</v>
      </c>
      <c r="K20" s="44"/>
      <c r="L20" s="198">
        <f>SUM(L15:L19)</f>
        <v>8365588</v>
      </c>
      <c r="M20" s="161"/>
      <c r="N20" s="198">
        <f>SUM(N15:N19)</f>
        <v>140973242</v>
      </c>
      <c r="O20" s="26"/>
    </row>
    <row r="21" spans="1:15" s="29" customFormat="1" ht="21" customHeight="1" thickTop="1">
      <c r="A21" s="189"/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15" s="26" customFormat="1" ht="19.399999999999999" customHeight="1">
      <c r="A22" s="190" t="s">
        <v>103</v>
      </c>
      <c r="B22" s="184"/>
      <c r="C22" s="185"/>
      <c r="D22" s="17">
        <v>136000000</v>
      </c>
      <c r="E22" s="17"/>
      <c r="F22" s="17">
        <v>647639269.83605886</v>
      </c>
      <c r="G22" s="17"/>
      <c r="H22" s="17">
        <v>22151112.289999999</v>
      </c>
      <c r="I22" s="17"/>
      <c r="J22" s="17">
        <v>14439741.4</v>
      </c>
      <c r="K22" s="17"/>
      <c r="L22" s="17">
        <v>45659284.599947423</v>
      </c>
      <c r="M22" s="17"/>
      <c r="N22" s="161">
        <f>SUM(D22:L22)</f>
        <v>865889408.12600625</v>
      </c>
    </row>
    <row r="23" spans="1:15" s="25" customFormat="1" ht="19.399999999999999" customHeight="1">
      <c r="A23" s="191" t="s">
        <v>61</v>
      </c>
      <c r="B23" s="184"/>
      <c r="C23" s="185"/>
      <c r="D23" s="17"/>
      <c r="E23" s="17"/>
      <c r="F23" s="17"/>
      <c r="G23" s="17"/>
      <c r="H23" s="23"/>
      <c r="I23" s="23"/>
      <c r="J23" s="17"/>
      <c r="K23" s="17"/>
      <c r="L23" s="17"/>
      <c r="M23" s="17"/>
      <c r="N23" s="17"/>
      <c r="O23" s="26"/>
    </row>
    <row r="24" spans="1:15" s="28" customFormat="1" ht="19.399999999999999" customHeight="1">
      <c r="A24" s="5"/>
      <c r="B24" s="187" t="s">
        <v>111</v>
      </c>
      <c r="C24" s="188"/>
      <c r="D24" s="168">
        <v>0</v>
      </c>
      <c r="E24" s="168"/>
      <c r="F24" s="168">
        <v>0</v>
      </c>
      <c r="G24" s="168"/>
      <c r="H24" s="168">
        <v>0</v>
      </c>
      <c r="I24" s="168"/>
      <c r="J24" s="168">
        <v>0</v>
      </c>
      <c r="K24" s="5"/>
      <c r="L24" s="5">
        <f>'PL(จำแนกคชจ. ขั้นเดียว-งบเดียว)'!C28</f>
        <v>30190251.009999998</v>
      </c>
      <c r="M24" s="5"/>
      <c r="N24" s="161">
        <f>SUM(D24:L24)</f>
        <v>30190251.009999998</v>
      </c>
      <c r="O24" s="27"/>
    </row>
    <row r="25" spans="1:15" s="28" customFormat="1" ht="19.399999999999999" customHeight="1" thickBot="1">
      <c r="A25" s="190" t="s">
        <v>105</v>
      </c>
      <c r="B25" s="5"/>
      <c r="C25" s="186"/>
      <c r="D25" s="198">
        <f>SUM(D22:D24)</f>
        <v>136000000</v>
      </c>
      <c r="E25" s="17"/>
      <c r="F25" s="198">
        <f>SUM(F22:F24)</f>
        <v>647639269.83605886</v>
      </c>
      <c r="G25" s="17"/>
      <c r="H25" s="198">
        <f>SUM(H22:H24)</f>
        <v>22151112.289999999</v>
      </c>
      <c r="I25" s="17"/>
      <c r="J25" s="198">
        <f>SUM(J22:J24)</f>
        <v>14439741.4</v>
      </c>
      <c r="K25" s="5"/>
      <c r="L25" s="198">
        <f>SUM(L22:L24)</f>
        <v>75849535.609947413</v>
      </c>
      <c r="M25" s="168"/>
      <c r="N25" s="198">
        <f>SUM(N22:N24)</f>
        <v>896079659.13600624</v>
      </c>
      <c r="O25" s="26"/>
    </row>
    <row r="26" spans="1:15" s="28" customFormat="1" ht="19.399999999999999" customHeight="1" thickTop="1">
      <c r="A26" s="24"/>
      <c r="B26" s="5"/>
      <c r="C26" s="186"/>
      <c r="D26" s="161"/>
      <c r="E26" s="17"/>
      <c r="F26" s="161"/>
      <c r="G26" s="17"/>
      <c r="H26" s="161"/>
      <c r="I26" s="17"/>
      <c r="J26" s="161"/>
      <c r="K26" s="5"/>
      <c r="L26" s="161"/>
      <c r="M26" s="168"/>
      <c r="N26" s="161"/>
      <c r="O26" s="26"/>
    </row>
    <row r="27" spans="1:15" s="28" customFormat="1" ht="19.399999999999999" customHeight="1">
      <c r="A27" s="24"/>
      <c r="B27" s="5"/>
      <c r="C27" s="186"/>
      <c r="D27" s="161"/>
      <c r="E27" s="17"/>
      <c r="F27" s="161"/>
      <c r="G27" s="17"/>
      <c r="H27" s="161"/>
      <c r="I27" s="17"/>
      <c r="J27" s="161"/>
      <c r="K27" s="5"/>
      <c r="L27" s="161"/>
      <c r="M27" s="168"/>
      <c r="N27" s="161"/>
      <c r="O27" s="26"/>
    </row>
    <row r="28" spans="1:15" s="28" customFormat="1" ht="19.399999999999999" customHeight="1">
      <c r="A28" s="24"/>
      <c r="B28" s="5"/>
      <c r="C28" s="186"/>
      <c r="D28" s="161"/>
      <c r="E28" s="17"/>
      <c r="F28" s="161"/>
      <c r="G28" s="17"/>
      <c r="H28" s="161"/>
      <c r="I28" s="17"/>
      <c r="J28" s="161"/>
      <c r="K28" s="5"/>
      <c r="L28" s="161"/>
      <c r="M28" s="168"/>
      <c r="N28" s="161"/>
      <c r="O28" s="26"/>
    </row>
    <row r="29" spans="1:15" s="28" customFormat="1" ht="19.399999999999999" customHeight="1">
      <c r="A29" s="24"/>
      <c r="B29" s="5"/>
      <c r="C29" s="186"/>
      <c r="D29" s="161"/>
      <c r="E29" s="17"/>
      <c r="F29" s="161"/>
      <c r="G29" s="17"/>
      <c r="H29" s="161"/>
      <c r="I29" s="17"/>
      <c r="J29" s="161"/>
      <c r="K29" s="5"/>
      <c r="L29" s="161"/>
      <c r="M29" s="168"/>
      <c r="N29" s="161"/>
      <c r="O29" s="26"/>
    </row>
    <row r="30" spans="1:15" s="28" customFormat="1" ht="19.399999999999999" customHeight="1">
      <c r="A30" s="24"/>
      <c r="B30" s="5"/>
      <c r="C30" s="186"/>
      <c r="D30" s="161"/>
      <c r="E30" s="17"/>
      <c r="F30" s="161"/>
      <c r="G30" s="17"/>
      <c r="H30" s="161"/>
      <c r="I30" s="17"/>
      <c r="J30" s="161"/>
      <c r="K30" s="5"/>
      <c r="L30" s="161"/>
      <c r="M30" s="168"/>
      <c r="N30" s="161"/>
      <c r="O30" s="26"/>
    </row>
    <row r="31" spans="1:15" s="28" customFormat="1" ht="19.399999999999999" customHeight="1">
      <c r="A31" s="24"/>
      <c r="B31" s="5"/>
      <c r="C31" s="186"/>
      <c r="D31" s="161"/>
      <c r="E31" s="17"/>
      <c r="F31" s="161"/>
      <c r="G31" s="17"/>
      <c r="H31" s="161"/>
      <c r="I31" s="17"/>
      <c r="J31" s="161"/>
      <c r="K31" s="5"/>
      <c r="L31" s="161"/>
      <c r="M31" s="168"/>
      <c r="N31" s="161"/>
      <c r="O31" s="26"/>
    </row>
    <row r="32" spans="1:15" s="28" customFormat="1" ht="19.399999999999999" customHeight="1">
      <c r="A32" s="24"/>
      <c r="B32" s="5"/>
      <c r="C32" s="186"/>
      <c r="D32" s="161"/>
      <c r="E32" s="17"/>
      <c r="F32" s="161"/>
      <c r="G32" s="17"/>
      <c r="H32" s="161"/>
      <c r="I32" s="17"/>
      <c r="J32" s="161"/>
      <c r="K32" s="5"/>
      <c r="L32" s="161"/>
      <c r="M32" s="168"/>
      <c r="N32" s="161"/>
      <c r="O32" s="26"/>
    </row>
    <row r="33" spans="1:15" s="28" customFormat="1" ht="19.399999999999999" customHeight="1">
      <c r="A33" s="24"/>
      <c r="B33" s="5"/>
      <c r="C33" s="186"/>
      <c r="D33" s="161"/>
      <c r="E33" s="17"/>
      <c r="F33" s="161"/>
      <c r="G33" s="17"/>
      <c r="H33" s="161"/>
      <c r="I33" s="17"/>
      <c r="J33" s="161"/>
      <c r="K33" s="5"/>
      <c r="L33" s="161"/>
      <c r="M33" s="168"/>
      <c r="N33" s="161"/>
      <c r="O33" s="26"/>
    </row>
    <row r="34" spans="1:15" s="28" customFormat="1" ht="19" customHeight="1">
      <c r="A34" s="24"/>
      <c r="B34" s="5"/>
      <c r="C34" s="186"/>
      <c r="D34" s="161"/>
      <c r="E34" s="17"/>
      <c r="F34" s="161"/>
      <c r="G34" s="17"/>
      <c r="H34" s="161"/>
      <c r="I34" s="17"/>
      <c r="J34" s="161"/>
      <c r="K34" s="5"/>
      <c r="L34" s="161"/>
      <c r="M34" s="168"/>
      <c r="N34" s="161"/>
      <c r="O34" s="26"/>
    </row>
    <row r="35" spans="1:15" ht="24" customHeight="1">
      <c r="A35" s="180" t="s">
        <v>93</v>
      </c>
    </row>
  </sheetData>
  <mergeCells count="6">
    <mergeCell ref="J8:L8"/>
    <mergeCell ref="A1:N1"/>
    <mergeCell ref="A2:N2"/>
    <mergeCell ref="A3:N3"/>
    <mergeCell ref="D7:N7"/>
    <mergeCell ref="A4:N4"/>
  </mergeCells>
  <pageMargins left="1" right="0.4" top="1" bottom="0.5" header="0.5" footer="0.5"/>
  <pageSetup paperSize="9" scale="69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L39"/>
  <sheetViews>
    <sheetView view="pageBreakPreview" topLeftCell="A23" zoomScale="85" zoomScaleNormal="80" zoomScaleSheetLayoutView="85" workbookViewId="0">
      <selection activeCell="A25" sqref="A25:XFD27"/>
    </sheetView>
  </sheetViews>
  <sheetFormatPr defaultColWidth="8.1796875" defaultRowHeight="17.5"/>
  <cols>
    <col min="1" max="1" width="39.81640625" style="144" customWidth="1"/>
    <col min="2" max="2" width="12.453125" style="144" customWidth="1"/>
    <col min="3" max="3" width="1.1796875" style="144" customWidth="1"/>
    <col min="4" max="4" width="25.36328125" style="144" customWidth="1"/>
    <col min="5" max="5" width="1.6328125" style="144" customWidth="1"/>
    <col min="6" max="6" width="22.90625" style="144" customWidth="1"/>
    <col min="7" max="7" width="1.6328125" style="144" customWidth="1"/>
    <col min="8" max="8" width="22.6328125" style="144" customWidth="1"/>
    <col min="9" max="9" width="1.6328125" style="144" customWidth="1"/>
    <col min="10" max="10" width="23.453125" style="144" customWidth="1"/>
    <col min="11" max="11" width="1.6328125" style="144" customWidth="1"/>
    <col min="12" max="12" width="26.453125" style="144" customWidth="1"/>
    <col min="13" max="13" width="0.81640625" style="144" customWidth="1"/>
    <col min="14" max="16384" width="8.1796875" style="144"/>
  </cols>
  <sheetData>
    <row r="1" spans="1:12" ht="26.15" customHeight="1">
      <c r="A1" s="226" t="s">
        <v>87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 ht="26.15" customHeight="1">
      <c r="A2" s="226" t="s">
        <v>62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1:12" ht="26.15" customHeight="1">
      <c r="A3" s="226" t="s">
        <v>102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ht="26.15" customHeight="1">
      <c r="A4" s="228" t="s">
        <v>90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2" s="48" customFormat="1" ht="20.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59" t="s">
        <v>1</v>
      </c>
    </row>
    <row r="6" spans="1:12" s="48" customFormat="1" ht="6" customHeight="1">
      <c r="L6" s="146"/>
    </row>
    <row r="7" spans="1:12" s="97" customFormat="1" ht="20.5">
      <c r="B7" s="152" t="s">
        <v>4</v>
      </c>
      <c r="D7" s="229" t="s">
        <v>3</v>
      </c>
      <c r="E7" s="229"/>
      <c r="F7" s="229"/>
      <c r="G7" s="229"/>
      <c r="H7" s="229"/>
      <c r="I7" s="229"/>
      <c r="J7" s="229"/>
      <c r="K7" s="229"/>
      <c r="L7" s="229"/>
    </row>
    <row r="8" spans="1:12" s="97" customFormat="1" ht="20.5">
      <c r="B8" s="152"/>
      <c r="C8" s="152"/>
      <c r="G8" s="152"/>
      <c r="H8" s="225" t="s">
        <v>63</v>
      </c>
      <c r="I8" s="225"/>
      <c r="J8" s="225"/>
    </row>
    <row r="9" spans="1:12" s="97" customFormat="1" ht="20.5">
      <c r="B9" s="152"/>
      <c r="C9" s="152"/>
      <c r="G9" s="154"/>
      <c r="H9" s="209" t="s">
        <v>42</v>
      </c>
      <c r="I9" s="155"/>
      <c r="L9" s="97" t="s">
        <v>59</v>
      </c>
    </row>
    <row r="10" spans="1:12" s="97" customFormat="1" ht="20.5">
      <c r="B10" s="152"/>
      <c r="C10" s="154"/>
      <c r="D10" s="156" t="s">
        <v>40</v>
      </c>
      <c r="E10" s="152"/>
      <c r="F10" s="156" t="s">
        <v>99</v>
      </c>
      <c r="H10" s="207" t="s">
        <v>43</v>
      </c>
      <c r="J10" s="153" t="s">
        <v>44</v>
      </c>
      <c r="L10" s="153" t="s">
        <v>37</v>
      </c>
    </row>
    <row r="11" spans="1:12" s="97" customFormat="1" ht="20.5">
      <c r="B11" s="152"/>
      <c r="C11" s="154"/>
      <c r="D11" s="157"/>
      <c r="E11" s="157"/>
      <c r="F11" s="157"/>
    </row>
    <row r="12" spans="1:12" s="55" customFormat="1" ht="10.4" customHeight="1">
      <c r="B12" s="99"/>
      <c r="C12" s="148"/>
      <c r="D12" s="148"/>
      <c r="E12" s="148"/>
      <c r="F12" s="148"/>
      <c r="G12" s="148"/>
      <c r="H12" s="148"/>
      <c r="I12" s="148"/>
      <c r="J12" s="148"/>
      <c r="K12" s="148"/>
      <c r="L12" s="148"/>
    </row>
    <row r="13" spans="1:12" s="96" customFormat="1" ht="20.5">
      <c r="A13" s="158" t="s">
        <v>104</v>
      </c>
      <c r="B13" s="159"/>
      <c r="C13" s="159"/>
      <c r="D13" s="5">
        <v>100000000</v>
      </c>
      <c r="E13" s="5"/>
      <c r="F13" s="168">
        <v>0</v>
      </c>
      <c r="G13" s="5"/>
      <c r="H13" s="5">
        <v>3034773</v>
      </c>
      <c r="I13" s="5"/>
      <c r="J13" s="5">
        <v>15400606</v>
      </c>
      <c r="K13" s="5"/>
      <c r="L13" s="161">
        <f>SUM(D13:J13)</f>
        <v>118435379</v>
      </c>
    </row>
    <row r="14" spans="1:12" s="96" customFormat="1" ht="20.5">
      <c r="A14" s="158" t="s">
        <v>61</v>
      </c>
      <c r="B14" s="166"/>
      <c r="C14" s="159"/>
      <c r="D14" s="160"/>
      <c r="E14" s="160"/>
      <c r="F14" s="160"/>
      <c r="G14" s="163"/>
      <c r="H14" s="160"/>
      <c r="I14" s="163"/>
      <c r="J14" s="160"/>
      <c r="K14" s="160"/>
      <c r="L14" s="161"/>
    </row>
    <row r="15" spans="1:12" s="96" customFormat="1" ht="20.5">
      <c r="A15" s="167" t="s">
        <v>128</v>
      </c>
      <c r="B15" s="162"/>
      <c r="C15" s="159"/>
      <c r="D15" s="168">
        <v>0</v>
      </c>
      <c r="E15" s="5"/>
      <c r="F15" s="168">
        <v>0</v>
      </c>
      <c r="G15" s="17"/>
      <c r="H15" s="161">
        <v>921769</v>
      </c>
      <c r="I15" s="163"/>
      <c r="J15" s="161">
        <v>-921769</v>
      </c>
      <c r="K15" s="168"/>
      <c r="L15" s="168">
        <v>0</v>
      </c>
    </row>
    <row r="16" spans="1:12" s="96" customFormat="1" ht="20.5">
      <c r="A16" s="167" t="s">
        <v>73</v>
      </c>
      <c r="B16" s="169">
        <v>21</v>
      </c>
      <c r="C16" s="159"/>
      <c r="D16" s="168">
        <v>0</v>
      </c>
      <c r="E16" s="168"/>
      <c r="F16" s="168">
        <v>0</v>
      </c>
      <c r="G16" s="165"/>
      <c r="H16" s="168">
        <v>0</v>
      </c>
      <c r="I16" s="170"/>
      <c r="J16" s="23">
        <v>-14000000</v>
      </c>
      <c r="K16" s="23"/>
      <c r="L16" s="161">
        <f t="shared" ref="L16:L17" si="0">SUM(D16:J16)</f>
        <v>-14000000</v>
      </c>
    </row>
    <row r="17" spans="1:12" s="55" customFormat="1" ht="20.25" customHeight="1">
      <c r="A17" s="171" t="s">
        <v>111</v>
      </c>
      <c r="B17" s="169"/>
      <c r="C17" s="169"/>
      <c r="D17" s="168">
        <v>0</v>
      </c>
      <c r="E17" s="168"/>
      <c r="F17" s="168">
        <v>0</v>
      </c>
      <c r="G17" s="165"/>
      <c r="H17" s="168">
        <v>0</v>
      </c>
      <c r="I17" s="164"/>
      <c r="J17" s="23">
        <v>14387009</v>
      </c>
      <c r="K17" s="23"/>
      <c r="L17" s="161">
        <f t="shared" si="0"/>
        <v>14387009</v>
      </c>
    </row>
    <row r="18" spans="1:12" s="55" customFormat="1" ht="21" thickBot="1">
      <c r="A18" s="172" t="s">
        <v>106</v>
      </c>
      <c r="B18" s="173"/>
      <c r="C18" s="173"/>
      <c r="D18" s="198">
        <f>SUM(D13:D17)</f>
        <v>100000000</v>
      </c>
      <c r="E18" s="161"/>
      <c r="F18" s="210">
        <f>SUM(F13:F17)</f>
        <v>0</v>
      </c>
      <c r="G18" s="44"/>
      <c r="H18" s="198">
        <f>SUM(H13:H17)</f>
        <v>3956542</v>
      </c>
      <c r="I18" s="176"/>
      <c r="J18" s="198">
        <f>SUM(J13:J17)</f>
        <v>14865846</v>
      </c>
      <c r="K18" s="161"/>
      <c r="L18" s="198">
        <f>SUM(L13:L17)</f>
        <v>118822388</v>
      </c>
    </row>
    <row r="19" spans="1:12" s="55" customFormat="1" ht="18" customHeight="1" thickTop="1">
      <c r="A19" s="158"/>
      <c r="B19" s="173"/>
      <c r="C19" s="173"/>
      <c r="D19" s="80"/>
      <c r="E19" s="80"/>
      <c r="F19" s="80"/>
      <c r="G19" s="80"/>
      <c r="H19" s="80"/>
      <c r="I19" s="80"/>
      <c r="J19" s="80"/>
      <c r="K19" s="80"/>
      <c r="L19" s="80"/>
    </row>
    <row r="20" spans="1:12" s="96" customFormat="1" ht="20.5">
      <c r="A20" s="158" t="s">
        <v>103</v>
      </c>
      <c r="B20" s="159"/>
      <c r="C20" s="159"/>
      <c r="D20" s="5">
        <v>136000000</v>
      </c>
      <c r="E20" s="5"/>
      <c r="F20" s="161">
        <v>647639270</v>
      </c>
      <c r="G20" s="168"/>
      <c r="H20" s="5">
        <v>7939742</v>
      </c>
      <c r="I20" s="5"/>
      <c r="J20" s="5">
        <v>52159617</v>
      </c>
      <c r="K20" s="5"/>
      <c r="L20" s="161">
        <f>SUM(D20:J20)</f>
        <v>843738629</v>
      </c>
    </row>
    <row r="21" spans="1:12" s="96" customFormat="1" ht="20.5">
      <c r="A21" s="158" t="s">
        <v>61</v>
      </c>
      <c r="B21" s="166"/>
      <c r="C21" s="159"/>
      <c r="D21" s="160"/>
      <c r="E21" s="160"/>
      <c r="F21" s="160"/>
      <c r="G21" s="163"/>
      <c r="H21" s="160"/>
      <c r="I21" s="163"/>
      <c r="J21" s="160"/>
      <c r="K21" s="160"/>
      <c r="L21" s="168"/>
    </row>
    <row r="22" spans="1:12" s="55" customFormat="1" ht="20.25" customHeight="1">
      <c r="A22" s="171" t="s">
        <v>111</v>
      </c>
      <c r="B22" s="169"/>
      <c r="C22" s="169"/>
      <c r="D22" s="168">
        <v>0</v>
      </c>
      <c r="E22" s="168"/>
      <c r="F22" s="168">
        <v>0</v>
      </c>
      <c r="G22" s="165"/>
      <c r="H22" s="168">
        <v>0</v>
      </c>
      <c r="I22" s="164"/>
      <c r="J22" s="161">
        <f>'PL(จำแนกคชจ. ขั้นเดียว-งบเดียว)'!G28</f>
        <v>30190251</v>
      </c>
      <c r="K22" s="23"/>
      <c r="L22" s="179">
        <f>SUM(D22:J22)</f>
        <v>30190251</v>
      </c>
    </row>
    <row r="23" spans="1:12" s="55" customFormat="1" ht="21" thickBot="1">
      <c r="A23" s="172" t="s">
        <v>105</v>
      </c>
      <c r="B23" s="173"/>
      <c r="C23" s="173"/>
      <c r="D23" s="198">
        <f>SUM(D20:D22)</f>
        <v>136000000</v>
      </c>
      <c r="E23" s="168"/>
      <c r="F23" s="198">
        <f>SUM(F20:F22)</f>
        <v>647639270</v>
      </c>
      <c r="G23" s="105"/>
      <c r="H23" s="198">
        <f>SUM(H20:H22)</f>
        <v>7939742</v>
      </c>
      <c r="I23" s="164"/>
      <c r="J23" s="198">
        <f>SUM(J20:J22)</f>
        <v>82349868</v>
      </c>
      <c r="K23" s="168"/>
      <c r="L23" s="177">
        <f>SUM(L20:L22)</f>
        <v>873928880</v>
      </c>
    </row>
    <row r="24" spans="1:12" s="55" customFormat="1" ht="18" customHeight="1" thickTop="1">
      <c r="A24" s="158"/>
      <c r="B24" s="173"/>
      <c r="C24" s="173"/>
      <c r="D24" s="80"/>
      <c r="E24" s="80"/>
      <c r="F24" s="80"/>
      <c r="G24" s="80"/>
      <c r="H24" s="80"/>
      <c r="I24" s="80"/>
      <c r="J24" s="80"/>
      <c r="K24" s="80"/>
      <c r="L24" s="80"/>
    </row>
    <row r="25" spans="1:12" s="55" customFormat="1" ht="18" customHeight="1">
      <c r="A25" s="158"/>
      <c r="B25" s="173"/>
      <c r="C25" s="173"/>
      <c r="D25" s="80"/>
      <c r="E25" s="80"/>
      <c r="F25" s="80"/>
      <c r="G25" s="80"/>
      <c r="H25" s="80"/>
      <c r="I25" s="80"/>
      <c r="J25" s="80"/>
      <c r="K25" s="80"/>
      <c r="L25" s="80"/>
    </row>
    <row r="26" spans="1:12" s="55" customFormat="1" ht="18" customHeight="1">
      <c r="A26" s="158"/>
      <c r="B26" s="173"/>
      <c r="C26" s="173"/>
      <c r="D26" s="80"/>
      <c r="E26" s="80"/>
      <c r="F26" s="80"/>
      <c r="G26" s="80"/>
      <c r="H26" s="80"/>
      <c r="I26" s="80"/>
      <c r="J26" s="80"/>
      <c r="K26" s="80"/>
      <c r="L26" s="80"/>
    </row>
    <row r="27" spans="1:12" s="55" customFormat="1" ht="18" customHeight="1">
      <c r="A27" s="158"/>
      <c r="B27" s="173"/>
      <c r="C27" s="173"/>
      <c r="D27" s="80"/>
      <c r="E27" s="80"/>
      <c r="F27" s="80"/>
      <c r="G27" s="80"/>
      <c r="H27" s="80"/>
      <c r="I27" s="80"/>
      <c r="J27" s="80"/>
      <c r="K27" s="80"/>
      <c r="L27" s="80"/>
    </row>
    <row r="28" spans="1:12" s="55" customFormat="1" ht="18" customHeight="1">
      <c r="A28" s="158"/>
      <c r="B28" s="173"/>
      <c r="C28" s="173"/>
      <c r="D28" s="80"/>
      <c r="E28" s="80"/>
      <c r="F28" s="80"/>
      <c r="G28" s="80"/>
      <c r="H28" s="80"/>
      <c r="I28" s="80"/>
      <c r="J28" s="80"/>
      <c r="K28" s="80"/>
      <c r="L28" s="80"/>
    </row>
    <row r="29" spans="1:12" s="55" customFormat="1" ht="18" customHeight="1">
      <c r="A29" s="158"/>
      <c r="B29" s="173"/>
      <c r="C29" s="173"/>
      <c r="D29" s="80"/>
      <c r="E29" s="80"/>
      <c r="F29" s="80"/>
      <c r="G29" s="80"/>
      <c r="H29" s="80"/>
      <c r="I29" s="80"/>
      <c r="J29" s="80"/>
      <c r="K29" s="80"/>
      <c r="L29" s="80"/>
    </row>
    <row r="30" spans="1:12" s="55" customFormat="1" ht="18" customHeight="1">
      <c r="A30" s="158"/>
      <c r="B30" s="173"/>
      <c r="C30" s="173"/>
      <c r="D30" s="80"/>
      <c r="E30" s="80"/>
      <c r="F30" s="80"/>
      <c r="G30" s="80"/>
      <c r="H30" s="80"/>
      <c r="I30" s="80"/>
      <c r="J30" s="80"/>
      <c r="K30" s="80"/>
      <c r="L30" s="80"/>
    </row>
    <row r="31" spans="1:12" s="55" customFormat="1" ht="18" customHeight="1">
      <c r="A31" s="158"/>
      <c r="B31" s="173"/>
      <c r="C31" s="173"/>
      <c r="D31" s="80"/>
      <c r="E31" s="80"/>
      <c r="F31" s="80"/>
      <c r="G31" s="80"/>
      <c r="H31" s="80"/>
      <c r="I31" s="80"/>
      <c r="J31" s="80"/>
      <c r="K31" s="80"/>
      <c r="L31" s="80"/>
    </row>
    <row r="32" spans="1:12" s="55" customFormat="1" ht="18" customHeight="1">
      <c r="A32" s="158"/>
      <c r="B32" s="173"/>
      <c r="C32" s="173"/>
      <c r="D32" s="80"/>
      <c r="E32" s="80"/>
      <c r="F32" s="80"/>
      <c r="G32" s="80"/>
      <c r="H32" s="80"/>
      <c r="I32" s="80"/>
      <c r="J32" s="80"/>
      <c r="K32" s="80"/>
      <c r="L32" s="80"/>
    </row>
    <row r="33" spans="1:12" s="55" customFormat="1" ht="18" customHeight="1">
      <c r="A33" s="158"/>
      <c r="B33" s="173"/>
      <c r="C33" s="173"/>
      <c r="D33" s="80"/>
      <c r="E33" s="80"/>
      <c r="F33" s="80"/>
      <c r="G33" s="80"/>
      <c r="H33" s="80"/>
      <c r="I33" s="80"/>
      <c r="J33" s="80"/>
      <c r="K33" s="80"/>
      <c r="L33" s="80"/>
    </row>
    <row r="34" spans="1:12" s="55" customFormat="1" ht="23">
      <c r="A34" s="180" t="s">
        <v>93</v>
      </c>
      <c r="B34" s="173"/>
      <c r="C34" s="173"/>
      <c r="L34" s="173"/>
    </row>
    <row r="35" spans="1:12">
      <c r="A35" s="149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</row>
    <row r="36" spans="1:12">
      <c r="A36" s="149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</row>
    <row r="37" spans="1:12"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26"/>
    </row>
    <row r="38" spans="1:12"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</row>
    <row r="39" spans="1:12"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</row>
  </sheetData>
  <mergeCells count="6">
    <mergeCell ref="H8:J8"/>
    <mergeCell ref="A4:L4"/>
    <mergeCell ref="A1:L1"/>
    <mergeCell ref="A2:L2"/>
    <mergeCell ref="A3:L3"/>
    <mergeCell ref="D7:L7"/>
  </mergeCells>
  <pageMargins left="1" right="0.4" top="1" bottom="0.5" header="0.5" footer="0.5"/>
  <pageSetup paperSize="9" scale="7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L88"/>
  <sheetViews>
    <sheetView view="pageBreakPreview" topLeftCell="A79" zoomScale="85" zoomScaleNormal="70" zoomScaleSheetLayoutView="85" workbookViewId="0">
      <selection activeCell="A87" sqref="A87"/>
    </sheetView>
  </sheetViews>
  <sheetFormatPr defaultColWidth="8.1796875" defaultRowHeight="24" customHeight="1"/>
  <cols>
    <col min="1" max="1" width="55.1796875" style="36" customWidth="1"/>
    <col min="2" max="2" width="7.1796875" style="36" customWidth="1"/>
    <col min="3" max="3" width="14.1796875" style="81" bestFit="1" customWidth="1"/>
    <col min="4" max="4" width="1" style="81" customWidth="1"/>
    <col min="5" max="5" width="14.6328125" style="72" bestFit="1" customWidth="1"/>
    <col min="6" max="6" width="1" style="81" customWidth="1"/>
    <col min="7" max="7" width="14.54296875" style="81" customWidth="1"/>
    <col min="8" max="8" width="1" style="81" customWidth="1"/>
    <col min="9" max="9" width="13.81640625" style="81" customWidth="1"/>
    <col min="10" max="10" width="11.90625" style="55" bestFit="1" customWidth="1"/>
    <col min="11" max="11" width="16.1796875" style="55" customWidth="1"/>
    <col min="12" max="12" width="8.54296875" style="55" customWidth="1"/>
    <col min="13" max="16384" width="8.1796875" style="55"/>
  </cols>
  <sheetData>
    <row r="1" spans="1:11" ht="23">
      <c r="A1" s="222" t="s">
        <v>87</v>
      </c>
      <c r="B1" s="222"/>
      <c r="C1" s="222"/>
      <c r="D1" s="222"/>
      <c r="E1" s="222"/>
      <c r="F1" s="222"/>
      <c r="G1" s="222"/>
      <c r="H1" s="222"/>
      <c r="I1" s="222"/>
    </row>
    <row r="2" spans="1:11" ht="23">
      <c r="A2" s="230" t="s">
        <v>64</v>
      </c>
      <c r="B2" s="230"/>
      <c r="C2" s="230"/>
      <c r="D2" s="230"/>
      <c r="E2" s="230"/>
      <c r="F2" s="230"/>
      <c r="G2" s="230"/>
      <c r="H2" s="230"/>
      <c r="I2" s="230"/>
    </row>
    <row r="3" spans="1:11" ht="23">
      <c r="A3" s="231" t="s">
        <v>96</v>
      </c>
      <c r="B3" s="232"/>
      <c r="C3" s="232"/>
      <c r="D3" s="232"/>
      <c r="E3" s="232"/>
      <c r="F3" s="232"/>
      <c r="G3" s="232"/>
      <c r="H3" s="232"/>
      <c r="I3" s="232"/>
    </row>
    <row r="4" spans="1:11" ht="23">
      <c r="A4" s="231" t="s">
        <v>90</v>
      </c>
      <c r="B4" s="232"/>
      <c r="C4" s="232"/>
      <c r="D4" s="232"/>
      <c r="E4" s="232"/>
      <c r="F4" s="232"/>
      <c r="G4" s="232"/>
      <c r="H4" s="232"/>
      <c r="I4" s="232"/>
    </row>
    <row r="5" spans="1:11" ht="20.5">
      <c r="A5" s="56"/>
      <c r="B5" s="56"/>
      <c r="C5" s="57"/>
      <c r="D5" s="57"/>
      <c r="E5" s="58"/>
      <c r="F5" s="57"/>
      <c r="G5" s="57"/>
      <c r="H5" s="57"/>
      <c r="I5" s="59" t="s">
        <v>1</v>
      </c>
    </row>
    <row r="6" spans="1:11" ht="6" customHeight="1">
      <c r="A6" s="60"/>
      <c r="B6" s="60"/>
      <c r="C6" s="61"/>
      <c r="D6" s="61"/>
      <c r="E6" s="62"/>
      <c r="F6" s="61"/>
      <c r="G6" s="61"/>
      <c r="H6" s="61"/>
      <c r="I6" s="63"/>
    </row>
    <row r="7" spans="1:11" ht="20.9" customHeight="1">
      <c r="A7" s="34"/>
      <c r="B7" s="64" t="s">
        <v>4</v>
      </c>
      <c r="C7" s="224" t="s">
        <v>2</v>
      </c>
      <c r="D7" s="224"/>
      <c r="E7" s="224"/>
      <c r="F7" s="65"/>
      <c r="G7" s="224" t="s">
        <v>3</v>
      </c>
      <c r="H7" s="224"/>
      <c r="I7" s="224"/>
    </row>
    <row r="8" spans="1:11" ht="20.9" customHeight="1">
      <c r="A8" s="34"/>
      <c r="C8" s="66" t="s">
        <v>91</v>
      </c>
      <c r="D8" s="67"/>
      <c r="E8" s="66" t="s">
        <v>92</v>
      </c>
      <c r="F8" s="67"/>
      <c r="G8" s="66" t="s">
        <v>91</v>
      </c>
      <c r="H8" s="67"/>
      <c r="I8" s="66" t="s">
        <v>92</v>
      </c>
    </row>
    <row r="9" spans="1:11" ht="20.9" customHeight="1">
      <c r="A9" s="68" t="s">
        <v>65</v>
      </c>
      <c r="B9" s="35"/>
      <c r="C9" s="67"/>
      <c r="D9" s="67"/>
      <c r="E9" s="69"/>
      <c r="F9" s="67"/>
      <c r="G9" s="67"/>
      <c r="H9" s="67"/>
      <c r="I9" s="67"/>
    </row>
    <row r="10" spans="1:11" ht="20.9" customHeight="1">
      <c r="A10" s="55" t="s">
        <v>110</v>
      </c>
      <c r="B10" s="55"/>
      <c r="C10" s="30">
        <f>'PL(จำแนกคชจ. ขั้นเดียว-งบเดียว)'!C28</f>
        <v>30190251.009999998</v>
      </c>
      <c r="D10" s="70"/>
      <c r="E10" s="30">
        <v>14387009</v>
      </c>
      <c r="F10" s="70"/>
      <c r="G10" s="30">
        <f>'PL(จำแนกคชจ. ขั้นเดียว-งบเดียว)'!G28</f>
        <v>30190251</v>
      </c>
      <c r="H10" s="70"/>
      <c r="I10" s="30">
        <v>14387009</v>
      </c>
      <c r="K10" s="5"/>
    </row>
    <row r="11" spans="1:11" ht="20.9" customHeight="1">
      <c r="A11" s="71" t="s">
        <v>66</v>
      </c>
      <c r="B11" s="71"/>
      <c r="C11" s="72"/>
      <c r="D11" s="70"/>
      <c r="F11" s="70"/>
      <c r="G11" s="73"/>
      <c r="H11" s="70"/>
      <c r="I11" s="73"/>
      <c r="K11" s="5"/>
    </row>
    <row r="12" spans="1:11" ht="20.9" customHeight="1">
      <c r="A12" s="74" t="s">
        <v>67</v>
      </c>
      <c r="B12" s="71"/>
      <c r="C12" s="72">
        <v>6882252</v>
      </c>
      <c r="D12" s="70"/>
      <c r="E12" s="72">
        <v>3089038</v>
      </c>
      <c r="F12" s="70"/>
      <c r="G12" s="204">
        <v>666926</v>
      </c>
      <c r="H12" s="70"/>
      <c r="I12" s="73">
        <v>-23566</v>
      </c>
      <c r="K12" s="5"/>
    </row>
    <row r="13" spans="1:11" ht="20.9" customHeight="1">
      <c r="A13" s="74" t="s">
        <v>116</v>
      </c>
      <c r="B13" s="75"/>
      <c r="C13" s="30">
        <f>7062135+178164</f>
        <v>7240299</v>
      </c>
      <c r="D13" s="70"/>
      <c r="E13" s="30">
        <v>5689484</v>
      </c>
      <c r="F13" s="69"/>
      <c r="G13" s="30">
        <f>417955+11910</f>
        <v>429865</v>
      </c>
      <c r="H13" s="70"/>
      <c r="I13" s="30">
        <v>374774</v>
      </c>
      <c r="K13" s="5"/>
    </row>
    <row r="14" spans="1:11" ht="20.9" customHeight="1">
      <c r="A14" s="76" t="s">
        <v>139</v>
      </c>
      <c r="B14" s="71"/>
      <c r="C14" s="168">
        <v>0</v>
      </c>
      <c r="D14" s="70"/>
      <c r="E14" s="30">
        <v>-39151</v>
      </c>
      <c r="F14" s="69"/>
      <c r="G14" s="168">
        <v>0</v>
      </c>
      <c r="H14" s="70"/>
      <c r="I14" s="168">
        <v>0</v>
      </c>
      <c r="K14" s="5"/>
    </row>
    <row r="15" spans="1:11" ht="20.9" customHeight="1">
      <c r="A15" s="76" t="s">
        <v>136</v>
      </c>
      <c r="B15" s="71"/>
      <c r="C15" s="30">
        <v>403274</v>
      </c>
      <c r="D15" s="70"/>
      <c r="E15" s="30">
        <v>57201</v>
      </c>
      <c r="F15" s="69"/>
      <c r="G15" s="168">
        <v>0</v>
      </c>
      <c r="H15" s="6"/>
      <c r="I15" s="168">
        <v>0</v>
      </c>
      <c r="K15" s="5"/>
    </row>
    <row r="16" spans="1:11" ht="20.9" customHeight="1">
      <c r="A16" s="76" t="s">
        <v>137</v>
      </c>
      <c r="B16" s="71"/>
      <c r="C16" s="30">
        <v>275367</v>
      </c>
      <c r="D16" s="70"/>
      <c r="E16" s="30">
        <v>247211</v>
      </c>
      <c r="F16" s="69"/>
      <c r="G16" s="30">
        <v>129303</v>
      </c>
      <c r="H16" s="70"/>
      <c r="I16" s="30">
        <v>117828</v>
      </c>
      <c r="K16" s="5"/>
    </row>
    <row r="17" spans="1:12" ht="20.9" customHeight="1">
      <c r="A17" s="76" t="s">
        <v>145</v>
      </c>
      <c r="B17" s="71"/>
      <c r="C17" s="30">
        <v>-291087</v>
      </c>
      <c r="D17" s="70"/>
      <c r="E17" s="168">
        <v>0</v>
      </c>
      <c r="F17" s="69"/>
      <c r="G17" s="30">
        <v>-291087</v>
      </c>
      <c r="H17" s="70"/>
      <c r="I17" s="168">
        <v>0</v>
      </c>
      <c r="K17" s="5"/>
    </row>
    <row r="18" spans="1:12" ht="20.9" customHeight="1">
      <c r="A18" s="46" t="s">
        <v>138</v>
      </c>
      <c r="B18" s="75"/>
      <c r="C18" s="168">
        <v>0</v>
      </c>
      <c r="D18" s="70"/>
      <c r="E18" s="30">
        <v>24023</v>
      </c>
      <c r="F18" s="69"/>
      <c r="G18" s="168">
        <v>0</v>
      </c>
      <c r="H18" s="70"/>
      <c r="I18" s="168">
        <v>0</v>
      </c>
      <c r="K18" s="5"/>
    </row>
    <row r="19" spans="1:12" ht="20.9" customHeight="1">
      <c r="A19" s="76" t="s">
        <v>117</v>
      </c>
      <c r="B19" s="71"/>
      <c r="C19" s="168">
        <v>0</v>
      </c>
      <c r="D19" s="70"/>
      <c r="E19" s="168">
        <v>0</v>
      </c>
      <c r="F19" s="69"/>
      <c r="G19" s="30">
        <f>-27992248+166254</f>
        <v>-27825994</v>
      </c>
      <c r="H19" s="70"/>
      <c r="I19" s="30">
        <v>-13031637</v>
      </c>
      <c r="K19" s="5"/>
      <c r="L19" s="105"/>
    </row>
    <row r="20" spans="1:12" ht="20.9" customHeight="1">
      <c r="A20" s="77" t="s">
        <v>55</v>
      </c>
      <c r="C20" s="168">
        <v>0</v>
      </c>
      <c r="D20" s="70"/>
      <c r="E20" s="168">
        <v>0</v>
      </c>
      <c r="F20" s="69"/>
      <c r="G20" s="30">
        <v>-277654</v>
      </c>
      <c r="H20" s="70"/>
      <c r="I20" s="168">
        <v>0</v>
      </c>
      <c r="K20" s="5"/>
    </row>
    <row r="21" spans="1:12" ht="20.9" customHeight="1">
      <c r="A21" s="77" t="s">
        <v>56</v>
      </c>
      <c r="C21" s="31">
        <v>1378479</v>
      </c>
      <c r="D21" s="70"/>
      <c r="E21" s="31">
        <v>1467384</v>
      </c>
      <c r="F21" s="69"/>
      <c r="G21" s="31">
        <v>152635</v>
      </c>
      <c r="H21" s="70"/>
      <c r="I21" s="31">
        <v>122769</v>
      </c>
      <c r="K21" s="5"/>
    </row>
    <row r="22" spans="1:12" ht="20.9" customHeight="1">
      <c r="A22" s="71"/>
      <c r="B22" s="78"/>
      <c r="C22" s="197">
        <f>SUM(C10:C21)</f>
        <v>46078835.009999998</v>
      </c>
      <c r="D22" s="73"/>
      <c r="E22" s="2">
        <f>SUM(E10:E21)</f>
        <v>24922199</v>
      </c>
      <c r="F22" s="73"/>
      <c r="G22" s="2">
        <f>SUM(G10:G21)</f>
        <v>3174245</v>
      </c>
      <c r="H22" s="73"/>
      <c r="I22" s="2">
        <f>SUM(I10:I21)</f>
        <v>1947177</v>
      </c>
      <c r="J22" s="73"/>
      <c r="K22" s="5"/>
    </row>
    <row r="23" spans="1:12" ht="19.399999999999999" customHeight="1">
      <c r="A23" s="35" t="s">
        <v>68</v>
      </c>
      <c r="B23" s="35"/>
      <c r="C23" s="72"/>
      <c r="D23" s="72"/>
      <c r="F23" s="72"/>
      <c r="G23" s="72"/>
      <c r="H23" s="72"/>
      <c r="I23" s="72"/>
    </row>
    <row r="24" spans="1:12" ht="19.399999999999999" customHeight="1">
      <c r="A24" s="35" t="s">
        <v>69</v>
      </c>
      <c r="B24" s="35"/>
      <c r="C24" s="72"/>
      <c r="D24" s="72"/>
      <c r="F24" s="72"/>
      <c r="G24" s="72"/>
      <c r="H24" s="72"/>
      <c r="I24" s="72"/>
    </row>
    <row r="25" spans="1:12" ht="19.399999999999999" customHeight="1">
      <c r="A25" s="77" t="s">
        <v>8</v>
      </c>
      <c r="C25" s="54">
        <v>5860150</v>
      </c>
      <c r="D25" s="72"/>
      <c r="E25" s="54">
        <v>3687623</v>
      </c>
      <c r="F25" s="70"/>
      <c r="G25" s="70">
        <v>-482493</v>
      </c>
      <c r="H25" s="70"/>
      <c r="I25" s="70">
        <v>-2664</v>
      </c>
      <c r="K25" s="5"/>
    </row>
    <row r="26" spans="1:12" ht="19.399999999999999" customHeight="1">
      <c r="A26" s="77" t="s">
        <v>9</v>
      </c>
      <c r="C26" s="54">
        <v>3539477</v>
      </c>
      <c r="D26" s="72"/>
      <c r="E26" s="54">
        <v>438410</v>
      </c>
      <c r="F26" s="70"/>
      <c r="G26" s="168">
        <v>0</v>
      </c>
      <c r="H26" s="70"/>
      <c r="I26" s="168">
        <v>0</v>
      </c>
      <c r="K26" s="5"/>
    </row>
    <row r="27" spans="1:12" ht="19.399999999999999" customHeight="1">
      <c r="A27" s="77" t="s">
        <v>10</v>
      </c>
      <c r="C27" s="54">
        <f>-593211+16533</f>
        <v>-576678</v>
      </c>
      <c r="D27" s="72"/>
      <c r="E27" s="54">
        <v>-2136767</v>
      </c>
      <c r="F27" s="70"/>
      <c r="G27" s="70">
        <v>58934</v>
      </c>
      <c r="H27" s="70"/>
      <c r="I27" s="70">
        <v>-2063644</v>
      </c>
      <c r="J27" s="5"/>
      <c r="K27" s="5"/>
    </row>
    <row r="28" spans="1:12" ht="19.399999999999999" customHeight="1">
      <c r="A28" s="77" t="s">
        <v>19</v>
      </c>
      <c r="C28" s="54">
        <v>-949605</v>
      </c>
      <c r="D28" s="72"/>
      <c r="E28" s="54">
        <v>-636060</v>
      </c>
      <c r="F28" s="70"/>
      <c r="G28" s="168">
        <v>0</v>
      </c>
      <c r="H28" s="70"/>
      <c r="I28" s="168">
        <v>0</v>
      </c>
      <c r="K28" s="5"/>
    </row>
    <row r="29" spans="1:12" ht="19.399999999999999" customHeight="1">
      <c r="A29" s="35" t="s">
        <v>70</v>
      </c>
      <c r="C29" s="168"/>
      <c r="D29" s="72"/>
      <c r="E29" s="54"/>
      <c r="F29" s="70"/>
      <c r="G29" s="70"/>
      <c r="H29" s="70"/>
      <c r="I29" s="70"/>
      <c r="K29" s="5"/>
    </row>
    <row r="30" spans="1:12" ht="19.399999999999999" customHeight="1">
      <c r="A30" s="77" t="s">
        <v>25</v>
      </c>
      <c r="C30" s="54">
        <v>38471</v>
      </c>
      <c r="D30" s="72"/>
      <c r="E30" s="54">
        <v>-23248575</v>
      </c>
      <c r="F30" s="70"/>
      <c r="G30" s="70">
        <f>-1829404-11413</f>
        <v>-1840817</v>
      </c>
      <c r="H30" s="70"/>
      <c r="I30" s="70">
        <v>-565989</v>
      </c>
      <c r="K30" s="5"/>
    </row>
    <row r="31" spans="1:12" ht="19.399999999999999" customHeight="1">
      <c r="A31" s="77" t="s">
        <v>29</v>
      </c>
      <c r="C31" s="54">
        <v>-468102</v>
      </c>
      <c r="D31" s="72"/>
      <c r="E31" s="54">
        <v>-6453377</v>
      </c>
      <c r="F31" s="70"/>
      <c r="G31" s="70">
        <v>-510622</v>
      </c>
      <c r="H31" s="70"/>
      <c r="I31" s="70">
        <v>-2167353</v>
      </c>
      <c r="K31" s="5"/>
    </row>
    <row r="32" spans="1:12" ht="19.399999999999999" customHeight="1">
      <c r="A32" s="77" t="s">
        <v>34</v>
      </c>
      <c r="C32" s="54">
        <v>17000</v>
      </c>
      <c r="D32" s="72"/>
      <c r="E32" s="54">
        <v>18000</v>
      </c>
      <c r="F32" s="70"/>
      <c r="G32" s="70">
        <v>2500</v>
      </c>
      <c r="H32" s="70"/>
      <c r="I32" s="70">
        <v>500</v>
      </c>
      <c r="K32" s="5"/>
    </row>
    <row r="33" spans="1:11" ht="19.399999999999999" customHeight="1">
      <c r="A33" s="37" t="s">
        <v>71</v>
      </c>
      <c r="C33" s="197">
        <f>SUM(C25:C32)+C22</f>
        <v>53539548.009999998</v>
      </c>
      <c r="D33" s="72"/>
      <c r="E33" s="79">
        <f>SUM(E25:E32)+E22</f>
        <v>-3408547</v>
      </c>
      <c r="F33" s="72"/>
      <c r="G33" s="196">
        <f>SUM(G25:G32)+G22</f>
        <v>401747</v>
      </c>
      <c r="H33" s="72"/>
      <c r="I33" s="79">
        <f>SUM(I25:I32)+I22</f>
        <v>-2851973</v>
      </c>
      <c r="J33" s="80"/>
      <c r="K33" s="5"/>
    </row>
    <row r="34" spans="1:11" ht="19.399999999999999" customHeight="1">
      <c r="A34" s="36" t="s">
        <v>150</v>
      </c>
      <c r="C34" s="81">
        <f>-497262-16533</f>
        <v>-513795</v>
      </c>
      <c r="E34" s="72">
        <v>-381944</v>
      </c>
      <c r="G34" s="81">
        <v>-271577</v>
      </c>
      <c r="I34" s="81">
        <v>-163934</v>
      </c>
      <c r="K34" s="5"/>
    </row>
    <row r="35" spans="1:11" ht="22.5" customHeight="1">
      <c r="A35" s="37" t="s">
        <v>77</v>
      </c>
      <c r="C35" s="174">
        <f>SUM(C34:C34)+C33</f>
        <v>53025753.009999998</v>
      </c>
      <c r="D35" s="72"/>
      <c r="E35" s="32">
        <f>SUM(E34:E34)+E33</f>
        <v>-3790491</v>
      </c>
      <c r="F35" s="72"/>
      <c r="G35" s="53">
        <f>SUM(G34:G34)+G33</f>
        <v>130170</v>
      </c>
      <c r="H35" s="72"/>
      <c r="I35" s="32">
        <f>SUM(I34:I34)+I33</f>
        <v>-3015907</v>
      </c>
    </row>
    <row r="36" spans="1:11" ht="32.25" customHeight="1">
      <c r="B36" s="35"/>
    </row>
    <row r="37" spans="1:11" ht="26.15" customHeight="1">
      <c r="A37" s="222" t="s">
        <v>87</v>
      </c>
      <c r="B37" s="222"/>
      <c r="C37" s="222"/>
      <c r="D37" s="222"/>
      <c r="E37" s="222"/>
      <c r="F37" s="222"/>
      <c r="G37" s="222"/>
      <c r="H37" s="222"/>
      <c r="I37" s="222"/>
    </row>
    <row r="38" spans="1:11" ht="26.15" customHeight="1">
      <c r="A38" s="230" t="s">
        <v>72</v>
      </c>
      <c r="B38" s="230"/>
      <c r="C38" s="230"/>
      <c r="D38" s="230"/>
      <c r="E38" s="230"/>
      <c r="F38" s="230"/>
      <c r="G38" s="230"/>
      <c r="H38" s="230"/>
      <c r="I38" s="230"/>
    </row>
    <row r="39" spans="1:11" ht="23">
      <c r="A39" s="231" t="s">
        <v>96</v>
      </c>
      <c r="B39" s="232"/>
      <c r="C39" s="232"/>
      <c r="D39" s="232"/>
      <c r="E39" s="232"/>
      <c r="F39" s="232"/>
      <c r="G39" s="232"/>
      <c r="H39" s="232"/>
      <c r="I39" s="232"/>
    </row>
    <row r="40" spans="1:11" ht="23">
      <c r="A40" s="231" t="s">
        <v>90</v>
      </c>
      <c r="B40" s="232"/>
      <c r="C40" s="232"/>
      <c r="D40" s="232"/>
      <c r="E40" s="232"/>
      <c r="F40" s="232"/>
      <c r="G40" s="232"/>
      <c r="H40" s="232"/>
      <c r="I40" s="232"/>
    </row>
    <row r="41" spans="1:11" ht="20.5">
      <c r="A41" s="56"/>
      <c r="B41" s="56"/>
      <c r="C41" s="57"/>
      <c r="D41" s="57"/>
      <c r="E41" s="58"/>
      <c r="F41" s="57"/>
      <c r="G41" s="57"/>
      <c r="H41" s="57"/>
      <c r="I41" s="59" t="s">
        <v>1</v>
      </c>
    </row>
    <row r="42" spans="1:11" ht="6" customHeight="1">
      <c r="A42" s="60"/>
      <c r="B42" s="60"/>
      <c r="C42" s="61"/>
      <c r="D42" s="61"/>
      <c r="E42" s="62"/>
      <c r="F42" s="61"/>
      <c r="G42" s="61"/>
      <c r="H42" s="61"/>
      <c r="I42" s="63"/>
    </row>
    <row r="43" spans="1:11" ht="19.399999999999999" customHeight="1">
      <c r="A43" s="34"/>
      <c r="B43" s="64" t="s">
        <v>4</v>
      </c>
      <c r="C43" s="224" t="s">
        <v>2</v>
      </c>
      <c r="D43" s="224"/>
      <c r="E43" s="224"/>
      <c r="F43" s="65"/>
      <c r="G43" s="224" t="s">
        <v>3</v>
      </c>
      <c r="H43" s="224"/>
      <c r="I43" s="224"/>
    </row>
    <row r="44" spans="1:11" ht="19.399999999999999" customHeight="1">
      <c r="A44" s="77"/>
      <c r="B44" s="64"/>
      <c r="C44" s="66" t="s">
        <v>91</v>
      </c>
      <c r="D44" s="67"/>
      <c r="E44" s="66" t="s">
        <v>92</v>
      </c>
      <c r="F44" s="67"/>
      <c r="G44" s="66" t="s">
        <v>91</v>
      </c>
      <c r="H44" s="67"/>
      <c r="I44" s="66" t="s">
        <v>92</v>
      </c>
    </row>
    <row r="45" spans="1:11" ht="19.399999999999999" customHeight="1">
      <c r="A45" s="37" t="s">
        <v>78</v>
      </c>
      <c r="C45" s="72"/>
      <c r="D45" s="72"/>
      <c r="F45" s="72"/>
      <c r="G45" s="72"/>
      <c r="H45" s="72"/>
      <c r="I45" s="72"/>
      <c r="K45" s="5"/>
    </row>
    <row r="46" spans="1:11" ht="19.399999999999999" customHeight="1">
      <c r="A46" s="192" t="s">
        <v>133</v>
      </c>
      <c r="B46" s="35"/>
      <c r="C46" s="168">
        <v>0</v>
      </c>
      <c r="D46" s="70"/>
      <c r="E46" s="168">
        <v>0</v>
      </c>
      <c r="F46" s="70"/>
      <c r="G46" s="30">
        <v>-100000000</v>
      </c>
      <c r="H46" s="70"/>
      <c r="I46" s="168">
        <v>0</v>
      </c>
      <c r="K46" s="5"/>
    </row>
    <row r="47" spans="1:11" ht="19.399999999999999" customHeight="1">
      <c r="A47" s="192" t="s">
        <v>134</v>
      </c>
      <c r="B47" s="35"/>
      <c r="C47" s="33">
        <v>-500000000</v>
      </c>
      <c r="D47" s="70"/>
      <c r="E47" s="168">
        <v>0</v>
      </c>
      <c r="F47" s="70"/>
      <c r="G47" s="30">
        <v>-500000000</v>
      </c>
      <c r="H47" s="70"/>
      <c r="I47" s="168">
        <v>0</v>
      </c>
      <c r="K47" s="5"/>
    </row>
    <row r="48" spans="1:11" ht="19.399999999999999" customHeight="1">
      <c r="A48" s="36" t="s">
        <v>79</v>
      </c>
      <c r="B48" s="35"/>
      <c r="C48" s="168">
        <v>0</v>
      </c>
      <c r="D48" s="70"/>
      <c r="E48" s="54">
        <v>13084</v>
      </c>
      <c r="F48" s="70"/>
      <c r="G48" s="168">
        <v>0</v>
      </c>
      <c r="H48" s="70"/>
      <c r="I48" s="168">
        <v>0</v>
      </c>
      <c r="K48" s="5"/>
    </row>
    <row r="49" spans="1:12" ht="19.399999999999999" customHeight="1">
      <c r="A49" s="35" t="s">
        <v>80</v>
      </c>
      <c r="B49" s="82"/>
      <c r="C49" s="33">
        <v>-56211988</v>
      </c>
      <c r="D49" s="70"/>
      <c r="E49" s="54">
        <v>-693628</v>
      </c>
      <c r="F49" s="70"/>
      <c r="G49" s="30">
        <v>-97917</v>
      </c>
      <c r="H49" s="70"/>
      <c r="I49" s="161">
        <v>-113580</v>
      </c>
      <c r="K49" s="5"/>
    </row>
    <row r="50" spans="1:12" ht="19.399999999999999" customHeight="1">
      <c r="A50" s="36" t="s">
        <v>81</v>
      </c>
      <c r="B50" s="35"/>
      <c r="C50" s="168">
        <v>0</v>
      </c>
      <c r="D50" s="70"/>
      <c r="E50" s="168">
        <v>0</v>
      </c>
      <c r="F50" s="70"/>
      <c r="G50" s="168">
        <v>0</v>
      </c>
      <c r="H50" s="70"/>
      <c r="I50" s="168">
        <v>0</v>
      </c>
      <c r="K50" s="5"/>
    </row>
    <row r="51" spans="1:12" ht="19.399999999999999" customHeight="1">
      <c r="A51" s="36" t="s">
        <v>82</v>
      </c>
      <c r="B51" s="82"/>
      <c r="C51" s="33">
        <v>-87610</v>
      </c>
      <c r="D51" s="70"/>
      <c r="E51" s="54">
        <v>-124479</v>
      </c>
      <c r="F51" s="70"/>
      <c r="G51" s="168">
        <v>0</v>
      </c>
      <c r="H51" s="70"/>
      <c r="I51" s="30">
        <v>-13600</v>
      </c>
      <c r="K51" s="5"/>
    </row>
    <row r="52" spans="1:12" ht="19.399999999999999" customHeight="1">
      <c r="A52" s="35" t="s">
        <v>120</v>
      </c>
      <c r="B52" s="71"/>
      <c r="C52" s="168">
        <v>0</v>
      </c>
      <c r="D52" s="70"/>
      <c r="E52" s="168">
        <v>0</v>
      </c>
      <c r="F52" s="70"/>
      <c r="G52" s="161">
        <v>23000000</v>
      </c>
      <c r="H52" s="70"/>
      <c r="I52" s="168">
        <v>0</v>
      </c>
      <c r="K52" s="5"/>
      <c r="L52" s="35"/>
    </row>
    <row r="53" spans="1:12" ht="19.399999999999999" customHeight="1">
      <c r="A53" s="35" t="s">
        <v>74</v>
      </c>
      <c r="B53" s="35"/>
      <c r="C53" s="168">
        <v>0</v>
      </c>
      <c r="D53" s="70"/>
      <c r="E53" s="168">
        <v>0</v>
      </c>
      <c r="F53" s="70"/>
      <c r="G53" s="168">
        <v>0</v>
      </c>
      <c r="H53" s="70"/>
      <c r="I53" s="30">
        <v>14137457</v>
      </c>
      <c r="K53" s="5"/>
    </row>
    <row r="54" spans="1:12" ht="19.399999999999999" customHeight="1">
      <c r="A54" s="35" t="s">
        <v>76</v>
      </c>
      <c r="B54" s="83"/>
      <c r="C54" s="168">
        <v>0</v>
      </c>
      <c r="D54" s="70"/>
      <c r="E54" s="168">
        <v>0</v>
      </c>
      <c r="F54" s="70"/>
      <c r="G54" s="30">
        <v>292462</v>
      </c>
      <c r="H54" s="70"/>
      <c r="I54" s="168">
        <v>0</v>
      </c>
      <c r="K54" s="5"/>
    </row>
    <row r="55" spans="1:12" ht="19.399999999999999" customHeight="1">
      <c r="A55" s="37" t="s">
        <v>83</v>
      </c>
      <c r="C55" s="174">
        <f>SUM(C46:C54)</f>
        <v>-556299598</v>
      </c>
      <c r="D55" s="72"/>
      <c r="E55" s="53">
        <f>SUM(E46:E54)</f>
        <v>-805023</v>
      </c>
      <c r="F55" s="72"/>
      <c r="G55" s="53">
        <f>SUM(G46:G54)</f>
        <v>-576805455</v>
      </c>
      <c r="H55" s="72"/>
      <c r="I55" s="53">
        <f>SUM(I46:I54)</f>
        <v>14010277</v>
      </c>
      <c r="K55" s="5"/>
    </row>
    <row r="56" spans="1:12" ht="20.5" customHeight="1">
      <c r="B56" s="37"/>
      <c r="C56" s="15"/>
      <c r="D56" s="72"/>
      <c r="E56" s="3"/>
      <c r="F56" s="72"/>
      <c r="G56" s="15"/>
      <c r="H56" s="72"/>
      <c r="I56" s="15"/>
      <c r="K56" s="5"/>
    </row>
    <row r="57" spans="1:12" ht="20.5">
      <c r="A57" s="37" t="s">
        <v>84</v>
      </c>
      <c r="C57" s="72"/>
      <c r="D57" s="72"/>
      <c r="F57" s="72"/>
      <c r="G57" s="72"/>
      <c r="H57" s="72"/>
      <c r="I57" s="72"/>
      <c r="K57" s="5"/>
    </row>
    <row r="58" spans="1:12" ht="20">
      <c r="A58" s="36" t="s">
        <v>122</v>
      </c>
      <c r="B58" s="82">
        <v>6</v>
      </c>
      <c r="C58" s="168">
        <v>0</v>
      </c>
      <c r="D58" s="70"/>
      <c r="E58" s="54">
        <v>9107400</v>
      </c>
      <c r="F58" s="70"/>
      <c r="G58" s="168">
        <v>0</v>
      </c>
      <c r="H58" s="70"/>
      <c r="I58" s="168">
        <v>0</v>
      </c>
      <c r="K58" s="5"/>
    </row>
    <row r="59" spans="1:12" ht="20">
      <c r="A59" s="36" t="s">
        <v>123</v>
      </c>
      <c r="B59" s="82">
        <v>6</v>
      </c>
      <c r="C59" s="168">
        <v>0</v>
      </c>
      <c r="D59" s="70"/>
      <c r="E59" s="168">
        <v>0</v>
      </c>
      <c r="F59" s="70"/>
      <c r="G59" s="168">
        <v>0</v>
      </c>
      <c r="H59" s="70"/>
      <c r="I59" s="70">
        <v>5000000</v>
      </c>
      <c r="K59" s="5"/>
    </row>
    <row r="60" spans="1:12" ht="20">
      <c r="A60" s="36" t="s">
        <v>124</v>
      </c>
      <c r="B60" s="82">
        <v>6</v>
      </c>
      <c r="C60" s="168">
        <v>0</v>
      </c>
      <c r="D60" s="70"/>
      <c r="E60" s="168">
        <v>0</v>
      </c>
      <c r="F60" s="70"/>
      <c r="G60" s="70">
        <v>-5000000</v>
      </c>
      <c r="H60" s="70"/>
      <c r="I60" s="168">
        <v>0</v>
      </c>
      <c r="K60" s="5"/>
    </row>
    <row r="61" spans="1:12" ht="20">
      <c r="A61" s="36" t="s">
        <v>125</v>
      </c>
      <c r="B61" s="82">
        <v>6</v>
      </c>
      <c r="C61" s="54">
        <v>-1975542</v>
      </c>
      <c r="D61" s="70"/>
      <c r="E61" s="30">
        <v>-1499461</v>
      </c>
      <c r="F61" s="70"/>
      <c r="G61" s="168">
        <v>0</v>
      </c>
      <c r="H61" s="70"/>
      <c r="I61" s="168">
        <v>0</v>
      </c>
      <c r="K61" s="5"/>
    </row>
    <row r="62" spans="1:12" ht="20">
      <c r="A62" s="36" t="s">
        <v>85</v>
      </c>
      <c r="B62" s="82">
        <v>6</v>
      </c>
      <c r="C62" s="54">
        <v>-3503953</v>
      </c>
      <c r="D62" s="70"/>
      <c r="E62" s="54">
        <v>-2760824</v>
      </c>
      <c r="F62" s="70"/>
      <c r="G62" s="70">
        <v>-202657</v>
      </c>
      <c r="H62" s="70"/>
      <c r="I62" s="70">
        <v>-263105</v>
      </c>
      <c r="K62" s="5"/>
      <c r="L62" s="214"/>
    </row>
    <row r="63" spans="1:12" ht="20">
      <c r="A63" s="36" t="s">
        <v>146</v>
      </c>
      <c r="B63" s="82">
        <v>6</v>
      </c>
      <c r="C63" s="54">
        <v>-1343404</v>
      </c>
      <c r="D63" s="70"/>
      <c r="E63" s="54">
        <v>-1195188</v>
      </c>
      <c r="F63" s="70"/>
      <c r="G63" s="70">
        <v>-120443</v>
      </c>
      <c r="H63" s="70"/>
      <c r="I63" s="70">
        <v>-59995</v>
      </c>
      <c r="K63" s="5"/>
    </row>
    <row r="64" spans="1:12" ht="20">
      <c r="A64" s="36" t="s">
        <v>73</v>
      </c>
      <c r="C64" s="168">
        <v>0</v>
      </c>
      <c r="D64" s="70"/>
      <c r="E64" s="54">
        <v>-14000043</v>
      </c>
      <c r="F64" s="70"/>
      <c r="G64" s="168">
        <v>0</v>
      </c>
      <c r="H64" s="70"/>
      <c r="I64" s="39">
        <v>-14000000</v>
      </c>
      <c r="K64" s="5"/>
    </row>
    <row r="65" spans="1:12" ht="20">
      <c r="A65" s="36" t="s">
        <v>75</v>
      </c>
      <c r="B65" s="82">
        <v>6</v>
      </c>
      <c r="C65" s="39">
        <v>-35075</v>
      </c>
      <c r="D65" s="70"/>
      <c r="E65" s="39">
        <v>-170052</v>
      </c>
      <c r="F65" s="70"/>
      <c r="G65" s="70">
        <v>-316284</v>
      </c>
      <c r="H65" s="70"/>
      <c r="I65" s="168">
        <v>0</v>
      </c>
      <c r="J65" s="70"/>
      <c r="K65" s="5"/>
    </row>
    <row r="66" spans="1:12" ht="20.5">
      <c r="A66" s="84" t="s">
        <v>140</v>
      </c>
      <c r="B66" s="71"/>
      <c r="C66" s="174">
        <f>SUM(C58:C65)</f>
        <v>-6857974</v>
      </c>
      <c r="D66" s="72"/>
      <c r="E66" s="32">
        <f>SUM(E58:E65)</f>
        <v>-10518168</v>
      </c>
      <c r="F66" s="72"/>
      <c r="G66" s="32">
        <f>SUM(G58:G65)</f>
        <v>-5639384</v>
      </c>
      <c r="H66" s="72"/>
      <c r="I66" s="32">
        <f>SUM(I58:I65)</f>
        <v>-9323100</v>
      </c>
      <c r="J66" s="85"/>
      <c r="K66" s="5"/>
    </row>
    <row r="67" spans="1:12" ht="20.5">
      <c r="A67" s="84"/>
      <c r="B67" s="71"/>
      <c r="C67" s="72"/>
      <c r="D67" s="72"/>
      <c r="F67" s="72"/>
      <c r="G67" s="72"/>
      <c r="H67" s="72"/>
      <c r="I67" s="72"/>
      <c r="J67" s="85"/>
      <c r="K67" s="5"/>
    </row>
    <row r="68" spans="1:12" ht="20.5">
      <c r="A68" s="84" t="s">
        <v>86</v>
      </c>
      <c r="B68" s="84"/>
      <c r="C68" s="4">
        <f>C35+C55+C66</f>
        <v>-510131818.99000001</v>
      </c>
      <c r="D68" s="72"/>
      <c r="E68" s="4">
        <f>E35+E55+E66</f>
        <v>-15113682</v>
      </c>
      <c r="G68" s="4">
        <f>G35+G55+G66</f>
        <v>-582314669</v>
      </c>
      <c r="I68" s="4">
        <f>I35+I55+I66</f>
        <v>1671270</v>
      </c>
      <c r="J68" s="85"/>
      <c r="K68" s="5"/>
    </row>
    <row r="69" spans="1:12" ht="20.5">
      <c r="A69" s="84" t="s">
        <v>126</v>
      </c>
      <c r="B69" s="71"/>
      <c r="C69" s="54">
        <f>'BS (สินทรัพย์)'!G13</f>
        <v>705005109</v>
      </c>
      <c r="D69" s="72"/>
      <c r="E69" s="54">
        <v>34845849</v>
      </c>
      <c r="F69" s="72"/>
      <c r="G69" s="73">
        <f>'BS (สินทรัพย์)'!K13</f>
        <v>669018595</v>
      </c>
      <c r="H69" s="70"/>
      <c r="I69" s="73">
        <v>908260</v>
      </c>
      <c r="J69" s="70"/>
      <c r="K69" s="5"/>
    </row>
    <row r="70" spans="1:12" ht="21" thickBot="1">
      <c r="A70" s="37" t="s">
        <v>127</v>
      </c>
      <c r="B70" s="83">
        <v>7</v>
      </c>
      <c r="C70" s="198">
        <f>SUM(C68:C69)</f>
        <v>194873290.00999999</v>
      </c>
      <c r="D70" s="72"/>
      <c r="E70" s="86">
        <f>SUM(E68:E69)</f>
        <v>19732167</v>
      </c>
      <c r="F70" s="72"/>
      <c r="G70" s="86">
        <f>SUM(G68:G69)</f>
        <v>86703926</v>
      </c>
      <c r="H70" s="72"/>
      <c r="I70" s="86">
        <f>SUM(I68:I69)</f>
        <v>2579530</v>
      </c>
      <c r="J70" s="72"/>
      <c r="L70" s="80"/>
    </row>
    <row r="71" spans="1:12" ht="20.149999999999999" customHeight="1" thickTop="1">
      <c r="C71" s="87"/>
      <c r="D71" s="72"/>
      <c r="F71" s="72"/>
      <c r="G71" s="87"/>
      <c r="H71" s="72"/>
      <c r="I71" s="72"/>
      <c r="J71" s="72"/>
    </row>
    <row r="72" spans="1:12" ht="20.149999999999999" customHeight="1">
      <c r="C72" s="87"/>
      <c r="D72" s="72"/>
      <c r="F72" s="72"/>
      <c r="G72" s="87"/>
      <c r="H72" s="72"/>
      <c r="I72" s="72"/>
      <c r="J72" s="72"/>
    </row>
    <row r="73" spans="1:12" ht="20">
      <c r="C73" s="72"/>
      <c r="D73" s="72"/>
      <c r="F73" s="72"/>
      <c r="G73" s="72"/>
      <c r="H73" s="72"/>
      <c r="I73" s="72"/>
      <c r="J73" s="72"/>
    </row>
    <row r="74" spans="1:12" ht="20">
      <c r="C74" s="72"/>
      <c r="D74" s="72"/>
      <c r="F74" s="72"/>
      <c r="G74" s="72"/>
      <c r="H74" s="72"/>
      <c r="I74" s="72"/>
      <c r="J74" s="72"/>
    </row>
    <row r="75" spans="1:12" ht="15.75" customHeight="1">
      <c r="A75" s="55"/>
      <c r="B75" s="55"/>
      <c r="C75" s="55"/>
      <c r="D75" s="55"/>
      <c r="E75" s="80"/>
      <c r="F75" s="55"/>
      <c r="G75" s="55"/>
      <c r="H75" s="55"/>
      <c r="I75" s="55"/>
    </row>
    <row r="76" spans="1:12" ht="20">
      <c r="C76" s="72"/>
      <c r="D76" s="72"/>
      <c r="F76" s="72"/>
      <c r="G76" s="72"/>
      <c r="H76" s="72"/>
      <c r="I76" s="72"/>
    </row>
    <row r="77" spans="1:12" ht="20">
      <c r="A77" s="46"/>
      <c r="C77" s="72"/>
      <c r="D77" s="72"/>
      <c r="F77" s="72"/>
      <c r="G77" s="72"/>
      <c r="H77" s="72"/>
      <c r="I77" s="72"/>
    </row>
    <row r="78" spans="1:12" ht="16.5" customHeight="1">
      <c r="C78" s="72"/>
      <c r="D78" s="72"/>
      <c r="F78" s="72"/>
      <c r="G78" s="72"/>
      <c r="H78" s="72"/>
      <c r="I78" s="72"/>
    </row>
    <row r="79" spans="1:12" ht="15" customHeight="1">
      <c r="C79" s="72"/>
      <c r="D79" s="72"/>
      <c r="F79" s="72"/>
      <c r="G79" s="72"/>
      <c r="H79" s="72"/>
      <c r="I79" s="72"/>
    </row>
    <row r="80" spans="1:12" ht="20.149999999999999" customHeight="1">
      <c r="C80" s="72"/>
      <c r="D80" s="72"/>
      <c r="F80" s="72"/>
      <c r="G80" s="72"/>
      <c r="H80" s="72"/>
      <c r="I80" s="72"/>
    </row>
    <row r="81" spans="1:12" ht="20.149999999999999" customHeight="1">
      <c r="C81" s="72"/>
      <c r="D81" s="72"/>
      <c r="F81" s="72"/>
      <c r="G81" s="72"/>
      <c r="H81" s="72"/>
      <c r="I81" s="72"/>
    </row>
    <row r="82" spans="1:12" ht="20.149999999999999" customHeight="1">
      <c r="C82" s="72"/>
      <c r="D82" s="72"/>
      <c r="F82" s="72"/>
      <c r="G82" s="72"/>
      <c r="H82" s="72"/>
      <c r="I82" s="72"/>
    </row>
    <row r="83" spans="1:12" ht="20.149999999999999" customHeight="1">
      <c r="C83" s="72"/>
      <c r="D83" s="72"/>
      <c r="F83" s="72"/>
      <c r="G83" s="72"/>
      <c r="H83" s="72"/>
      <c r="I83" s="72"/>
    </row>
    <row r="84" spans="1:12" ht="20.149999999999999" customHeight="1">
      <c r="C84" s="72"/>
      <c r="D84" s="72"/>
      <c r="F84" s="72"/>
      <c r="G84" s="72"/>
      <c r="H84" s="72"/>
      <c r="I84" s="72"/>
    </row>
    <row r="85" spans="1:12" ht="20.149999999999999" customHeight="1">
      <c r="C85" s="72"/>
      <c r="D85" s="72"/>
      <c r="F85" s="72"/>
      <c r="G85" s="72"/>
      <c r="H85" s="72"/>
      <c r="I85" s="72"/>
    </row>
    <row r="86" spans="1:12" s="36" customFormat="1" ht="20.149999999999999" customHeight="1">
      <c r="C86" s="81"/>
      <c r="D86" s="81"/>
      <c r="E86" s="72"/>
      <c r="F86" s="81"/>
      <c r="G86" s="81"/>
      <c r="H86" s="81"/>
      <c r="I86" s="81"/>
      <c r="J86" s="55"/>
      <c r="K86" s="55"/>
      <c r="L86" s="55"/>
    </row>
    <row r="88" spans="1:12" ht="24" customHeight="1">
      <c r="A88" s="36" t="s">
        <v>93</v>
      </c>
    </row>
  </sheetData>
  <sheetProtection selectLockedCells="1" selectUnlockedCells="1"/>
  <mergeCells count="12">
    <mergeCell ref="A37:I37"/>
    <mergeCell ref="A40:I40"/>
    <mergeCell ref="A38:I38"/>
    <mergeCell ref="A39:I39"/>
    <mergeCell ref="C43:E43"/>
    <mergeCell ref="G43:I43"/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'BS (สินทรัพย์)'!Print_Area</vt:lpstr>
      <vt:lpstr>'PL(จำแนกคชจ. ขั้นเดียว-งบเดียว)'!Print_Area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ameasincee@deloitte.com</cp:lastModifiedBy>
  <cp:lastPrinted>2022-05-13T10:35:35Z</cp:lastPrinted>
  <dcterms:created xsi:type="dcterms:W3CDTF">2022-04-14T06:08:12Z</dcterms:created>
  <dcterms:modified xsi:type="dcterms:W3CDTF">2022-05-16T13:40:13Z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