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ung\FY2023\HL\Q12022\.Final FS\FS for SET แก้หน้า report ที่วันผิด + PL + Note AP + Note 17 by ฉัน\"/>
    </mc:Choice>
  </mc:AlternateContent>
  <xr:revisionPtr revIDLastSave="0" documentId="13_ncr:1_{3022CE62-608C-419B-8A40-3387C3A3B4C0}" xr6:coauthVersionLast="46" xr6:coauthVersionMax="46" xr10:uidLastSave="{00000000-0000-0000-0000-000000000000}"/>
  <bookViews>
    <workbookView xWindow="-110" yWindow="-110" windowWidth="19420" windowHeight="10420" activeTab="4" xr2:uid="{F8526122-2F30-47C5-91AA-F2F5DC020E57}"/>
  </bookViews>
  <sheets>
    <sheet name="BS (สินทรัพย์)" sheetId="2" r:id="rId1"/>
    <sheet name="BS (หนี้สินและทุน)" sheetId="3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definedNames>
    <definedName name="AS2DocOpenMode" hidden="1">"AS2DocumentEdit"</definedName>
    <definedName name="_xlnm.Print_Area" localSheetId="0">'BS (สินทรัพย์)'!$A$1:$I$52</definedName>
    <definedName name="_xlnm.Print_Area" localSheetId="4">'SE Separate'!$A$1:$M$32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6" l="1"/>
  <c r="D58" i="7"/>
  <c r="M21" i="6" l="1"/>
  <c r="M17" i="6"/>
  <c r="M16" i="6"/>
  <c r="M13" i="6"/>
  <c r="N14" i="5"/>
  <c r="N26" i="5"/>
  <c r="N24" i="5"/>
  <c r="N20" i="5"/>
  <c r="N19" i="5"/>
  <c r="N15" i="5"/>
  <c r="I30" i="4"/>
  <c r="E30" i="4"/>
  <c r="I21" i="4"/>
  <c r="G21" i="4"/>
  <c r="E21" i="4"/>
  <c r="C21" i="4"/>
  <c r="E21" i="2"/>
  <c r="F16" i="5" l="1"/>
  <c r="F22" i="5" s="1"/>
  <c r="L16" i="5"/>
  <c r="L22" i="5" s="1"/>
  <c r="J16" i="5"/>
  <c r="J22" i="5" s="1"/>
  <c r="H16" i="5"/>
  <c r="H22" i="5" s="1"/>
  <c r="D16" i="5"/>
  <c r="K25" i="6"/>
  <c r="I25" i="6"/>
  <c r="G25" i="6"/>
  <c r="E25" i="6"/>
  <c r="K19" i="6"/>
  <c r="I19" i="6"/>
  <c r="G19" i="6"/>
  <c r="E19" i="6"/>
  <c r="L28" i="5"/>
  <c r="J28" i="5"/>
  <c r="H28" i="5"/>
  <c r="F28" i="5"/>
  <c r="D28" i="5"/>
  <c r="C20" i="3"/>
  <c r="D22" i="5" l="1"/>
  <c r="N16" i="5"/>
  <c r="G21" i="2" l="1"/>
  <c r="C28" i="3" l="1"/>
  <c r="G20" i="3"/>
  <c r="D73" i="7"/>
  <c r="H73" i="7"/>
  <c r="G31" i="2"/>
  <c r="H70" i="7"/>
  <c r="D70" i="7"/>
  <c r="H58" i="7"/>
  <c r="D23" i="7"/>
  <c r="D34" i="7" s="1"/>
  <c r="D36" i="7" s="1"/>
  <c r="G14" i="4"/>
  <c r="G22" i="4" s="1"/>
  <c r="C14" i="4"/>
  <c r="C22" i="4" s="1"/>
  <c r="C27" i="4" s="1"/>
  <c r="G28" i="3"/>
  <c r="C31" i="2"/>
  <c r="C21" i="2"/>
  <c r="I20" i="3"/>
  <c r="I43" i="3"/>
  <c r="G43" i="3"/>
  <c r="C43" i="3"/>
  <c r="E43" i="3"/>
  <c r="N28" i="5" l="1"/>
  <c r="D72" i="7"/>
  <c r="D74" i="7" s="1"/>
  <c r="G29" i="3"/>
  <c r="G32" i="2"/>
  <c r="C29" i="3"/>
  <c r="C32" i="2"/>
  <c r="G27" i="4"/>
  <c r="C29" i="4"/>
  <c r="C30" i="4" s="1"/>
  <c r="H23" i="7" l="1"/>
  <c r="G29" i="4"/>
  <c r="C41" i="4"/>
  <c r="C33" i="4"/>
  <c r="C34" i="4" s="1"/>
  <c r="H74" i="7" l="1"/>
  <c r="H34" i="7"/>
  <c r="H36" i="7" s="1"/>
  <c r="G33" i="4"/>
  <c r="G34" i="4" s="1"/>
  <c r="G30" i="4"/>
  <c r="G41" i="4"/>
  <c r="G37" i="4"/>
  <c r="G38" i="4" s="1"/>
  <c r="C37" i="4"/>
  <c r="C38" i="4" s="1"/>
  <c r="M25" i="6"/>
  <c r="F70" i="7"/>
  <c r="N22" i="5" l="1"/>
  <c r="J70" i="7" l="1"/>
  <c r="J58" i="7"/>
  <c r="F58" i="7"/>
  <c r="J23" i="7"/>
  <c r="J34" i="7" s="1"/>
  <c r="J36" i="7" s="1"/>
  <c r="F23" i="7"/>
  <c r="F34" i="7" s="1"/>
  <c r="F36" i="7" s="1"/>
  <c r="I34" i="4"/>
  <c r="E34" i="4"/>
  <c r="I14" i="4"/>
  <c r="I22" i="4" s="1"/>
  <c r="E14" i="4"/>
  <c r="E22" i="4" s="1"/>
  <c r="J72" i="7" l="1"/>
  <c r="J74" i="7" s="1"/>
  <c r="M19" i="6"/>
  <c r="F72" i="7"/>
  <c r="F74" i="7" s="1"/>
  <c r="E27" i="4"/>
  <c r="E29" i="4" s="1"/>
  <c r="E37" i="4" s="1"/>
  <c r="E38" i="4" s="1"/>
  <c r="I27" i="4"/>
  <c r="I29" i="4" s="1"/>
  <c r="I37" i="4" s="1"/>
  <c r="I38" i="4" s="1"/>
  <c r="I28" i="3"/>
  <c r="E28" i="3"/>
  <c r="E20" i="3"/>
  <c r="I31" i="2"/>
  <c r="E31" i="2"/>
  <c r="I21" i="2"/>
  <c r="C44" i="3" l="1"/>
  <c r="C55" i="2" s="1"/>
  <c r="E29" i="3"/>
  <c r="E44" i="3" s="1"/>
  <c r="G44" i="3"/>
  <c r="G55" i="2" s="1"/>
  <c r="I29" i="3"/>
  <c r="I44" i="3" s="1"/>
  <c r="E32" i="2"/>
  <c r="E55" i="2" s="1"/>
  <c r="I32" i="2"/>
  <c r="I55" i="2" l="1"/>
</calcChain>
</file>

<file path=xl/sharedStrings.xml><?xml version="1.0" encoding="utf-8"?>
<sst xmlns="http://schemas.openxmlformats.org/spreadsheetml/2006/main" count="270" uniqueCount="168">
  <si>
    <t>STATEMENTS  OF  FINANCIAL  POSITION</t>
  </si>
  <si>
    <t>UNIT : BAHT</t>
  </si>
  <si>
    <t xml:space="preserve">CONSOLIDATED </t>
  </si>
  <si>
    <t>SEPARATE</t>
  </si>
  <si>
    <t>FINANCIAL  STATEMENTS</t>
  </si>
  <si>
    <t>Notes</t>
  </si>
  <si>
    <t>ASSETS</t>
  </si>
  <si>
    <t>CURRENT 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</si>
  <si>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</si>
  <si>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</si>
  <si>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</si>
  <si>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</si>
  <si>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</si>
  <si>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</si>
  <si>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</si>
  <si>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</si>
  <si>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</si>
  <si>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</si>
  <si>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</si>
  <si>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</si>
  <si>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</si>
  <si>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</si>
  <si>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</si>
  <si>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</si>
  <si>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</si>
  <si>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Trade and other current payables</t>
  </si>
  <si>
    <t>Current portion of long-term borrowings</t>
  </si>
  <si>
    <t>Current portion of lease liabilities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</si>
  <si>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</si>
  <si>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</si>
  <si>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</si>
  <si>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</si>
  <si>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</si>
  <si>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Non-current provisions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</si>
  <si>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</si>
  <si>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</si>
  <si>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</si>
  <si>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</si>
  <si>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</si>
  <si>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</si>
  <si>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 xml:space="preserve">Issued and paid-up share capital </t>
  </si>
  <si>
    <t>RETAINED  EARNINGS</t>
  </si>
  <si>
    <t xml:space="preserve">   Appropriated</t>
  </si>
  <si>
    <t>Legal reserve</t>
  </si>
  <si>
    <t xml:space="preserve">   Unappropriated</t>
  </si>
  <si>
    <t>TOTAL  SHAREHOLDERS’  EQUITY</t>
  </si>
  <si>
    <t>TOTAL  LIABILITIES  AND  SHAREHOLDERS’  EQUITY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</si>
  <si>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</si>
  <si>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</si>
  <si>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</si>
  <si>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</si>
  <si>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</si>
  <si>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</si>
  <si>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</si>
  <si>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</si>
  <si>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</si>
  <si>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</si>
  <si>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>Income tax expense (income)</t>
  </si>
  <si>
    <t xml:space="preserve">   Owners of the parent</t>
  </si>
  <si>
    <t>STATEMENTS  OF  CHANGES  IN  SHAREHOLDERS’  EQUITY</t>
  </si>
  <si>
    <t>CONSOLIDATED  FINANCIAL  STATEMENTS</t>
  </si>
  <si>
    <t>Retained earnings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</si>
  <si>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</si>
  <si>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</si>
  <si>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</si>
  <si>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</si>
  <si>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</si>
  <si>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</si>
  <si>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</si>
  <si>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</si>
  <si>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</si>
  <si>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</si>
  <si>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</si>
  <si>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</si>
  <si>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</si>
  <si>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</si>
  <si>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</si>
  <si>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</si>
  <si>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</si>
  <si>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Net cash flows provided by (used in) operation</t>
  </si>
  <si>
    <t>Dividend paid</t>
  </si>
  <si>
    <t>Dividend received</t>
  </si>
  <si>
    <t>Interest paid</t>
  </si>
  <si>
    <t>Interest received</t>
  </si>
  <si>
    <t>Net cash flows provided by (used in) operating activities</t>
  </si>
  <si>
    <t>CASH  FLOWS  FROM  INVESTING  ACTIVITIES</t>
  </si>
  <si>
    <t>Cash received from disposal of property, plant and equipment</t>
  </si>
  <si>
    <t>Cash paid for purchase of property, plant and equipment</t>
  </si>
  <si>
    <t>Cash paid for purchase of intangible assets</t>
  </si>
  <si>
    <t>Net cash flows provided by (used in) investing activities</t>
  </si>
  <si>
    <t>CASH  FLOWS  FROM  FINANCING  ACTIVITIES</t>
  </si>
  <si>
    <t>Cash paid for lease liabilities</t>
  </si>
  <si>
    <t>Net increase (decrease) in cash and cash equivalents</t>
  </si>
  <si>
    <t>HEALTHLEAD  PUBLIC  COMPANY  LIMITED  AND  ITS  SUBSIDIARIES</t>
  </si>
  <si>
    <t>As at</t>
  </si>
  <si>
    <t>March 31,</t>
  </si>
  <si>
    <t>December 31,</t>
  </si>
  <si>
    <t>“Unaudited”</t>
  </si>
  <si>
    <t>“UNAUDITED”</t>
  </si>
  <si>
    <t>See condensed notes to the financial statements</t>
  </si>
  <si>
    <t>272,000,000 ordinary shares of Baht 0.50 each</t>
  </si>
  <si>
    <t>272,000,000 ordinary shares of Baht 0.50 each, fully paid</t>
  </si>
  <si>
    <t>Share premium on ordinary shares</t>
  </si>
  <si>
    <t>Surplus on a business combination under common control</t>
  </si>
  <si>
    <t>PROFIT  FOR  THE  PERIODS</t>
  </si>
  <si>
    <t>Balance as at January 1, 2021</t>
  </si>
  <si>
    <t>Balance as at January 1, 2022</t>
  </si>
  <si>
    <t>Balance as at March 31, 2022</t>
  </si>
  <si>
    <t>Balance as at March 31, 2021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</si>
  <si>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</si>
  <si>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</si>
  <si>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</si>
  <si>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</si>
  <si>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</si>
  <si>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</si>
  <si>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</si>
  <si>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</si>
  <si>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</si>
  <si>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Comprehensive income for the period</t>
  </si>
  <si>
    <t>Profit for the period</t>
  </si>
  <si>
    <t>Depreciation and amortization</t>
  </si>
  <si>
    <t>Share of profit from subsidiaries</t>
  </si>
  <si>
    <t>Short-term borrowings from a related company</t>
  </si>
  <si>
    <t>Short-term loans to a related company</t>
  </si>
  <si>
    <t>Cash received from loans to a related company</t>
  </si>
  <si>
    <t>Long-term borrowings from financial institutions</t>
  </si>
  <si>
    <t>Cash paid for long-term borrowings from financial institutions</t>
  </si>
  <si>
    <t>Cash received from short-term borrowings from a related company</t>
  </si>
  <si>
    <t>Cash paid for short-term borrowings from a related company</t>
  </si>
  <si>
    <t>Cash and cash equivalents as at January 1,</t>
  </si>
  <si>
    <t>Cash and cash equivalents as at March 31,</t>
  </si>
  <si>
    <t>Cash received from bank overdrafts and short-term borrowings</t>
  </si>
  <si>
    <t>from financial institutions</t>
  </si>
  <si>
    <t xml:space="preserve">Revenue from sale </t>
  </si>
  <si>
    <t>Revenue from management fee</t>
  </si>
  <si>
    <t xml:space="preserve">Costs of sales </t>
  </si>
  <si>
    <t>Other current financial assets</t>
  </si>
  <si>
    <r>
      <t xml:space="preserve">STATEMENTS  OF  CHANGES  IN  SHAREHOLDERS’  EQUITY  </t>
    </r>
    <r>
      <rPr>
        <sz val="9"/>
        <rFont val="Times New Roman"/>
        <family val="1"/>
      </rPr>
      <t>(CONTINUED)</t>
    </r>
  </si>
  <si>
    <r>
      <t xml:space="preserve">STATEMENTS  OF  FINANCIAL  POSITION  </t>
    </r>
    <r>
      <rPr>
        <sz val="9"/>
        <rFont val="Times New Roman"/>
        <family val="1"/>
      </rPr>
      <t>(CONTINUED)</t>
    </r>
  </si>
  <si>
    <r>
      <t xml:space="preserve">STATEMENTS  OF  CASH  FLOWS </t>
    </r>
    <r>
      <rPr>
        <sz val="9"/>
        <rFont val="Times New Roman"/>
        <family val="1"/>
      </rPr>
      <t xml:space="preserve"> (CONTINUED)</t>
    </r>
  </si>
  <si>
    <t>Current tax assets</t>
  </si>
  <si>
    <t>Balance as at January 1, 2021 - as previous  reported</t>
  </si>
  <si>
    <t>Balance as at January 1, 2021 - as restated</t>
  </si>
  <si>
    <t>Interest under lease liabilities paid</t>
  </si>
  <si>
    <t>6</t>
  </si>
  <si>
    <t>7</t>
  </si>
  <si>
    <t xml:space="preserve">Other gains </t>
  </si>
  <si>
    <t>Ordinary shares</t>
  </si>
  <si>
    <t>Loss on disposal of non-current assets</t>
  </si>
  <si>
    <t>Gain on fair value adjustment of other financial assets</t>
  </si>
  <si>
    <t>Provision for dismantling and removal cost</t>
  </si>
  <si>
    <t>Dividends paid</t>
  </si>
  <si>
    <t>Cash paid  for income tax expense</t>
  </si>
  <si>
    <t>Loss on values in goods adjustment</t>
  </si>
  <si>
    <t>Provisions for employee benefits</t>
  </si>
  <si>
    <t>Gain from the termination of the lease</t>
  </si>
  <si>
    <r>
      <t xml:space="preserve">AS  AT  MARCH  </t>
    </r>
    <r>
      <rPr>
        <b/>
        <sz val="10"/>
        <rFont val="Times New Roman"/>
        <family val="1"/>
      </rPr>
      <t>31,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</si>
  <si>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r>
      <t xml:space="preserve">FOR  THE  THREE-MONTH  PERIOD  ENDED  MARCH  </t>
    </r>
    <r>
      <rPr>
        <b/>
        <sz val="10"/>
        <rFont val="Times New Roman"/>
        <family val="1"/>
      </rPr>
      <t>31,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</si>
  <si>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>Net cash flows used in financing activities</t>
  </si>
  <si>
    <t>shareholders’equity</t>
  </si>
  <si>
    <t>Issued and paid-up</t>
  </si>
  <si>
    <t xml:space="preserve">Surplus on business </t>
  </si>
  <si>
    <t>Effects from the retrospective adjustments to financial statements</t>
  </si>
  <si>
    <t xml:space="preserve">                 UNIT : BAHT</t>
  </si>
  <si>
    <t xml:space="preserve">               UNIT : BAHT</t>
  </si>
  <si>
    <t>Income tax expense</t>
  </si>
  <si>
    <t xml:space="preserve">Cash paid for purchase ordinary shares of a subsidiary </t>
  </si>
  <si>
    <t>Cash paid for purchase of unit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</si>
</sst>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_);_(* \(#,##0\);_(* &quot;-&quot;????_);_(@_)"/>
    <numFmt numFmtId="170" formatCode="_(* #,##0.0_);_(* \(#,##0.0\);_(* &quot;-&quot;??_);_(@_)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i/>
      <sz val="9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Angsana New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207">
    <xf numFmtId="0" fontId="0" fillId="0" borderId="0" xfId="0"/>
    <xf numFmtId="166" fontId="6" fillId="0" borderId="1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5" fontId="6" fillId="0" borderId="3" xfId="1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5" fontId="3" fillId="0" borderId="0" xfId="2" quotePrefix="1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15" fontId="9" fillId="0" borderId="0" xfId="2" quotePrefix="1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41" fontId="6" fillId="0" borderId="0" xfId="3" applyNumberFormat="1" applyFont="1" applyFill="1" applyBorder="1" applyAlignment="1">
      <alignment horizontal="right" vertical="center"/>
    </xf>
    <xf numFmtId="41" fontId="6" fillId="0" borderId="0" xfId="3" applyNumberFormat="1" applyFont="1" applyFill="1" applyAlignment="1">
      <alignment horizontal="center" vertical="center"/>
    </xf>
    <xf numFmtId="41" fontId="6" fillId="0" borderId="1" xfId="3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0" fontId="5" fillId="0" borderId="0" xfId="2" quotePrefix="1" applyFont="1" applyFill="1" applyAlignment="1">
      <alignment horizontal="left" vertical="center" indent="1"/>
    </xf>
    <xf numFmtId="164" fontId="5" fillId="0" borderId="0" xfId="2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 indent="3"/>
    </xf>
    <xf numFmtId="165" fontId="5" fillId="0" borderId="3" xfId="3" applyNumberFormat="1" applyFont="1" applyFill="1" applyBorder="1" applyAlignment="1">
      <alignment vertical="center"/>
    </xf>
    <xf numFmtId="0" fontId="5" fillId="0" borderId="0" xfId="2" quotePrefix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quotePrefix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5" fontId="11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0" fontId="12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11" fillId="0" borderId="0" xfId="2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68" fontId="5" fillId="0" borderId="3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165" fontId="5" fillId="0" borderId="0" xfId="3" applyNumberFormat="1" applyFont="1" applyFill="1" applyBorder="1"/>
    <xf numFmtId="37" fontId="5" fillId="0" borderId="0" xfId="2" applyNumberFormat="1" applyFont="1" applyAlignment="1">
      <alignment vertical="center"/>
    </xf>
    <xf numFmtId="165" fontId="5" fillId="0" borderId="0" xfId="2" applyNumberFormat="1" applyFont="1"/>
    <xf numFmtId="37" fontId="14" fillId="0" borderId="0" xfId="2" applyNumberFormat="1" applyFont="1"/>
    <xf numFmtId="37" fontId="5" fillId="0" borderId="0" xfId="2" applyNumberFormat="1" applyFont="1"/>
    <xf numFmtId="164" fontId="5" fillId="0" borderId="1" xfId="2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5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11" fillId="0" borderId="0" xfId="3" applyNumberFormat="1" applyFont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15" fontId="12" fillId="0" borderId="0" xfId="2" quotePrefix="1" applyNumberFormat="1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41" fontId="11" fillId="0" borderId="0" xfId="2" applyNumberFormat="1" applyFont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2"/>
    </xf>
    <xf numFmtId="165" fontId="5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6" fontId="5" fillId="0" borderId="3" xfId="3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 indent="1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4" xfId="2" applyNumberFormat="1" applyFont="1" applyBorder="1" applyAlignment="1">
      <alignment vertical="center"/>
    </xf>
    <xf numFmtId="166" fontId="5" fillId="0" borderId="4" xfId="3" applyNumberFormat="1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 vertical="center"/>
    </xf>
    <xf numFmtId="166" fontId="13" fillId="0" borderId="1" xfId="3" applyNumberFormat="1" applyFont="1" applyFill="1" applyBorder="1" applyAlignment="1">
      <alignment horizontal="center" vertical="center"/>
    </xf>
    <xf numFmtId="166" fontId="13" fillId="0" borderId="3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3" fillId="0" borderId="1" xfId="2" applyFont="1" applyFill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73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2122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dimension ref="A1:K57"/>
  <sheetViews>
    <sheetView view="pageBreakPreview" zoomScale="85" zoomScaleNormal="64" zoomScaleSheetLayoutView="85" workbookViewId="0">
      <selection activeCell="A50" sqref="A50"/>
    </sheetView>
  </sheetViews>
  <sheetFormatPr defaultColWidth="9.1796875" defaultRowHeight="18" customHeight="1" x14ac:dyDescent="0.35"/>
  <cols>
    <col min="1" max="1" width="56.36328125" style="43" customWidth="1"/>
    <col min="2" max="2" width="6.08984375" style="42" customWidth="1"/>
    <col min="3" max="3" width="13.54296875" style="26" customWidth="1"/>
    <col min="4" max="4" width="0.7265625" style="26" customWidth="1"/>
    <col min="5" max="5" width="13.54296875" style="26" customWidth="1"/>
    <col min="6" max="6" width="0.7265625" style="26" customWidth="1"/>
    <col min="7" max="7" width="13.54296875" style="26" customWidth="1"/>
    <col min="8" max="8" width="0.7265625" style="26" customWidth="1"/>
    <col min="9" max="9" width="13.54296875" style="26" customWidth="1"/>
    <col min="10" max="16384" width="9.1796875" style="27"/>
  </cols>
  <sheetData>
    <row r="1" spans="1:9" ht="18" customHeight="1" x14ac:dyDescent="0.35">
      <c r="A1" s="195" t="s">
        <v>93</v>
      </c>
      <c r="B1" s="195"/>
      <c r="C1" s="195"/>
      <c r="D1" s="195"/>
      <c r="E1" s="195"/>
      <c r="F1" s="195"/>
      <c r="G1" s="195"/>
      <c r="H1" s="195"/>
      <c r="I1" s="195"/>
    </row>
    <row r="2" spans="1:9" ht="18" customHeight="1" x14ac:dyDescent="0.35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9" ht="18" customHeight="1" x14ac:dyDescent="0.35">
      <c r="A3" s="195" t="s">
        <v>156</v>
      </c>
      <c r="B3" s="195"/>
      <c r="C3" s="195"/>
      <c r="D3" s="195"/>
      <c r="E3" s="195"/>
      <c r="F3" s="195"/>
      <c r="G3" s="195"/>
      <c r="H3" s="195"/>
      <c r="I3" s="195"/>
    </row>
    <row r="4" spans="1:9" ht="18" customHeight="1" x14ac:dyDescent="0.35">
      <c r="A4" s="197" t="s">
        <v>1</v>
      </c>
      <c r="B4" s="197"/>
      <c r="C4" s="197"/>
      <c r="D4" s="197"/>
      <c r="E4" s="197"/>
      <c r="F4" s="197"/>
      <c r="G4" s="197"/>
      <c r="H4" s="197"/>
      <c r="I4" s="197"/>
    </row>
    <row r="5" spans="1:9" ht="6" customHeight="1" x14ac:dyDescent="0.35">
      <c r="A5" s="41"/>
      <c r="C5" s="27"/>
    </row>
    <row r="6" spans="1:9" ht="18" customHeight="1" x14ac:dyDescent="0.35">
      <c r="B6" s="120" t="s">
        <v>5</v>
      </c>
      <c r="C6" s="195" t="s">
        <v>2</v>
      </c>
      <c r="D6" s="195"/>
      <c r="E6" s="195"/>
      <c r="F6" s="44"/>
      <c r="G6" s="195" t="s">
        <v>3</v>
      </c>
      <c r="H6" s="195"/>
      <c r="I6" s="195"/>
    </row>
    <row r="7" spans="1:9" ht="18" customHeight="1" x14ac:dyDescent="0.35">
      <c r="C7" s="195" t="s">
        <v>4</v>
      </c>
      <c r="D7" s="195"/>
      <c r="E7" s="195"/>
      <c r="F7" s="120"/>
      <c r="G7" s="195" t="s">
        <v>4</v>
      </c>
      <c r="H7" s="195"/>
      <c r="I7" s="195"/>
    </row>
    <row r="8" spans="1:9" ht="18" customHeight="1" x14ac:dyDescent="0.35">
      <c r="C8" s="45" t="s">
        <v>94</v>
      </c>
      <c r="D8" s="46"/>
      <c r="E8" s="45" t="s">
        <v>94</v>
      </c>
      <c r="F8" s="47"/>
      <c r="G8" s="45" t="s">
        <v>94</v>
      </c>
      <c r="H8" s="46"/>
      <c r="I8" s="45" t="s">
        <v>94</v>
      </c>
    </row>
    <row r="9" spans="1:9" ht="18" customHeight="1" x14ac:dyDescent="0.35">
      <c r="C9" s="45" t="s">
        <v>95</v>
      </c>
      <c r="D9" s="46"/>
      <c r="E9" s="45" t="s">
        <v>96</v>
      </c>
      <c r="F9" s="47"/>
      <c r="G9" s="45" t="s">
        <v>95</v>
      </c>
      <c r="H9" s="46"/>
      <c r="I9" s="45" t="s">
        <v>96</v>
      </c>
    </row>
    <row r="10" spans="1:9" ht="18" customHeight="1" x14ac:dyDescent="0.35">
      <c r="C10" s="120">
        <v>2022</v>
      </c>
      <c r="D10" s="120"/>
      <c r="E10" s="120">
        <v>2021</v>
      </c>
      <c r="F10" s="120"/>
      <c r="G10" s="120">
        <v>2022</v>
      </c>
      <c r="H10" s="120"/>
      <c r="I10" s="120">
        <v>2021</v>
      </c>
    </row>
    <row r="11" spans="1:9" ht="18" customHeight="1" x14ac:dyDescent="0.35">
      <c r="C11" s="45" t="s">
        <v>97</v>
      </c>
      <c r="D11" s="120"/>
      <c r="E11" s="120"/>
      <c r="F11" s="120"/>
      <c r="G11" s="45" t="s">
        <v>97</v>
      </c>
      <c r="H11" s="120"/>
      <c r="I11" s="120"/>
    </row>
    <row r="12" spans="1:9" ht="18" customHeight="1" x14ac:dyDescent="0.35">
      <c r="A12" s="173" t="s">
        <v>6</v>
      </c>
      <c r="C12" s="42"/>
      <c r="D12" s="42"/>
      <c r="E12" s="42"/>
      <c r="F12" s="42"/>
      <c r="G12" s="42"/>
      <c r="H12" s="42"/>
      <c r="I12" s="42"/>
    </row>
    <row r="13" spans="1:9" ht="18" customHeight="1" x14ac:dyDescent="0.35">
      <c r="A13" s="183" t="s">
        <v>7</v>
      </c>
      <c r="C13" s="48"/>
      <c r="D13" s="48"/>
      <c r="E13" s="48"/>
      <c r="F13" s="48"/>
      <c r="G13" s="48"/>
      <c r="H13" s="48"/>
      <c r="I13" s="48"/>
    </row>
    <row r="14" spans="1:9" ht="18" customHeight="1" x14ac:dyDescent="0.35">
      <c r="A14" s="54" t="s">
        <v>8</v>
      </c>
      <c r="B14" s="42">
        <v>7</v>
      </c>
      <c r="C14" s="70">
        <v>194873290</v>
      </c>
      <c r="D14" s="71"/>
      <c r="E14" s="70">
        <v>705005109</v>
      </c>
      <c r="F14" s="70"/>
      <c r="G14" s="53">
        <v>86703926</v>
      </c>
      <c r="H14" s="70"/>
      <c r="I14" s="70">
        <v>669018595</v>
      </c>
    </row>
    <row r="15" spans="1:9" ht="18" customHeight="1" x14ac:dyDescent="0.35">
      <c r="A15" s="54" t="s">
        <v>9</v>
      </c>
      <c r="B15" s="42">
        <v>8</v>
      </c>
      <c r="C15" s="70">
        <v>15524259</v>
      </c>
      <c r="D15" s="71"/>
      <c r="E15" s="70">
        <v>21384409</v>
      </c>
      <c r="F15" s="71"/>
      <c r="G15" s="53">
        <v>3764960</v>
      </c>
      <c r="H15" s="70"/>
      <c r="I15" s="61">
        <v>3282467</v>
      </c>
    </row>
    <row r="16" spans="1:9" ht="18" customHeight="1" x14ac:dyDescent="0.3">
      <c r="A16" s="54" t="s">
        <v>123</v>
      </c>
      <c r="B16" s="42">
        <v>5</v>
      </c>
      <c r="C16" s="122">
        <v>0</v>
      </c>
      <c r="D16" s="71"/>
      <c r="E16" s="122">
        <v>0</v>
      </c>
      <c r="F16" s="70"/>
      <c r="G16" s="122">
        <v>0</v>
      </c>
      <c r="H16" s="70"/>
      <c r="I16" s="70">
        <v>23014808</v>
      </c>
    </row>
    <row r="17" spans="1:11" ht="18" customHeight="1" x14ac:dyDescent="0.3">
      <c r="A17" s="50" t="s">
        <v>10</v>
      </c>
      <c r="B17" s="42">
        <v>9</v>
      </c>
      <c r="C17" s="70">
        <v>155274513</v>
      </c>
      <c r="D17" s="71"/>
      <c r="E17" s="70">
        <v>159217264</v>
      </c>
      <c r="F17" s="70"/>
      <c r="G17" s="122">
        <v>0</v>
      </c>
      <c r="H17" s="70"/>
      <c r="I17" s="122">
        <v>0</v>
      </c>
    </row>
    <row r="18" spans="1:11" ht="18" customHeight="1" x14ac:dyDescent="0.3">
      <c r="A18" s="50" t="s">
        <v>136</v>
      </c>
      <c r="B18" s="42">
        <v>10</v>
      </c>
      <c r="C18" s="70">
        <v>500291087</v>
      </c>
      <c r="D18" s="71"/>
      <c r="E18" s="122">
        <v>0</v>
      </c>
      <c r="F18" s="70"/>
      <c r="G18" s="53">
        <v>500291087</v>
      </c>
      <c r="H18" s="70"/>
      <c r="I18" s="122">
        <v>0</v>
      </c>
    </row>
    <row r="19" spans="1:11" ht="18" customHeight="1" x14ac:dyDescent="0.35">
      <c r="A19" s="50" t="s">
        <v>140</v>
      </c>
      <c r="C19" s="70">
        <v>1811304</v>
      </c>
      <c r="D19" s="71"/>
      <c r="E19" s="53">
        <v>1794771</v>
      </c>
      <c r="F19" s="70"/>
      <c r="G19" s="53">
        <v>1669245</v>
      </c>
      <c r="H19" s="70"/>
      <c r="I19" s="53">
        <v>1669245</v>
      </c>
    </row>
    <row r="20" spans="1:11" ht="18" customHeight="1" x14ac:dyDescent="0.35">
      <c r="A20" s="50" t="s">
        <v>11</v>
      </c>
      <c r="B20" s="42">
        <v>11</v>
      </c>
      <c r="C20" s="72">
        <v>968109</v>
      </c>
      <c r="D20" s="71"/>
      <c r="E20" s="72">
        <v>391431</v>
      </c>
      <c r="F20" s="70"/>
      <c r="G20" s="56">
        <v>9057</v>
      </c>
      <c r="H20" s="70"/>
      <c r="I20" s="72">
        <v>67991</v>
      </c>
      <c r="K20" s="51"/>
    </row>
    <row r="21" spans="1:11" ht="18" customHeight="1" x14ac:dyDescent="0.35">
      <c r="A21" s="57" t="s">
        <v>12</v>
      </c>
      <c r="C21" s="58">
        <f>SUM(C14:C20)</f>
        <v>868742562</v>
      </c>
      <c r="D21" s="67"/>
      <c r="E21" s="58">
        <f>SUM(E14:E20)</f>
        <v>887792984</v>
      </c>
      <c r="F21" s="67"/>
      <c r="G21" s="58">
        <f>SUM(G14:G20)</f>
        <v>592438275</v>
      </c>
      <c r="H21" s="67"/>
      <c r="I21" s="58">
        <f>SUM(I14:I20)</f>
        <v>697053106</v>
      </c>
    </row>
    <row r="22" spans="1:11" ht="18" customHeight="1" x14ac:dyDescent="0.35">
      <c r="C22" s="60"/>
      <c r="D22" s="60"/>
      <c r="E22" s="60"/>
      <c r="F22" s="60"/>
      <c r="G22" s="60"/>
      <c r="H22" s="60"/>
      <c r="I22" s="60"/>
    </row>
    <row r="23" spans="1:11" ht="18" customHeight="1" x14ac:dyDescent="0.35">
      <c r="A23" s="183" t="s">
        <v>13</v>
      </c>
      <c r="C23" s="60"/>
      <c r="D23" s="60"/>
      <c r="E23" s="60"/>
      <c r="F23" s="60"/>
      <c r="G23" s="60"/>
      <c r="H23" s="60"/>
      <c r="I23" s="60"/>
    </row>
    <row r="24" spans="1:11" ht="18" customHeight="1" x14ac:dyDescent="0.3">
      <c r="A24" s="54" t="s">
        <v>14</v>
      </c>
      <c r="B24" s="42">
        <v>12</v>
      </c>
      <c r="C24" s="122">
        <v>0</v>
      </c>
      <c r="D24" s="73"/>
      <c r="E24" s="122">
        <v>0</v>
      </c>
      <c r="F24" s="73"/>
      <c r="G24" s="60">
        <v>281856292</v>
      </c>
      <c r="H24" s="70"/>
      <c r="I24" s="60">
        <v>154030298</v>
      </c>
    </row>
    <row r="25" spans="1:11" ht="18" customHeight="1" x14ac:dyDescent="0.35">
      <c r="A25" s="54" t="s">
        <v>15</v>
      </c>
      <c r="B25" s="42">
        <v>13</v>
      </c>
      <c r="C25" s="70">
        <v>126766820</v>
      </c>
      <c r="D25" s="71"/>
      <c r="E25" s="70">
        <v>73399046</v>
      </c>
      <c r="F25" s="71"/>
      <c r="G25" s="60">
        <v>2829010</v>
      </c>
      <c r="H25" s="73"/>
      <c r="I25" s="112">
        <v>2839751</v>
      </c>
    </row>
    <row r="26" spans="1:11" ht="18" customHeight="1" x14ac:dyDescent="0.35">
      <c r="A26" s="54" t="s">
        <v>16</v>
      </c>
      <c r="C26" s="70">
        <v>134136414</v>
      </c>
      <c r="D26" s="71"/>
      <c r="E26" s="70">
        <v>118161972</v>
      </c>
      <c r="F26" s="71"/>
      <c r="G26" s="60">
        <v>11045765</v>
      </c>
      <c r="H26" s="73"/>
      <c r="I26" s="112">
        <v>10726409</v>
      </c>
    </row>
    <row r="27" spans="1:11" ht="18" customHeight="1" x14ac:dyDescent="0.3">
      <c r="A27" s="54" t="s">
        <v>17</v>
      </c>
      <c r="C27" s="70">
        <v>15617283</v>
      </c>
      <c r="D27" s="71"/>
      <c r="E27" s="70">
        <v>15617283</v>
      </c>
      <c r="F27" s="71"/>
      <c r="G27" s="122">
        <v>0</v>
      </c>
      <c r="H27" s="70"/>
      <c r="I27" s="122">
        <v>0</v>
      </c>
    </row>
    <row r="28" spans="1:11" ht="18" customHeight="1" x14ac:dyDescent="0.35">
      <c r="A28" s="54" t="s">
        <v>18</v>
      </c>
      <c r="C28" s="70">
        <v>8351695</v>
      </c>
      <c r="D28" s="71"/>
      <c r="E28" s="70">
        <v>8581014</v>
      </c>
      <c r="F28" s="71"/>
      <c r="G28" s="166">
        <v>361182</v>
      </c>
      <c r="H28" s="70"/>
      <c r="I28" s="53">
        <v>385454</v>
      </c>
    </row>
    <row r="29" spans="1:11" ht="18" customHeight="1" x14ac:dyDescent="0.35">
      <c r="A29" s="54" t="s">
        <v>19</v>
      </c>
      <c r="C29" s="70">
        <v>1097584</v>
      </c>
      <c r="D29" s="71"/>
      <c r="E29" s="70">
        <v>1034593</v>
      </c>
      <c r="F29" s="71"/>
      <c r="G29" s="166">
        <v>308760</v>
      </c>
      <c r="H29" s="70"/>
      <c r="I29" s="53">
        <v>341116</v>
      </c>
    </row>
    <row r="30" spans="1:11" ht="18" customHeight="1" x14ac:dyDescent="0.35">
      <c r="A30" s="54" t="s">
        <v>20</v>
      </c>
      <c r="B30" s="42">
        <v>14</v>
      </c>
      <c r="C30" s="72">
        <v>14665501</v>
      </c>
      <c r="D30" s="71"/>
      <c r="E30" s="72">
        <v>13715896</v>
      </c>
      <c r="F30" s="71"/>
      <c r="G30" s="167">
        <v>492450</v>
      </c>
      <c r="H30" s="70"/>
      <c r="I30" s="56">
        <v>492450</v>
      </c>
    </row>
    <row r="31" spans="1:11" ht="18" customHeight="1" x14ac:dyDescent="0.35">
      <c r="A31" s="57" t="s">
        <v>21</v>
      </c>
      <c r="C31" s="58">
        <f>SUM(C24:C30)</f>
        <v>300635297</v>
      </c>
      <c r="D31" s="65"/>
      <c r="E31" s="58">
        <f>SUM(E24:E30)</f>
        <v>230509804</v>
      </c>
      <c r="F31" s="65"/>
      <c r="G31" s="58">
        <f>SUM(G24:G30)</f>
        <v>296893459</v>
      </c>
      <c r="H31" s="65"/>
      <c r="I31" s="58">
        <f>SUM(I24:I30)</f>
        <v>168815478</v>
      </c>
    </row>
    <row r="32" spans="1:11" ht="19" customHeight="1" thickBot="1" x14ac:dyDescent="0.4">
      <c r="A32" s="172" t="s">
        <v>22</v>
      </c>
      <c r="C32" s="66">
        <f>C21+C31</f>
        <v>1169377859</v>
      </c>
      <c r="D32" s="67"/>
      <c r="E32" s="66">
        <f>E21+E31</f>
        <v>1118302788</v>
      </c>
      <c r="F32" s="67"/>
      <c r="G32" s="66">
        <f>G21+G31</f>
        <v>889331734</v>
      </c>
      <c r="H32" s="67"/>
      <c r="I32" s="66">
        <f>I21+I31</f>
        <v>865868584</v>
      </c>
    </row>
    <row r="33" spans="1:9" ht="19" customHeight="1" thickTop="1" x14ac:dyDescent="0.35">
      <c r="A33" s="41"/>
      <c r="C33" s="69"/>
      <c r="D33" s="67"/>
      <c r="E33" s="69"/>
      <c r="F33" s="67"/>
      <c r="G33" s="69"/>
      <c r="H33" s="67"/>
      <c r="I33" s="69"/>
    </row>
    <row r="34" spans="1:9" ht="19" customHeight="1" x14ac:dyDescent="0.35">
      <c r="A34" s="41"/>
      <c r="C34" s="69"/>
      <c r="D34" s="67"/>
      <c r="E34" s="69"/>
      <c r="F34" s="67"/>
      <c r="G34" s="69"/>
      <c r="H34" s="67"/>
      <c r="I34" s="69"/>
    </row>
    <row r="35" spans="1:9" ht="19" customHeight="1" x14ac:dyDescent="0.35">
      <c r="A35" s="41"/>
      <c r="C35" s="69"/>
      <c r="D35" s="67"/>
      <c r="E35" s="69"/>
      <c r="F35" s="67"/>
      <c r="G35" s="69"/>
      <c r="H35" s="67"/>
      <c r="I35" s="69"/>
    </row>
    <row r="36" spans="1:9" ht="19" customHeight="1" x14ac:dyDescent="0.35">
      <c r="A36" s="41"/>
      <c r="C36" s="69"/>
      <c r="D36" s="67"/>
      <c r="E36" s="69"/>
      <c r="F36" s="67"/>
      <c r="G36" s="69"/>
      <c r="H36" s="67"/>
      <c r="I36" s="69"/>
    </row>
    <row r="37" spans="1:9" ht="19" customHeight="1" x14ac:dyDescent="0.35">
      <c r="A37" s="41"/>
      <c r="C37" s="69"/>
      <c r="D37" s="67"/>
      <c r="E37" s="69"/>
      <c r="F37" s="67"/>
      <c r="G37" s="69"/>
      <c r="H37" s="67"/>
      <c r="I37" s="69"/>
    </row>
    <row r="38" spans="1:9" ht="19" customHeight="1" x14ac:dyDescent="0.35">
      <c r="A38" s="41"/>
      <c r="C38" s="69"/>
      <c r="D38" s="67"/>
      <c r="E38" s="69"/>
      <c r="F38" s="67"/>
      <c r="G38" s="69"/>
      <c r="H38" s="67"/>
      <c r="I38" s="69"/>
    </row>
    <row r="39" spans="1:9" ht="19" customHeight="1" x14ac:dyDescent="0.35">
      <c r="A39" s="41"/>
      <c r="C39" s="69"/>
      <c r="D39" s="67"/>
      <c r="E39" s="69"/>
      <c r="F39" s="67"/>
      <c r="G39" s="69"/>
      <c r="H39" s="67"/>
      <c r="I39" s="69"/>
    </row>
    <row r="40" spans="1:9" ht="19" customHeight="1" x14ac:dyDescent="0.35">
      <c r="A40" s="41"/>
      <c r="C40" s="69"/>
      <c r="D40" s="67"/>
      <c r="E40" s="69"/>
      <c r="F40" s="67"/>
      <c r="G40" s="69"/>
      <c r="H40" s="67"/>
      <c r="I40" s="69"/>
    </row>
    <row r="41" spans="1:9" ht="19" customHeight="1" x14ac:dyDescent="0.35">
      <c r="A41" s="41"/>
      <c r="C41" s="69"/>
      <c r="D41" s="67"/>
      <c r="E41" s="69"/>
      <c r="F41" s="67"/>
      <c r="G41" s="69"/>
      <c r="H41" s="67"/>
      <c r="I41" s="69"/>
    </row>
    <row r="42" spans="1:9" ht="19" customHeight="1" x14ac:dyDescent="0.35">
      <c r="A42" s="41"/>
      <c r="C42" s="69"/>
      <c r="D42" s="67"/>
      <c r="E42" s="69"/>
      <c r="F42" s="67"/>
      <c r="G42" s="69"/>
      <c r="H42" s="67"/>
      <c r="I42" s="69"/>
    </row>
    <row r="43" spans="1:9" ht="19" customHeight="1" x14ac:dyDescent="0.35">
      <c r="A43" s="41"/>
      <c r="C43" s="69"/>
      <c r="D43" s="67"/>
      <c r="E43" s="69"/>
      <c r="F43" s="67"/>
      <c r="G43" s="69"/>
      <c r="H43" s="67"/>
      <c r="I43" s="69"/>
    </row>
    <row r="44" spans="1:9" ht="19" customHeight="1" x14ac:dyDescent="0.35">
      <c r="A44" s="41"/>
      <c r="C44" s="69"/>
      <c r="D44" s="67"/>
      <c r="E44" s="69"/>
      <c r="F44" s="67"/>
      <c r="G44" s="69"/>
      <c r="H44" s="67"/>
      <c r="I44" s="69"/>
    </row>
    <row r="45" spans="1:9" ht="19" customHeight="1" x14ac:dyDescent="0.35">
      <c r="A45" s="41"/>
      <c r="C45" s="69"/>
      <c r="D45" s="67"/>
      <c r="E45" s="69"/>
      <c r="F45" s="67"/>
      <c r="G45" s="69"/>
      <c r="H45" s="67"/>
      <c r="I45" s="69"/>
    </row>
    <row r="46" spans="1:9" ht="19" customHeight="1" x14ac:dyDescent="0.35">
      <c r="A46" s="41"/>
      <c r="C46" s="69"/>
      <c r="D46" s="67"/>
      <c r="E46" s="69"/>
      <c r="F46" s="67"/>
      <c r="G46" s="69"/>
      <c r="H46" s="67"/>
      <c r="I46" s="69"/>
    </row>
    <row r="47" spans="1:9" ht="19" customHeight="1" x14ac:dyDescent="0.35">
      <c r="A47" s="41"/>
      <c r="C47" s="69"/>
      <c r="D47" s="67"/>
      <c r="E47" s="69"/>
      <c r="F47" s="67"/>
      <c r="G47" s="69"/>
      <c r="H47" s="67"/>
      <c r="I47" s="69"/>
    </row>
    <row r="48" spans="1:9" ht="19" customHeight="1" x14ac:dyDescent="0.35">
      <c r="A48" s="41"/>
      <c r="C48" s="69"/>
      <c r="D48" s="67"/>
      <c r="E48" s="69"/>
      <c r="F48" s="67"/>
      <c r="G48" s="69"/>
      <c r="H48" s="67"/>
      <c r="I48" s="69"/>
    </row>
    <row r="49" spans="1:9" ht="18" customHeight="1" x14ac:dyDescent="0.35">
      <c r="A49" s="41"/>
      <c r="C49" s="68"/>
      <c r="D49" s="68"/>
      <c r="E49" s="68"/>
      <c r="F49" s="68"/>
      <c r="G49" s="68"/>
      <c r="H49" s="68"/>
      <c r="I49" s="68"/>
    </row>
    <row r="50" spans="1:9" ht="18" customHeight="1" x14ac:dyDescent="0.35">
      <c r="A50" s="41"/>
      <c r="C50" s="68"/>
      <c r="D50" s="68"/>
      <c r="E50" s="68"/>
      <c r="F50" s="68"/>
      <c r="G50" s="68"/>
      <c r="H50" s="68"/>
      <c r="I50" s="68"/>
    </row>
    <row r="51" spans="1:9" ht="18" customHeight="1" x14ac:dyDescent="0.35">
      <c r="A51" s="41"/>
      <c r="C51" s="68"/>
      <c r="D51" s="68"/>
      <c r="E51" s="68"/>
      <c r="F51" s="68"/>
      <c r="G51" s="68"/>
      <c r="H51" s="68"/>
      <c r="I51" s="68"/>
    </row>
    <row r="52" spans="1:9" ht="18" customHeight="1" x14ac:dyDescent="0.35">
      <c r="A52" s="196" t="s">
        <v>99</v>
      </c>
      <c r="B52" s="196"/>
      <c r="C52" s="196"/>
      <c r="D52" s="196"/>
      <c r="E52" s="196"/>
      <c r="F52" s="196"/>
      <c r="G52" s="196"/>
      <c r="H52" s="196"/>
      <c r="I52" s="196"/>
    </row>
    <row r="53" spans="1:9" ht="7.5" customHeight="1" x14ac:dyDescent="0.35">
      <c r="A53" s="41"/>
      <c r="C53" s="68"/>
      <c r="D53" s="68"/>
      <c r="E53" s="68"/>
      <c r="F53" s="68"/>
      <c r="G53" s="68"/>
      <c r="H53" s="68"/>
      <c r="I53" s="68"/>
    </row>
    <row r="54" spans="1:9" ht="18" customHeight="1" x14ac:dyDescent="0.35">
      <c r="C54" s="68"/>
      <c r="D54" s="68"/>
      <c r="E54" s="68"/>
      <c r="F54" s="68"/>
      <c r="G54" s="68"/>
      <c r="H54" s="68"/>
      <c r="I54" s="68"/>
    </row>
    <row r="55" spans="1:9" ht="18" customHeight="1" x14ac:dyDescent="0.35">
      <c r="A55" s="27"/>
      <c r="C55" s="168">
        <f>C32-'BS (หนี้สินและทุน)'!C44</f>
        <v>0</v>
      </c>
      <c r="D55" s="169"/>
      <c r="E55" s="168">
        <f>E32-'BS (หนี้สินและทุน)'!E44</f>
        <v>0</v>
      </c>
      <c r="F55" s="169"/>
      <c r="G55" s="168">
        <f>G32-'BS (หนี้สินและทุน)'!G44</f>
        <v>0</v>
      </c>
      <c r="H55" s="169"/>
      <c r="I55" s="168">
        <f>I32-'BS (หนี้สินและทุน)'!I44</f>
        <v>0</v>
      </c>
    </row>
    <row r="56" spans="1:9" ht="18" customHeight="1" x14ac:dyDescent="0.35">
      <c r="A56" s="41"/>
      <c r="C56" s="68"/>
      <c r="D56" s="68"/>
      <c r="E56" s="68"/>
      <c r="F56" s="68"/>
      <c r="G56" s="68"/>
      <c r="H56" s="68"/>
      <c r="I56" s="68"/>
    </row>
    <row r="57" spans="1:9" ht="18" customHeight="1" x14ac:dyDescent="0.35">
      <c r="A57" s="27"/>
      <c r="B57" s="27"/>
      <c r="C57" s="27"/>
      <c r="D57" s="27"/>
      <c r="E57" s="27"/>
      <c r="F57" s="27"/>
      <c r="G57" s="27"/>
      <c r="H57" s="27"/>
      <c r="I57" s="27"/>
    </row>
  </sheetData>
  <mergeCells count="9">
    <mergeCell ref="C7:E7"/>
    <mergeCell ref="G7:I7"/>
    <mergeCell ref="C6:E6"/>
    <mergeCell ref="A52:I52"/>
    <mergeCell ref="A1:I1"/>
    <mergeCell ref="A2:I2"/>
    <mergeCell ref="A3:I3"/>
    <mergeCell ref="G6:I6"/>
    <mergeCell ref="A4:I4"/>
  </mergeCells>
  <pageMargins left="1" right="0.3" top="1" bottom="0.5" header="0.5" footer="0.3"/>
  <pageSetup paperSize="9" scale="74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dimension ref="A1:I54"/>
  <sheetViews>
    <sheetView view="pageBreakPreview" topLeftCell="A34" zoomScale="95" zoomScaleNormal="72" zoomScaleSheetLayoutView="100" workbookViewId="0">
      <selection activeCell="A47" sqref="A47"/>
    </sheetView>
  </sheetViews>
  <sheetFormatPr defaultColWidth="9.1796875" defaultRowHeight="18" customHeight="1" x14ac:dyDescent="0.35"/>
  <cols>
    <col min="1" max="1" width="57.36328125" style="43" customWidth="1"/>
    <col min="2" max="2" width="6.08984375" style="42" customWidth="1"/>
    <col min="3" max="3" width="12.6328125" style="26" customWidth="1"/>
    <col min="4" max="4" width="0.81640625" style="26" customWidth="1"/>
    <col min="5" max="5" width="12.6328125" style="26" customWidth="1"/>
    <col min="6" max="6" width="0.81640625" style="26" customWidth="1"/>
    <col min="7" max="7" width="12.6328125" style="26" customWidth="1"/>
    <col min="8" max="8" width="0.81640625" style="26" customWidth="1"/>
    <col min="9" max="9" width="12.6328125" style="26" customWidth="1"/>
    <col min="10" max="16384" width="9.1796875" style="27"/>
  </cols>
  <sheetData>
    <row r="1" spans="1:9" ht="18" customHeight="1" x14ac:dyDescent="0.35">
      <c r="A1" s="195" t="s">
        <v>93</v>
      </c>
      <c r="B1" s="195"/>
      <c r="C1" s="195"/>
      <c r="D1" s="195"/>
      <c r="E1" s="195"/>
      <c r="F1" s="195"/>
      <c r="G1" s="195"/>
      <c r="H1" s="195"/>
      <c r="I1" s="195"/>
    </row>
    <row r="2" spans="1:9" ht="18" customHeight="1" x14ac:dyDescent="0.35">
      <c r="A2" s="195" t="s">
        <v>138</v>
      </c>
      <c r="B2" s="195"/>
      <c r="C2" s="195"/>
      <c r="D2" s="195"/>
      <c r="E2" s="195"/>
      <c r="F2" s="195"/>
      <c r="G2" s="195"/>
      <c r="H2" s="195"/>
      <c r="I2" s="195"/>
    </row>
    <row r="3" spans="1:9" ht="18" customHeight="1" x14ac:dyDescent="0.35">
      <c r="A3" s="195" t="s">
        <v>156</v>
      </c>
      <c r="B3" s="195"/>
      <c r="C3" s="195"/>
      <c r="D3" s="195"/>
      <c r="E3" s="195"/>
      <c r="F3" s="195"/>
      <c r="G3" s="195"/>
      <c r="H3" s="195"/>
      <c r="I3" s="195"/>
    </row>
    <row r="4" spans="1:9" ht="18" customHeight="1" x14ac:dyDescent="0.35">
      <c r="A4" s="20"/>
      <c r="B4" s="21"/>
      <c r="C4" s="39"/>
      <c r="D4" s="40"/>
      <c r="E4" s="40"/>
      <c r="F4" s="40"/>
      <c r="G4" s="197" t="s">
        <v>1</v>
      </c>
      <c r="H4" s="197"/>
      <c r="I4" s="197"/>
    </row>
    <row r="5" spans="1:9" ht="6" customHeight="1" x14ac:dyDescent="0.35">
      <c r="A5" s="41"/>
      <c r="C5" s="27"/>
    </row>
    <row r="6" spans="1:9" ht="18" customHeight="1" x14ac:dyDescent="0.35">
      <c r="B6" s="120" t="s">
        <v>5</v>
      </c>
      <c r="C6" s="195" t="s">
        <v>2</v>
      </c>
      <c r="D6" s="195"/>
      <c r="E6" s="195"/>
      <c r="F6" s="44"/>
      <c r="G6" s="195" t="s">
        <v>3</v>
      </c>
      <c r="H6" s="195"/>
      <c r="I6" s="195"/>
    </row>
    <row r="7" spans="1:9" ht="18" customHeight="1" x14ac:dyDescent="0.35">
      <c r="C7" s="195" t="s">
        <v>4</v>
      </c>
      <c r="D7" s="195"/>
      <c r="E7" s="195"/>
      <c r="F7" s="120"/>
      <c r="G7" s="195" t="s">
        <v>4</v>
      </c>
      <c r="H7" s="195"/>
      <c r="I7" s="195"/>
    </row>
    <row r="8" spans="1:9" ht="18" customHeight="1" x14ac:dyDescent="0.35">
      <c r="C8" s="45" t="s">
        <v>94</v>
      </c>
      <c r="D8" s="46"/>
      <c r="E8" s="45" t="s">
        <v>94</v>
      </c>
      <c r="F8" s="47"/>
      <c r="G8" s="45" t="s">
        <v>94</v>
      </c>
      <c r="H8" s="46"/>
      <c r="I8" s="45" t="s">
        <v>94</v>
      </c>
    </row>
    <row r="9" spans="1:9" ht="18" customHeight="1" x14ac:dyDescent="0.35">
      <c r="C9" s="45" t="s">
        <v>95</v>
      </c>
      <c r="D9" s="46"/>
      <c r="E9" s="45" t="s">
        <v>96</v>
      </c>
      <c r="F9" s="47"/>
      <c r="G9" s="45" t="s">
        <v>95</v>
      </c>
      <c r="H9" s="46"/>
      <c r="I9" s="45" t="s">
        <v>96</v>
      </c>
    </row>
    <row r="10" spans="1:9" ht="18" customHeight="1" x14ac:dyDescent="0.35">
      <c r="B10" s="27"/>
      <c r="C10" s="120">
        <v>2022</v>
      </c>
      <c r="D10" s="120"/>
      <c r="E10" s="120">
        <v>2021</v>
      </c>
      <c r="F10" s="120"/>
      <c r="G10" s="120">
        <v>2022</v>
      </c>
      <c r="H10" s="120"/>
      <c r="I10" s="120">
        <v>2021</v>
      </c>
    </row>
    <row r="11" spans="1:9" ht="18" customHeight="1" x14ac:dyDescent="0.35">
      <c r="B11" s="27"/>
      <c r="C11" s="45" t="s">
        <v>97</v>
      </c>
      <c r="D11" s="120"/>
      <c r="E11" s="120"/>
      <c r="F11" s="120"/>
      <c r="G11" s="45" t="s">
        <v>97</v>
      </c>
      <c r="H11" s="120"/>
      <c r="I11" s="120"/>
    </row>
    <row r="12" spans="1:9" ht="18" customHeight="1" x14ac:dyDescent="0.35">
      <c r="A12" s="173" t="s">
        <v>23</v>
      </c>
      <c r="B12" s="44"/>
      <c r="C12" s="48"/>
      <c r="D12" s="48"/>
      <c r="E12" s="48"/>
      <c r="F12" s="48"/>
      <c r="G12" s="48"/>
      <c r="H12" s="48"/>
      <c r="I12" s="48"/>
    </row>
    <row r="13" spans="1:9" ht="18" customHeight="1" x14ac:dyDescent="0.35">
      <c r="A13" s="183" t="s">
        <v>24</v>
      </c>
      <c r="C13" s="49"/>
      <c r="D13" s="49"/>
      <c r="E13" s="49"/>
      <c r="F13" s="49"/>
      <c r="G13" s="49"/>
      <c r="H13" s="49"/>
      <c r="I13" s="49"/>
    </row>
    <row r="14" spans="1:9" ht="18" customHeight="1" x14ac:dyDescent="0.35">
      <c r="A14" s="54" t="s">
        <v>25</v>
      </c>
      <c r="B14" s="42">
        <v>15</v>
      </c>
      <c r="C14" s="127">
        <v>117887063</v>
      </c>
      <c r="D14" s="126"/>
      <c r="E14" s="126">
        <v>117848592</v>
      </c>
      <c r="F14" s="126"/>
      <c r="G14" s="126">
        <v>1436947</v>
      </c>
      <c r="H14" s="70"/>
      <c r="I14" s="70">
        <v>3277764</v>
      </c>
    </row>
    <row r="15" spans="1:9" ht="18" customHeight="1" x14ac:dyDescent="0.3">
      <c r="A15" s="54" t="s">
        <v>26</v>
      </c>
      <c r="B15" s="42">
        <v>16</v>
      </c>
      <c r="C15" s="180">
        <v>2266996</v>
      </c>
      <c r="D15" s="71"/>
      <c r="E15" s="126">
        <v>3934557</v>
      </c>
      <c r="F15" s="71"/>
      <c r="G15" s="122">
        <v>0</v>
      </c>
      <c r="H15" s="70"/>
      <c r="I15" s="122">
        <v>0</v>
      </c>
    </row>
    <row r="16" spans="1:9" ht="18" customHeight="1" x14ac:dyDescent="0.35">
      <c r="A16" s="54" t="s">
        <v>27</v>
      </c>
      <c r="C16" s="127">
        <v>14141756</v>
      </c>
      <c r="D16" s="71"/>
      <c r="E16" s="126">
        <v>12372438</v>
      </c>
      <c r="F16" s="71"/>
      <c r="G16" s="126">
        <v>833152</v>
      </c>
      <c r="H16" s="70"/>
      <c r="I16" s="70">
        <v>824093</v>
      </c>
    </row>
    <row r="17" spans="1:9" ht="18" customHeight="1" x14ac:dyDescent="0.3">
      <c r="A17" s="54" t="s">
        <v>122</v>
      </c>
      <c r="B17" s="42">
        <v>5</v>
      </c>
      <c r="C17" s="122">
        <v>0</v>
      </c>
      <c r="D17" s="73"/>
      <c r="E17" s="122">
        <v>0</v>
      </c>
      <c r="F17" s="73"/>
      <c r="G17" s="122">
        <v>0</v>
      </c>
      <c r="H17" s="70"/>
      <c r="I17" s="70">
        <v>5284092</v>
      </c>
    </row>
    <row r="18" spans="1:9" ht="18" customHeight="1" x14ac:dyDescent="0.3">
      <c r="A18" s="54" t="s">
        <v>28</v>
      </c>
      <c r="C18" s="127">
        <v>15351713</v>
      </c>
      <c r="D18" s="71"/>
      <c r="E18" s="126">
        <v>8903732</v>
      </c>
      <c r="F18" s="71"/>
      <c r="G18" s="126">
        <v>362993</v>
      </c>
      <c r="H18" s="70"/>
      <c r="I18" s="122">
        <v>0</v>
      </c>
    </row>
    <row r="19" spans="1:9" ht="18" customHeight="1" x14ac:dyDescent="0.35">
      <c r="A19" s="54" t="s">
        <v>29</v>
      </c>
      <c r="C19" s="127">
        <v>946272</v>
      </c>
      <c r="D19" s="70"/>
      <c r="E19" s="126">
        <v>1414374</v>
      </c>
      <c r="F19" s="70"/>
      <c r="G19" s="126">
        <v>285551</v>
      </c>
      <c r="H19" s="70"/>
      <c r="I19" s="70">
        <v>796173</v>
      </c>
    </row>
    <row r="20" spans="1:9" ht="18" customHeight="1" x14ac:dyDescent="0.35">
      <c r="A20" s="57" t="s">
        <v>30</v>
      </c>
      <c r="C20" s="125">
        <f>SUM(C14:C19)</f>
        <v>150593800</v>
      </c>
      <c r="D20" s="59"/>
      <c r="E20" s="125">
        <f>SUM(E14:E19)</f>
        <v>144473693</v>
      </c>
      <c r="F20" s="59"/>
      <c r="G20" s="125">
        <f>SUM(G14:G19)</f>
        <v>2918643</v>
      </c>
      <c r="H20" s="59"/>
      <c r="I20" s="125">
        <f>SUM(I14:I19)</f>
        <v>10182122</v>
      </c>
    </row>
    <row r="21" spans="1:9" ht="18" customHeight="1" x14ac:dyDescent="0.35">
      <c r="C21" s="52"/>
      <c r="D21" s="52"/>
      <c r="E21" s="52"/>
      <c r="F21" s="52"/>
      <c r="G21" s="52"/>
      <c r="H21" s="52"/>
      <c r="I21" s="52"/>
    </row>
    <row r="22" spans="1:9" ht="18" customHeight="1" x14ac:dyDescent="0.35">
      <c r="A22" s="183" t="s">
        <v>31</v>
      </c>
      <c r="C22" s="53"/>
      <c r="D22" s="53"/>
      <c r="E22" s="53"/>
      <c r="F22" s="53"/>
      <c r="G22" s="53"/>
      <c r="H22" s="53"/>
      <c r="I22" s="53"/>
    </row>
    <row r="23" spans="1:9" ht="18" customHeight="1" x14ac:dyDescent="0.3">
      <c r="A23" s="54" t="s">
        <v>125</v>
      </c>
      <c r="B23" s="42">
        <v>16</v>
      </c>
      <c r="C23" s="122">
        <v>0</v>
      </c>
      <c r="D23" s="71"/>
      <c r="E23" s="126">
        <v>307981</v>
      </c>
      <c r="F23" s="71"/>
      <c r="G23" s="122">
        <v>0</v>
      </c>
      <c r="H23" s="70"/>
      <c r="I23" s="122">
        <v>0</v>
      </c>
    </row>
    <row r="24" spans="1:9" ht="18.75" customHeight="1" x14ac:dyDescent="0.35">
      <c r="A24" s="54" t="s">
        <v>32</v>
      </c>
      <c r="C24" s="112">
        <v>111890991</v>
      </c>
      <c r="D24" s="71"/>
      <c r="E24" s="112">
        <v>101413737</v>
      </c>
      <c r="F24" s="71"/>
      <c r="G24" s="112">
        <v>10028534</v>
      </c>
      <c r="H24" s="70"/>
      <c r="I24" s="112">
        <v>10240250</v>
      </c>
    </row>
    <row r="25" spans="1:9" ht="18.75" customHeight="1" x14ac:dyDescent="0.3">
      <c r="A25" s="54" t="s">
        <v>150</v>
      </c>
      <c r="C25" s="112">
        <v>4303073</v>
      </c>
      <c r="D25" s="71"/>
      <c r="E25" s="122">
        <v>0</v>
      </c>
      <c r="F25" s="71"/>
      <c r="G25" s="112">
        <v>616291</v>
      </c>
      <c r="H25" s="70"/>
      <c r="I25" s="122">
        <v>0</v>
      </c>
    </row>
    <row r="26" spans="1:9" ht="18" customHeight="1" x14ac:dyDescent="0.3">
      <c r="A26" s="54" t="s">
        <v>33</v>
      </c>
      <c r="C26" s="128">
        <v>5234836</v>
      </c>
      <c r="D26" s="71"/>
      <c r="E26" s="129">
        <v>4959469</v>
      </c>
      <c r="F26" s="71"/>
      <c r="G26" s="128">
        <v>1834886</v>
      </c>
      <c r="H26" s="70"/>
      <c r="I26" s="70">
        <v>1705583</v>
      </c>
    </row>
    <row r="27" spans="1:9" ht="18" customHeight="1" x14ac:dyDescent="0.35">
      <c r="A27" s="54" t="s">
        <v>34</v>
      </c>
      <c r="C27" s="128">
        <v>1275500</v>
      </c>
      <c r="D27" s="71"/>
      <c r="E27" s="126">
        <v>1258500</v>
      </c>
      <c r="F27" s="71"/>
      <c r="G27" s="128">
        <v>4500</v>
      </c>
      <c r="H27" s="70"/>
      <c r="I27" s="70">
        <v>2000</v>
      </c>
    </row>
    <row r="28" spans="1:9" ht="18" customHeight="1" x14ac:dyDescent="0.35">
      <c r="A28" s="57" t="s">
        <v>35</v>
      </c>
      <c r="C28" s="125">
        <f>SUM(C23:C27)</f>
        <v>122704400</v>
      </c>
      <c r="D28" s="59"/>
      <c r="E28" s="125">
        <f>SUM(E23:E27)</f>
        <v>107939687</v>
      </c>
      <c r="F28" s="59"/>
      <c r="G28" s="125">
        <f>SUM(G23:G27)</f>
        <v>12484211</v>
      </c>
      <c r="H28" s="59"/>
      <c r="I28" s="125">
        <f>SUM(I23:I27)</f>
        <v>11947833</v>
      </c>
    </row>
    <row r="29" spans="1:9" ht="18" customHeight="1" x14ac:dyDescent="0.35">
      <c r="A29" s="54" t="s">
        <v>36</v>
      </c>
      <c r="C29" s="58">
        <f>C20+C28</f>
        <v>273298200</v>
      </c>
      <c r="D29" s="59"/>
      <c r="E29" s="58">
        <f>E20+E28</f>
        <v>252413380</v>
      </c>
      <c r="F29" s="59"/>
      <c r="G29" s="58">
        <f>G20+G28</f>
        <v>15402854</v>
      </c>
      <c r="H29" s="59"/>
      <c r="I29" s="58">
        <f>I20+I28</f>
        <v>22129955</v>
      </c>
    </row>
    <row r="30" spans="1:9" ht="18" customHeight="1" x14ac:dyDescent="0.35">
      <c r="C30" s="49"/>
      <c r="D30" s="49"/>
      <c r="E30" s="49"/>
      <c r="F30" s="49"/>
      <c r="G30" s="49"/>
      <c r="H30" s="49"/>
      <c r="I30" s="49"/>
    </row>
    <row r="31" spans="1:9" ht="18" customHeight="1" x14ac:dyDescent="0.35">
      <c r="A31" s="183" t="s">
        <v>37</v>
      </c>
      <c r="C31" s="60"/>
      <c r="D31" s="60"/>
      <c r="E31" s="60"/>
      <c r="F31" s="60"/>
      <c r="G31" s="60"/>
      <c r="H31" s="60"/>
      <c r="I31" s="60"/>
    </row>
    <row r="32" spans="1:9" ht="18" customHeight="1" x14ac:dyDescent="0.35">
      <c r="A32" s="183" t="s">
        <v>38</v>
      </c>
      <c r="B32" s="42">
        <v>17</v>
      </c>
      <c r="C32" s="60"/>
      <c r="D32" s="60"/>
      <c r="E32" s="60"/>
      <c r="F32" s="60"/>
      <c r="G32" s="60"/>
      <c r="H32" s="60"/>
      <c r="I32" s="60"/>
    </row>
    <row r="33" spans="1:9" ht="18" customHeight="1" x14ac:dyDescent="0.35">
      <c r="A33" s="54" t="s">
        <v>39</v>
      </c>
      <c r="C33" s="27"/>
      <c r="D33" s="61"/>
      <c r="E33" s="61"/>
      <c r="F33" s="61"/>
      <c r="G33" s="53"/>
      <c r="H33" s="61"/>
      <c r="I33" s="61"/>
    </row>
    <row r="34" spans="1:9" ht="18" customHeight="1" thickBot="1" x14ac:dyDescent="0.4">
      <c r="A34" s="62" t="s">
        <v>100</v>
      </c>
      <c r="C34" s="63">
        <v>136000000</v>
      </c>
      <c r="D34" s="61"/>
      <c r="E34" s="63">
        <v>136000000</v>
      </c>
      <c r="F34" s="61"/>
      <c r="G34" s="63">
        <v>136000000</v>
      </c>
      <c r="H34" s="61"/>
      <c r="I34" s="63">
        <v>136000000</v>
      </c>
    </row>
    <row r="35" spans="1:9" ht="18" customHeight="1" thickTop="1" x14ac:dyDescent="0.35">
      <c r="A35" s="54" t="s">
        <v>40</v>
      </c>
      <c r="C35" s="61"/>
      <c r="D35" s="61"/>
      <c r="E35" s="61"/>
      <c r="F35" s="61"/>
      <c r="G35" s="61"/>
      <c r="H35" s="61"/>
      <c r="I35" s="61"/>
    </row>
    <row r="36" spans="1:9" ht="18" customHeight="1" x14ac:dyDescent="0.3">
      <c r="A36" s="62" t="s">
        <v>101</v>
      </c>
      <c r="C36" s="130">
        <v>136000000</v>
      </c>
      <c r="D36" s="131"/>
      <c r="E36" s="132">
        <v>136000000</v>
      </c>
      <c r="F36" s="131"/>
      <c r="G36" s="130">
        <v>136000000</v>
      </c>
      <c r="H36" s="131"/>
      <c r="I36" s="112">
        <v>136000000</v>
      </c>
    </row>
    <row r="37" spans="1:9" ht="18" customHeight="1" x14ac:dyDescent="0.3">
      <c r="A37" s="43" t="s">
        <v>102</v>
      </c>
      <c r="B37" s="64">
        <v>17</v>
      </c>
      <c r="C37" s="132">
        <v>647639270</v>
      </c>
      <c r="D37" s="131"/>
      <c r="E37" s="132">
        <v>647639270</v>
      </c>
      <c r="F37" s="131"/>
      <c r="G37" s="130">
        <v>647639270</v>
      </c>
      <c r="H37" s="131"/>
      <c r="I37" s="112">
        <v>647639270</v>
      </c>
    </row>
    <row r="38" spans="1:9" ht="18" customHeight="1" x14ac:dyDescent="0.3">
      <c r="A38" s="43" t="s">
        <v>103</v>
      </c>
      <c r="B38" s="64"/>
      <c r="C38" s="126">
        <v>22151112</v>
      </c>
      <c r="D38" s="133"/>
      <c r="E38" s="126">
        <v>22151112</v>
      </c>
      <c r="F38" s="133"/>
      <c r="G38" s="122">
        <v>0</v>
      </c>
      <c r="H38" s="73"/>
      <c r="I38" s="122">
        <v>0</v>
      </c>
    </row>
    <row r="39" spans="1:9" ht="18" customHeight="1" x14ac:dyDescent="0.3">
      <c r="A39" s="183" t="s">
        <v>41</v>
      </c>
      <c r="C39" s="53"/>
      <c r="D39" s="134"/>
      <c r="E39" s="53"/>
      <c r="F39" s="134"/>
      <c r="G39" s="70"/>
      <c r="H39" s="70"/>
      <c r="I39" s="70"/>
    </row>
    <row r="40" spans="1:9" ht="18" customHeight="1" x14ac:dyDescent="0.3">
      <c r="A40" s="43" t="s">
        <v>42</v>
      </c>
      <c r="C40" s="53"/>
      <c r="D40" s="134"/>
      <c r="E40" s="53"/>
      <c r="F40" s="134"/>
      <c r="G40" s="70"/>
      <c r="H40" s="70"/>
      <c r="I40" s="70"/>
    </row>
    <row r="41" spans="1:9" ht="18" customHeight="1" x14ac:dyDescent="0.3">
      <c r="A41" s="57" t="s">
        <v>43</v>
      </c>
      <c r="B41" s="42">
        <v>18</v>
      </c>
      <c r="C41" s="126">
        <v>14439741</v>
      </c>
      <c r="D41" s="134"/>
      <c r="E41" s="126">
        <v>14439741</v>
      </c>
      <c r="F41" s="134"/>
      <c r="G41" s="126">
        <v>7939742</v>
      </c>
      <c r="H41" s="70"/>
      <c r="I41" s="126">
        <v>7939742</v>
      </c>
    </row>
    <row r="42" spans="1:9" ht="18" customHeight="1" x14ac:dyDescent="0.3">
      <c r="A42" s="43" t="s">
        <v>44</v>
      </c>
      <c r="C42" s="135">
        <v>75849536</v>
      </c>
      <c r="D42" s="134"/>
      <c r="E42" s="135">
        <v>45659285</v>
      </c>
      <c r="F42" s="134"/>
      <c r="G42" s="72">
        <v>82349868</v>
      </c>
      <c r="H42" s="71"/>
      <c r="I42" s="72">
        <v>52159617</v>
      </c>
    </row>
    <row r="43" spans="1:9" ht="18" customHeight="1" x14ac:dyDescent="0.35">
      <c r="A43" s="184" t="s">
        <v>45</v>
      </c>
      <c r="C43" s="58">
        <f>SUM(C36:C42)</f>
        <v>896079659</v>
      </c>
      <c r="D43" s="65"/>
      <c r="E43" s="58">
        <f>SUM(E36:E42)</f>
        <v>865889408</v>
      </c>
      <c r="F43" s="65"/>
      <c r="G43" s="58">
        <f>SUM(G36:G42)</f>
        <v>873928880</v>
      </c>
      <c r="H43" s="65"/>
      <c r="I43" s="58">
        <f>SUM(I36:I42)</f>
        <v>843738629</v>
      </c>
    </row>
    <row r="44" spans="1:9" ht="18" customHeight="1" thickBot="1" x14ac:dyDescent="0.4">
      <c r="A44" s="11" t="s">
        <v>46</v>
      </c>
      <c r="C44" s="66">
        <f>C29+C43</f>
        <v>1169377859</v>
      </c>
      <c r="D44" s="67"/>
      <c r="E44" s="66">
        <f>E29+E43</f>
        <v>1118302788</v>
      </c>
      <c r="F44" s="67"/>
      <c r="G44" s="66">
        <f>G29+G43</f>
        <v>889331734</v>
      </c>
      <c r="H44" s="67"/>
      <c r="I44" s="66">
        <f>I29+I43</f>
        <v>865868584</v>
      </c>
    </row>
    <row r="45" spans="1:9" ht="18" customHeight="1" thickTop="1" x14ac:dyDescent="0.35">
      <c r="A45" s="44"/>
      <c r="C45" s="69"/>
      <c r="D45" s="67"/>
      <c r="E45" s="69"/>
      <c r="F45" s="67"/>
      <c r="G45" s="69"/>
      <c r="H45" s="67"/>
      <c r="I45" s="69"/>
    </row>
    <row r="46" spans="1:9" ht="18" customHeight="1" x14ac:dyDescent="0.35">
      <c r="A46" s="44"/>
      <c r="C46" s="69"/>
      <c r="D46" s="67"/>
      <c r="E46" s="69"/>
      <c r="F46" s="67"/>
      <c r="G46" s="69"/>
      <c r="H46" s="67"/>
      <c r="I46" s="69"/>
    </row>
    <row r="47" spans="1:9" ht="18" customHeight="1" x14ac:dyDescent="0.35">
      <c r="A47" s="44"/>
      <c r="C47" s="69"/>
      <c r="D47" s="67"/>
      <c r="E47" s="69"/>
      <c r="F47" s="67"/>
      <c r="G47" s="69"/>
      <c r="H47" s="67"/>
      <c r="I47" s="69"/>
    </row>
    <row r="48" spans="1:9" ht="18" customHeight="1" x14ac:dyDescent="0.35">
      <c r="A48" s="44"/>
      <c r="C48" s="69"/>
      <c r="D48" s="67"/>
      <c r="E48" s="69"/>
      <c r="F48" s="67"/>
      <c r="G48" s="69"/>
      <c r="H48" s="67"/>
      <c r="I48" s="69"/>
    </row>
    <row r="49" spans="1:9" ht="18" customHeight="1" x14ac:dyDescent="0.35">
      <c r="A49" s="44"/>
      <c r="C49" s="69"/>
      <c r="D49" s="67"/>
      <c r="E49" s="69"/>
      <c r="F49" s="67"/>
      <c r="G49" s="69"/>
      <c r="H49" s="67"/>
      <c r="I49" s="69"/>
    </row>
    <row r="50" spans="1:9" ht="18" customHeight="1" x14ac:dyDescent="0.35">
      <c r="A50" s="44"/>
      <c r="C50" s="69"/>
      <c r="D50" s="67"/>
      <c r="E50" s="69"/>
      <c r="F50" s="67"/>
      <c r="G50" s="69"/>
      <c r="H50" s="67"/>
      <c r="I50" s="69"/>
    </row>
    <row r="51" spans="1:9" ht="18" customHeight="1" x14ac:dyDescent="0.35">
      <c r="A51" s="41"/>
      <c r="C51" s="65"/>
      <c r="D51" s="67"/>
      <c r="E51" s="65"/>
      <c r="F51" s="67"/>
      <c r="G51" s="65"/>
      <c r="H51" s="67"/>
      <c r="I51" s="65"/>
    </row>
    <row r="52" spans="1:9" ht="18" customHeight="1" x14ac:dyDescent="0.35">
      <c r="A52" s="41"/>
      <c r="C52" s="65"/>
      <c r="D52" s="67"/>
      <c r="E52" s="65"/>
      <c r="F52" s="67"/>
      <c r="G52" s="65"/>
      <c r="H52" s="67"/>
      <c r="I52" s="65"/>
    </row>
    <row r="53" spans="1:9" ht="18" customHeight="1" x14ac:dyDescent="0.35">
      <c r="A53" s="196" t="s">
        <v>99</v>
      </c>
      <c r="B53" s="196"/>
      <c r="C53" s="196"/>
      <c r="D53" s="196"/>
      <c r="E53" s="196"/>
      <c r="F53" s="196"/>
      <c r="G53" s="196"/>
      <c r="H53" s="196"/>
      <c r="I53" s="196"/>
    </row>
    <row r="54" spans="1:9" ht="18" customHeight="1" x14ac:dyDescent="0.35">
      <c r="A54" s="27"/>
      <c r="C54" s="68"/>
      <c r="D54" s="68"/>
      <c r="E54" s="68"/>
      <c r="F54" s="68"/>
      <c r="G54" s="68"/>
      <c r="H54" s="68"/>
      <c r="I54" s="68"/>
    </row>
  </sheetData>
  <mergeCells count="9">
    <mergeCell ref="A53:I53"/>
    <mergeCell ref="C7:E7"/>
    <mergeCell ref="G7:I7"/>
    <mergeCell ref="A1:I1"/>
    <mergeCell ref="A2:I2"/>
    <mergeCell ref="A3:I3"/>
    <mergeCell ref="G4:I4"/>
    <mergeCell ref="G6:I6"/>
    <mergeCell ref="C6:E6"/>
  </mergeCells>
  <pageMargins left="1" right="0.3" top="1" bottom="0.5" header="0.5" footer="0.3"/>
  <pageSetup paperSize="9" scale="74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K58"/>
  <sheetViews>
    <sheetView view="pageBreakPreview" topLeftCell="A7" zoomScale="85" zoomScaleNormal="72" zoomScaleSheetLayoutView="85" workbookViewId="0">
      <selection activeCell="N17" sqref="N17"/>
    </sheetView>
  </sheetViews>
  <sheetFormatPr defaultColWidth="9.1796875" defaultRowHeight="18" customHeight="1" x14ac:dyDescent="0.35"/>
  <cols>
    <col min="1" max="1" width="60.1796875" style="43" customWidth="1"/>
    <col min="2" max="2" width="5.453125" style="42" bestFit="1" customWidth="1"/>
    <col min="3" max="3" width="12.26953125" style="26" customWidth="1"/>
    <col min="4" max="4" width="0.7265625" style="26" customWidth="1"/>
    <col min="5" max="5" width="12.26953125" style="26" customWidth="1"/>
    <col min="6" max="6" width="0.7265625" style="26" customWidth="1"/>
    <col min="7" max="7" width="12.26953125" style="26" customWidth="1"/>
    <col min="8" max="8" width="0.7265625" style="26" customWidth="1"/>
    <col min="9" max="9" width="12.26953125" style="26" customWidth="1"/>
    <col min="10" max="10" width="9.1796875" style="27" customWidth="1"/>
    <col min="11" max="16384" width="9.1796875" style="27"/>
  </cols>
  <sheetData>
    <row r="1" spans="1:11" ht="18" customHeight="1" x14ac:dyDescent="0.35">
      <c r="A1" s="195" t="s">
        <v>93</v>
      </c>
      <c r="B1" s="195"/>
      <c r="C1" s="195"/>
      <c r="D1" s="195"/>
      <c r="E1" s="195"/>
      <c r="F1" s="195"/>
      <c r="G1" s="195"/>
      <c r="H1" s="195"/>
      <c r="I1" s="195"/>
      <c r="J1" s="44"/>
      <c r="K1" s="44"/>
    </row>
    <row r="2" spans="1:11" ht="18" customHeight="1" x14ac:dyDescent="0.35">
      <c r="A2" s="195" t="s">
        <v>47</v>
      </c>
      <c r="B2" s="195"/>
      <c r="C2" s="195"/>
      <c r="D2" s="195"/>
      <c r="E2" s="195"/>
      <c r="F2" s="195"/>
      <c r="G2" s="195"/>
      <c r="H2" s="195"/>
      <c r="I2" s="195"/>
    </row>
    <row r="3" spans="1:11" ht="18" customHeight="1" x14ac:dyDescent="0.35">
      <c r="A3" s="195" t="s">
        <v>157</v>
      </c>
      <c r="B3" s="195"/>
      <c r="C3" s="195"/>
      <c r="D3" s="195"/>
      <c r="E3" s="195"/>
      <c r="F3" s="195"/>
      <c r="G3" s="195"/>
      <c r="H3" s="195"/>
      <c r="I3" s="195"/>
    </row>
    <row r="4" spans="1:11" ht="18" customHeight="1" x14ac:dyDescent="0.35">
      <c r="A4" s="195" t="s">
        <v>98</v>
      </c>
      <c r="B4" s="195"/>
      <c r="C4" s="195"/>
      <c r="D4" s="195"/>
      <c r="E4" s="195"/>
      <c r="F4" s="195"/>
      <c r="G4" s="195"/>
      <c r="H4" s="195"/>
      <c r="I4" s="195"/>
    </row>
    <row r="5" spans="1:11" ht="18" customHeight="1" x14ac:dyDescent="0.35">
      <c r="A5" s="40"/>
      <c r="B5" s="40"/>
      <c r="C5" s="40"/>
      <c r="D5" s="40"/>
      <c r="E5" s="40"/>
      <c r="F5" s="40"/>
      <c r="G5" s="197" t="s">
        <v>1</v>
      </c>
      <c r="H5" s="197"/>
      <c r="I5" s="197"/>
    </row>
    <row r="6" spans="1:11" ht="6" customHeight="1" x14ac:dyDescent="0.35">
      <c r="A6" s="26"/>
      <c r="B6" s="26"/>
      <c r="H6" s="27"/>
      <c r="I6" s="27"/>
    </row>
    <row r="7" spans="1:11" ht="18" customHeight="1" x14ac:dyDescent="0.35">
      <c r="B7" s="120" t="s">
        <v>5</v>
      </c>
      <c r="C7" s="195" t="s">
        <v>2</v>
      </c>
      <c r="D7" s="195"/>
      <c r="E7" s="195"/>
      <c r="F7" s="44"/>
      <c r="G7" s="195" t="s">
        <v>3</v>
      </c>
      <c r="H7" s="195"/>
      <c r="I7" s="195"/>
    </row>
    <row r="8" spans="1:11" ht="18" customHeight="1" x14ac:dyDescent="0.35">
      <c r="C8" s="195" t="s">
        <v>4</v>
      </c>
      <c r="D8" s="195"/>
      <c r="E8" s="195"/>
      <c r="F8" s="120"/>
      <c r="G8" s="195" t="s">
        <v>4</v>
      </c>
      <c r="H8" s="195"/>
      <c r="I8" s="195"/>
    </row>
    <row r="9" spans="1:11" ht="18" customHeight="1" x14ac:dyDescent="0.35">
      <c r="C9" s="75">
        <v>2022</v>
      </c>
      <c r="D9" s="120"/>
      <c r="E9" s="75">
        <v>2021</v>
      </c>
      <c r="F9" s="120"/>
      <c r="G9" s="75">
        <v>2022</v>
      </c>
      <c r="H9" s="120"/>
      <c r="I9" s="75">
        <v>2021</v>
      </c>
    </row>
    <row r="10" spans="1:11" ht="18" customHeight="1" x14ac:dyDescent="0.35">
      <c r="A10" s="183" t="s">
        <v>48</v>
      </c>
    </row>
    <row r="11" spans="1:11" ht="18" customHeight="1" x14ac:dyDescent="0.3">
      <c r="A11" s="54" t="s">
        <v>133</v>
      </c>
      <c r="C11" s="70">
        <v>371400057</v>
      </c>
      <c r="D11" s="71"/>
      <c r="E11" s="70">
        <v>255780641</v>
      </c>
      <c r="F11" s="70"/>
      <c r="G11" s="122">
        <v>0</v>
      </c>
      <c r="H11" s="122"/>
      <c r="I11" s="122">
        <v>0</v>
      </c>
    </row>
    <row r="12" spans="1:11" ht="18" customHeight="1" x14ac:dyDescent="0.3">
      <c r="A12" s="54" t="s">
        <v>134</v>
      </c>
      <c r="C12" s="122">
        <v>0</v>
      </c>
      <c r="D12" s="122"/>
      <c r="E12" s="122">
        <v>0</v>
      </c>
      <c r="F12" s="70"/>
      <c r="G12" s="60">
        <v>9994131</v>
      </c>
      <c r="H12" s="70"/>
      <c r="I12" s="60">
        <v>6933476</v>
      </c>
    </row>
    <row r="13" spans="1:11" ht="18" customHeight="1" x14ac:dyDescent="0.35">
      <c r="A13" s="54" t="s">
        <v>49</v>
      </c>
      <c r="C13" s="72">
        <v>3309377</v>
      </c>
      <c r="D13" s="71"/>
      <c r="E13" s="72">
        <v>2944241</v>
      </c>
      <c r="F13" s="71"/>
      <c r="G13" s="123">
        <v>142500</v>
      </c>
      <c r="H13" s="71"/>
      <c r="I13" s="123">
        <v>42837</v>
      </c>
    </row>
    <row r="14" spans="1:11" ht="18" customHeight="1" x14ac:dyDescent="0.35">
      <c r="A14" s="57" t="s">
        <v>50</v>
      </c>
      <c r="C14" s="58">
        <f>SUM(C11:C13)</f>
        <v>374709434</v>
      </c>
      <c r="D14" s="77"/>
      <c r="E14" s="58">
        <f>SUM(E11:E13)</f>
        <v>258724882</v>
      </c>
      <c r="F14" s="77"/>
      <c r="G14" s="58">
        <f>SUM(G11:G13)</f>
        <v>10136631</v>
      </c>
      <c r="H14" s="77"/>
      <c r="I14" s="58">
        <f>SUM(I11:I13)</f>
        <v>6976313</v>
      </c>
    </row>
    <row r="15" spans="1:11" ht="11" customHeight="1" x14ac:dyDescent="0.35">
      <c r="C15" s="78"/>
      <c r="D15" s="79"/>
      <c r="E15" s="78"/>
      <c r="F15" s="78"/>
      <c r="G15" s="78"/>
      <c r="H15" s="78"/>
      <c r="I15" s="78"/>
    </row>
    <row r="16" spans="1:11" ht="18" customHeight="1" x14ac:dyDescent="0.35">
      <c r="A16" s="183" t="s">
        <v>51</v>
      </c>
      <c r="C16" s="78"/>
      <c r="D16" s="79"/>
      <c r="E16" s="78"/>
      <c r="F16" s="78"/>
      <c r="G16" s="78"/>
      <c r="H16" s="78"/>
      <c r="I16" s="78"/>
    </row>
    <row r="17" spans="1:9" ht="18" customHeight="1" x14ac:dyDescent="0.3">
      <c r="A17" s="54" t="s">
        <v>135</v>
      </c>
      <c r="C17" s="70">
        <v>-282567304</v>
      </c>
      <c r="D17" s="71"/>
      <c r="E17" s="53">
        <v>-198812288</v>
      </c>
      <c r="F17" s="71"/>
      <c r="G17" s="122">
        <v>0</v>
      </c>
      <c r="H17" s="122"/>
      <c r="I17" s="122">
        <v>0</v>
      </c>
    </row>
    <row r="18" spans="1:9" ht="18" customHeight="1" x14ac:dyDescent="0.3">
      <c r="A18" s="54" t="s">
        <v>52</v>
      </c>
      <c r="C18" s="70">
        <v>-36109236</v>
      </c>
      <c r="D18" s="71"/>
      <c r="E18" s="53">
        <v>-27130814</v>
      </c>
      <c r="F18" s="71"/>
      <c r="G18" s="122">
        <v>0</v>
      </c>
      <c r="H18" s="122"/>
      <c r="I18" s="122">
        <v>0</v>
      </c>
    </row>
    <row r="19" spans="1:9" ht="18" customHeight="1" x14ac:dyDescent="0.35">
      <c r="A19" s="54" t="s">
        <v>53</v>
      </c>
      <c r="C19" s="71">
        <v>-17872999</v>
      </c>
      <c r="D19" s="71"/>
      <c r="E19" s="53">
        <v>-13838349</v>
      </c>
      <c r="F19" s="52"/>
      <c r="G19" s="68">
        <v>-7521554</v>
      </c>
      <c r="H19" s="52"/>
      <c r="I19" s="53">
        <v>-5521738</v>
      </c>
    </row>
    <row r="20" spans="1:9" ht="18" customHeight="1" x14ac:dyDescent="0.3">
      <c r="A20" s="54" t="s">
        <v>146</v>
      </c>
      <c r="C20" s="71">
        <v>291087</v>
      </c>
      <c r="D20" s="71"/>
      <c r="E20" s="122">
        <v>0</v>
      </c>
      <c r="F20" s="52"/>
      <c r="G20" s="71">
        <v>291087</v>
      </c>
      <c r="H20" s="52"/>
      <c r="I20" s="122">
        <v>0</v>
      </c>
    </row>
    <row r="21" spans="1:9" ht="18" customHeight="1" x14ac:dyDescent="0.35">
      <c r="A21" s="57" t="s">
        <v>54</v>
      </c>
      <c r="C21" s="125">
        <f>SUM(C16:C20)</f>
        <v>-336258452</v>
      </c>
      <c r="D21" s="77"/>
      <c r="E21" s="125">
        <f>SUM(E16:E20)</f>
        <v>-239781451</v>
      </c>
      <c r="F21" s="83"/>
      <c r="G21" s="125">
        <f>SUM(G16:G20)</f>
        <v>-7230467</v>
      </c>
      <c r="H21" s="83"/>
      <c r="I21" s="125">
        <f>SUM(I16:I20)</f>
        <v>-5521738</v>
      </c>
    </row>
    <row r="22" spans="1:9" ht="18" customHeight="1" x14ac:dyDescent="0.35">
      <c r="A22" s="41" t="s">
        <v>109</v>
      </c>
      <c r="C22" s="58">
        <f>C14+C21</f>
        <v>38450982</v>
      </c>
      <c r="D22" s="77"/>
      <c r="E22" s="58">
        <f>E14+E21</f>
        <v>18943431</v>
      </c>
      <c r="F22" s="83"/>
      <c r="G22" s="58">
        <f>G14+G21</f>
        <v>2906164</v>
      </c>
      <c r="H22" s="83"/>
      <c r="I22" s="58">
        <f>I14+I21</f>
        <v>1454575</v>
      </c>
    </row>
    <row r="23" spans="1:9" ht="11.15" customHeight="1" x14ac:dyDescent="0.35">
      <c r="A23" s="41"/>
      <c r="C23" s="84"/>
      <c r="D23" s="77"/>
      <c r="E23" s="84"/>
      <c r="F23" s="83"/>
      <c r="G23" s="84"/>
      <c r="H23" s="83"/>
      <c r="I23" s="84"/>
    </row>
    <row r="24" spans="1:9" ht="18" customHeight="1" x14ac:dyDescent="0.3">
      <c r="A24" s="43" t="s">
        <v>55</v>
      </c>
      <c r="C24" s="122">
        <v>0</v>
      </c>
      <c r="D24" s="122"/>
      <c r="E24" s="122">
        <v>0</v>
      </c>
      <c r="F24" s="122"/>
      <c r="G24" s="180">
        <v>277654</v>
      </c>
      <c r="H24" s="122"/>
      <c r="I24" s="122">
        <v>0</v>
      </c>
    </row>
    <row r="25" spans="1:9" ht="18" customHeight="1" x14ac:dyDescent="0.3">
      <c r="A25" s="43" t="s">
        <v>56</v>
      </c>
      <c r="C25" s="180">
        <v>-1378479</v>
      </c>
      <c r="D25" s="180"/>
      <c r="E25" s="180">
        <v>-1467384</v>
      </c>
      <c r="F25" s="180"/>
      <c r="G25" s="180">
        <v>-152635</v>
      </c>
      <c r="H25" s="180"/>
      <c r="I25" s="180">
        <v>-122769</v>
      </c>
    </row>
    <row r="26" spans="1:9" ht="18" customHeight="1" x14ac:dyDescent="0.3">
      <c r="A26" s="43" t="s">
        <v>110</v>
      </c>
      <c r="B26" s="42">
        <v>12</v>
      </c>
      <c r="C26" s="122">
        <v>0</v>
      </c>
      <c r="D26" s="122"/>
      <c r="E26" s="122">
        <v>0</v>
      </c>
      <c r="F26" s="71"/>
      <c r="G26" s="58">
        <v>27825994</v>
      </c>
      <c r="H26" s="71"/>
      <c r="I26" s="53">
        <v>13031637</v>
      </c>
    </row>
    <row r="27" spans="1:9" ht="18" customHeight="1" x14ac:dyDescent="0.35">
      <c r="A27" s="41" t="s">
        <v>111</v>
      </c>
      <c r="C27" s="85">
        <f>SUM(C22:C26)</f>
        <v>37072503</v>
      </c>
      <c r="D27" s="77"/>
      <c r="E27" s="85">
        <f>SUM(E22:E26)</f>
        <v>17476047</v>
      </c>
      <c r="F27" s="83"/>
      <c r="G27" s="85">
        <f>SUM(G22:G26)</f>
        <v>30857177</v>
      </c>
      <c r="H27" s="83"/>
      <c r="I27" s="85">
        <f>SUM(I22:I26)</f>
        <v>14363443</v>
      </c>
    </row>
    <row r="28" spans="1:9" ht="18" customHeight="1" x14ac:dyDescent="0.35">
      <c r="A28" s="43" t="s">
        <v>57</v>
      </c>
      <c r="C28" s="72">
        <v>-6882251.9900000002</v>
      </c>
      <c r="D28" s="71"/>
      <c r="E28" s="72">
        <v>-3089038</v>
      </c>
      <c r="F28" s="71"/>
      <c r="G28" s="123">
        <v>-666926</v>
      </c>
      <c r="H28" s="71"/>
      <c r="I28" s="123">
        <v>23566</v>
      </c>
    </row>
    <row r="29" spans="1:9" ht="18" customHeight="1" x14ac:dyDescent="0.35">
      <c r="A29" s="172" t="s">
        <v>104</v>
      </c>
      <c r="C29" s="58">
        <f>SUM(C27:C28)</f>
        <v>30190251.009999998</v>
      </c>
      <c r="D29" s="86"/>
      <c r="E29" s="58">
        <f>SUM(E27:E28)</f>
        <v>14387009</v>
      </c>
      <c r="F29" s="86"/>
      <c r="G29" s="58">
        <f>SUM(G27:G28)</f>
        <v>30190251</v>
      </c>
      <c r="H29" s="86"/>
      <c r="I29" s="58">
        <f>SUM(I27:I28)</f>
        <v>14387009</v>
      </c>
    </row>
    <row r="30" spans="1:9" s="44" customFormat="1" ht="18" customHeight="1" thickBot="1" x14ac:dyDescent="0.4">
      <c r="A30" s="44" t="s">
        <v>114</v>
      </c>
      <c r="B30" s="120"/>
      <c r="C30" s="66">
        <f>C29</f>
        <v>30190251.009999998</v>
      </c>
      <c r="D30" s="26"/>
      <c r="E30" s="66">
        <f>E29</f>
        <v>14387009</v>
      </c>
      <c r="F30" s="26"/>
      <c r="G30" s="66">
        <f>G29</f>
        <v>30190251</v>
      </c>
      <c r="H30" s="87"/>
      <c r="I30" s="66">
        <f>I29</f>
        <v>14387009</v>
      </c>
    </row>
    <row r="31" spans="1:9" ht="11.5" customHeight="1" thickTop="1" x14ac:dyDescent="0.35">
      <c r="B31" s="120"/>
      <c r="C31" s="75"/>
      <c r="D31" s="120"/>
      <c r="E31" s="27"/>
      <c r="F31" s="120"/>
      <c r="G31" s="75"/>
      <c r="H31" s="120"/>
      <c r="I31" s="75"/>
    </row>
    <row r="32" spans="1:9" ht="18" customHeight="1" x14ac:dyDescent="0.35">
      <c r="A32" s="41" t="s">
        <v>112</v>
      </c>
      <c r="C32" s="88"/>
      <c r="D32" s="88"/>
      <c r="E32" s="88"/>
      <c r="F32" s="88"/>
      <c r="G32" s="89"/>
      <c r="H32" s="89"/>
      <c r="I32" s="89"/>
    </row>
    <row r="33" spans="1:9" ht="18" customHeight="1" x14ac:dyDescent="0.35">
      <c r="A33" s="54" t="s">
        <v>58</v>
      </c>
      <c r="C33" s="70">
        <f>C29</f>
        <v>30190251.009999998</v>
      </c>
      <c r="D33" s="76"/>
      <c r="E33" s="76">
        <v>14387009</v>
      </c>
      <c r="F33" s="76"/>
      <c r="G33" s="76">
        <f>G29</f>
        <v>30190251</v>
      </c>
      <c r="H33" s="76"/>
      <c r="I33" s="76">
        <v>14387009</v>
      </c>
    </row>
    <row r="34" spans="1:9" ht="18" customHeight="1" thickBot="1" x14ac:dyDescent="0.4">
      <c r="A34" s="41" t="s">
        <v>113</v>
      </c>
      <c r="C34" s="66">
        <f>SUM(C33:C33)</f>
        <v>30190251.009999998</v>
      </c>
      <c r="E34" s="66">
        <f>SUM(E33:E33)</f>
        <v>14387009</v>
      </c>
      <c r="G34" s="66">
        <f>SUM(G33:G33)</f>
        <v>30190251</v>
      </c>
      <c r="H34" s="87"/>
      <c r="I34" s="66">
        <f>SUM(I33:I33)</f>
        <v>14387009</v>
      </c>
    </row>
    <row r="35" spans="1:9" ht="11" customHeight="1" thickTop="1" x14ac:dyDescent="0.35">
      <c r="A35" s="41"/>
      <c r="C35" s="88"/>
      <c r="D35" s="88"/>
      <c r="E35" s="88"/>
      <c r="F35" s="88"/>
      <c r="G35" s="89"/>
      <c r="H35" s="89"/>
      <c r="I35" s="89"/>
    </row>
    <row r="36" spans="1:9" ht="18" customHeight="1" x14ac:dyDescent="0.35">
      <c r="A36" s="41" t="s">
        <v>115</v>
      </c>
      <c r="C36" s="88"/>
      <c r="D36" s="88"/>
      <c r="E36" s="88"/>
      <c r="F36" s="88"/>
      <c r="G36" s="89"/>
      <c r="H36" s="89"/>
      <c r="I36" s="89"/>
    </row>
    <row r="37" spans="1:9" ht="18" customHeight="1" x14ac:dyDescent="0.35">
      <c r="A37" s="54" t="s">
        <v>58</v>
      </c>
      <c r="C37" s="70">
        <f>C30</f>
        <v>30190251.009999998</v>
      </c>
      <c r="D37" s="76"/>
      <c r="E37" s="76">
        <f>E30</f>
        <v>14387009</v>
      </c>
      <c r="F37" s="76"/>
      <c r="G37" s="76">
        <f>G30</f>
        <v>30190251</v>
      </c>
      <c r="H37" s="76"/>
      <c r="I37" s="76">
        <f>I30</f>
        <v>14387009</v>
      </c>
    </row>
    <row r="38" spans="1:9" ht="18" customHeight="1" thickBot="1" x14ac:dyDescent="0.4">
      <c r="A38" s="41" t="s">
        <v>114</v>
      </c>
      <c r="C38" s="66">
        <f>SUM(C37:C37)</f>
        <v>30190251.009999998</v>
      </c>
      <c r="E38" s="66">
        <f>SUM(E37:E37)</f>
        <v>14387009</v>
      </c>
      <c r="G38" s="66">
        <f>SUM(G37:G37)</f>
        <v>30190251</v>
      </c>
      <c r="H38" s="87"/>
      <c r="I38" s="66">
        <f>SUM(I37:I37)</f>
        <v>14387009</v>
      </c>
    </row>
    <row r="39" spans="1:9" ht="11" customHeight="1" thickTop="1" x14ac:dyDescent="0.35"/>
    <row r="40" spans="1:9" ht="18" customHeight="1" x14ac:dyDescent="0.35">
      <c r="A40" s="74" t="s">
        <v>116</v>
      </c>
      <c r="C40" s="90"/>
      <c r="D40" s="90"/>
      <c r="E40" s="90"/>
      <c r="F40" s="90"/>
      <c r="G40" s="90"/>
      <c r="H40" s="90"/>
      <c r="I40" s="90"/>
    </row>
    <row r="41" spans="1:9" ht="18" customHeight="1" thickBot="1" x14ac:dyDescent="0.4">
      <c r="A41" s="54" t="s">
        <v>117</v>
      </c>
      <c r="B41" s="42">
        <v>19</v>
      </c>
      <c r="C41" s="116">
        <f>C29/272000000</f>
        <v>0.11099356988970588</v>
      </c>
      <c r="D41" s="91"/>
      <c r="E41" s="116">
        <v>7.0000000000000007E-2</v>
      </c>
      <c r="F41" s="117"/>
      <c r="G41" s="118">
        <f>G29/272000000</f>
        <v>0.11099356985294118</v>
      </c>
      <c r="H41" s="117"/>
      <c r="I41" s="118">
        <v>7.0000000000000007E-2</v>
      </c>
    </row>
    <row r="42" spans="1:9" ht="18" customHeight="1" thickTop="1" x14ac:dyDescent="0.35">
      <c r="A42" s="54"/>
      <c r="C42" s="193"/>
      <c r="D42" s="91"/>
      <c r="E42" s="193"/>
      <c r="F42" s="117"/>
      <c r="G42" s="194"/>
      <c r="H42" s="117"/>
      <c r="I42" s="194"/>
    </row>
    <row r="43" spans="1:9" ht="18" customHeight="1" x14ac:dyDescent="0.35">
      <c r="A43" s="54"/>
      <c r="C43" s="193"/>
      <c r="D43" s="91"/>
      <c r="E43" s="193"/>
      <c r="F43" s="117"/>
      <c r="G43" s="194"/>
      <c r="H43" s="117"/>
      <c r="I43" s="194"/>
    </row>
    <row r="44" spans="1:9" ht="18" customHeight="1" x14ac:dyDescent="0.35">
      <c r="A44" s="54"/>
      <c r="C44" s="193"/>
      <c r="D44" s="91"/>
      <c r="E44" s="193"/>
      <c r="F44" s="117"/>
      <c r="G44" s="194"/>
      <c r="H44" s="117"/>
      <c r="I44" s="194"/>
    </row>
    <row r="45" spans="1:9" ht="18" customHeight="1" x14ac:dyDescent="0.35">
      <c r="A45" s="54"/>
      <c r="C45" s="193"/>
      <c r="D45" s="91"/>
      <c r="E45" s="193"/>
      <c r="F45" s="117"/>
      <c r="G45" s="194"/>
      <c r="H45" s="117"/>
      <c r="I45" s="194"/>
    </row>
    <row r="46" spans="1:9" ht="18" customHeight="1" x14ac:dyDescent="0.35">
      <c r="A46" s="54"/>
      <c r="C46" s="193"/>
      <c r="D46" s="91"/>
      <c r="E46" s="193"/>
      <c r="F46" s="117"/>
      <c r="G46" s="194"/>
      <c r="H46" s="117"/>
      <c r="I46" s="194"/>
    </row>
    <row r="47" spans="1:9" ht="18" customHeight="1" x14ac:dyDescent="0.35">
      <c r="A47" s="54"/>
      <c r="C47" s="193"/>
      <c r="D47" s="91"/>
      <c r="E47" s="193"/>
      <c r="F47" s="117"/>
      <c r="G47" s="194"/>
      <c r="H47" s="117"/>
      <c r="I47" s="194"/>
    </row>
    <row r="48" spans="1:9" ht="18" customHeight="1" x14ac:dyDescent="0.35">
      <c r="A48" s="54"/>
      <c r="C48" s="193"/>
      <c r="D48" s="91"/>
      <c r="E48" s="193"/>
      <c r="F48" s="117"/>
      <c r="G48" s="194"/>
      <c r="H48" s="117"/>
      <c r="I48" s="194"/>
    </row>
    <row r="49" spans="1:9" ht="18" customHeight="1" x14ac:dyDescent="0.35">
      <c r="A49" s="54"/>
      <c r="C49" s="193"/>
      <c r="D49" s="91"/>
      <c r="E49" s="193"/>
      <c r="F49" s="117"/>
      <c r="G49" s="194"/>
      <c r="H49" s="117"/>
      <c r="I49" s="194"/>
    </row>
    <row r="50" spans="1:9" ht="18" customHeight="1" x14ac:dyDescent="0.35">
      <c r="A50" s="54"/>
      <c r="C50" s="193"/>
      <c r="D50" s="91"/>
      <c r="E50" s="193"/>
      <c r="F50" s="117"/>
      <c r="G50" s="194"/>
      <c r="H50" s="117"/>
      <c r="I50" s="194"/>
    </row>
    <row r="51" spans="1:9" ht="18" customHeight="1" x14ac:dyDescent="0.35">
      <c r="A51" s="54"/>
      <c r="C51" s="193"/>
      <c r="D51" s="91"/>
      <c r="E51" s="193"/>
      <c r="F51" s="117"/>
      <c r="G51" s="194"/>
      <c r="H51" s="117"/>
      <c r="I51" s="194"/>
    </row>
    <row r="52" spans="1:9" ht="18" customHeight="1" x14ac:dyDescent="0.35">
      <c r="A52" s="54"/>
      <c r="C52" s="193"/>
      <c r="D52" s="91"/>
      <c r="E52" s="193"/>
      <c r="F52" s="117"/>
      <c r="G52" s="194"/>
      <c r="H52" s="117"/>
      <c r="I52" s="194"/>
    </row>
    <row r="53" spans="1:9" ht="18" customHeight="1" x14ac:dyDescent="0.35">
      <c r="A53" s="54"/>
      <c r="C53" s="193"/>
      <c r="D53" s="91"/>
      <c r="E53" s="193"/>
      <c r="F53" s="117"/>
      <c r="G53" s="194"/>
      <c r="H53" s="117"/>
      <c r="I53" s="194"/>
    </row>
    <row r="54" spans="1:9" ht="18" customHeight="1" x14ac:dyDescent="0.35">
      <c r="A54" s="54"/>
      <c r="C54" s="94"/>
      <c r="D54" s="91"/>
      <c r="E54" s="94"/>
      <c r="F54" s="92"/>
      <c r="G54" s="95"/>
      <c r="H54" s="92"/>
      <c r="I54" s="95"/>
    </row>
    <row r="55" spans="1:9" ht="18" customHeight="1" x14ac:dyDescent="0.35">
      <c r="A55" s="54"/>
      <c r="C55" s="94"/>
      <c r="D55" s="91"/>
      <c r="E55" s="94"/>
      <c r="F55" s="92"/>
      <c r="G55" s="95"/>
      <c r="H55" s="92"/>
      <c r="I55" s="95"/>
    </row>
    <row r="56" spans="1:9" ht="20" customHeight="1" x14ac:dyDescent="0.35">
      <c r="C56" s="93"/>
      <c r="D56" s="93"/>
      <c r="E56" s="93"/>
      <c r="F56" s="93"/>
      <c r="G56" s="90"/>
      <c r="H56" s="93"/>
      <c r="I56" s="90"/>
    </row>
    <row r="57" spans="1:9" ht="18" customHeight="1" x14ac:dyDescent="0.35">
      <c r="A57" s="196" t="s">
        <v>99</v>
      </c>
      <c r="B57" s="196"/>
      <c r="C57" s="196"/>
      <c r="D57" s="196"/>
      <c r="E57" s="196"/>
      <c r="F57" s="196"/>
      <c r="G57" s="196"/>
      <c r="H57" s="196"/>
      <c r="I57" s="196"/>
    </row>
    <row r="58" spans="1:9" ht="10" customHeight="1" x14ac:dyDescent="0.35">
      <c r="A58" s="27"/>
    </row>
  </sheetData>
  <mergeCells count="10">
    <mergeCell ref="A57:I57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74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X33"/>
  <sheetViews>
    <sheetView showWhiteSpace="0" view="pageBreakPreview" topLeftCell="A16" zoomScale="91" zoomScaleNormal="70" zoomScalePageLayoutView="67" workbookViewId="0">
      <selection activeCell="H31" sqref="H31"/>
    </sheetView>
  </sheetViews>
  <sheetFormatPr defaultColWidth="9.1796875" defaultRowHeight="18" customHeight="1" x14ac:dyDescent="0.35"/>
  <cols>
    <col min="1" max="1" width="2.54296875" style="137" customWidth="1"/>
    <col min="2" max="2" width="50.08984375" style="137" customWidth="1"/>
    <col min="3" max="3" width="7.08984375" style="137" customWidth="1"/>
    <col min="4" max="4" width="15.7265625" style="137" customWidth="1"/>
    <col min="5" max="5" width="0.81640625" style="137" customWidth="1"/>
    <col min="6" max="6" width="15.54296875" style="137" customWidth="1"/>
    <col min="7" max="7" width="0.81640625" style="137" customWidth="1"/>
    <col min="8" max="8" width="16.81640625" style="137" customWidth="1"/>
    <col min="9" max="9" width="0.81640625" style="137" customWidth="1"/>
    <col min="10" max="10" width="13.08984375" style="137" customWidth="1"/>
    <col min="11" max="11" width="0.81640625" style="137" customWidth="1"/>
    <col min="12" max="12" width="14.90625" style="137" customWidth="1"/>
    <col min="13" max="13" width="0.81640625" style="137" customWidth="1"/>
    <col min="14" max="14" width="15.7265625" style="137" customWidth="1"/>
    <col min="15" max="16384" width="9.1796875" style="137"/>
  </cols>
  <sheetData>
    <row r="1" spans="1:14" ht="18" customHeight="1" x14ac:dyDescent="0.35">
      <c r="A1" s="199" t="s">
        <v>93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ht="18" customHeight="1" x14ac:dyDescent="0.35">
      <c r="A2" s="199" t="s">
        <v>59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ht="18" customHeight="1" x14ac:dyDescent="0.35">
      <c r="A3" s="199" t="s">
        <v>157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ht="18" customHeight="1" x14ac:dyDescent="0.35">
      <c r="A4" s="199" t="s">
        <v>98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ht="18" customHeight="1" x14ac:dyDescent="0.3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202" t="s">
        <v>164</v>
      </c>
      <c r="N5" s="202"/>
    </row>
    <row r="6" spans="1:14" ht="6" customHeight="1" x14ac:dyDescent="0.35">
      <c r="A6" s="127"/>
      <c r="B6" s="127"/>
      <c r="C6" s="127"/>
      <c r="D6" s="127"/>
      <c r="E6" s="127"/>
      <c r="F6" s="127"/>
      <c r="G6" s="127"/>
      <c r="H6" s="127"/>
    </row>
    <row r="7" spans="1:14" s="138" customFormat="1" ht="16.5" customHeight="1" x14ac:dyDescent="0.35">
      <c r="C7" s="170" t="s">
        <v>5</v>
      </c>
      <c r="D7" s="201" t="s">
        <v>60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</row>
    <row r="8" spans="1:14" s="138" customFormat="1" ht="18" customHeight="1" x14ac:dyDescent="0.35">
      <c r="D8" s="170"/>
      <c r="E8" s="170"/>
      <c r="F8" s="170"/>
      <c r="G8" s="170"/>
      <c r="H8" s="139"/>
      <c r="I8" s="139"/>
      <c r="J8" s="139"/>
      <c r="K8" s="139"/>
      <c r="L8" s="139"/>
      <c r="M8" s="139"/>
      <c r="N8" s="170"/>
    </row>
    <row r="9" spans="1:14" s="138" customFormat="1" ht="18.5" customHeight="1" x14ac:dyDescent="0.35">
      <c r="E9" s="170"/>
      <c r="G9" s="170"/>
      <c r="H9" s="140"/>
      <c r="I9" s="140"/>
      <c r="J9" s="200" t="s">
        <v>61</v>
      </c>
      <c r="K9" s="200"/>
      <c r="L9" s="200"/>
      <c r="N9" s="170"/>
    </row>
    <row r="10" spans="1:14" s="138" customFormat="1" ht="18" customHeight="1" x14ac:dyDescent="0.35">
      <c r="D10" s="170" t="s">
        <v>64</v>
      </c>
      <c r="E10" s="141"/>
      <c r="F10" s="137"/>
      <c r="G10" s="141"/>
      <c r="H10" s="170" t="s">
        <v>161</v>
      </c>
      <c r="J10" s="139"/>
      <c r="K10" s="142"/>
      <c r="M10" s="170"/>
      <c r="N10" s="170"/>
    </row>
    <row r="11" spans="1:14" ht="18" customHeight="1" x14ac:dyDescent="0.35">
      <c r="A11" s="138"/>
      <c r="B11" s="143"/>
      <c r="C11" s="138"/>
      <c r="D11" s="170" t="s">
        <v>66</v>
      </c>
      <c r="E11" s="144"/>
      <c r="F11" s="170" t="s">
        <v>147</v>
      </c>
      <c r="G11" s="141"/>
      <c r="H11" s="170" t="s">
        <v>67</v>
      </c>
      <c r="I11" s="138"/>
      <c r="J11" s="170" t="s">
        <v>62</v>
      </c>
      <c r="K11" s="138"/>
      <c r="L11" s="138"/>
      <c r="M11" s="141"/>
      <c r="N11" s="170" t="s">
        <v>65</v>
      </c>
    </row>
    <row r="12" spans="1:14" ht="18" customHeight="1" x14ac:dyDescent="0.35">
      <c r="A12" s="138"/>
      <c r="B12" s="143"/>
      <c r="D12" s="171" t="s">
        <v>68</v>
      </c>
      <c r="E12" s="144"/>
      <c r="F12" s="171" t="s">
        <v>63</v>
      </c>
      <c r="G12" s="141"/>
      <c r="H12" s="171" t="s">
        <v>69</v>
      </c>
      <c r="I12" s="141"/>
      <c r="J12" s="171" t="s">
        <v>43</v>
      </c>
      <c r="K12" s="138"/>
      <c r="L12" s="171" t="s">
        <v>70</v>
      </c>
      <c r="M12" s="141"/>
      <c r="N12" s="171" t="s">
        <v>159</v>
      </c>
    </row>
    <row r="13" spans="1:14" ht="18" customHeight="1" x14ac:dyDescent="0.35">
      <c r="A13" s="138"/>
      <c r="B13" s="143"/>
      <c r="I13" s="141"/>
      <c r="M13" s="141"/>
    </row>
    <row r="14" spans="1:14" ht="18" customHeight="1" x14ac:dyDescent="0.3">
      <c r="A14" s="138" t="s">
        <v>141</v>
      </c>
      <c r="B14" s="138"/>
      <c r="C14" s="138"/>
      <c r="D14" s="131">
        <v>100000000</v>
      </c>
      <c r="E14" s="131"/>
      <c r="F14" s="122">
        <v>0</v>
      </c>
      <c r="G14" s="131"/>
      <c r="H14" s="131">
        <v>6533829</v>
      </c>
      <c r="I14" s="131"/>
      <c r="J14" s="131">
        <v>8754847</v>
      </c>
      <c r="K14" s="131"/>
      <c r="L14" s="131">
        <v>9680317</v>
      </c>
      <c r="M14" s="131"/>
      <c r="N14" s="69">
        <f>SUM(D14:L14)</f>
        <v>124968993</v>
      </c>
    </row>
    <row r="15" spans="1:14" ht="18" customHeight="1" x14ac:dyDescent="0.3">
      <c r="A15" s="138"/>
      <c r="B15" s="137" t="s">
        <v>162</v>
      </c>
      <c r="C15" s="149">
        <v>4</v>
      </c>
      <c r="D15" s="122">
        <v>0</v>
      </c>
      <c r="F15" s="122">
        <v>0</v>
      </c>
      <c r="H15" s="131">
        <v>15617283</v>
      </c>
      <c r="I15" s="141"/>
      <c r="J15" s="122">
        <v>0</v>
      </c>
      <c r="L15" s="122">
        <v>0</v>
      </c>
      <c r="M15" s="141"/>
      <c r="N15" s="69">
        <f>SUM(D15:L15)</f>
        <v>15617283</v>
      </c>
    </row>
    <row r="16" spans="1:14" ht="18" customHeight="1" x14ac:dyDescent="0.3">
      <c r="A16" s="138" t="s">
        <v>142</v>
      </c>
      <c r="B16" s="138"/>
      <c r="C16" s="138"/>
      <c r="D16" s="186">
        <f>SUM(D14:D15)</f>
        <v>100000000</v>
      </c>
      <c r="E16" s="131"/>
      <c r="F16" s="187">
        <f>SUM(F14:F15)</f>
        <v>0</v>
      </c>
      <c r="G16" s="131"/>
      <c r="H16" s="186">
        <f>SUM(H14:H15)</f>
        <v>22151112</v>
      </c>
      <c r="I16" s="131"/>
      <c r="J16" s="186">
        <f>SUM(J14:J15)</f>
        <v>8754847</v>
      </c>
      <c r="K16" s="131"/>
      <c r="L16" s="186">
        <f>SUM(L14:L15)</f>
        <v>9680317</v>
      </c>
      <c r="M16" s="131"/>
      <c r="N16" s="85">
        <f>SUM(D16:L16)</f>
        <v>140586276</v>
      </c>
    </row>
    <row r="17" spans="1:24" s="138" customFormat="1" ht="18" customHeight="1" x14ac:dyDescent="0.3">
      <c r="A17" s="138" t="s">
        <v>71</v>
      </c>
      <c r="C17" s="137"/>
      <c r="D17" s="145"/>
      <c r="E17" s="146"/>
      <c r="F17" s="122"/>
      <c r="G17" s="146"/>
      <c r="H17" s="146"/>
      <c r="I17" s="146"/>
      <c r="J17" s="145"/>
      <c r="K17" s="146"/>
      <c r="L17" s="52"/>
      <c r="M17" s="53"/>
      <c r="N17" s="147"/>
    </row>
    <row r="18" spans="1:24" s="138" customFormat="1" ht="18" customHeight="1" x14ac:dyDescent="0.3">
      <c r="B18" s="137" t="s">
        <v>43</v>
      </c>
      <c r="C18" s="137"/>
      <c r="D18" s="122">
        <v>0</v>
      </c>
      <c r="E18" s="146"/>
      <c r="F18" s="122">
        <v>0</v>
      </c>
      <c r="G18" s="146"/>
      <c r="H18" s="122">
        <v>0</v>
      </c>
      <c r="I18" s="146"/>
      <c r="J18" s="148">
        <v>1701695</v>
      </c>
      <c r="K18" s="148"/>
      <c r="L18" s="148">
        <v>-1701695</v>
      </c>
      <c r="M18" s="53"/>
      <c r="N18" s="122">
        <v>0</v>
      </c>
    </row>
    <row r="19" spans="1:24" ht="18" customHeight="1" x14ac:dyDescent="0.3">
      <c r="B19" s="137" t="s">
        <v>151</v>
      </c>
      <c r="C19" s="149">
        <v>21</v>
      </c>
      <c r="D19" s="122">
        <v>0</v>
      </c>
      <c r="E19" s="150"/>
      <c r="F19" s="122">
        <v>0</v>
      </c>
      <c r="G19" s="150"/>
      <c r="H19" s="122">
        <v>0</v>
      </c>
      <c r="I19" s="150"/>
      <c r="J19" s="122">
        <v>0</v>
      </c>
      <c r="K19" s="151"/>
      <c r="L19" s="148">
        <v>-14000043</v>
      </c>
      <c r="M19" s="131"/>
      <c r="N19" s="69">
        <f>SUM(D19:L19)</f>
        <v>-14000043</v>
      </c>
    </row>
    <row r="20" spans="1:24" ht="18" customHeight="1" x14ac:dyDescent="0.3">
      <c r="B20" s="137" t="s">
        <v>118</v>
      </c>
      <c r="C20" s="149"/>
      <c r="D20" s="124">
        <v>0</v>
      </c>
      <c r="E20" s="148"/>
      <c r="F20" s="124">
        <v>0</v>
      </c>
      <c r="G20" s="148"/>
      <c r="H20" s="124">
        <v>0</v>
      </c>
      <c r="I20" s="150"/>
      <c r="J20" s="124">
        <v>0</v>
      </c>
      <c r="K20" s="152"/>
      <c r="L20" s="56">
        <v>14387009</v>
      </c>
      <c r="M20" s="131"/>
      <c r="N20" s="58">
        <f>SUM(D20:L20)</f>
        <v>14387009</v>
      </c>
    </row>
    <row r="21" spans="1:24" s="156" customFormat="1" ht="6" customHeight="1" x14ac:dyDescent="0.35">
      <c r="A21" s="153"/>
      <c r="B21" s="154"/>
      <c r="C21" s="138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</row>
    <row r="22" spans="1:24" ht="18" customHeight="1" thickBot="1" x14ac:dyDescent="0.35">
      <c r="A22" s="138" t="s">
        <v>108</v>
      </c>
      <c r="B22" s="138"/>
      <c r="C22" s="138"/>
      <c r="D22" s="157">
        <f>SUM(D16:D20)</f>
        <v>100000000</v>
      </c>
      <c r="E22" s="158"/>
      <c r="F22" s="179">
        <f>SUM(F16:F20)</f>
        <v>0</v>
      </c>
      <c r="G22" s="158"/>
      <c r="H22" s="157">
        <f>SUM(H16:H20)</f>
        <v>22151112</v>
      </c>
      <c r="I22" s="158"/>
      <c r="J22" s="157">
        <f>SUM(J16:J20)</f>
        <v>10456542</v>
      </c>
      <c r="K22" s="158"/>
      <c r="L22" s="157">
        <f>SUM(L16:L20)</f>
        <v>8365588</v>
      </c>
      <c r="M22" s="158"/>
      <c r="N22" s="157">
        <f>SUM(N16:N20)</f>
        <v>140973242</v>
      </c>
      <c r="O22" s="159"/>
      <c r="P22" s="159"/>
      <c r="Q22" s="160"/>
      <c r="R22" s="160"/>
      <c r="S22" s="160"/>
      <c r="T22" s="160"/>
      <c r="U22" s="160"/>
      <c r="V22" s="160"/>
      <c r="W22" s="160"/>
      <c r="X22" s="160"/>
    </row>
    <row r="23" spans="1:24" ht="18" customHeight="1" thickTop="1" x14ac:dyDescent="0.35">
      <c r="A23" s="138"/>
      <c r="B23" s="138"/>
      <c r="C23" s="138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24" ht="18" customHeight="1" x14ac:dyDescent="0.3">
      <c r="A24" s="138" t="s">
        <v>106</v>
      </c>
      <c r="B24" s="138"/>
      <c r="C24" s="138"/>
      <c r="D24" s="130">
        <v>136000000</v>
      </c>
      <c r="E24" s="130"/>
      <c r="F24" s="130">
        <v>647639269.83605886</v>
      </c>
      <c r="G24" s="130"/>
      <c r="H24" s="130">
        <v>22151112.289999999</v>
      </c>
      <c r="I24" s="130"/>
      <c r="J24" s="130">
        <v>14439741.4</v>
      </c>
      <c r="K24" s="130"/>
      <c r="L24" s="130">
        <v>45659284.599947423</v>
      </c>
      <c r="M24" s="131"/>
      <c r="N24" s="69">
        <f>SUM(D24:L24)</f>
        <v>865889408.12600625</v>
      </c>
    </row>
    <row r="25" spans="1:24" s="138" customFormat="1" ht="18" customHeight="1" x14ac:dyDescent="0.35">
      <c r="A25" s="138" t="s">
        <v>71</v>
      </c>
      <c r="C25" s="137"/>
      <c r="D25" s="145"/>
      <c r="E25" s="146"/>
      <c r="F25" s="145"/>
      <c r="G25" s="146"/>
      <c r="H25" s="146"/>
      <c r="I25" s="146"/>
      <c r="J25" s="145"/>
      <c r="K25" s="146"/>
      <c r="L25" s="52"/>
      <c r="M25" s="53"/>
      <c r="N25" s="52"/>
    </row>
    <row r="26" spans="1:24" ht="18" customHeight="1" x14ac:dyDescent="0.3">
      <c r="B26" s="137" t="s">
        <v>118</v>
      </c>
      <c r="C26" s="149"/>
      <c r="D26" s="124">
        <v>0</v>
      </c>
      <c r="E26" s="122"/>
      <c r="F26" s="124">
        <v>0</v>
      </c>
      <c r="G26" s="122"/>
      <c r="H26" s="124">
        <v>0</v>
      </c>
      <c r="I26" s="122"/>
      <c r="J26" s="124">
        <v>0</v>
      </c>
      <c r="K26" s="152"/>
      <c r="L26" s="56">
        <v>30190251.009999998</v>
      </c>
      <c r="M26" s="131"/>
      <c r="N26" s="58">
        <f>SUM(D26:L26)</f>
        <v>30190251.009999998</v>
      </c>
    </row>
    <row r="27" spans="1:24" s="156" customFormat="1" ht="6" customHeight="1" x14ac:dyDescent="0.35">
      <c r="A27" s="153"/>
      <c r="B27" s="154"/>
      <c r="C27" s="138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</row>
    <row r="28" spans="1:24" ht="18" customHeight="1" thickBot="1" x14ac:dyDescent="0.35">
      <c r="A28" s="138" t="s">
        <v>107</v>
      </c>
      <c r="B28" s="138"/>
      <c r="C28" s="138"/>
      <c r="D28" s="157">
        <f>SUM(D24:D26)</f>
        <v>136000000</v>
      </c>
      <c r="E28" s="127"/>
      <c r="F28" s="157">
        <f>SUM(F24:F26)</f>
        <v>647639269.83605886</v>
      </c>
      <c r="G28" s="127"/>
      <c r="H28" s="157">
        <f>SUM(H24:H26)</f>
        <v>22151112.289999999</v>
      </c>
      <c r="I28" s="127"/>
      <c r="J28" s="157">
        <f>SUM(J24:J26)</f>
        <v>14439741.4</v>
      </c>
      <c r="K28" s="127"/>
      <c r="L28" s="157">
        <f>SUM(L24:L26)</f>
        <v>75849535.609947413</v>
      </c>
      <c r="M28" s="127"/>
      <c r="N28" s="157">
        <f>SUM(N24:N26)</f>
        <v>896079659.13600624</v>
      </c>
      <c r="O28" s="159"/>
      <c r="P28" s="159"/>
      <c r="Q28" s="160"/>
      <c r="R28" s="160"/>
      <c r="S28" s="160"/>
      <c r="T28" s="160"/>
      <c r="U28" s="160"/>
      <c r="V28" s="160"/>
      <c r="W28" s="160"/>
      <c r="X28" s="160"/>
    </row>
    <row r="29" spans="1:24" ht="18" customHeight="1" thickTop="1" x14ac:dyDescent="0.3">
      <c r="A29" s="138"/>
      <c r="B29" s="138"/>
      <c r="C29" s="138"/>
      <c r="D29" s="69"/>
      <c r="E29" s="127"/>
      <c r="F29" s="69"/>
      <c r="G29" s="127"/>
      <c r="H29" s="69"/>
      <c r="I29" s="127"/>
      <c r="J29" s="69"/>
      <c r="K29" s="127"/>
      <c r="L29" s="69"/>
      <c r="M29" s="127"/>
      <c r="N29" s="69"/>
      <c r="O29" s="159"/>
      <c r="P29" s="159"/>
      <c r="Q29" s="160"/>
      <c r="R29" s="160"/>
      <c r="S29" s="160"/>
      <c r="T29" s="160"/>
      <c r="U29" s="160"/>
      <c r="V29" s="160"/>
      <c r="W29" s="160"/>
      <c r="X29" s="160"/>
    </row>
    <row r="30" spans="1:24" ht="18" customHeight="1" x14ac:dyDescent="0.3">
      <c r="A30" s="138"/>
      <c r="B30" s="138"/>
      <c r="C30" s="138"/>
      <c r="D30" s="69"/>
      <c r="E30" s="127"/>
      <c r="F30" s="69"/>
      <c r="G30" s="127"/>
      <c r="H30" s="69"/>
      <c r="I30" s="127"/>
      <c r="J30" s="69"/>
      <c r="K30" s="127"/>
      <c r="L30" s="69"/>
      <c r="M30" s="127"/>
      <c r="N30" s="69"/>
      <c r="O30" s="159"/>
      <c r="P30" s="159"/>
      <c r="Q30" s="160"/>
      <c r="R30" s="160"/>
      <c r="S30" s="160"/>
      <c r="T30" s="160"/>
      <c r="U30" s="160"/>
      <c r="V30" s="160"/>
      <c r="W30" s="160"/>
      <c r="X30" s="160"/>
    </row>
    <row r="31" spans="1:24" ht="18" customHeight="1" x14ac:dyDescent="0.3">
      <c r="A31" s="138"/>
      <c r="B31" s="138"/>
      <c r="C31" s="138"/>
      <c r="D31" s="69"/>
      <c r="E31" s="127"/>
      <c r="F31" s="69"/>
      <c r="G31" s="127"/>
      <c r="H31" s="69"/>
      <c r="I31" s="127"/>
      <c r="J31" s="69"/>
      <c r="K31" s="127"/>
      <c r="L31" s="69"/>
      <c r="M31" s="127"/>
      <c r="N31" s="69"/>
      <c r="O31" s="159"/>
      <c r="P31" s="159"/>
      <c r="Q31" s="160"/>
      <c r="R31" s="160"/>
      <c r="S31" s="160"/>
      <c r="T31" s="160"/>
      <c r="U31" s="160"/>
      <c r="V31" s="160"/>
      <c r="W31" s="160"/>
      <c r="X31" s="160"/>
    </row>
    <row r="32" spans="1:24" ht="18" customHeight="1" x14ac:dyDescent="0.3">
      <c r="A32" s="138"/>
      <c r="B32" s="138"/>
      <c r="C32" s="138"/>
      <c r="D32" s="69"/>
      <c r="E32" s="127"/>
      <c r="F32" s="69"/>
      <c r="G32" s="127"/>
      <c r="H32" s="69"/>
      <c r="I32" s="127"/>
      <c r="J32" s="69"/>
      <c r="K32" s="127"/>
      <c r="L32" s="69"/>
      <c r="M32" s="127"/>
      <c r="N32" s="69"/>
      <c r="O32" s="159"/>
      <c r="P32" s="159"/>
      <c r="Q32" s="160"/>
      <c r="R32" s="160"/>
      <c r="S32" s="160"/>
      <c r="T32" s="160"/>
      <c r="U32" s="160"/>
      <c r="V32" s="160"/>
      <c r="W32" s="160"/>
      <c r="X32" s="160"/>
    </row>
    <row r="33" spans="1:9" ht="18" customHeight="1" x14ac:dyDescent="0.35">
      <c r="A33" s="198" t="s">
        <v>99</v>
      </c>
      <c r="B33" s="198"/>
      <c r="C33" s="198"/>
      <c r="D33" s="198"/>
      <c r="E33" s="198"/>
      <c r="F33" s="198"/>
      <c r="G33" s="198"/>
      <c r="H33" s="198"/>
      <c r="I33" s="198"/>
    </row>
  </sheetData>
  <mergeCells count="8">
    <mergeCell ref="A33:I33"/>
    <mergeCell ref="A4:N4"/>
    <mergeCell ref="J9:L9"/>
    <mergeCell ref="A1:N1"/>
    <mergeCell ref="A2:N2"/>
    <mergeCell ref="A3:N3"/>
    <mergeCell ref="D7:N7"/>
    <mergeCell ref="M5:N5"/>
  </mergeCells>
  <pageMargins left="1" right="0.3" top="1" bottom="0.5" header="0.5" footer="0.3"/>
  <pageSetup paperSize="9" scale="85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S32"/>
  <sheetViews>
    <sheetView tabSelected="1" view="pageBreakPreview" topLeftCell="A13" zoomScale="85" zoomScaleNormal="70" zoomScaleSheetLayoutView="85" zoomScalePageLayoutView="115" workbookViewId="0">
      <selection activeCell="Q34" sqref="Q34"/>
    </sheetView>
  </sheetViews>
  <sheetFormatPr defaultColWidth="9.1796875" defaultRowHeight="18" customHeight="1" x14ac:dyDescent="0.35"/>
  <cols>
    <col min="1" max="1" width="2.54296875" style="19" customWidth="1"/>
    <col min="2" max="2" width="38.6328125" style="19" customWidth="1"/>
    <col min="3" max="3" width="7.90625" style="19" customWidth="1"/>
    <col min="4" max="4" width="1" style="19" customWidth="1"/>
    <col min="5" max="5" width="17.453125" style="19" customWidth="1"/>
    <col min="6" max="6" width="1.453125" style="19" customWidth="1"/>
    <col min="7" max="7" width="17.7265625" style="19" customWidth="1"/>
    <col min="8" max="8" width="1.453125" style="19" customWidth="1"/>
    <col min="9" max="9" width="18.453125" style="19" customWidth="1"/>
    <col min="10" max="10" width="1.453125" style="19" customWidth="1"/>
    <col min="11" max="11" width="18.36328125" style="19" customWidth="1"/>
    <col min="12" max="12" width="1.453125" style="19" customWidth="1"/>
    <col min="13" max="13" width="18.453125" style="19" customWidth="1"/>
    <col min="14" max="14" width="1.1796875" style="19" customWidth="1"/>
    <col min="15" max="16384" width="9.1796875" style="19"/>
  </cols>
  <sheetData>
    <row r="1" spans="1:19" ht="22" customHeight="1" x14ac:dyDescent="0.35">
      <c r="A1" s="204" t="s">
        <v>93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162"/>
      <c r="O1" s="162"/>
      <c r="P1" s="162"/>
      <c r="Q1" s="162"/>
      <c r="R1" s="162"/>
      <c r="S1" s="162"/>
    </row>
    <row r="2" spans="1:19" ht="22" customHeight="1" x14ac:dyDescent="0.35">
      <c r="A2" s="204" t="s">
        <v>137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162"/>
      <c r="O2" s="162"/>
      <c r="P2" s="162"/>
      <c r="Q2" s="162"/>
      <c r="R2" s="162"/>
      <c r="S2" s="162"/>
    </row>
    <row r="3" spans="1:19" ht="22" customHeight="1" x14ac:dyDescent="0.35">
      <c r="A3" s="204" t="s">
        <v>157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162"/>
      <c r="O3" s="162"/>
      <c r="P3" s="162"/>
      <c r="Q3" s="162"/>
      <c r="R3" s="162"/>
      <c r="S3" s="162"/>
    </row>
    <row r="4" spans="1:19" ht="22" customHeight="1" x14ac:dyDescent="0.35">
      <c r="A4" s="204" t="s">
        <v>98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162"/>
      <c r="O4" s="162"/>
      <c r="P4" s="162"/>
      <c r="Q4" s="162"/>
      <c r="R4" s="162"/>
      <c r="S4" s="162"/>
    </row>
    <row r="5" spans="1:19" ht="18" customHeight="1" x14ac:dyDescent="0.35">
      <c r="A5" s="18"/>
      <c r="B5" s="18"/>
      <c r="C5" s="18"/>
      <c r="D5" s="25"/>
      <c r="E5" s="25"/>
      <c r="F5" s="25"/>
      <c r="G5" s="25"/>
      <c r="H5" s="25"/>
      <c r="I5" s="25"/>
      <c r="J5" s="25"/>
      <c r="K5" s="25"/>
      <c r="L5" s="25"/>
      <c r="M5" s="206" t="s">
        <v>163</v>
      </c>
      <c r="N5" s="206"/>
    </row>
    <row r="6" spans="1:19" ht="6" customHeight="1" x14ac:dyDescent="0.35">
      <c r="A6" s="24"/>
      <c r="B6" s="24"/>
      <c r="C6" s="24"/>
      <c r="M6" s="17"/>
    </row>
    <row r="7" spans="1:19" ht="18" customHeight="1" x14ac:dyDescent="0.35">
      <c r="A7" s="22"/>
      <c r="B7" s="119"/>
      <c r="C7" s="119" t="s">
        <v>5</v>
      </c>
      <c r="D7" s="195" t="s">
        <v>72</v>
      </c>
      <c r="E7" s="195"/>
      <c r="F7" s="195"/>
      <c r="G7" s="195"/>
      <c r="H7" s="195"/>
      <c r="I7" s="195"/>
      <c r="J7" s="195"/>
      <c r="K7" s="195"/>
      <c r="L7" s="195"/>
      <c r="M7" s="195"/>
    </row>
    <row r="8" spans="1:19" ht="18" customHeight="1" x14ac:dyDescent="0.35">
      <c r="A8" s="22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</row>
    <row r="9" spans="1:19" ht="18" customHeight="1" x14ac:dyDescent="0.35">
      <c r="A9" s="22"/>
      <c r="B9" s="119"/>
      <c r="C9" s="119"/>
      <c r="D9" s="119"/>
      <c r="E9" s="119"/>
      <c r="F9" s="11"/>
      <c r="G9" s="119"/>
      <c r="H9" s="119"/>
      <c r="I9" s="205" t="s">
        <v>61</v>
      </c>
      <c r="J9" s="205"/>
      <c r="K9" s="205"/>
      <c r="L9" s="119"/>
    </row>
    <row r="10" spans="1:19" ht="18" customHeight="1" x14ac:dyDescent="0.35">
      <c r="A10" s="11"/>
      <c r="B10" s="28"/>
      <c r="C10" s="11"/>
      <c r="D10" s="11"/>
      <c r="E10" s="119" t="s">
        <v>160</v>
      </c>
      <c r="F10" s="119"/>
      <c r="G10" s="119" t="s">
        <v>147</v>
      </c>
      <c r="H10" s="11"/>
      <c r="I10" s="119" t="s">
        <v>62</v>
      </c>
      <c r="J10" s="11"/>
      <c r="K10" s="11"/>
      <c r="L10" s="119"/>
      <c r="M10" s="29" t="s">
        <v>65</v>
      </c>
    </row>
    <row r="11" spans="1:19" ht="18" customHeight="1" x14ac:dyDescent="0.35">
      <c r="A11" s="11"/>
      <c r="B11" s="28"/>
      <c r="C11" s="119"/>
      <c r="D11" s="11"/>
      <c r="E11" s="121" t="s">
        <v>68</v>
      </c>
      <c r="F11" s="14"/>
      <c r="G11" s="121" t="s">
        <v>63</v>
      </c>
      <c r="H11" s="119"/>
      <c r="I11" s="121" t="s">
        <v>43</v>
      </c>
      <c r="J11" s="11"/>
      <c r="K11" s="121" t="s">
        <v>70</v>
      </c>
      <c r="L11" s="11"/>
      <c r="M11" s="30" t="s">
        <v>159</v>
      </c>
    </row>
    <row r="12" spans="1:19" s="33" customFormat="1" ht="18" customHeight="1" x14ac:dyDescent="0.35">
      <c r="A12" s="31"/>
      <c r="B12" s="32"/>
      <c r="D12" s="11"/>
      <c r="F12" s="14"/>
      <c r="G12" s="119"/>
      <c r="H12" s="119"/>
      <c r="L12" s="119"/>
    </row>
    <row r="13" spans="1:19" ht="18" customHeight="1" x14ac:dyDescent="0.35">
      <c r="A13" s="11" t="s">
        <v>105</v>
      </c>
      <c r="C13" s="22"/>
      <c r="E13" s="16">
        <v>100000000</v>
      </c>
      <c r="F13" s="16"/>
      <c r="G13" s="188">
        <v>0</v>
      </c>
      <c r="H13" s="16"/>
      <c r="I13" s="16">
        <v>3034773</v>
      </c>
      <c r="J13" s="16"/>
      <c r="K13" s="16">
        <v>15400606</v>
      </c>
      <c r="L13" s="16"/>
      <c r="M13" s="12">
        <f>SUM(E13:K13)</f>
        <v>118435379</v>
      </c>
      <c r="N13" s="24"/>
    </row>
    <row r="14" spans="1:19" ht="18" customHeight="1" x14ac:dyDescent="0.35">
      <c r="A14" s="11" t="s">
        <v>71</v>
      </c>
      <c r="C14" s="22"/>
      <c r="E14" s="16"/>
      <c r="F14" s="16"/>
      <c r="G14" s="188"/>
      <c r="H14" s="16"/>
      <c r="I14" s="16"/>
      <c r="J14" s="16"/>
      <c r="K14" s="16"/>
      <c r="L14" s="16"/>
      <c r="M14" s="12"/>
      <c r="N14" s="24"/>
    </row>
    <row r="15" spans="1:19" s="11" customFormat="1" ht="18" customHeight="1" x14ac:dyDescent="0.35">
      <c r="B15" s="19" t="s">
        <v>43</v>
      </c>
      <c r="C15" s="19"/>
      <c r="D15" s="4">
        <v>0</v>
      </c>
      <c r="E15" s="188">
        <v>0</v>
      </c>
      <c r="F15" s="4"/>
      <c r="G15" s="188">
        <v>0</v>
      </c>
      <c r="H15" s="4"/>
      <c r="I15" s="2">
        <v>921769</v>
      </c>
      <c r="J15" s="2"/>
      <c r="K15" s="2">
        <v>-921769</v>
      </c>
      <c r="L15" s="2"/>
      <c r="M15" s="188">
        <v>0</v>
      </c>
      <c r="N15" s="9">
        <v>0</v>
      </c>
      <c r="O15" s="8"/>
      <c r="P15" s="12"/>
    </row>
    <row r="16" spans="1:19" ht="18" customHeight="1" x14ac:dyDescent="0.35">
      <c r="A16" s="11"/>
      <c r="B16" s="19" t="s">
        <v>151</v>
      </c>
      <c r="C16" s="22">
        <v>21</v>
      </c>
      <c r="E16" s="188">
        <v>0</v>
      </c>
      <c r="F16" s="10"/>
      <c r="G16" s="188">
        <v>0</v>
      </c>
      <c r="H16" s="10"/>
      <c r="I16" s="3">
        <v>0</v>
      </c>
      <c r="J16" s="10"/>
      <c r="K16" s="34">
        <v>-14000000</v>
      </c>
      <c r="L16" s="34"/>
      <c r="M16" s="12">
        <f>SUM(E16:K16)</f>
        <v>-14000000</v>
      </c>
      <c r="N16" s="24"/>
      <c r="Q16" s="7"/>
    </row>
    <row r="17" spans="1:17" ht="18" customHeight="1" x14ac:dyDescent="0.35">
      <c r="A17" s="11"/>
      <c r="B17" s="19" t="s">
        <v>118</v>
      </c>
      <c r="C17" s="22"/>
      <c r="E17" s="189">
        <v>0</v>
      </c>
      <c r="F17" s="35"/>
      <c r="G17" s="189">
        <v>0</v>
      </c>
      <c r="H17" s="10"/>
      <c r="I17" s="1">
        <v>0</v>
      </c>
      <c r="J17" s="10"/>
      <c r="K17" s="36">
        <v>14387009</v>
      </c>
      <c r="L17" s="34"/>
      <c r="M17" s="185">
        <f>SUM(E17:K17)</f>
        <v>14387009</v>
      </c>
      <c r="N17" s="24"/>
      <c r="Q17" s="7"/>
    </row>
    <row r="18" spans="1:17" ht="9" customHeight="1" x14ac:dyDescent="0.35">
      <c r="A18" s="11"/>
      <c r="C18" s="23"/>
      <c r="E18" s="37"/>
      <c r="F18" s="13"/>
      <c r="G18" s="37"/>
      <c r="H18" s="13"/>
      <c r="I18" s="37"/>
      <c r="J18" s="13"/>
      <c r="K18" s="37"/>
      <c r="L18" s="37"/>
      <c r="M18" s="37"/>
      <c r="N18" s="24"/>
    </row>
    <row r="19" spans="1:17" ht="18" customHeight="1" thickBot="1" x14ac:dyDescent="0.4">
      <c r="A19" s="11" t="s">
        <v>108</v>
      </c>
      <c r="C19" s="22"/>
      <c r="E19" s="15">
        <f>SUM(E13:E17)</f>
        <v>100000000</v>
      </c>
      <c r="F19" s="13"/>
      <c r="G19" s="190">
        <f>SUM(G13:G17)</f>
        <v>0</v>
      </c>
      <c r="H19" s="13"/>
      <c r="I19" s="15">
        <f>SUM(I13:I17)</f>
        <v>3956542</v>
      </c>
      <c r="J19" s="13"/>
      <c r="K19" s="15">
        <f>SUM(K13:K17)</f>
        <v>14865846</v>
      </c>
      <c r="L19" s="12"/>
      <c r="M19" s="15">
        <f>SUM(M13:M17)</f>
        <v>118822388</v>
      </c>
      <c r="N19" s="24"/>
    </row>
    <row r="20" spans="1:17" ht="18" customHeight="1" thickTop="1" x14ac:dyDescent="0.35">
      <c r="A20" s="11"/>
      <c r="C20" s="22"/>
      <c r="E20" s="17"/>
      <c r="F20" s="17"/>
      <c r="G20" s="17"/>
      <c r="H20" s="17"/>
      <c r="I20" s="17"/>
      <c r="J20" s="17"/>
      <c r="K20" s="17"/>
      <c r="L20" s="17"/>
    </row>
    <row r="21" spans="1:17" ht="18" customHeight="1" x14ac:dyDescent="0.35">
      <c r="A21" s="11" t="s">
        <v>106</v>
      </c>
      <c r="C21" s="22"/>
      <c r="E21" s="191">
        <v>136000000</v>
      </c>
      <c r="F21" s="191"/>
      <c r="G21" s="12">
        <v>647639269.83605886</v>
      </c>
      <c r="H21" s="191"/>
      <c r="I21" s="191">
        <v>7939742</v>
      </c>
      <c r="J21" s="191"/>
      <c r="K21" s="191">
        <v>52159617.370818406</v>
      </c>
      <c r="L21" s="191"/>
      <c r="M21" s="12">
        <f>SUM(E21:K21)</f>
        <v>843738629.20687723</v>
      </c>
      <c r="N21" s="24"/>
    </row>
    <row r="22" spans="1:17" ht="18" customHeight="1" x14ac:dyDescent="0.35">
      <c r="A22" s="11" t="s">
        <v>71</v>
      </c>
      <c r="C22" s="22"/>
      <c r="E22" s="16"/>
      <c r="F22" s="16"/>
      <c r="G22" s="16"/>
      <c r="H22" s="16"/>
      <c r="I22" s="16"/>
      <c r="J22" s="16"/>
      <c r="K22" s="16"/>
      <c r="L22" s="16"/>
      <c r="M22" s="3"/>
      <c r="N22" s="24"/>
    </row>
    <row r="23" spans="1:17" ht="18" customHeight="1" x14ac:dyDescent="0.35">
      <c r="A23" s="11"/>
      <c r="B23" s="19" t="s">
        <v>118</v>
      </c>
      <c r="C23" s="22"/>
      <c r="E23" s="1">
        <v>0</v>
      </c>
      <c r="F23" s="3"/>
      <c r="G23" s="1">
        <v>0</v>
      </c>
      <c r="H23" s="192"/>
      <c r="I23" s="1">
        <v>0</v>
      </c>
      <c r="J23" s="192"/>
      <c r="K23" s="185">
        <v>30190251</v>
      </c>
      <c r="L23" s="34"/>
      <c r="M23" s="185">
        <f>SUM(E23:K23)</f>
        <v>30190251</v>
      </c>
      <c r="N23" s="24"/>
      <c r="Q23" s="7"/>
    </row>
    <row r="24" spans="1:17" ht="9" customHeight="1" x14ac:dyDescent="0.35">
      <c r="A24" s="11"/>
      <c r="C24" s="23"/>
      <c r="E24" s="37"/>
      <c r="F24" s="16"/>
      <c r="G24" s="37"/>
      <c r="H24" s="16"/>
      <c r="I24" s="37"/>
      <c r="J24" s="16"/>
      <c r="K24" s="37"/>
      <c r="L24" s="38"/>
      <c r="M24" s="37"/>
      <c r="N24" s="24"/>
    </row>
    <row r="25" spans="1:17" ht="18" customHeight="1" thickBot="1" x14ac:dyDescent="0.4">
      <c r="A25" s="11" t="s">
        <v>107</v>
      </c>
      <c r="C25" s="23"/>
      <c r="E25" s="15">
        <f>SUM(E21:E23)</f>
        <v>136000000</v>
      </c>
      <c r="F25" s="16"/>
      <c r="G25" s="15">
        <f>SUM(G21:G23)</f>
        <v>647639269.83605886</v>
      </c>
      <c r="H25" s="16"/>
      <c r="I25" s="15">
        <f>SUM(I21:I23)</f>
        <v>7939742</v>
      </c>
      <c r="J25" s="16"/>
      <c r="K25" s="15">
        <f>SUM(K21:K23)</f>
        <v>82349868.370818406</v>
      </c>
      <c r="L25" s="3"/>
      <c r="M25" s="15">
        <f>SUM(M21:M23)</f>
        <v>873928880.20687723</v>
      </c>
      <c r="N25" s="24"/>
    </row>
    <row r="26" spans="1:17" ht="18" customHeight="1" thickTop="1" x14ac:dyDescent="0.35">
      <c r="A26" s="11"/>
      <c r="C26" s="23"/>
      <c r="E26" s="12"/>
      <c r="F26" s="16"/>
      <c r="G26" s="12"/>
      <c r="H26" s="16"/>
      <c r="I26" s="12"/>
      <c r="J26" s="16"/>
      <c r="K26" s="12"/>
      <c r="L26" s="3"/>
      <c r="M26" s="12"/>
      <c r="N26" s="24"/>
    </row>
    <row r="27" spans="1:17" ht="18" customHeight="1" x14ac:dyDescent="0.35">
      <c r="A27" s="11"/>
      <c r="C27" s="23"/>
      <c r="E27" s="12"/>
      <c r="F27" s="16"/>
      <c r="G27" s="12"/>
      <c r="H27" s="16"/>
      <c r="I27" s="12"/>
      <c r="J27" s="16"/>
      <c r="K27" s="12"/>
      <c r="L27" s="3"/>
      <c r="M27" s="12"/>
      <c r="N27" s="24"/>
    </row>
    <row r="28" spans="1:17" ht="18" customHeight="1" x14ac:dyDescent="0.35">
      <c r="A28" s="11"/>
      <c r="C28" s="23"/>
      <c r="E28" s="12"/>
      <c r="F28" s="16"/>
      <c r="G28" s="12"/>
      <c r="H28" s="16"/>
      <c r="I28" s="12"/>
      <c r="J28" s="16"/>
      <c r="K28" s="12"/>
      <c r="L28" s="3"/>
      <c r="M28" s="12"/>
      <c r="N28" s="24"/>
    </row>
    <row r="29" spans="1:17" ht="18" customHeight="1" x14ac:dyDescent="0.35">
      <c r="A29" s="11"/>
      <c r="C29" s="23"/>
      <c r="E29" s="12"/>
      <c r="F29" s="16"/>
      <c r="G29" s="12"/>
      <c r="H29" s="16"/>
      <c r="I29" s="12"/>
      <c r="J29" s="16"/>
      <c r="K29" s="12"/>
      <c r="L29" s="3"/>
      <c r="M29" s="12"/>
      <c r="N29" s="24"/>
    </row>
    <row r="30" spans="1:17" ht="18" customHeight="1" x14ac:dyDescent="0.35">
      <c r="A30" s="11"/>
      <c r="C30" s="23"/>
      <c r="E30" s="12"/>
      <c r="F30" s="16"/>
      <c r="G30" s="12"/>
      <c r="H30" s="16"/>
      <c r="I30" s="12"/>
      <c r="J30" s="16"/>
      <c r="K30" s="12"/>
      <c r="L30" s="3"/>
      <c r="M30" s="12"/>
      <c r="N30" s="24"/>
    </row>
    <row r="31" spans="1:17" ht="18" customHeight="1" x14ac:dyDescent="0.35">
      <c r="A31" s="11"/>
      <c r="C31" s="23"/>
      <c r="E31" s="12"/>
      <c r="F31" s="16"/>
      <c r="G31" s="12"/>
      <c r="H31" s="16"/>
      <c r="I31" s="12"/>
      <c r="J31" s="16"/>
      <c r="K31" s="12"/>
      <c r="L31" s="3"/>
      <c r="M31" s="12"/>
      <c r="N31" s="24"/>
    </row>
    <row r="32" spans="1:17" ht="18" customHeight="1" x14ac:dyDescent="0.35">
      <c r="A32" s="203" t="s">
        <v>99</v>
      </c>
      <c r="B32" s="203"/>
      <c r="C32" s="203"/>
      <c r="D32" s="203"/>
      <c r="E32" s="203"/>
      <c r="F32" s="203"/>
      <c r="G32" s="203"/>
      <c r="H32" s="17"/>
      <c r="I32" s="17"/>
      <c r="J32" s="17"/>
      <c r="K32" s="17"/>
      <c r="L32" s="17"/>
    </row>
  </sheetData>
  <mergeCells count="8">
    <mergeCell ref="A32:G32"/>
    <mergeCell ref="A4:M4"/>
    <mergeCell ref="I9:K9"/>
    <mergeCell ref="A1:M1"/>
    <mergeCell ref="A2:M2"/>
    <mergeCell ref="A3:M3"/>
    <mergeCell ref="D7:M7"/>
    <mergeCell ref="M5:N5"/>
  </mergeCells>
  <pageMargins left="1" right="0.3" top="1" bottom="0.5" header="0.5" footer="0.5"/>
  <pageSetup paperSize="9" scale="85" firstPageNumber="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J110"/>
  <sheetViews>
    <sheetView view="pageBreakPreview" topLeftCell="A7" zoomScaleNormal="70" zoomScaleSheetLayoutView="100" workbookViewId="0">
      <selection activeCell="A24" sqref="A24"/>
    </sheetView>
  </sheetViews>
  <sheetFormatPr defaultColWidth="9.1796875" defaultRowHeight="15" customHeight="1" x14ac:dyDescent="0.35"/>
  <cols>
    <col min="1" max="1" width="52.6328125" style="27" customWidth="1"/>
    <col min="2" max="2" width="5.81640625" style="27" customWidth="1"/>
    <col min="3" max="3" width="0.81640625" style="27" customWidth="1"/>
    <col min="4" max="4" width="15.54296875" style="27" bestFit="1" customWidth="1"/>
    <col min="5" max="5" width="0.81640625" style="27" customWidth="1"/>
    <col min="6" max="6" width="13.453125" style="27" bestFit="1" customWidth="1"/>
    <col min="7" max="7" width="0.81640625" style="27" customWidth="1"/>
    <col min="8" max="8" width="12.81640625" style="27" customWidth="1"/>
    <col min="9" max="9" width="0.7265625" style="27" customWidth="1"/>
    <col min="10" max="10" width="12.81640625" style="27" customWidth="1"/>
    <col min="11" max="16384" width="9.1796875" style="27"/>
  </cols>
  <sheetData>
    <row r="1" spans="1:10" ht="18" customHeight="1" x14ac:dyDescent="0.35">
      <c r="A1" s="195" t="s">
        <v>93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18" customHeight="1" x14ac:dyDescent="0.35">
      <c r="A2" s="195" t="s">
        <v>73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18" customHeight="1" x14ac:dyDescent="0.35">
      <c r="A3" s="195" t="s">
        <v>157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18" customHeight="1" x14ac:dyDescent="0.35">
      <c r="A4" s="195" t="s">
        <v>98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0" ht="18" customHeight="1" x14ac:dyDescent="0.35">
      <c r="A5" s="40"/>
      <c r="B5" s="40"/>
      <c r="C5" s="40"/>
      <c r="D5" s="40"/>
      <c r="E5" s="40"/>
      <c r="F5" s="40"/>
      <c r="G5" s="40"/>
      <c r="H5" s="197" t="s">
        <v>1</v>
      </c>
      <c r="I5" s="197"/>
      <c r="J5" s="197"/>
    </row>
    <row r="6" spans="1:10" ht="6" customHeight="1" x14ac:dyDescent="0.35">
      <c r="A6" s="26"/>
      <c r="B6" s="26"/>
      <c r="C6" s="26"/>
      <c r="D6" s="26"/>
      <c r="E6" s="26"/>
      <c r="F6" s="26"/>
      <c r="G6" s="26"/>
      <c r="H6" s="26"/>
    </row>
    <row r="7" spans="1:10" ht="15" customHeight="1" x14ac:dyDescent="0.35">
      <c r="B7" s="120" t="s">
        <v>5</v>
      </c>
      <c r="D7" s="195" t="s">
        <v>2</v>
      </c>
      <c r="E7" s="195"/>
      <c r="F7" s="195"/>
      <c r="G7" s="195"/>
      <c r="H7" s="195" t="s">
        <v>3</v>
      </c>
      <c r="I7" s="195"/>
      <c r="J7" s="195"/>
    </row>
    <row r="8" spans="1:10" s="42" customFormat="1" ht="15" customHeight="1" x14ac:dyDescent="0.35">
      <c r="D8" s="195" t="s">
        <v>4</v>
      </c>
      <c r="E8" s="195"/>
      <c r="F8" s="195"/>
      <c r="G8" s="173"/>
      <c r="H8" s="195" t="s">
        <v>4</v>
      </c>
      <c r="I8" s="195"/>
      <c r="J8" s="195"/>
    </row>
    <row r="9" spans="1:10" s="42" customFormat="1" ht="15" customHeight="1" x14ac:dyDescent="0.35">
      <c r="C9" s="120"/>
      <c r="D9" s="120">
        <v>2022</v>
      </c>
      <c r="E9" s="120"/>
      <c r="F9" s="120">
        <v>2021</v>
      </c>
      <c r="G9" s="120"/>
      <c r="H9" s="120">
        <v>2022</v>
      </c>
      <c r="I9" s="120"/>
      <c r="J9" s="120">
        <v>2021</v>
      </c>
    </row>
    <row r="10" spans="1:10" ht="15" customHeight="1" x14ac:dyDescent="0.35">
      <c r="A10" s="11" t="s">
        <v>74</v>
      </c>
      <c r="C10" s="99"/>
      <c r="D10" s="49"/>
      <c r="E10" s="49"/>
      <c r="G10" s="49"/>
      <c r="H10" s="49"/>
      <c r="I10" s="49"/>
      <c r="J10" s="49"/>
    </row>
    <row r="11" spans="1:10" ht="15" customHeight="1" x14ac:dyDescent="0.35">
      <c r="A11" s="27" t="s">
        <v>119</v>
      </c>
      <c r="D11" s="101">
        <v>30190251.009999998</v>
      </c>
      <c r="E11" s="100"/>
      <c r="F11" s="101">
        <v>14387009</v>
      </c>
      <c r="G11" s="102"/>
      <c r="H11" s="100">
        <v>30190251</v>
      </c>
      <c r="I11" s="100"/>
      <c r="J11" s="101">
        <v>14387009</v>
      </c>
    </row>
    <row r="12" spans="1:10" ht="15" customHeight="1" x14ac:dyDescent="0.35">
      <c r="A12" s="27" t="s">
        <v>75</v>
      </c>
      <c r="C12" s="103"/>
      <c r="D12" s="101"/>
      <c r="E12" s="100"/>
      <c r="F12" s="101"/>
      <c r="G12" s="102"/>
      <c r="H12" s="163"/>
      <c r="I12" s="100"/>
      <c r="J12" s="104"/>
    </row>
    <row r="13" spans="1:10" ht="15" customHeight="1" x14ac:dyDescent="0.35">
      <c r="A13" s="54" t="s">
        <v>165</v>
      </c>
      <c r="C13" s="103"/>
      <c r="D13" s="101">
        <v>6882252</v>
      </c>
      <c r="E13" s="100"/>
      <c r="F13" s="101">
        <v>3089038</v>
      </c>
      <c r="G13" s="102"/>
      <c r="H13" s="101">
        <v>666926</v>
      </c>
      <c r="I13" s="100"/>
      <c r="J13" s="69">
        <v>-23566</v>
      </c>
    </row>
    <row r="14" spans="1:10" ht="15" customHeight="1" x14ac:dyDescent="0.35">
      <c r="A14" s="54" t="s">
        <v>120</v>
      </c>
      <c r="D14" s="101">
        <v>7240299</v>
      </c>
      <c r="E14" s="100"/>
      <c r="F14" s="101">
        <v>5689484</v>
      </c>
      <c r="G14" s="102"/>
      <c r="H14" s="100">
        <v>429865</v>
      </c>
      <c r="I14" s="100"/>
      <c r="J14" s="101">
        <v>374774</v>
      </c>
    </row>
    <row r="15" spans="1:10" ht="15" customHeight="1" x14ac:dyDescent="0.3">
      <c r="A15" s="54" t="s">
        <v>155</v>
      </c>
      <c r="D15" s="122">
        <v>0</v>
      </c>
      <c r="E15" s="100"/>
      <c r="F15" s="101">
        <v>-39151</v>
      </c>
      <c r="G15" s="102"/>
      <c r="H15" s="122">
        <v>0</v>
      </c>
      <c r="I15" s="100"/>
      <c r="J15" s="122">
        <v>0</v>
      </c>
    </row>
    <row r="16" spans="1:10" ht="15" customHeight="1" x14ac:dyDescent="0.3">
      <c r="A16" s="54" t="s">
        <v>153</v>
      </c>
      <c r="D16" s="101">
        <v>403274</v>
      </c>
      <c r="E16" s="100"/>
      <c r="F16" s="101">
        <v>57201</v>
      </c>
      <c r="G16" s="102"/>
      <c r="H16" s="122">
        <v>0</v>
      </c>
      <c r="I16" s="55"/>
      <c r="J16" s="122">
        <v>0</v>
      </c>
    </row>
    <row r="17" spans="1:10" ht="15" customHeight="1" x14ac:dyDescent="0.35">
      <c r="A17" s="54" t="s">
        <v>154</v>
      </c>
      <c r="D17" s="101">
        <v>275367</v>
      </c>
      <c r="E17" s="100"/>
      <c r="F17" s="101">
        <v>247211</v>
      </c>
      <c r="G17" s="102"/>
      <c r="H17" s="100">
        <v>129303</v>
      </c>
      <c r="I17" s="100"/>
      <c r="J17" s="101">
        <v>117828</v>
      </c>
    </row>
    <row r="18" spans="1:10" ht="15" customHeight="1" x14ac:dyDescent="0.3">
      <c r="A18" s="54" t="s">
        <v>149</v>
      </c>
      <c r="D18" s="101">
        <v>-291087</v>
      </c>
      <c r="E18" s="100"/>
      <c r="F18" s="122">
        <v>0</v>
      </c>
      <c r="G18" s="102"/>
      <c r="H18" s="101">
        <v>-291087</v>
      </c>
      <c r="I18" s="100"/>
      <c r="J18" s="122">
        <v>0</v>
      </c>
    </row>
    <row r="19" spans="1:10" ht="15" customHeight="1" x14ac:dyDescent="0.3">
      <c r="A19" s="54" t="s">
        <v>148</v>
      </c>
      <c r="D19" s="122">
        <v>0</v>
      </c>
      <c r="E19" s="80"/>
      <c r="F19" s="101">
        <v>24023</v>
      </c>
      <c r="G19" s="102"/>
      <c r="H19" s="122">
        <v>0</v>
      </c>
      <c r="I19" s="100"/>
      <c r="J19" s="122">
        <v>0</v>
      </c>
    </row>
    <row r="20" spans="1:10" ht="15" customHeight="1" x14ac:dyDescent="0.3">
      <c r="A20" s="54" t="s">
        <v>121</v>
      </c>
      <c r="D20" s="122">
        <v>0</v>
      </c>
      <c r="E20" s="80"/>
      <c r="F20" s="122">
        <v>0</v>
      </c>
      <c r="G20" s="102"/>
      <c r="H20" s="100">
        <v>-27825994</v>
      </c>
      <c r="I20" s="84"/>
      <c r="J20" s="69">
        <v>-13031637</v>
      </c>
    </row>
    <row r="21" spans="1:10" ht="15" customHeight="1" x14ac:dyDescent="0.3">
      <c r="A21" s="54" t="s">
        <v>55</v>
      </c>
      <c r="D21" s="122">
        <v>0</v>
      </c>
      <c r="E21" s="100"/>
      <c r="F21" s="122">
        <v>0</v>
      </c>
      <c r="G21" s="102"/>
      <c r="H21" s="100">
        <v>-277654.11</v>
      </c>
      <c r="I21" s="100"/>
      <c r="J21" s="122">
        <v>0</v>
      </c>
    </row>
    <row r="22" spans="1:10" ht="15" customHeight="1" x14ac:dyDescent="0.35">
      <c r="A22" s="54" t="s">
        <v>56</v>
      </c>
      <c r="D22" s="174">
        <v>1378479.2600000002</v>
      </c>
      <c r="E22" s="100"/>
      <c r="F22" s="101">
        <v>1467384</v>
      </c>
      <c r="G22" s="102"/>
      <c r="H22" s="82">
        <v>152634.66</v>
      </c>
      <c r="I22" s="100"/>
      <c r="J22" s="101">
        <v>122769</v>
      </c>
    </row>
    <row r="23" spans="1:10" ht="15" customHeight="1" x14ac:dyDescent="0.35">
      <c r="D23" s="85">
        <f>SUM(D11:D22)</f>
        <v>46078835.269999996</v>
      </c>
      <c r="E23" s="100"/>
      <c r="F23" s="85">
        <f>SUM(F11:F22)</f>
        <v>24922199</v>
      </c>
      <c r="G23" s="102"/>
      <c r="H23" s="85">
        <f>SUM(H11:H22)</f>
        <v>3174244.5500000003</v>
      </c>
      <c r="I23" s="100"/>
      <c r="J23" s="85">
        <f>SUM(J11:J22)</f>
        <v>1947177</v>
      </c>
    </row>
    <row r="24" spans="1:10" ht="15" customHeight="1" x14ac:dyDescent="0.35">
      <c r="A24" s="27" t="s">
        <v>76</v>
      </c>
      <c r="C24" s="103"/>
      <c r="D24" s="102"/>
      <c r="E24" s="102"/>
      <c r="F24" s="101"/>
      <c r="G24" s="102"/>
      <c r="H24" s="100"/>
      <c r="I24" s="102"/>
      <c r="J24" s="101"/>
    </row>
    <row r="25" spans="1:10" ht="15" customHeight="1" x14ac:dyDescent="0.35">
      <c r="A25" s="27" t="s">
        <v>77</v>
      </c>
      <c r="C25" s="103"/>
      <c r="D25" s="102"/>
      <c r="E25" s="102"/>
      <c r="F25" s="101"/>
      <c r="G25" s="102"/>
      <c r="H25" s="100"/>
      <c r="I25" s="102"/>
      <c r="J25" s="101"/>
    </row>
    <row r="26" spans="1:10" ht="15" customHeight="1" x14ac:dyDescent="0.35">
      <c r="A26" s="54" t="s">
        <v>9</v>
      </c>
      <c r="D26" s="101">
        <v>5860150</v>
      </c>
      <c r="E26" s="102"/>
      <c r="F26" s="101">
        <v>3687623</v>
      </c>
      <c r="G26" s="102"/>
      <c r="H26" s="164">
        <v>-482493</v>
      </c>
      <c r="I26" s="102"/>
      <c r="J26" s="101">
        <v>-2664</v>
      </c>
    </row>
    <row r="27" spans="1:10" ht="15" customHeight="1" x14ac:dyDescent="0.3">
      <c r="A27" s="54" t="s">
        <v>10</v>
      </c>
      <c r="D27" s="101">
        <v>3539476.8820004021</v>
      </c>
      <c r="E27" s="102"/>
      <c r="F27" s="101">
        <v>438410</v>
      </c>
      <c r="G27" s="102"/>
      <c r="H27" s="122">
        <v>0</v>
      </c>
      <c r="I27" s="102"/>
      <c r="J27" s="122">
        <v>0</v>
      </c>
    </row>
    <row r="28" spans="1:10" ht="15" customHeight="1" x14ac:dyDescent="0.35">
      <c r="A28" s="54" t="s">
        <v>11</v>
      </c>
      <c r="D28" s="101">
        <v>-576678</v>
      </c>
      <c r="E28" s="102"/>
      <c r="F28" s="101">
        <v>-2136767</v>
      </c>
      <c r="G28" s="102"/>
      <c r="H28" s="164">
        <v>58934</v>
      </c>
      <c r="I28" s="102"/>
      <c r="J28" s="101">
        <v>-2063644</v>
      </c>
    </row>
    <row r="29" spans="1:10" ht="15" customHeight="1" x14ac:dyDescent="0.3">
      <c r="A29" s="54" t="s">
        <v>20</v>
      </c>
      <c r="D29" s="101">
        <v>-949605</v>
      </c>
      <c r="E29" s="102"/>
      <c r="F29" s="101">
        <v>-636060</v>
      </c>
      <c r="G29" s="102"/>
      <c r="H29" s="122">
        <v>0</v>
      </c>
      <c r="I29" s="102"/>
      <c r="J29" s="122">
        <v>0</v>
      </c>
    </row>
    <row r="30" spans="1:10" ht="15" customHeight="1" x14ac:dyDescent="0.35">
      <c r="A30" s="27" t="s">
        <v>78</v>
      </c>
      <c r="D30" s="101"/>
      <c r="E30" s="102"/>
      <c r="F30" s="101"/>
      <c r="G30" s="102"/>
      <c r="H30" s="164"/>
      <c r="I30" s="102"/>
      <c r="J30" s="101"/>
    </row>
    <row r="31" spans="1:10" ht="15" customHeight="1" x14ac:dyDescent="0.35">
      <c r="A31" s="54" t="s">
        <v>25</v>
      </c>
      <c r="D31" s="101">
        <v>38471</v>
      </c>
      <c r="E31" s="102"/>
      <c r="F31" s="101">
        <v>-23248575</v>
      </c>
      <c r="G31" s="102"/>
      <c r="H31" s="164">
        <v>-1840817</v>
      </c>
      <c r="I31" s="102"/>
      <c r="J31" s="101">
        <v>-565989</v>
      </c>
    </row>
    <row r="32" spans="1:10" ht="15" customHeight="1" x14ac:dyDescent="0.35">
      <c r="A32" s="54" t="s">
        <v>29</v>
      </c>
      <c r="D32" s="101">
        <v>-468102</v>
      </c>
      <c r="E32" s="102"/>
      <c r="F32" s="101">
        <v>-6453377</v>
      </c>
      <c r="G32" s="102"/>
      <c r="H32" s="164">
        <v>-510622</v>
      </c>
      <c r="I32" s="102"/>
      <c r="J32" s="101">
        <v>-2167353</v>
      </c>
    </row>
    <row r="33" spans="1:10" ht="15" customHeight="1" x14ac:dyDescent="0.35">
      <c r="A33" s="54" t="s">
        <v>34</v>
      </c>
      <c r="D33" s="107">
        <v>17000</v>
      </c>
      <c r="E33" s="102"/>
      <c r="F33" s="107">
        <v>18000</v>
      </c>
      <c r="G33" s="102"/>
      <c r="H33" s="165">
        <v>2500</v>
      </c>
      <c r="I33" s="102"/>
      <c r="J33" s="107">
        <v>500</v>
      </c>
    </row>
    <row r="34" spans="1:10" ht="15" customHeight="1" x14ac:dyDescent="0.35">
      <c r="A34" s="41" t="s">
        <v>79</v>
      </c>
      <c r="D34" s="69">
        <f>SUM(D23:D33)</f>
        <v>53539548.152000397</v>
      </c>
      <c r="E34" s="102"/>
      <c r="F34" s="69">
        <f>SUM(F23:F33)</f>
        <v>-3408547</v>
      </c>
      <c r="G34" s="102"/>
      <c r="H34" s="69">
        <f>SUM(H23:H33)</f>
        <v>401746.55000000028</v>
      </c>
      <c r="I34" s="102"/>
      <c r="J34" s="69">
        <f>SUM(J23:J33)</f>
        <v>-2851973</v>
      </c>
    </row>
    <row r="35" spans="1:10" ht="15" customHeight="1" x14ac:dyDescent="0.35">
      <c r="A35" s="43" t="s">
        <v>152</v>
      </c>
      <c r="D35" s="175">
        <v>-513795</v>
      </c>
      <c r="E35" s="102"/>
      <c r="F35" s="106">
        <v>-381944</v>
      </c>
      <c r="G35" s="102"/>
      <c r="H35" s="106">
        <v>-271577</v>
      </c>
      <c r="I35" s="105"/>
      <c r="J35" s="106">
        <v>-163934</v>
      </c>
    </row>
    <row r="36" spans="1:10" ht="15" customHeight="1" x14ac:dyDescent="0.35">
      <c r="A36" s="44" t="s">
        <v>84</v>
      </c>
      <c r="C36" s="44"/>
      <c r="D36" s="58">
        <f>SUM(D34:D35)</f>
        <v>53025753.152000397</v>
      </c>
      <c r="E36" s="102"/>
      <c r="F36" s="58">
        <f>SUM(F34:F35)</f>
        <v>-3790491</v>
      </c>
      <c r="G36" s="102"/>
      <c r="H36" s="58">
        <f>SUM(H34:H35)</f>
        <v>130169.55000000028</v>
      </c>
      <c r="I36" s="102"/>
      <c r="J36" s="58">
        <f>SUM(J34:J35)</f>
        <v>-3015907</v>
      </c>
    </row>
    <row r="37" spans="1:10" ht="15" customHeight="1" x14ac:dyDescent="0.35">
      <c r="A37" s="44"/>
      <c r="B37" s="44"/>
      <c r="C37" s="44"/>
      <c r="D37" s="108"/>
      <c r="E37" s="108"/>
      <c r="F37" s="108"/>
      <c r="G37" s="108"/>
      <c r="H37" s="108"/>
      <c r="I37" s="108"/>
      <c r="J37" s="108"/>
    </row>
    <row r="38" spans="1:10" ht="15" customHeight="1" x14ac:dyDescent="0.35">
      <c r="A38" s="43"/>
    </row>
    <row r="39" spans="1:10" ht="15" customHeight="1" x14ac:dyDescent="0.35">
      <c r="A39" s="44"/>
      <c r="B39" s="44"/>
      <c r="C39" s="44"/>
      <c r="D39" s="108"/>
      <c r="E39" s="108"/>
      <c r="F39" s="108"/>
      <c r="G39" s="108"/>
      <c r="H39" s="108"/>
      <c r="I39" s="108"/>
      <c r="J39" s="108"/>
    </row>
    <row r="40" spans="1:10" ht="15" customHeight="1" x14ac:dyDescent="0.35">
      <c r="A40" s="195" t="s">
        <v>93</v>
      </c>
      <c r="B40" s="195"/>
      <c r="C40" s="195"/>
      <c r="D40" s="195"/>
      <c r="E40" s="195"/>
      <c r="F40" s="195"/>
      <c r="G40" s="195"/>
      <c r="H40" s="195"/>
      <c r="I40" s="195"/>
      <c r="J40" s="195"/>
    </row>
    <row r="41" spans="1:10" ht="15" customHeight="1" x14ac:dyDescent="0.35">
      <c r="A41" s="195" t="s">
        <v>139</v>
      </c>
      <c r="B41" s="195"/>
      <c r="C41" s="195"/>
      <c r="D41" s="195"/>
      <c r="E41" s="195"/>
      <c r="F41" s="195"/>
      <c r="G41" s="195"/>
      <c r="H41" s="195"/>
      <c r="I41" s="195"/>
      <c r="J41" s="195"/>
    </row>
    <row r="42" spans="1:10" ht="15" customHeight="1" x14ac:dyDescent="0.35">
      <c r="A42" s="195" t="s">
        <v>157</v>
      </c>
      <c r="B42" s="195"/>
      <c r="C42" s="195"/>
      <c r="D42" s="195"/>
      <c r="E42" s="195"/>
      <c r="F42" s="195"/>
      <c r="G42" s="195"/>
      <c r="H42" s="195"/>
      <c r="I42" s="195"/>
      <c r="J42" s="195"/>
    </row>
    <row r="43" spans="1:10" ht="15" customHeight="1" x14ac:dyDescent="0.35">
      <c r="A43" s="195" t="s">
        <v>98</v>
      </c>
      <c r="B43" s="195"/>
      <c r="C43" s="195"/>
      <c r="D43" s="195"/>
      <c r="E43" s="195"/>
      <c r="F43" s="195"/>
      <c r="G43" s="195"/>
      <c r="H43" s="195"/>
      <c r="I43" s="195"/>
      <c r="J43" s="195"/>
    </row>
    <row r="44" spans="1:10" ht="15" customHeight="1" x14ac:dyDescent="0.35">
      <c r="A44" s="40"/>
      <c r="B44" s="40"/>
      <c r="C44" s="40"/>
      <c r="D44" s="40"/>
      <c r="E44" s="40"/>
      <c r="F44" s="40"/>
      <c r="G44" s="40"/>
      <c r="H44" s="197" t="s">
        <v>1</v>
      </c>
      <c r="I44" s="197"/>
      <c r="J44" s="197"/>
    </row>
    <row r="45" spans="1:10" ht="6" customHeight="1" x14ac:dyDescent="0.35">
      <c r="A45" s="26"/>
      <c r="B45" s="26"/>
      <c r="C45" s="26"/>
      <c r="D45" s="26"/>
      <c r="E45" s="26"/>
      <c r="F45" s="26"/>
      <c r="G45" s="26"/>
      <c r="H45" s="26"/>
    </row>
    <row r="46" spans="1:10" ht="15" customHeight="1" x14ac:dyDescent="0.35">
      <c r="B46" s="120" t="s">
        <v>5</v>
      </c>
      <c r="D46" s="195" t="s">
        <v>2</v>
      </c>
      <c r="E46" s="195"/>
      <c r="F46" s="195"/>
      <c r="G46" s="195"/>
      <c r="H46" s="195" t="s">
        <v>3</v>
      </c>
      <c r="I46" s="195"/>
      <c r="J46" s="195"/>
    </row>
    <row r="47" spans="1:10" s="42" customFormat="1" ht="15" customHeight="1" x14ac:dyDescent="0.35">
      <c r="D47" s="195" t="s">
        <v>4</v>
      </c>
      <c r="E47" s="195"/>
      <c r="F47" s="195"/>
      <c r="G47" s="173"/>
      <c r="H47" s="195" t="s">
        <v>4</v>
      </c>
      <c r="I47" s="195"/>
      <c r="J47" s="195"/>
    </row>
    <row r="48" spans="1:10" s="42" customFormat="1" ht="15" customHeight="1" x14ac:dyDescent="0.35">
      <c r="C48" s="120"/>
      <c r="D48" s="120">
        <v>2022</v>
      </c>
      <c r="E48" s="120"/>
      <c r="F48" s="120">
        <v>2021</v>
      </c>
      <c r="G48" s="120"/>
      <c r="H48" s="120">
        <v>2022</v>
      </c>
      <c r="I48" s="120"/>
      <c r="J48" s="120">
        <v>2021</v>
      </c>
    </row>
    <row r="49" spans="1:10" ht="15" customHeight="1" x14ac:dyDescent="0.35">
      <c r="A49" s="11" t="s">
        <v>85</v>
      </c>
      <c r="C49" s="99"/>
      <c r="F49" s="109"/>
    </row>
    <row r="50" spans="1:10" ht="15" customHeight="1" x14ac:dyDescent="0.3">
      <c r="A50" s="43" t="s">
        <v>166</v>
      </c>
      <c r="D50" s="122">
        <v>0</v>
      </c>
      <c r="E50" s="105"/>
      <c r="F50" s="122">
        <v>0</v>
      </c>
      <c r="G50" s="105"/>
      <c r="H50" s="105">
        <v>-100000000</v>
      </c>
      <c r="I50" s="105"/>
      <c r="J50" s="122">
        <v>0</v>
      </c>
    </row>
    <row r="51" spans="1:10" ht="15" customHeight="1" x14ac:dyDescent="0.3">
      <c r="A51" s="43" t="s">
        <v>167</v>
      </c>
      <c r="D51" s="128">
        <v>-500000000</v>
      </c>
      <c r="E51" s="105"/>
      <c r="F51" s="122">
        <v>0</v>
      </c>
      <c r="G51" s="105"/>
      <c r="H51" s="105">
        <v>-500000000</v>
      </c>
      <c r="I51" s="105"/>
      <c r="J51" s="122">
        <v>0</v>
      </c>
    </row>
    <row r="52" spans="1:10" ht="15" customHeight="1" x14ac:dyDescent="0.3">
      <c r="A52" s="43" t="s">
        <v>86</v>
      </c>
      <c r="D52" s="122">
        <v>0</v>
      </c>
      <c r="E52" s="105"/>
      <c r="F52" s="101">
        <v>13084</v>
      </c>
      <c r="G52" s="105"/>
      <c r="H52" s="111">
        <v>0</v>
      </c>
      <c r="I52" s="105"/>
      <c r="J52" s="122">
        <v>0</v>
      </c>
    </row>
    <row r="53" spans="1:10" ht="15" customHeight="1" x14ac:dyDescent="0.3">
      <c r="A53" s="43" t="s">
        <v>87</v>
      </c>
      <c r="B53" s="42"/>
      <c r="D53" s="129">
        <v>-56211988</v>
      </c>
      <c r="E53" s="105"/>
      <c r="F53" s="101">
        <v>-693628</v>
      </c>
      <c r="G53" s="105"/>
      <c r="H53" s="105">
        <v>-97917</v>
      </c>
      <c r="I53" s="105"/>
      <c r="J53" s="52">
        <v>-113580</v>
      </c>
    </row>
    <row r="54" spans="1:10" ht="15" customHeight="1" x14ac:dyDescent="0.35">
      <c r="A54" s="43" t="s">
        <v>88</v>
      </c>
      <c r="B54" s="42"/>
      <c r="D54" s="128">
        <v>-87610.000000000466</v>
      </c>
      <c r="E54" s="105"/>
      <c r="F54" s="101">
        <v>-124479</v>
      </c>
      <c r="G54" s="105"/>
      <c r="H54" s="111">
        <v>0</v>
      </c>
      <c r="I54" s="105"/>
      <c r="J54" s="112">
        <v>-13600</v>
      </c>
    </row>
    <row r="55" spans="1:10" ht="15" customHeight="1" x14ac:dyDescent="0.3">
      <c r="A55" s="43" t="s">
        <v>124</v>
      </c>
      <c r="B55" s="43"/>
      <c r="D55" s="122">
        <v>0</v>
      </c>
      <c r="E55" s="73"/>
      <c r="F55" s="122">
        <v>0</v>
      </c>
      <c r="G55" s="105"/>
      <c r="H55" s="69">
        <v>23000000</v>
      </c>
      <c r="I55" s="105"/>
      <c r="J55" s="122">
        <v>0</v>
      </c>
    </row>
    <row r="56" spans="1:10" ht="15" customHeight="1" x14ac:dyDescent="0.3">
      <c r="A56" s="43" t="s">
        <v>81</v>
      </c>
      <c r="B56" s="110"/>
      <c r="D56" s="122">
        <v>0</v>
      </c>
      <c r="E56" s="105"/>
      <c r="F56" s="122">
        <v>0</v>
      </c>
      <c r="G56" s="73"/>
      <c r="H56" s="111">
        <v>0</v>
      </c>
      <c r="I56" s="105"/>
      <c r="J56" s="101">
        <v>14137457</v>
      </c>
    </row>
    <row r="57" spans="1:10" ht="15" customHeight="1" x14ac:dyDescent="0.3">
      <c r="A57" s="43" t="s">
        <v>83</v>
      </c>
      <c r="D57" s="122">
        <v>0</v>
      </c>
      <c r="E57" s="73"/>
      <c r="F57" s="122">
        <v>0</v>
      </c>
      <c r="G57" s="105"/>
      <c r="H57" s="81">
        <v>292462</v>
      </c>
      <c r="I57" s="105"/>
      <c r="J57" s="122">
        <v>0</v>
      </c>
    </row>
    <row r="58" spans="1:10" ht="15" customHeight="1" x14ac:dyDescent="0.35">
      <c r="A58" s="44" t="s">
        <v>89</v>
      </c>
      <c r="C58" s="44"/>
      <c r="D58" s="125">
        <f>SUM(D50:D57)</f>
        <v>-556299598</v>
      </c>
      <c r="E58" s="102"/>
      <c r="F58" s="125">
        <f>SUM(F50:F57)</f>
        <v>-805023</v>
      </c>
      <c r="G58" s="102"/>
      <c r="H58" s="58">
        <f>SUM(H50:H57)</f>
        <v>-576805455</v>
      </c>
      <c r="I58" s="102"/>
      <c r="J58" s="125">
        <f>SUM(J50:J57)</f>
        <v>14010277</v>
      </c>
    </row>
    <row r="59" spans="1:10" ht="15" customHeight="1" x14ac:dyDescent="0.35">
      <c r="A59" s="44"/>
      <c r="C59" s="44"/>
      <c r="D59" s="176"/>
      <c r="E59" s="102"/>
      <c r="F59" s="113"/>
      <c r="G59" s="102"/>
      <c r="H59" s="102"/>
      <c r="I59" s="102"/>
      <c r="J59" s="113"/>
    </row>
    <row r="60" spans="1:10" ht="15" customHeight="1" x14ac:dyDescent="0.35">
      <c r="A60" s="11" t="s">
        <v>90</v>
      </c>
      <c r="C60" s="99"/>
      <c r="D60" s="177"/>
      <c r="E60" s="102"/>
      <c r="F60" s="101"/>
      <c r="G60" s="102"/>
      <c r="H60" s="105"/>
      <c r="I60" s="102"/>
      <c r="J60" s="101"/>
    </row>
    <row r="61" spans="1:10" ht="15" customHeight="1" x14ac:dyDescent="0.35">
      <c r="A61" s="43" t="s">
        <v>131</v>
      </c>
      <c r="B61" s="110"/>
      <c r="D61" s="178"/>
      <c r="F61" s="101"/>
      <c r="G61" s="102"/>
      <c r="H61" s="114"/>
      <c r="I61" s="102"/>
      <c r="J61" s="115"/>
    </row>
    <row r="62" spans="1:10" ht="15" customHeight="1" x14ac:dyDescent="0.3">
      <c r="A62" s="54" t="s">
        <v>132</v>
      </c>
      <c r="B62" s="110" t="s">
        <v>144</v>
      </c>
      <c r="D62" s="122">
        <v>0</v>
      </c>
      <c r="F62" s="101">
        <v>9107400</v>
      </c>
      <c r="G62" s="102"/>
      <c r="H62" s="122">
        <v>0</v>
      </c>
      <c r="I62" s="102"/>
      <c r="J62" s="122">
        <v>0</v>
      </c>
    </row>
    <row r="63" spans="1:10" ht="15" customHeight="1" x14ac:dyDescent="0.3">
      <c r="A63" s="43" t="s">
        <v>127</v>
      </c>
      <c r="B63" s="110" t="s">
        <v>144</v>
      </c>
      <c r="D63" s="122">
        <v>0</v>
      </c>
      <c r="E63" s="181"/>
      <c r="F63" s="122">
        <v>0</v>
      </c>
      <c r="G63" s="182"/>
      <c r="H63" s="122">
        <v>0</v>
      </c>
      <c r="I63" s="182"/>
      <c r="J63" s="180">
        <v>5000000</v>
      </c>
    </row>
    <row r="64" spans="1:10" ht="15" customHeight="1" x14ac:dyDescent="0.3">
      <c r="A64" s="43" t="s">
        <v>128</v>
      </c>
      <c r="B64" s="110" t="s">
        <v>144</v>
      </c>
      <c r="D64" s="122">
        <v>0</v>
      </c>
      <c r="E64" s="181"/>
      <c r="F64" s="122">
        <v>0</v>
      </c>
      <c r="G64" s="182"/>
      <c r="H64" s="115">
        <v>-5000000</v>
      </c>
      <c r="I64" s="182"/>
      <c r="J64" s="122">
        <v>0</v>
      </c>
    </row>
    <row r="65" spans="1:10" ht="15" customHeight="1" x14ac:dyDescent="0.3">
      <c r="A65" s="43" t="s">
        <v>126</v>
      </c>
      <c r="B65" s="110" t="s">
        <v>144</v>
      </c>
      <c r="D65" s="128">
        <v>-1975542</v>
      </c>
      <c r="F65" s="52">
        <v>-1499461</v>
      </c>
      <c r="G65" s="102"/>
      <c r="H65" s="122">
        <v>0</v>
      </c>
      <c r="I65" s="102"/>
      <c r="J65" s="122">
        <v>0</v>
      </c>
    </row>
    <row r="66" spans="1:10" ht="15" customHeight="1" x14ac:dyDescent="0.35">
      <c r="A66" s="43" t="s">
        <v>91</v>
      </c>
      <c r="B66" s="110" t="s">
        <v>144</v>
      </c>
      <c r="D66" s="128">
        <v>-3503953</v>
      </c>
      <c r="F66" s="69">
        <v>-2760824</v>
      </c>
      <c r="G66" s="102"/>
      <c r="H66" s="69">
        <v>-202657</v>
      </c>
      <c r="I66" s="102"/>
      <c r="J66" s="69">
        <v>-263105</v>
      </c>
    </row>
    <row r="67" spans="1:10" ht="15" customHeight="1" x14ac:dyDescent="0.35">
      <c r="A67" s="43" t="s">
        <v>143</v>
      </c>
      <c r="B67" s="110" t="s">
        <v>144</v>
      </c>
      <c r="D67" s="128">
        <v>-1343404</v>
      </c>
      <c r="F67" s="69">
        <v>-1195188</v>
      </c>
      <c r="G67" s="102"/>
      <c r="H67" s="69">
        <v>-120443</v>
      </c>
      <c r="I67" s="102"/>
      <c r="J67" s="69">
        <v>-59995</v>
      </c>
    </row>
    <row r="68" spans="1:10" ht="15" customHeight="1" x14ac:dyDescent="0.3">
      <c r="A68" s="43" t="s">
        <v>80</v>
      </c>
      <c r="B68" s="110"/>
      <c r="D68" s="122">
        <v>0</v>
      </c>
      <c r="F68" s="101">
        <v>-14000043</v>
      </c>
      <c r="G68" s="102"/>
      <c r="H68" s="111">
        <v>0</v>
      </c>
      <c r="I68" s="102"/>
      <c r="J68" s="101">
        <v>-14000000</v>
      </c>
    </row>
    <row r="69" spans="1:10" ht="15" customHeight="1" x14ac:dyDescent="0.35">
      <c r="A69" s="43" t="s">
        <v>82</v>
      </c>
      <c r="B69" s="110" t="s">
        <v>144</v>
      </c>
      <c r="D69" s="136">
        <v>-35075</v>
      </c>
      <c r="E69" s="42"/>
      <c r="F69" s="107">
        <v>-170052</v>
      </c>
      <c r="G69" s="102"/>
      <c r="H69" s="58">
        <v>-316284</v>
      </c>
      <c r="I69" s="102"/>
      <c r="J69" s="58">
        <v>0</v>
      </c>
    </row>
    <row r="70" spans="1:10" ht="15" customHeight="1" x14ac:dyDescent="0.35">
      <c r="A70" s="44" t="s">
        <v>158</v>
      </c>
      <c r="B70" s="110"/>
      <c r="C70" s="44"/>
      <c r="D70" s="58">
        <f>SUM(D61:D69)</f>
        <v>-6857974</v>
      </c>
      <c r="E70" s="108"/>
      <c r="F70" s="58">
        <f>SUM(F61:F69)</f>
        <v>-10518168</v>
      </c>
      <c r="G70" s="108"/>
      <c r="H70" s="58">
        <f>SUM(H61:H69)</f>
        <v>-5639384</v>
      </c>
      <c r="I70" s="108"/>
      <c r="J70" s="58">
        <f>SUM(J61:J69)</f>
        <v>-9323100</v>
      </c>
    </row>
    <row r="71" spans="1:10" ht="15" customHeight="1" x14ac:dyDescent="0.35">
      <c r="A71" s="44"/>
      <c r="B71" s="110"/>
      <c r="C71" s="44"/>
      <c r="D71" s="177"/>
      <c r="E71" s="102"/>
      <c r="F71" s="101"/>
      <c r="G71" s="102"/>
      <c r="H71" s="105"/>
      <c r="I71" s="102"/>
      <c r="J71" s="101"/>
    </row>
    <row r="72" spans="1:10" ht="15" customHeight="1" x14ac:dyDescent="0.35">
      <c r="A72" s="44" t="s">
        <v>92</v>
      </c>
      <c r="B72" s="110"/>
      <c r="C72" s="44"/>
      <c r="D72" s="69">
        <f>D36+D58+D70</f>
        <v>-510131818.84799957</v>
      </c>
      <c r="E72" s="49"/>
      <c r="F72" s="69">
        <f>F36+F58+F70</f>
        <v>-15113682</v>
      </c>
      <c r="G72" s="49"/>
      <c r="H72" s="69">
        <v>-582314669</v>
      </c>
      <c r="I72" s="49"/>
      <c r="J72" s="69">
        <f>J36+J58+J70</f>
        <v>1671270</v>
      </c>
    </row>
    <row r="73" spans="1:10" ht="15" customHeight="1" x14ac:dyDescent="0.35">
      <c r="A73" s="44" t="s">
        <v>129</v>
      </c>
      <c r="B73" s="110"/>
      <c r="D73" s="177">
        <f>'BS (สินทรัพย์)'!E14</f>
        <v>705005109</v>
      </c>
      <c r="E73" s="51"/>
      <c r="F73" s="115">
        <v>34845849</v>
      </c>
      <c r="G73" s="102"/>
      <c r="H73" s="105">
        <f>'BS (สินทรัพย์)'!I14</f>
        <v>669018595</v>
      </c>
      <c r="I73" s="102"/>
      <c r="J73" s="101">
        <v>908260</v>
      </c>
    </row>
    <row r="74" spans="1:10" ht="15" customHeight="1" thickBot="1" x14ac:dyDescent="0.4">
      <c r="A74" s="44" t="s">
        <v>130</v>
      </c>
      <c r="B74" s="110" t="s">
        <v>145</v>
      </c>
      <c r="C74" s="44"/>
      <c r="D74" s="66">
        <f>SUM(D72:D73)</f>
        <v>194873290.15200043</v>
      </c>
      <c r="E74" s="102"/>
      <c r="F74" s="66">
        <f>SUM(F72:F73)</f>
        <v>19732167</v>
      </c>
      <c r="G74" s="102"/>
      <c r="H74" s="66">
        <f>SUM(H72:H73)</f>
        <v>86703926</v>
      </c>
      <c r="I74" s="102"/>
      <c r="J74" s="66">
        <f>SUM(J72:J73)</f>
        <v>2579530</v>
      </c>
    </row>
    <row r="75" spans="1:10" ht="15" customHeight="1" thickTop="1" x14ac:dyDescent="0.35">
      <c r="A75" s="44"/>
      <c r="B75" s="110"/>
      <c r="C75" s="44"/>
      <c r="D75" s="69"/>
      <c r="E75" s="102"/>
      <c r="F75" s="69"/>
      <c r="G75" s="102"/>
      <c r="H75" s="69"/>
      <c r="I75" s="102"/>
      <c r="J75" s="69"/>
    </row>
    <row r="76" spans="1:10" ht="15" customHeight="1" x14ac:dyDescent="0.35">
      <c r="A76" s="44"/>
      <c r="B76" s="110"/>
      <c r="C76" s="44"/>
      <c r="D76" s="69"/>
      <c r="E76" s="102"/>
      <c r="F76" s="69"/>
      <c r="G76" s="102"/>
      <c r="H76" s="69"/>
      <c r="I76" s="102"/>
      <c r="J76" s="69"/>
    </row>
    <row r="77" spans="1:10" ht="15" customHeight="1" x14ac:dyDescent="0.35">
      <c r="A77" s="44"/>
      <c r="B77" s="110"/>
      <c r="C77" s="44"/>
      <c r="D77" s="69"/>
      <c r="E77" s="102"/>
      <c r="F77" s="69"/>
      <c r="G77" s="102"/>
      <c r="H77" s="69"/>
      <c r="I77" s="102"/>
      <c r="J77" s="69"/>
    </row>
    <row r="78" spans="1:10" ht="15" customHeight="1" x14ac:dyDescent="0.35">
      <c r="A78" s="44"/>
      <c r="B78" s="110"/>
      <c r="C78" s="44"/>
      <c r="D78" s="69"/>
      <c r="E78" s="102"/>
      <c r="F78" s="69"/>
      <c r="G78" s="102"/>
      <c r="H78" s="69"/>
      <c r="I78" s="102"/>
      <c r="J78" s="69"/>
    </row>
    <row r="79" spans="1:10" ht="15" customHeight="1" x14ac:dyDescent="0.35">
      <c r="A79" s="44"/>
      <c r="B79" s="110"/>
      <c r="C79" s="44"/>
      <c r="D79" s="69"/>
      <c r="E79" s="102"/>
      <c r="F79" s="69"/>
      <c r="G79" s="102"/>
      <c r="H79" s="69"/>
      <c r="I79" s="102"/>
      <c r="J79" s="69"/>
    </row>
    <row r="80" spans="1:10" ht="15" customHeight="1" x14ac:dyDescent="0.35">
      <c r="A80" s="44"/>
      <c r="B80" s="110"/>
      <c r="C80" s="44"/>
      <c r="D80" s="69"/>
      <c r="E80" s="102"/>
      <c r="F80" s="69"/>
      <c r="G80" s="102"/>
      <c r="H80" s="69"/>
      <c r="I80" s="102"/>
      <c r="J80" s="69"/>
    </row>
    <row r="81" spans="1:10" ht="15" customHeight="1" x14ac:dyDescent="0.35">
      <c r="A81" s="44"/>
      <c r="B81" s="110"/>
      <c r="C81" s="44"/>
      <c r="D81" s="69"/>
      <c r="E81" s="102"/>
      <c r="F81" s="69"/>
      <c r="G81" s="102"/>
      <c r="H81" s="69"/>
      <c r="I81" s="102"/>
      <c r="J81" s="69"/>
    </row>
    <row r="82" spans="1:10" ht="15" customHeight="1" x14ac:dyDescent="0.35">
      <c r="A82" s="44"/>
      <c r="B82" s="110"/>
      <c r="C82" s="44"/>
      <c r="D82" s="69"/>
      <c r="E82" s="102"/>
      <c r="F82" s="69"/>
      <c r="G82" s="102"/>
      <c r="H82" s="69"/>
      <c r="I82" s="102"/>
      <c r="J82" s="69"/>
    </row>
    <row r="83" spans="1:10" ht="15" customHeight="1" x14ac:dyDescent="0.35">
      <c r="A83" s="44"/>
      <c r="B83" s="110"/>
      <c r="C83" s="44"/>
      <c r="D83" s="69"/>
      <c r="E83" s="102"/>
      <c r="F83" s="69"/>
      <c r="G83" s="102"/>
      <c r="H83" s="69"/>
      <c r="I83" s="102"/>
      <c r="J83" s="69"/>
    </row>
    <row r="84" spans="1:10" ht="15" customHeight="1" x14ac:dyDescent="0.35">
      <c r="A84" s="44"/>
      <c r="B84" s="110"/>
      <c r="C84" s="44"/>
      <c r="D84" s="69"/>
      <c r="E84" s="102"/>
      <c r="F84" s="69"/>
      <c r="G84" s="102"/>
      <c r="H84" s="69"/>
      <c r="I84" s="102"/>
      <c r="J84" s="69"/>
    </row>
    <row r="85" spans="1:10" ht="15" customHeight="1" x14ac:dyDescent="0.35">
      <c r="A85" s="44"/>
      <c r="B85" s="110"/>
      <c r="C85" s="44"/>
      <c r="D85" s="69"/>
      <c r="E85" s="102"/>
      <c r="F85" s="69"/>
      <c r="G85" s="102"/>
      <c r="H85" s="69"/>
      <c r="I85" s="102"/>
      <c r="J85" s="69"/>
    </row>
    <row r="86" spans="1:10" ht="15" customHeight="1" x14ac:dyDescent="0.35">
      <c r="A86" s="44"/>
      <c r="B86" s="110"/>
      <c r="C86" s="44"/>
      <c r="D86" s="69"/>
      <c r="E86" s="102"/>
      <c r="F86" s="69"/>
      <c r="G86" s="102"/>
      <c r="H86" s="69"/>
      <c r="I86" s="102"/>
      <c r="J86" s="69"/>
    </row>
    <row r="87" spans="1:10" ht="15" customHeight="1" x14ac:dyDescent="0.35">
      <c r="A87" s="44"/>
      <c r="B87" s="110"/>
      <c r="C87" s="44"/>
      <c r="D87" s="69"/>
      <c r="E87" s="102"/>
      <c r="F87" s="69"/>
      <c r="G87" s="102"/>
      <c r="H87" s="69"/>
      <c r="I87" s="102"/>
      <c r="J87" s="69"/>
    </row>
    <row r="88" spans="1:10" ht="15" customHeight="1" x14ac:dyDescent="0.35">
      <c r="A88" s="44"/>
      <c r="B88" s="110"/>
      <c r="C88" s="44"/>
      <c r="D88" s="69"/>
      <c r="E88" s="102"/>
      <c r="F88" s="69"/>
      <c r="G88" s="102"/>
      <c r="H88" s="69"/>
      <c r="I88" s="102"/>
      <c r="J88" s="69"/>
    </row>
    <row r="89" spans="1:10" ht="15" customHeight="1" x14ac:dyDescent="0.35">
      <c r="A89" s="44"/>
      <c r="B89" s="110"/>
      <c r="C89" s="44"/>
      <c r="D89" s="69"/>
      <c r="E89" s="102"/>
      <c r="F89" s="69"/>
      <c r="G89" s="102"/>
      <c r="H89" s="69"/>
      <c r="I89" s="102"/>
      <c r="J89" s="69"/>
    </row>
    <row r="90" spans="1:10" ht="15" customHeight="1" x14ac:dyDescent="0.35">
      <c r="A90" s="44"/>
      <c r="B90" s="110"/>
      <c r="C90" s="44"/>
      <c r="D90" s="69"/>
      <c r="E90" s="102"/>
      <c r="F90" s="69"/>
      <c r="G90" s="102"/>
      <c r="H90" s="69"/>
      <c r="I90" s="102"/>
      <c r="J90" s="69"/>
    </row>
    <row r="91" spans="1:10" ht="15" customHeight="1" x14ac:dyDescent="0.35">
      <c r="A91" s="44"/>
      <c r="B91" s="110"/>
      <c r="C91" s="44"/>
      <c r="D91" s="108"/>
      <c r="E91" s="108"/>
      <c r="F91" s="108"/>
      <c r="G91" s="108"/>
      <c r="H91" s="108"/>
      <c r="I91" s="108"/>
      <c r="J91" s="108"/>
    </row>
    <row r="92" spans="1:10" ht="15" customHeight="1" x14ac:dyDescent="0.35">
      <c r="A92" s="96"/>
    </row>
    <row r="93" spans="1:10" ht="15" customHeight="1" x14ac:dyDescent="0.35">
      <c r="A93" s="97"/>
    </row>
    <row r="94" spans="1:10" ht="15" customHeight="1" x14ac:dyDescent="0.35">
      <c r="A94" s="97"/>
    </row>
    <row r="95" spans="1:10" ht="15" customHeight="1" x14ac:dyDescent="0.35">
      <c r="A95" s="97"/>
    </row>
    <row r="96" spans="1:10" ht="15" customHeight="1" x14ac:dyDescent="0.35">
      <c r="A96" s="97"/>
    </row>
    <row r="97" spans="1:1" ht="15" customHeight="1" x14ac:dyDescent="0.35">
      <c r="A97" s="97"/>
    </row>
    <row r="98" spans="1:1" ht="15" customHeight="1" x14ac:dyDescent="0.35">
      <c r="A98" s="97"/>
    </row>
    <row r="99" spans="1:1" ht="15" customHeight="1" x14ac:dyDescent="0.35">
      <c r="A99" s="97"/>
    </row>
    <row r="100" spans="1:1" ht="15" customHeight="1" x14ac:dyDescent="0.35">
      <c r="A100" s="97"/>
    </row>
    <row r="101" spans="1:1" ht="15" customHeight="1" x14ac:dyDescent="0.35">
      <c r="A101" s="98"/>
    </row>
    <row r="102" spans="1:1" ht="15" customHeight="1" x14ac:dyDescent="0.35">
      <c r="A102" s="98"/>
    </row>
    <row r="104" spans="1:1" ht="15" customHeight="1" x14ac:dyDescent="0.35">
      <c r="A104" s="43" t="s">
        <v>99</v>
      </c>
    </row>
    <row r="107" spans="1:1" ht="15" customHeight="1" x14ac:dyDescent="0.35">
      <c r="A107" s="54"/>
    </row>
    <row r="108" spans="1:1" ht="15" customHeight="1" x14ac:dyDescent="0.35">
      <c r="A108" s="54"/>
    </row>
    <row r="109" spans="1:1" ht="15" customHeight="1" x14ac:dyDescent="0.35">
      <c r="A109" s="54"/>
    </row>
    <row r="110" spans="1:1" ht="15" customHeight="1" x14ac:dyDescent="0.35">
      <c r="A110" s="54"/>
    </row>
  </sheetData>
  <mergeCells count="18">
    <mergeCell ref="A43:J43"/>
    <mergeCell ref="H44:J44"/>
    <mergeCell ref="D46:G46"/>
    <mergeCell ref="H46:J46"/>
    <mergeCell ref="D47:F47"/>
    <mergeCell ref="H47:J47"/>
    <mergeCell ref="D8:F8"/>
    <mergeCell ref="H8:J8"/>
    <mergeCell ref="A40:J40"/>
    <mergeCell ref="A41:J41"/>
    <mergeCell ref="A42:J42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5" footer="0.3"/>
  <pageSetup paperSize="9" scale="74" firstPageNumber="3" orientation="portrait" useFirstPageNumber="1" r:id="rId1"/>
  <headerFooter alignWithMargins="0"/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'BS (สินทรัพย์)'!Print_Area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ameasincee@deloitte.com</cp:lastModifiedBy>
  <cp:lastPrinted>2022-05-13T12:04:17Z</cp:lastPrinted>
  <dcterms:created xsi:type="dcterms:W3CDTF">2022-04-14T04:31:19Z</dcterms:created>
  <dcterms:modified xsi:type="dcterms:W3CDTF">2022-05-16T13:59:56Z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