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1.65\"/>
    </mc:Choice>
  </mc:AlternateContent>
  <xr:revisionPtr revIDLastSave="0" documentId="8_{018739CB-252F-4DC1-8434-DD6810B998B1}" xr6:coauthVersionLast="47" xr6:coauthVersionMax="47" xr10:uidLastSave="{00000000-0000-0000-0000-000000000000}"/>
  <bookViews>
    <workbookView xWindow="-108" yWindow="-108" windowWidth="23256" windowHeight="12576"/>
  </bookViews>
  <sheets>
    <sheet name="หมายเหตุ ข้อ 1-2" sheetId="65" r:id="rId1"/>
    <sheet name="หมายเหตุ ข้อ 2-3" sheetId="79" r:id="rId2"/>
    <sheet name="หมายเหตุ ข้อ 3-13" sheetId="80" r:id="rId3"/>
    <sheet name="หมายเหตุ ข้อ 14-19" sheetId="74" r:id="rId4"/>
    <sheet name="หมายเหตุ ข้อ 20" sheetId="78" r:id="rId5"/>
    <sheet name="หมายเหตุ ข้อ 21-24" sheetId="72" r:id="rId6"/>
  </sheets>
  <definedNames>
    <definedName name="OLE_LINK1" localSheetId="0">#N/A</definedName>
    <definedName name="OLE_LINK1" localSheetId="1">#N/A</definedName>
    <definedName name="OLE_LINK1" localSheetId="2">#N/A</definedName>
    <definedName name="_xlnm.Print_Area" localSheetId="0">'หมายเหตุ ข้อ 1-2'!$A$1:$N$38</definedName>
    <definedName name="_xlnm.Print_Area" localSheetId="3">'หมายเหตุ ข้อ 14-19'!$A$1:$O$200</definedName>
    <definedName name="_xlnm.Print_Area" localSheetId="4">'หมายเหตุ ข้อ 20'!$A$1:$X$59</definedName>
    <definedName name="_xlnm.Print_Area" localSheetId="5">'หมายเหตุ ข้อ 21-24'!$A$1:$O$155</definedName>
    <definedName name="_xlnm.Print_Area" localSheetId="1">'หมายเหตุ ข้อ 2-3'!$A$1:$N$38</definedName>
    <definedName name="_xlnm.Print_Area" localSheetId="2">'หมายเหตุ ข้อ 3-13'!$A$1:$N$277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0" i="80" l="1"/>
  <c r="N14" i="74"/>
  <c r="N272" i="80"/>
  <c r="M272" i="80"/>
  <c r="L272" i="80"/>
  <c r="J272" i="80"/>
  <c r="I272" i="80"/>
  <c r="H272" i="80"/>
  <c r="N266" i="80"/>
  <c r="L266" i="80"/>
  <c r="J266" i="80"/>
  <c r="H266" i="80"/>
  <c r="H273" i="80"/>
  <c r="N248" i="80"/>
  <c r="L248" i="80"/>
  <c r="H248" i="80"/>
  <c r="J248" i="80"/>
  <c r="N246" i="80"/>
  <c r="J246" i="80"/>
  <c r="L245" i="80"/>
  <c r="L246" i="80"/>
  <c r="L249" i="80"/>
  <c r="H245" i="80"/>
  <c r="L244" i="80"/>
  <c r="H244" i="80"/>
  <c r="H243" i="80"/>
  <c r="N224" i="80"/>
  <c r="L224" i="80"/>
  <c r="L225" i="80"/>
  <c r="L222" i="80"/>
  <c r="L14" i="74"/>
  <c r="N219" i="80"/>
  <c r="N240" i="80"/>
  <c r="L208" i="80"/>
  <c r="N207" i="80"/>
  <c r="N208" i="80"/>
  <c r="L203" i="80"/>
  <c r="N185" i="80"/>
  <c r="L185" i="80"/>
  <c r="J185" i="80"/>
  <c r="H185" i="80"/>
  <c r="N168" i="80"/>
  <c r="L168" i="80"/>
  <c r="N165" i="80"/>
  <c r="N146" i="80"/>
  <c r="L146" i="80"/>
  <c r="J146" i="80"/>
  <c r="H146" i="80"/>
  <c r="H142" i="80"/>
  <c r="N136" i="80"/>
  <c r="L136" i="80"/>
  <c r="J136" i="80"/>
  <c r="H136" i="80"/>
  <c r="L132" i="80"/>
  <c r="L142" i="80"/>
  <c r="L165" i="80"/>
  <c r="J132" i="80"/>
  <c r="J142" i="80"/>
  <c r="M115" i="80"/>
  <c r="I115" i="80"/>
  <c r="L114" i="80"/>
  <c r="N113" i="80"/>
  <c r="N115" i="80"/>
  <c r="L113" i="80"/>
  <c r="L115" i="80"/>
  <c r="J113" i="80"/>
  <c r="J115" i="80"/>
  <c r="H113" i="80"/>
  <c r="H115" i="80"/>
  <c r="L108" i="80"/>
  <c r="N106" i="80"/>
  <c r="N129" i="80"/>
  <c r="N138" i="80"/>
  <c r="N162" i="80"/>
  <c r="N178" i="80"/>
  <c r="M103" i="80"/>
  <c r="I103" i="80"/>
  <c r="N102" i="80"/>
  <c r="L102" i="80"/>
  <c r="J98" i="80"/>
  <c r="J102" i="80"/>
  <c r="H98" i="80"/>
  <c r="H102" i="80"/>
  <c r="H103" i="80"/>
  <c r="L94" i="80"/>
  <c r="H94" i="80"/>
  <c r="N93" i="80"/>
  <c r="N95" i="80"/>
  <c r="N103" i="80"/>
  <c r="L93" i="80"/>
  <c r="L95" i="80"/>
  <c r="L103" i="80"/>
  <c r="J93" i="80"/>
  <c r="J95" i="80"/>
  <c r="J103" i="80"/>
  <c r="H93" i="80"/>
  <c r="H95" i="80"/>
  <c r="L86" i="80"/>
  <c r="L71" i="80"/>
  <c r="L69" i="80"/>
  <c r="L68" i="80"/>
  <c r="L67" i="80"/>
  <c r="L66" i="80"/>
  <c r="L65" i="80"/>
  <c r="L64" i="80"/>
  <c r="L63" i="80"/>
  <c r="L62" i="80"/>
  <c r="L61" i="80"/>
  <c r="L60" i="80"/>
  <c r="L59" i="80"/>
  <c r="L58" i="80"/>
  <c r="L57" i="80"/>
  <c r="L56" i="80"/>
  <c r="L55" i="80"/>
  <c r="L54" i="80"/>
  <c r="L53" i="80"/>
  <c r="L52" i="80"/>
  <c r="L51" i="80"/>
  <c r="L50" i="80"/>
  <c r="L49" i="80"/>
  <c r="L26" i="80"/>
  <c r="L25" i="80"/>
  <c r="N24" i="80"/>
  <c r="J24" i="80"/>
  <c r="L24" i="80"/>
  <c r="L21" i="80"/>
  <c r="L20" i="80"/>
  <c r="L19" i="80"/>
  <c r="L18" i="80"/>
  <c r="L17" i="80"/>
  <c r="L16" i="80"/>
  <c r="L15" i="80"/>
  <c r="N12" i="80"/>
  <c r="H41" i="80"/>
  <c r="H80" i="80"/>
  <c r="B38" i="79"/>
  <c r="B41" i="80"/>
  <c r="B80" i="80"/>
  <c r="B37" i="79"/>
  <c r="B40" i="80"/>
  <c r="B79" i="80"/>
  <c r="M27" i="72"/>
  <c r="M26" i="72"/>
  <c r="M17" i="72"/>
  <c r="M16" i="72"/>
  <c r="M15" i="72"/>
  <c r="N166" i="74"/>
  <c r="L166" i="74"/>
  <c r="H33" i="74"/>
  <c r="J33" i="74"/>
  <c r="L33" i="74"/>
  <c r="N33" i="74"/>
  <c r="F13" i="78"/>
  <c r="F14" i="78"/>
  <c r="F12" i="78"/>
  <c r="F42" i="78"/>
  <c r="F41" i="78"/>
  <c r="V41" i="78"/>
  <c r="N191" i="74"/>
  <c r="L191" i="74"/>
  <c r="J191" i="74"/>
  <c r="H191" i="74"/>
  <c r="M12" i="72"/>
  <c r="N50" i="74"/>
  <c r="L50" i="74"/>
  <c r="J50" i="74"/>
  <c r="H50" i="74"/>
  <c r="N46" i="74"/>
  <c r="L46" i="74"/>
  <c r="L18" i="74"/>
  <c r="L19" i="74"/>
  <c r="N18" i="74"/>
  <c r="N12" i="78"/>
  <c r="N14" i="78"/>
  <c r="N17" i="74"/>
  <c r="N16" i="74"/>
  <c r="M24" i="72"/>
  <c r="M23" i="72"/>
  <c r="M13" i="72"/>
  <c r="M11" i="72"/>
  <c r="N149" i="74"/>
  <c r="L149" i="74"/>
  <c r="H129" i="74"/>
  <c r="H130" i="74"/>
  <c r="T42" i="78"/>
  <c r="T43" i="78"/>
  <c r="R42" i="78"/>
  <c r="R43" i="78"/>
  <c r="P42" i="78"/>
  <c r="P43" i="78"/>
  <c r="N42" i="78"/>
  <c r="N43" i="78"/>
  <c r="L42" i="78"/>
  <c r="J42" i="78"/>
  <c r="J43" i="78"/>
  <c r="H42" i="78"/>
  <c r="H43" i="78"/>
  <c r="N59" i="78"/>
  <c r="X13" i="78"/>
  <c r="X41" i="78"/>
  <c r="J39" i="78"/>
  <c r="L39" i="78"/>
  <c r="N39" i="78"/>
  <c r="P39" i="78"/>
  <c r="R39" i="78"/>
  <c r="T39" i="78"/>
  <c r="V39" i="78"/>
  <c r="X39" i="78"/>
  <c r="L43" i="78"/>
  <c r="I53" i="78"/>
  <c r="X12" i="78"/>
  <c r="X14" i="78"/>
  <c r="X20" i="78"/>
  <c r="X22" i="78"/>
  <c r="X24" i="78"/>
  <c r="N187" i="74"/>
  <c r="L187" i="74"/>
  <c r="H172" i="74"/>
  <c r="H179" i="74"/>
  <c r="H177" i="74"/>
  <c r="H174" i="74"/>
  <c r="H153" i="74"/>
  <c r="J153" i="74"/>
  <c r="J177" i="74"/>
  <c r="J179" i="74"/>
  <c r="J174" i="74"/>
  <c r="H142" i="74"/>
  <c r="L28" i="74"/>
  <c r="N28" i="74"/>
  <c r="L9" i="78"/>
  <c r="P9" i="78"/>
  <c r="T9" i="78"/>
  <c r="X9" i="78"/>
  <c r="J9" i="78"/>
  <c r="N9" i="78"/>
  <c r="R9" i="78"/>
  <c r="V9" i="78"/>
  <c r="P14" i="78"/>
  <c r="L14" i="78"/>
  <c r="H14" i="78"/>
  <c r="I24" i="78"/>
  <c r="R14" i="78"/>
  <c r="J14" i="78"/>
  <c r="B159" i="74"/>
  <c r="B200" i="74"/>
  <c r="B40" i="72"/>
  <c r="B83" i="72"/>
  <c r="B123" i="72"/>
  <c r="B155" i="72"/>
  <c r="T14" i="78"/>
  <c r="B79" i="74"/>
  <c r="B78" i="74"/>
  <c r="B158" i="74"/>
  <c r="B118" i="74"/>
  <c r="X5" i="78"/>
  <c r="X35" i="78"/>
  <c r="N125" i="74"/>
  <c r="V42" i="78"/>
  <c r="V13" i="78"/>
  <c r="V43" i="78"/>
  <c r="V49" i="78"/>
  <c r="V51" i="78"/>
  <c r="V53" i="78"/>
  <c r="B119" i="74"/>
  <c r="N19" i="74"/>
  <c r="B199" i="74"/>
  <c r="B39" i="72"/>
  <c r="B82" i="72"/>
  <c r="B122" i="72"/>
  <c r="B154" i="72"/>
  <c r="N273" i="80"/>
  <c r="L273" i="80"/>
  <c r="N249" i="80"/>
  <c r="J273" i="80"/>
  <c r="X42" i="78"/>
  <c r="X43" i="78"/>
  <c r="X49" i="78"/>
  <c r="X51" i="78"/>
  <c r="X53" i="78"/>
  <c r="V12" i="78"/>
  <c r="V14" i="78"/>
  <c r="V20" i="78"/>
  <c r="V22" i="78"/>
  <c r="V24" i="78"/>
  <c r="F43" i="78"/>
  <c r="H246" i="80"/>
  <c r="H249" i="80"/>
  <c r="J249" i="80"/>
  <c r="N11" i="74"/>
  <c r="N225" i="80"/>
  <c r="H119" i="80"/>
  <c r="H157" i="80"/>
  <c r="H196" i="80"/>
  <c r="B195" i="80"/>
  <c r="B118" i="80"/>
  <c r="B156" i="80"/>
  <c r="B196" i="80"/>
  <c r="B119" i="80"/>
  <c r="B157" i="80"/>
  <c r="B276" i="80"/>
  <c r="B234" i="80"/>
  <c r="H235" i="80"/>
  <c r="H277" i="80"/>
  <c r="H39" i="74"/>
  <c r="B235" i="80"/>
  <c r="B277" i="80"/>
  <c r="H79" i="74"/>
  <c r="H159" i="74"/>
  <c r="H200" i="74"/>
  <c r="G83" i="72"/>
  <c r="G123" i="72"/>
  <c r="G155" i="72"/>
  <c r="H119" i="74"/>
</calcChain>
</file>

<file path=xl/sharedStrings.xml><?xml version="1.0" encoding="utf-8"?>
<sst xmlns="http://schemas.openxmlformats.org/spreadsheetml/2006/main" count="723" uniqueCount="449">
  <si>
    <t>รายได้อื่น</t>
  </si>
  <si>
    <t>รวม</t>
  </si>
  <si>
    <t>กำไรขั้นต้น</t>
  </si>
  <si>
    <t xml:space="preserve"> - 2 -</t>
  </si>
  <si>
    <t>ค่าใช้จ่ายในการขาย</t>
  </si>
  <si>
    <t>ค่าใช้จ่ายในการบริหาร</t>
  </si>
  <si>
    <t>เจ้าหนี้การค้า</t>
  </si>
  <si>
    <t>ลูกหนี้การค้า</t>
  </si>
  <si>
    <t>หน่วย : บาท</t>
  </si>
  <si>
    <t>ต้นทุนทางการเงิน</t>
  </si>
  <si>
    <t>ค่าใช้จ่ายจ่ายล่วงหน้า</t>
  </si>
  <si>
    <t>ค่าบริการ</t>
  </si>
  <si>
    <t>อื่นๆ</t>
  </si>
  <si>
    <t>สินค้าระหว่างทาง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</si>
  <si>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</si>
  <si>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</si>
  <si>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</si>
  <si>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 365 วัน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</si>
  <si>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</si>
  <si>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</si>
  <si>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</si>
  <si>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</si>
  <si>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</si>
  <si>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      เจ้าหนี้การค้า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</si>
  <si>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</si>
  <si>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</si>
  <si>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</si>
  <si>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</si>
  <si>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</si>
  <si>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</si>
  <si>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หัก ค่าเผื่อจากการลดมูลค่าสินค้า</t>
  </si>
  <si>
    <t>นโยบาย</t>
  </si>
  <si>
    <t>กำหนดราคา</t>
  </si>
  <si>
    <t>ลักษณะ</t>
  </si>
  <si>
    <t>ความสัมพันธ์</t>
  </si>
  <si>
    <t>(ลงชื่อ)……………………………….......กรรมการตามอำนาจ    (ลงชื่อ) ….…………...………………..  กรรมการตามอำนาจ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</si>
  <si>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</si>
  <si>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</si>
  <si>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</si>
  <si>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</si>
  <si>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</si>
  <si>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ขายสินค้า</t>
  </si>
  <si>
    <t>สุทธิ</t>
  </si>
  <si>
    <t xml:space="preserve">    บริษัท เคสเซล (ประเทศไทย) จำกัด</t>
  </si>
  <si>
    <t>กำไรจากการดำเนินงาน</t>
  </si>
  <si>
    <t>ผู้ถือหุ้นและ</t>
  </si>
  <si>
    <t>กรรมการร่วมกัน</t>
  </si>
  <si>
    <t>รายได้ค้างรับ</t>
  </si>
  <si>
    <t>มูลค่าสุทธิตามบัญชีปลายงวด</t>
  </si>
  <si>
    <t>รวมเจ้าหนี้การค้า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</si>
  <si>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</si>
  <si>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</si>
  <si>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</si>
  <si>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</si>
  <si>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</si>
  <si>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</si>
  <si>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 xml:space="preserve">    นายเกริก ลีเกษม</t>
  </si>
  <si>
    <t>เยน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</si>
  <si>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</si>
  <si>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</si>
  <si>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</si>
  <si>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</si>
  <si>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ค่าใช้จ่ายค้างจ่าย</t>
  </si>
  <si>
    <t xml:space="preserve">       อื่นๆ</t>
  </si>
  <si>
    <t>ค่านายหน้า</t>
  </si>
  <si>
    <t>ซื้อเพิ่ม</t>
  </si>
  <si>
    <t>กลุ่มผลิตภัณฑ์บริการ</t>
  </si>
  <si>
    <t>กลุ่มผลิตภัณฑ์และเทคโนโลยี</t>
  </si>
  <si>
    <t>ระบบปั๊ม</t>
  </si>
  <si>
    <t>การเปลี่ยนแปลงในสินค้า</t>
  </si>
  <si>
    <t>ยอดซื้อ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</si>
  <si>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</si>
  <si>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</si>
  <si>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</si>
  <si>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</si>
  <si>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 xml:space="preserve">ลูกหนี้หมุนเวียนอื่น-สุทธิ </t>
  </si>
  <si>
    <t>รวมเจ้าหนี้หมุนเวียนอื่น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</si>
  <si>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</si>
  <si>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</si>
  <si>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</si>
  <si>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ชื่อบริษัท</t>
  </si>
  <si>
    <t>40%</t>
  </si>
  <si>
    <t>บริษัทร่วม</t>
  </si>
  <si>
    <t>บุคคลที่เกี่ยวข้องกัน</t>
  </si>
  <si>
    <t>บริษัทที่เกี่ยวข้องกัน</t>
  </si>
  <si>
    <t xml:space="preserve">    บริษัท พีพีเอ็มเอ็นจิเนียริ่ง จำกัด</t>
  </si>
  <si>
    <t>งบการเงินเฉพาะกิจการ</t>
  </si>
  <si>
    <t>เงินลงทุน</t>
  </si>
  <si>
    <t>สัดส่วน</t>
  </si>
  <si>
    <t>เงินให้กู้ยืม</t>
  </si>
  <si>
    <t>อัตราดอกเบี้ย</t>
  </si>
  <si>
    <t>ร้อยละ 6.5 ต่อปี</t>
  </si>
  <si>
    <t xml:space="preserve">    บริษัท ยูทิลิตี้ บิสิเนส อัลลายแอนซ์ จำกัด</t>
  </si>
  <si>
    <t>1.  ข้อมูลทั่วไป</t>
  </si>
  <si>
    <t xml:space="preserve">                 (นางสาวอรสา    วิมลเฉลา)</t>
  </si>
  <si>
    <t>ลักษณะธุรกิจ/รายการ</t>
  </si>
  <si>
    <t xml:space="preserve">               (นางสาวอรสา   วิมลเฉลา)</t>
  </si>
  <si>
    <t>มูลค่าสุทธิตามบัญชีต้นงวด</t>
  </si>
  <si>
    <t>ค่าเสื่อมราคาสำหรับงวด</t>
  </si>
  <si>
    <t xml:space="preserve">       เงินรับล่วงหน้า</t>
  </si>
  <si>
    <t>(ลงชื่อ)……………………………….......กรรมการตามอำนาจ    (ลงชื่อ) ….…………...….......................……..  กรรมการตามอำนาจ</t>
  </si>
  <si>
    <t>กำไร(ขาดทุน)เบ็ดเสร็จอื่น</t>
  </si>
  <si>
    <t>กำไรสุทธิสำหรับงวด</t>
  </si>
  <si>
    <t>กำไรเบ็ดเสร็จรวมสำหรับงวด</t>
  </si>
  <si>
    <t xml:space="preserve">        เมื่อวันที่ 18 มีนาคม 2559 ทะเบียนเลขที่ 0107559000061</t>
  </si>
  <si>
    <t xml:space="preserve">1.1  บริษัทฯ  ได้แปรสภาพเป็นบริษัทมหาชนจำกัด   โดยได้จดทะเบียนเป็นนิติบุคคล   ตามกฎหมายว่าด้วยบริษัทมหาชนจำกัด </t>
  </si>
  <si>
    <t>ร้อยละ</t>
  </si>
  <si>
    <t xml:space="preserve">     บริษัท ยูทิลิตี้ บิสิเนส อัลลายแอนซ์ จำกัด</t>
  </si>
  <si>
    <t xml:space="preserve">     นายเกริก ลีเกษม</t>
  </si>
  <si>
    <t xml:space="preserve">     บริษัท เคสเซล (ประเทศไทย) จำกัด</t>
  </si>
  <si>
    <t xml:space="preserve">     บริษัท บีเจซี เฮฟวี่ อินดัสทรี จำกัด (มหาชน)</t>
  </si>
  <si>
    <t xml:space="preserve">     บริษัท วิมลเฉลา จำกัด</t>
  </si>
  <si>
    <t xml:space="preserve">     บริษัท พีพีเอ็มเอ็นจิเนียริ่ง จำกัด</t>
  </si>
  <si>
    <t>หนี้สินตามสัญญาเช่า</t>
  </si>
  <si>
    <t>ไม่เกิน 1 ปี</t>
  </si>
  <si>
    <t>1 - 5 ปี</t>
  </si>
  <si>
    <t>ส่วนแบ่งกำไรจากเงินลงทุนในบริษัทร่วม</t>
  </si>
  <si>
    <t>2564</t>
  </si>
  <si>
    <t>ทุนชำระแล้ว</t>
  </si>
  <si>
    <t>เงินปันผล</t>
  </si>
  <si>
    <t xml:space="preserve">บริษัท ยูทิลิตี้ บิสิเนส </t>
  </si>
  <si>
    <t>อัลลายแอนซ์ จำกัด</t>
  </si>
  <si>
    <t>จำนวนเงินที่ต้องจ่ายตามสัญญาเช่า</t>
  </si>
  <si>
    <t>หัก ดอกเบี้ยรอการตัดจำหน่าย</t>
  </si>
  <si>
    <t>หัก ภาษีซื้อตั้งพัก</t>
  </si>
  <si>
    <t>ค่าเสื่อมราคาของสินทรัพย์สิทธิการใช้</t>
  </si>
  <si>
    <t>ดอลล่าร์สหรัฐอเมริกา</t>
  </si>
  <si>
    <t>ราคาทุน</t>
  </si>
  <si>
    <t>1.3  บริษัทฯ ดำเนินกิจการหลัก คือ จำหน่ายอุปกรณ์อุตสาหกรรมและบริการติดตั้งระบบ</t>
  </si>
  <si>
    <t xml:space="preserve">หัก ค่าเผื่อผลขาดทุนด้านเครดิตที่คาดว่าจะเกิดขึ้น </t>
  </si>
  <si>
    <t xml:space="preserve">กับผู้ใช้มาตรฐาน  </t>
  </si>
  <si>
    <t>ภาระผูกพันของโครงการผลประโยชน์พนักงาน ณ วันต้นงวด</t>
  </si>
  <si>
    <t>ภาระผูกพันของโครงการผลประโยชน์พนักงาน ณ วันสิ้นงวด</t>
  </si>
  <si>
    <t>รายได้(ค่าใช้จ่าย)ภาษีเงินได้</t>
  </si>
  <si>
    <t>กำไร(ขาดทุน)จากการดำเนินงาน</t>
  </si>
  <si>
    <t>กำไร(ขาดทุน)สุทธิสำหรับงวด</t>
  </si>
  <si>
    <t>กำไร(ขาดทุน)เบ็ดเสร็จรวมสำหรับงวด</t>
  </si>
  <si>
    <t>บริษัท สยามอีสต์ โซลูชั่น จำกัด (มหาชน) และบริษัทย่อย</t>
  </si>
  <si>
    <t>ลักษณะธุรกิจ</t>
  </si>
  <si>
    <t>ไทย</t>
  </si>
  <si>
    <t>อัตราร้อยละที่ถือหุ้น</t>
  </si>
  <si>
    <t>ลงทุนโดยถือหุ้นในบริษัทอื่น</t>
  </si>
  <si>
    <t>เป็นหลัก</t>
  </si>
  <si>
    <t>ประกอบธุรกิจผลิตและรับซ่อม</t>
  </si>
  <si>
    <t>ท่อและถังอุตสาหกรรมทุกชนิด</t>
  </si>
  <si>
    <t>งบการเงินรวม</t>
  </si>
  <si>
    <t xml:space="preserve">          </t>
  </si>
  <si>
    <t>เงินลงทุนวิธีราคาทุน</t>
  </si>
  <si>
    <t>เงินลงทุนในบริษัทย่อยมีรายละเอียดดังนี้</t>
  </si>
  <si>
    <t>ค่าตอบแทนกรรมการ</t>
  </si>
  <si>
    <t>ค่าตอบแทนผู้บริหาร</t>
  </si>
  <si>
    <t>มูลค่าตามวิธีส่วนได้เสีย</t>
  </si>
  <si>
    <t>บริษัทย่อย</t>
  </si>
  <si>
    <t xml:space="preserve">     บริษัท โอเคเอส กรุ๊ป โฮลดิ้ง จำกัด</t>
  </si>
  <si>
    <t>เงินทดรองจ่าย</t>
  </si>
  <si>
    <t xml:space="preserve">     นางสาวอรสา วิมลเฉลา</t>
  </si>
  <si>
    <t xml:space="preserve">     นางสาวจิรนาถ สุมานนท์</t>
  </si>
  <si>
    <t>กรรมการ</t>
  </si>
  <si>
    <t>ผู้ถือหุ้นและกรรมการ</t>
  </si>
  <si>
    <t xml:space="preserve">    นางสาวอรสา วิมลเฉลา</t>
  </si>
  <si>
    <t>(ปรับปรุงใหม่)</t>
  </si>
  <si>
    <t>วัตถุดิบ</t>
  </si>
  <si>
    <t>ร้อยละ MLR-1 ต่อปี</t>
  </si>
  <si>
    <t>สินค้าสำเร็จรูป</t>
  </si>
  <si>
    <t xml:space="preserve">    ภายในหนึ่งปี</t>
  </si>
  <si>
    <t>และรายการอื่นๆ ที่ไม่อนุญาตให้ถือเป็นรายจ่ายในการคำนวณภาษีเงินได้ (ถ้ามี)</t>
  </si>
  <si>
    <t xml:space="preserve">       ก. มาตรฐานการรายงานทางการเงินใหม่ที่เริ่มมีผลบังคับใช้ในงวดปัจจุบัน</t>
  </si>
  <si>
    <t xml:space="preserve">       ข. มาตรฐานการรายงานทางการเงินที่มีผลบังคับใช้ในอนาคต</t>
  </si>
  <si>
    <t>ที่เริ่มนำมาตรฐานการรายงานทางการเงินดังกล่าวมาถือปฏิบัติ</t>
  </si>
  <si>
    <t>(ล้านบาท)</t>
  </si>
  <si>
    <t>1.5 การแพร่ระบาดของโรคติดเชื้อไวรัสโคโรนา 2019</t>
  </si>
  <si>
    <t xml:space="preserve">       สถานการณ์การแพร่ระบาดของโรคติดเชื้อไวรัสโคโรนา  2019 (“COVID-19”)    ที่ปัจจุบันได้ขยายวงกว้างขึ้นอย่างต่อเนื่อง </t>
  </si>
  <si>
    <t>31 ธันวาคม 2564</t>
  </si>
  <si>
    <t>31 มีนาคม 2565</t>
  </si>
  <si>
    <t>31 มีนาคม 2564</t>
  </si>
  <si>
    <t>งานระหว่างทำ</t>
  </si>
  <si>
    <t>2565</t>
  </si>
  <si>
    <t xml:space="preserve"> - 7 -</t>
  </si>
  <si>
    <t>พาณิชย์ 2 แห่ง  วงเงิน 32.79 ล้านบาท (งบการเงินเฉพาะกิจการ จำนวน 22.79 ล้านบาท) บริษัทฯ ค้ำประกันโดยเงินฝากธนาคารตาม</t>
  </si>
  <si>
    <t>ดอลลาร์สหรัฐอเมริกา</t>
  </si>
  <si>
    <t>ดอลลาร์สิงคโปร์</t>
  </si>
  <si>
    <t xml:space="preserve">       ข้อมูลทางการเงินระหว่างกาลนี้ได้รับการอนุมัติให้ออกงบการเงินโดยคณะกรรมการของบริษัทฯ  เมื่อวันที่ 16 พฤษภาคม 2565</t>
  </si>
  <si>
    <t>ณ วันที่ 31 ธันวาคม 2564</t>
  </si>
  <si>
    <t>เจ้าหนี้การค้าและเจ้าหนี้หมุนเวียนอื่น</t>
  </si>
  <si>
    <t>เมื่อทวงถาม</t>
  </si>
  <si>
    <t>ณ วันที่ 31 มีนาคม 2565</t>
  </si>
  <si>
    <t>31 ธันวาคม 2564 ซึ่งพิจารณาจากกระแสเงินสดตามสัญญาที่ยังไม่คิดลดเป็นมูลค่าปัจจุบัน สามารถแสดงได้ดังนี้</t>
  </si>
  <si>
    <t xml:space="preserve">1.4  ผู้ถือหุ้นรายใหญ่ กลุ่มครอบครัวนางสาวอรสา วิมลเฉลา </t>
  </si>
  <si>
    <t>2.2  มาตรฐานการรายงานทางการเงินฉบับใหม่</t>
  </si>
  <si>
    <t>2.  หลักเกณฑ์ในการจัดทำข้อมูลทางการเงินระหว่างกาล</t>
  </si>
  <si>
    <t>3.  หลักเกณฑ์ในการจัดทำข้อมูลทางการเงินรวมระหว่างกาล</t>
  </si>
  <si>
    <t xml:space="preserve">        อัลลายแอนซ์ จำกัด</t>
  </si>
  <si>
    <t>ข้อมูลทางการเงินรวมระหว่างกาลนี้จัดทำขึ้นโดยใช้นโยบายการบัญชีเดียวกัน สำหรับรายการบัญชีเหมือนกันหรือเหตุการณ์</t>
  </si>
  <si>
    <t>ยอดคงค้างและรายการระหว่างกันของกลุ่มบริษัท ยอดกำไรที่คิดระหว่างกันกับที่ยังไม่ได้เกิดขึ้นของบริษัทฯ กับสินทรัพย์</t>
  </si>
  <si>
    <t>ทางบัญชีที่คล้ายคลึงกัน</t>
  </si>
  <si>
    <t>สุทธิของบริษัทย่อยได้ตัดออกในข้อมูลทางการเงินรวมระหว่างกาลแล้ว</t>
  </si>
  <si>
    <t>4.  สรุปนโยบายการบัญชีที่สำคัญ</t>
  </si>
  <si>
    <t>หน่วย  :  บาท</t>
  </si>
  <si>
    <t>ลูกหนี้การค้า - สุทธิ</t>
  </si>
  <si>
    <t>บริษัท เคสเซล (ประเทศไทย) จำกัด</t>
  </si>
  <si>
    <t xml:space="preserve">บริษัท โอเคเอส กรุ๊ป โฮลดิ้ง จำกัด </t>
  </si>
  <si>
    <t>งบการเงิน</t>
  </si>
  <si>
    <t>เฉพาะกิจการ</t>
  </si>
  <si>
    <t>จำหน่ายระหว่างงวด - มูลค่าสุทธิตามบัญชี ณ วันที่จำหน่าย</t>
  </si>
  <si>
    <t xml:space="preserve">       </t>
  </si>
  <si>
    <t>ผลประโยชน์จ่าย</t>
  </si>
  <si>
    <t>รวมรายได้(ค่าใช้จ่าย)ภาษีเงินได้</t>
  </si>
  <si>
    <t>ภาษีเงินได้รอการตัดบัญชี</t>
  </si>
  <si>
    <t>รายได้ภาษีเงินได้</t>
  </si>
  <si>
    <t>กำไรจากการวัดมูลค่าใหม่ของผลประโยชน์</t>
  </si>
  <si>
    <t xml:space="preserve">      พนักงาน</t>
  </si>
  <si>
    <t xml:space="preserve">   ภาษีเงินได้นิติบุคคล</t>
  </si>
  <si>
    <t xml:space="preserve">   การเปลี่ยนแปลงของผลต่างชั่วคราว</t>
  </si>
  <si>
    <t>สุทธิจากภาษีเงินได้</t>
  </si>
  <si>
    <t>เงินกู้ยืม</t>
  </si>
  <si>
    <t>เงินกู้ยืมระยะสั้น</t>
  </si>
  <si>
    <t>เจ้าหนี้หมุนเวียนอื่น</t>
  </si>
  <si>
    <t>เงินกู้ยืมระยะยาว</t>
  </si>
  <si>
    <t>รายได้จากการขายสินค้าและบริการ</t>
  </si>
  <si>
    <t>ค่าเช่าและบริการ</t>
  </si>
  <si>
    <t>ค่าใช้จ่ายอื่นๆ</t>
  </si>
  <si>
    <t>ดอกเบี้ยจ่าย</t>
  </si>
  <si>
    <t>หมายเหตุ</t>
  </si>
  <si>
    <t>เมื่อวันที่ 29 เมษายน 2565  ที่ประชุมผู้ถือหุ้นมีมติอนุมัติ ดังนี้</t>
  </si>
  <si>
    <t>ประกอบธุรกิจให้บริการทาง</t>
  </si>
  <si>
    <t>เทคนิคด้านวิศวกรรมและอื่นๆ</t>
  </si>
  <si>
    <t>40.00</t>
  </si>
  <si>
    <t>ส่วนได้เสียที่ไม่มีอำนาจควบคุม</t>
  </si>
  <si>
    <t xml:space="preserve">สำหรับงวดสามเดือน </t>
  </si>
  <si>
    <t>3.  หลักเกณฑ์ในการจัดทำข้อมูลทางการเงินรวมระหว่างกาล (ต่อ)</t>
  </si>
  <si>
    <t>งบแสดงฐานะการเงิน ณ วันที่ 31 มีนาคม 2564</t>
  </si>
  <si>
    <t>งบกำไรขาดทุนเบ็ดเสร็จ สำหรับงวดสามเดือนสิ้นสุดวันที่ 31 มีนาคม 2564</t>
  </si>
  <si>
    <t xml:space="preserve"> - 8 -</t>
  </si>
  <si>
    <t>สำหรับงวดสามเดือน สิ้นสุดวันที่ 31 มีนาคม 2565 (ยังไม่ได้ตรวจสอบ/สอบทานแล้ว)</t>
  </si>
  <si>
    <t>2.  หลักเกณฑ์ในการจัดทำข้อมูลทางการเงินระหว่างกาล (ต่อ)</t>
  </si>
  <si>
    <t xml:space="preserve">       มาตรฐานการรายงานทางการเงินดังกล่าวไม่มีผลกระทบอย่างมีสาระสำคัญต่องบการเงินของกลุ่มบริษัท</t>
  </si>
  <si>
    <t xml:space="preserve">       ปัจจุบันฝ่ายบริหารของกลุ่มบริษัท อยู่ระหว่างการประเมินแนวทางการดำเนินการและพิจารณาผลกระทบที่อาจมีต่องบการเงินในปี</t>
  </si>
  <si>
    <t>5.  ลูกหนี้การค้าและลูกหนี้หมุนเวียนอื่น</t>
  </si>
  <si>
    <t>6.  สินค้าคงเหลือ</t>
  </si>
  <si>
    <t>7.  เงินฝากธนาคารที่มีภาระผูกพัน</t>
  </si>
  <si>
    <t>8.  เงินลงทุนในบริษัทร่วม</t>
  </si>
  <si>
    <t>8.1  เงินลงทุนในบริษัทร่วมมีรายละเอียดดังนี้</t>
  </si>
  <si>
    <t xml:space="preserve">สำหรับงวดสามเดือน สิ้นสุดวันที่ </t>
  </si>
  <si>
    <t>8.2  ส่วนได้เสียในบริษัทร่วมมีการเปลี่ยนแปลงสำหรับงวดสามเดือน สิ้นสุดวันที่ 31 มีนาคม 2565 และ 2564  มีดังนี้</t>
  </si>
  <si>
    <t>8.  เงินลงทุนในบริษัทร่วม (ต่อ)</t>
  </si>
  <si>
    <t>9.  เงินลงทุนในบริษัทย่อย</t>
  </si>
  <si>
    <t>9.2  เมื่อวันที่ 21 กรกฎาคม 2564  บริษัทฯ  ได้จ่ายชำระค่าหุ้นให้กับบริษัท โอเคเอส กรุ๊ป โฮลดิ้ง จำกัด  (ยังไม่ได้ดำเนินการ)</t>
  </si>
  <si>
    <t xml:space="preserve">10.  ที่ดิน อาคารและอุปกรณ์ </t>
  </si>
  <si>
    <t>11.  สัญญาเช่า</t>
  </si>
  <si>
    <t xml:space="preserve">11.1 สินทรัพย์สิทธิการใช้ </t>
  </si>
  <si>
    <t>11.  สัญญาเช่า (ต่อ)</t>
  </si>
  <si>
    <t xml:space="preserve">       11.2 หนี้สินตามสัญญาเช่า</t>
  </si>
  <si>
    <t xml:space="preserve">12.  เงินกู้ยืมระยะสั้นจากสถาบันการเงิน </t>
  </si>
  <si>
    <t>13.  เจ้าหนี้การค้าและเจ้าหนี้หมุนเวียนอื่น</t>
  </si>
  <si>
    <t xml:space="preserve"> - 9 -</t>
  </si>
  <si>
    <t xml:space="preserve"> - 10 -</t>
  </si>
  <si>
    <t>14. เงินกู้ยืมระยะยาว</t>
  </si>
  <si>
    <t>15.  ประมาณการหนี้สินไม่หมุนเวียนสำหรับผลประโยชน์พนักงาน</t>
  </si>
  <si>
    <r>
      <t>สำหรับงวด</t>
    </r>
    <r>
      <rPr>
        <sz val="15"/>
        <rFont val="Angsana New"/>
        <family val="1"/>
      </rPr>
      <t>สาม</t>
    </r>
    <r>
      <rPr>
        <sz val="15"/>
        <rFont val="Angsana New"/>
        <family val="1"/>
        <charset val="222"/>
      </rPr>
      <t xml:space="preserve">เดือน </t>
    </r>
  </si>
  <si>
    <t xml:space="preserve"> - 11 -</t>
  </si>
  <si>
    <t xml:space="preserve">       ลักษณะความสัมพันธ์ระหว่างกลุ่มบริษัท กับบุคคลและกิจการที่เกี่ยวข้องกันสรุปได้ดังนี้</t>
  </si>
  <si>
    <t xml:space="preserve"> - 12 -</t>
  </si>
  <si>
    <t xml:space="preserve"> - 13 -</t>
  </si>
  <si>
    <r>
      <t>สามเดือน</t>
    </r>
    <r>
      <rPr>
        <sz val="15"/>
        <rFont val="AngsanaUPC"/>
        <family val="1"/>
        <charset val="222"/>
      </rPr>
      <t>สิ้นสุดวันที่ 31 มีนาคม 2565 และ 2564</t>
    </r>
  </si>
  <si>
    <t xml:space="preserve">      ค่าใช้จ่ายตามลักษณะของค่าใช้จ่ายที่สำคัญ สำหรับงวดสามเดือน สิ้นสุดวันที่ 31 มีนาคม 2565 และ 2564  มีดังนี้</t>
  </si>
  <si>
    <t xml:space="preserve">       ข้อมูลเกี่ยวกับการดำเนินงานตามประเภทส่วนงานของกลุ่มบริษัท สำหรับงวดสามเดือน สิ้นสุดวันที่ 31 มีนาคม 2565 และ 2564  มีดังนี้</t>
  </si>
  <si>
    <t xml:space="preserve">  -  15  -</t>
  </si>
  <si>
    <t xml:space="preserve"> - 17 -</t>
  </si>
  <si>
    <t xml:space="preserve"> - 18 -</t>
  </si>
  <si>
    <t xml:space="preserve"> - 19 -</t>
  </si>
  <si>
    <t>เงินมัดจำค่าสินค้า</t>
  </si>
  <si>
    <t xml:space="preserve">วันที่ 22 กุมภาพันธ์ 2564 ตามลำดับ มีมติอนุมัติจ่ายเงินปันผล  จำนวน 80,000 หุ้น ในอัตราหุ้นละ 481.50 บาท และหุ้นละ 458.23 </t>
  </si>
  <si>
    <t xml:space="preserve">บาท ตามลำดับ  จากกำไรสะสม ณ วันที่ 31 ธันวาคม 2563 เป็นเงินจำนวน 38.50 ล้านบาท และจำนวน 36.66 ล้านบาท ตามลำดับ </t>
  </si>
  <si>
    <t xml:space="preserve">รวมเป็นเงินจำนวน 75.16 ล้านบาท ซึ่งได้มีการจ่ายเงินปันผลในวันที่ 9 กุมภาพันธ์ 2564 และวันที่ 23 กุมภาพันธ์ 2564 ตามลำดับ </t>
  </si>
  <si>
    <t>เงื่อนไขทางการค้า และตามเกณฑ์ที่ตกลงร่วมกันระหว่างกลุ่มบริษัท  บุคคลและกิจการที่เกี่ยวข้องกันเหล่านั้น  ซึ่งเป็นไปตามปกติ</t>
  </si>
  <si>
    <t>ธุรกิจ</t>
  </si>
  <si>
    <t>เงินปันผลค้างรับ</t>
  </si>
  <si>
    <t>หัก เงินปันผลรับ</t>
  </si>
  <si>
    <t>เงินปันผลรับ</t>
  </si>
  <si>
    <t xml:space="preserve">  -  16  -</t>
  </si>
  <si>
    <t xml:space="preserve"> - 20 -</t>
  </si>
  <si>
    <t xml:space="preserve">       12.1 ณ วันที่ 31 มีนาคม 2565 และวันที่ 31 ธันวาคม 2564 กลุ่มบริษัทมีวงเงินขายตั๋วสัญญาใช้เงิน และวงเงิน LC, TR จากธนาคาร</t>
  </si>
  <si>
    <t>หมายเหตุ 7  และบริษัทย่อย ค้ำประกันโดยที่ดินพร้อมสิ่งปลูกสร้าง  ตามหมายเหตุ 10</t>
  </si>
  <si>
    <t>อัตราแลกเปลี่ยน</t>
  </si>
  <si>
    <t>17 เมษายน 2565 - 5 กันยายน 2565</t>
  </si>
  <si>
    <t>24 ธันวาคม 2564</t>
  </si>
  <si>
    <t>22 กุมภาพันธ์ 2565</t>
  </si>
  <si>
    <t>3.2 การปรับงบการเงินย้อนหลัง</t>
  </si>
  <si>
    <t>หุ้นละ 0.25 บาทต่อหุ้น โดยกำหนดจ่ายเงินปันผลในวันที่ 11 เมษายน 2565 ได้บันทึกเป็นเงินปันผลค้างรับไว้ในบัญชีลูกหนี้อื่น</t>
  </si>
  <si>
    <t>ตามหมายเหตุ 5</t>
  </si>
  <si>
    <t>ย่อย ตามหมายเหตุ 10 , สิทธิเรียกร้องที่จะได้รับชำระหนี้ของบริษัทย่อย และค้ำประกันโดยบริษัทใหญ่</t>
  </si>
  <si>
    <t xml:space="preserve">       รายละเอียดการครบกำหนดชำระของหนี้สินทางการเงินที่ไม่ใช่ตราสารอนุพันธ์ของกลุ่มบริษัท ณ วันที่ 31 มีนาคม 2565 และวันที่</t>
  </si>
  <si>
    <t>16.  ภาษีเงินได้</t>
  </si>
  <si>
    <t>16.  ภาษีเงินได้ (ต่อ)</t>
  </si>
  <si>
    <t xml:space="preserve">       16.1  รายได้(ค่าใช้จ่าย)ภาษีเงินได้ สำหรับงวดสามเดือน สิ้นสุดวันที่ 31 มีนาคม 2565 และ 2564 สรุปได้ดังนี้</t>
  </si>
  <si>
    <r>
      <t xml:space="preserve">  </t>
    </r>
    <r>
      <rPr>
        <sz val="15"/>
        <rFont val="AngsanaUPC"/>
        <family val="1"/>
      </rPr>
      <t>16</t>
    </r>
    <r>
      <rPr>
        <sz val="15"/>
        <rFont val="AngsanaUPC"/>
        <family val="1"/>
        <charset val="222"/>
      </rPr>
      <t xml:space="preserve">.2  ภาษีเงินได้ที่รับรู้ในกำไรขาดทุนเบ็ดเสร็จอื่น </t>
    </r>
  </si>
  <si>
    <t>17.  เงินปันผลจ่าย</t>
  </si>
  <si>
    <t>18.  รายการธุรกิจกับบุคคลและกิจการที่เกี่ยวข้องกัน</t>
  </si>
  <si>
    <t xml:space="preserve">       18.1 ในระหว่างงวด  กลุ่มบริษัท มีรายการธุรกิจที่สำคัญกับบุคคลและกิจการที่เกี่ยวข้องกัน  รายการธุรกิจดังกล่าวเป็นไปตาม</t>
  </si>
  <si>
    <t>18.  รายการธุรกิจกับบุคคลและกิจการที่เกี่ยวข้องกัน (ต่อ)</t>
  </si>
  <si>
    <r>
      <t xml:space="preserve">       </t>
    </r>
    <r>
      <rPr>
        <sz val="15"/>
        <rFont val="AngsanaUPC"/>
        <family val="1"/>
      </rPr>
      <t>18</t>
    </r>
    <r>
      <rPr>
        <sz val="15"/>
        <rFont val="AngsanaUPC"/>
        <family val="1"/>
        <charset val="222"/>
      </rPr>
      <t>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สำหรับงวด</t>
    </r>
  </si>
  <si>
    <t>19.  ค่าใช้จ่ายตามลักษณะ</t>
  </si>
  <si>
    <t>20. ส่วนงานดำเนินงาน</t>
  </si>
  <si>
    <t>20. ส่วนงานดำเนินงาน (ต่อ)</t>
  </si>
  <si>
    <t>21. การเปิดเผยข้อมูลเกี่ยวกับเครื่องมือทางการเงิน</t>
  </si>
  <si>
    <t>21. การเปิดเผยข้อมูลเกี่ยวกับเครื่องมือทางการเงิน (ต่อ)</t>
  </si>
  <si>
    <t>21. การเปิดเผยข้อมูลเกี่ยวกับเครื่องมือทางการเงิน(ต่อ)</t>
  </si>
  <si>
    <t>22.  ภาระผูกพันและหนี้สินที่อาจเกิดขึ้นในภายหน้า</t>
  </si>
  <si>
    <t>23.  เหตุการณ์ภายหลังรอบระยะเวลารายงาน</t>
  </si>
  <si>
    <t>24.  การอนุมัติงบการเงินระหว่างกาล</t>
  </si>
  <si>
    <t>หมายเหตุประกอบงบการเงินระหว่างกาลย่อ</t>
  </si>
  <si>
    <t>ก่อนปรับปรุง</t>
  </si>
  <si>
    <t>รายการปรับปรุง</t>
  </si>
  <si>
    <t>หลังปรับปรุง</t>
  </si>
  <si>
    <t>งบกระแสเงินสด สำหรับงวดสามเดือนสิ้นสุดวันที่ 31 มีนาคม 2564</t>
  </si>
  <si>
    <t>การแบ่งปันกำไร(ขาดทุน):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</si>
  <si>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</si>
  <si>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</si>
  <si>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กำไร(ขาดทุน)สำหรับงวด</t>
  </si>
  <si>
    <t>ประมาณการหนี้สินผลประโยชน์พนักงาน</t>
  </si>
  <si>
    <t>ค่าเสื่อมราคา - อาคารและอุปกรณ์</t>
  </si>
  <si>
    <t>ค่าเสื่อมราคา - สินทรัพย์สิทธิการใช้</t>
  </si>
  <si>
    <t>(กำไร)ขาดทุนจากอัตราแลกเปลี่ยนที่ยังไม่เกิดขึ้น</t>
  </si>
  <si>
    <t>ขาดทุนจากการปรับมูลค่าสินค้าคงเหลือ</t>
  </si>
  <si>
    <t xml:space="preserve">ผลขาดทุนด้านเครดิตที่คาดว่าจะเกิดขึ้น </t>
  </si>
  <si>
    <t>(รายได้)ค่าใช้จ่ายภาษีเงินได้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</si>
  <si>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</si>
  <si>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</si>
  <si>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</si>
  <si>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</si>
  <si>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เงินสดจ่ายภาษีเงินได้</t>
  </si>
  <si>
    <t>เงินสดจ่ายซื้ออุปกรณ์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</si>
  <si>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</si>
  <si>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</si>
  <si>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</si>
  <si>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</si>
  <si>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</si>
  <si>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</si>
  <si>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ตามหมายเหตุ 12  และสัญญาซื้อเงินตราต่างประเทศล่วงหน้า ตามหมาเหตุ 21</t>
  </si>
  <si>
    <t xml:space="preserve">     12.2 ณ วันที่ 31 มีนาคม 2565 และวันที่ 31 ธันวาคม 2564 กลุ่มบริษัทมีวงเงินเบิกเกินบัญชีจากธนาคาร พาณิชย์ 2 แห่ง วงเงิน 13.50</t>
  </si>
  <si>
    <t>กลุ่มบริษัทได้ทำสัญญาซื้อเงินตราต่างประเทศล่วงหน้าหลายสกุล  มียอดคงเหลือ ดังนี้</t>
  </si>
  <si>
    <t>จำนวนที่ซื้อ</t>
  </si>
  <si>
    <t>วันครบกำหนดตามสัญญา</t>
  </si>
  <si>
    <t>21 มกราคม 2565 - 23 กุมภาพันธ์ 2565</t>
  </si>
  <si>
    <t>ณ วันที่ 31 มีนาคม 2565 และวันที่ 31  ธันวาคม  2564 สัญญาซื้อเงินตราต่างประเทศล่วงหน้าดังกล่าวข้างต้น ค้ำประกันโดย</t>
  </si>
  <si>
    <t>เงินฝากธนาคาร ตามหมายเหตุ 7  และค้ำประกันโดยที่ดินพร้อมสิ่งปลูกสร้างของบริษัทย่อย   ตามหมายเหตุ 10</t>
  </si>
  <si>
    <t xml:space="preserve">        กลุ่มบริษัทมียอดคงเหลือของสินทรัพย์และหนี้สินทางการเงินที่เป็นสกุลเงินตราต่างประเทศ ดังต่อไปนี้</t>
  </si>
  <si>
    <t>สินทรัพย์ทางการเงิน</t>
  </si>
  <si>
    <t>หนี้สินทางการเงิน</t>
  </si>
  <si>
    <t xml:space="preserve">               ในงบการเงินเฉพาะกิจการ ตามลำดับ</t>
  </si>
  <si>
    <t xml:space="preserve">         </t>
  </si>
  <si>
    <t xml:space="preserve">1. อนุมัติจ่ายเงินปันผลจากผลกำไรจากการดำเนินงาน สำหรับปี2564   โดย 1) จ่ายเงินปันผลเป็นหุ้นสามัญให้แก่ผู้ถือหุ้นในอัตรา 20 </t>
  </si>
  <si>
    <t xml:space="preserve">  หุ้นสามัญต่อ 1 หุ้นปันผล หรือเป็นจำนวน 31.20 ล้านหุ้น มูลค่าหุ้นที่ตราไว้หุ้นละ 0.50 บาท หรือคิดเป็นจำนวนเงิน 15.60 ล้านบาท</t>
  </si>
  <si>
    <t xml:space="preserve">  และ 2) จ่ายเงินปันผลในรูปของเงินสดให้แก่ผู้ถือหุ้นในอัตราหุ้นละ 0.0028 บาท  จำนวนเงิน 1.73 ล้านบาท กำหนดจ่ายปันผลใน</t>
  </si>
  <si>
    <t>วันที่ 20 พฤษภาคม 2565</t>
  </si>
  <si>
    <t>2. อนุมัติให้ลดทุนจดทะเบียนของบริษัทฯ จำนวน  2,011 หุ้น  เป็นจำนวนเงิน  1,005.50  บาท  มูลค่าหุ้นที่ตราไว้หุ้นละ 0.50 บาท</t>
  </si>
  <si>
    <t>โดยการตัดหุ้นสามัญที่ยังไม่ได้จำหน่ายออก</t>
  </si>
  <si>
    <t>3. อนุมัติให้เพิ่มทุนจดทะเบียนของบริษัทฯ จำนวน  31.20 ล้านหุ้น เป็นจำนวนเงิน 15.60 ล้านบาท  เพื่อจัดสรรเป็นหุ้นปันผลให้แก่</t>
  </si>
  <si>
    <t xml:space="preserve"> ผู้ถือหุ้น จำนวน 15.60 ล้านบาท  ซึ่งทำให้บริษัทฯ มีทุนจดทะเบียน จำนวน 655.20  ล้านหุ้น  มูลค่าหุ้นที่ตราไว้หุ้นละ  0.50 บาท </t>
  </si>
  <si>
    <t xml:space="preserve"> เป็นจำนวนเงิน 327.60 ล้านบาท</t>
  </si>
  <si>
    <t xml:space="preserve">       ข้อมูลทางการเงินระหว่างกาลนี้จัดทำขึ้น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เพื่อให้</t>
  </si>
  <si>
    <t>ไม่ให้ข้อมูลที่นำเสนอซ้ำซ้อนกับข้อมูลที่ได้รายงานไปแล้ว  อย่างไรก็ตาม งบแสดงฐานะการเงิน งบกำไรขาดทุนเบ็ดเสร็จ งบแสดง</t>
  </si>
  <si>
    <t xml:space="preserve">การเปลี่ยนแปลงส่วนของผู้ถือหุ้น  และงบกระแสเงินสด ได้แสดงรายการเช่นเดียวกับงบการเงินประจำปี    </t>
  </si>
  <si>
    <t xml:space="preserve">       ในระหว่างงวด กลุ่มบริษัท ได้นำมาตรฐานการรายงานทางการเงิน และการตีความมาตรฐานการรายงานทางการเงินฉบับปรับปรุง </t>
  </si>
  <si>
    <t xml:space="preserve">รวมถึงแนวปฏิบัติทางบัญชีฉบับใหม่ ซึ่งมีผลบังคับใช้สำหรับงบการเงินที่มีรอบระยะเวลาบัญชีที่เริ่มในหรือหลังวันที่ 1 มกราคม 2565 </t>
  </si>
  <si>
    <t>มาถือปฏิบัติ    มาตรฐานการรายงานทางการเงินดังกล่าวได้รับการปรับปรุงหรือจัดให้มีขึ้น   เพื่อให้มีเนื้อหาเท่าเทียมกับมาตรฐานการ</t>
  </si>
  <si>
    <t>รายงานทางการเงินระหว่างประเทศ โดยส่วนใหญ่เป็นการปรับปรุงถ้อยคำและคำศัพท์ การตีความ และการให้แนวปฏิบัติทางการบัญชี</t>
  </si>
  <si>
    <t>2.1  ข้อมูลทางการเงินระหว่างกาลนี้จัดทำขึ้นและนำเสนอแบบย่อตามมาตรฐานการบัญชี ฉบับที่ 34 เรื่อง การรายงานทางการเงิน</t>
  </si>
  <si>
    <t xml:space="preserve">       3.1 ข้อมูลทางการเงินรวมระหว่างกาลของบริษัท สยามอีสต์ โซลูชั่น จำกัด (มหาชน) และบริษัทย่อย ซึ่งบริษัท สยามอีสต์ โซลูชั่น </t>
  </si>
  <si>
    <t>จำกัด (มหาชน) ได้ควบคุมนโยบายการเงินและการดำเนินงานทั้งหมด และรับรู้เงินลงทุนในบริษัทร่วมด้วยวิธีส่วนได้เสีย มีดังต่อไปนี้</t>
  </si>
  <si>
    <t>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สถานการณ์ดังกล่าวอาจนำมาซึ่งความ</t>
  </si>
  <si>
    <t xml:space="preserve">ไม่แน่นอนและผลกระทบต่อสภาพแวดล้อมของการดำเนินธุรกิจของกลุ่มบริษัท        อย่างไรก็ตาม      ฝ่ายบริหารของกลุ่มบริษัท </t>
  </si>
  <si>
    <t>ประมาณการหนี้สินและหนี้สินที่อาจจะเกิดขึ้นอย่างสม่ำเสมอ</t>
  </si>
  <si>
    <t xml:space="preserve">จะติดตามความคืบหน้าของสถานการณ์ดังกล่าวอย่างต่อเนื่อง  และจะประเมินผลกระทบทางการเงินเกี่ยวกับมูลค่าของสินทรัพย์ </t>
  </si>
  <si>
    <t>ในประเทศ</t>
  </si>
  <si>
    <t>จดทะเบียน</t>
  </si>
  <si>
    <t xml:space="preserve">  บริษัท เคสเซล (ประเทศไทย) จำกัด </t>
  </si>
  <si>
    <t xml:space="preserve">  บริษัท โอเคเอส กรุ๊ป โฮลดิ้ง จำกัด</t>
  </si>
  <si>
    <t xml:space="preserve">  บริษัท ยูทิลิตี้ บิสิเนส </t>
  </si>
  <si>
    <t xml:space="preserve">     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2566</t>
  </si>
  <si>
    <t xml:space="preserve">       เมื่อวันที่ 2 กรกฎาคม 2564 บริษัทฯ ได้มีการซื้อเงินลงทุนในบริษัท เคสเซล (ประเทศไทย) จำกัด ซึ่งบริษัทดังกล่าวอยู่ภายใต้การ </t>
  </si>
  <si>
    <t>ทางการบัญชีสำหรับการรวมธุรกิจภายใต้การควบคุมเดียวกันที่ออกโดยสภาวิชาชีพบัญชี  มีรายละเอียดดังนี้</t>
  </si>
  <si>
    <t>ควบคุมเดียวกัน   บริษัทฯ ได้ปรับปรุงย้อนหลังงบการเงินงรวมใหม่เสมือนว่าการรวมธุรกิจได้เกิดขึ้นตั้งแต่วันต้นงวดตามแนวปฏิบัติ</t>
  </si>
  <si>
    <t xml:space="preserve">วันที่ 31 ธันวาคม 2564 </t>
  </si>
  <si>
    <t xml:space="preserve">       งบการเงินระหว่างกาลนี้ได้จัดทำขึ้นโดยใช้นโยบายการบัญชีและการประมาณการเช่นเดียวกับงบการเงินประจำปี สิ้นสุด</t>
  </si>
  <si>
    <t>ระยะสั้นจากสถาบันการเงิน  ตามหมายเหตุ 12  และสัญญาซื้อเงินตราต่างประเทศล่วงหน้า ตามหมาเหตุ 21</t>
  </si>
  <si>
    <t>ล้านบาท ในงบการเงินรวม และ 3.80 ล้านบาท  ในงบการเงินเฉพาะกิจการ  กลุ่มบริษัทได้นำไปเป็นหลักทรัพย์ค้ำประกันเงินกู้ยืม</t>
  </si>
  <si>
    <t xml:space="preserve">       ณ วันที่ 31 มีนาคม 2565 และวันที่ 31 ธันวาคม 2564 กลุ่มบริษัทมีเงินฝากประจำประเภท 3 เดือน และ 12 เดือน  จำนวน 3.86 </t>
  </si>
  <si>
    <t xml:space="preserve">       เมื่อวันที่ 15 มีนาคม 2565 บริษัท ยูทิลิตี้ บิสิเนส อัลลายแอนซ์ จำกัด ได้จดทะเบียนเปลี่ยนแปลงมูลค่าหุ้นที่ตราไว้จากเดิม มูลค่า</t>
  </si>
  <si>
    <t xml:space="preserve">หุ้นละ  10.00  บาท  เป็นมูลค่าหุ้นละ  0.50  บาท   ทำให้จำนวนหุ้นจดทะเบียนและจำนวนหุ้นที่ออกและชำระแล้วเพิ่มขึ้นจาก  21.50  </t>
  </si>
  <si>
    <t>ล้านหุ้น เป็น 430.00 ล้านหุ้น โดยจำนวนทุนจดทะเบียนและทุนที่ออกชำระแล้ว และสัดส่วนการถือหุ้นของบริษัท ฯ เท่าเดิม</t>
  </si>
  <si>
    <t>สอบทานโดยผู้สอบบัญชีอื่นแล้ว</t>
  </si>
  <si>
    <t xml:space="preserve">       งบการเงินสำหรับงวดสามเดือน สิ้นสุดวันที่ 31 มีนาคม 2565 ของบริษัทร่วมดังกล่าวข้างต้นที่นำมาจัดทำงบการเงินรวมผ่านการ</t>
  </si>
  <si>
    <t xml:space="preserve">       ตามมติที่ประชุมสามัญผู้ถือหุ้นประจำปี  2565  เมื่อวันที่ 14 มีนาคม 2565 ของบริษัทร่วม ได้อนุมัติให้จ่ายเงินปันผลในอัตรา</t>
  </si>
  <si>
    <t xml:space="preserve">9.1  เมื่อวันที่ 2 กรกฎาคม 2564  บริษัทฯ ได้ซื้อเงินลงทุนในบริษัท เคสเซล (ประเทศไทย) จำกัด โดยซื้อจากบุคคลที่เกี่ยวข้องกัน </t>
  </si>
  <si>
    <t xml:space="preserve">       และกิจการที่อยู่ภายใต้การควบคุมเดียวกัน การลงทุนดังกล่าวได้รับอนุมัติจากที่ประชุมผู้ถือหุ้น เมื่อวันที่ 13 พฤษภาคม 2564</t>
  </si>
  <si>
    <t xml:space="preserve">       การลงทุนดังกล่าวได้รับอนุมัติจากที่ประชุมผู้ถือหุ้น เมื่อวันที่ 13 พฤษภาคม 2564</t>
  </si>
  <si>
    <t xml:space="preserve">รวม  2  แห่ง  รวมจำนวน 130.00 ล้านบาท  และ 70.00 ล้านบาท  ตามลำดับ  ในงบการเงินรวม  และรวมจำนวน 100.00 ล้านบาท  และ </t>
  </si>
  <si>
    <t xml:space="preserve">40.00 ล้านบาท ตามลำดับ ในงบการเงินเฉพาะกิจการ ค้ำประกันโดยเงินฝากประจำ ตามหมายเหตุ 7 ที่ดินและสิ่งปลูกสร้างของบริษัท  </t>
  </si>
  <si>
    <t xml:space="preserve"> - 14 -</t>
  </si>
  <si>
    <t xml:space="preserve">       ณ วันที่ 31 มีนาคม 2565 บริษัทย่อยมีเงินกู้ยืมระยะยาวจากบุคคลที่เกี่ยวข้องกันหนึ่งราย จำนวน 35.00 ล้านบาท อัตราดอกเบี้ย</t>
  </si>
  <si>
    <t>ชำระหนี้จากเดิมที่ครบกำหนดชำระวันที่ 22 กุมภาพันธ์ 2565 และได้แสดงไว้ในบัญชีเงินกู้ยืมระยะสั้น</t>
  </si>
  <si>
    <t>ร้อยละ MLR-1 ต่อปี ซึ่งไม่มีหลักทรัพย์ค้ำประกัน และครบกำหนดชำระวันที่ 22 กุมภาพันธ์ 2568  ซึ่งเป็นการขยายระยะเวลาการ</t>
  </si>
  <si>
    <t>มีนาคม 2565  สรุปได้ดังนี้</t>
  </si>
  <si>
    <t xml:space="preserve">       การเปลี่ยนแปลงในมูลค่าปัจจุบันของภาระผูกพันของโครงการผลประโยชน์พนักงาน สำหรับงวดสามเดือน สิ้นสุดวันที่  31 </t>
  </si>
  <si>
    <t xml:space="preserve">       กลุ่มบริษัท คำนวณภาษีเงินได้ในอัตราร้อยละ 20 จากกำไร(ขาดทุน)ก่อนหักภาษีเงินได้สำหรับงวดบวกกลับด้วยสำรองค่าใช้จ่าย</t>
  </si>
  <si>
    <t xml:space="preserve">       ตามรายงานการประชุมวิสามัญผู้ถือหุ้นของบริษัทย่อย  ครั้งที่  2/2564  และครั้งที่  3/2564  เมื่อวันที่  5  กุมภาพันธ์ 2564  และ </t>
  </si>
  <si>
    <t>31 ธันวาคม 2564 ประกอบด้วย</t>
  </si>
  <si>
    <t xml:space="preserve">       18.2 รายการบัญชีที่เป็นสาระสำคัญระหว่างบริษัทกับบุคคลและกิจการที่เกี่ยวข้องกัน  ณ วันที่ 31 มีนาคม 2565 และวันที่ </t>
  </si>
  <si>
    <t xml:space="preserve">       ความเสี่ยงด้านสภาพคล่อง </t>
  </si>
  <si>
    <t xml:space="preserve">       ความเสี่ยงจากอัตราแลกเปลี่ยน</t>
  </si>
  <si>
    <t xml:space="preserve">       ณ วันที่ 31 มีนาคม 2565 และวันที่ 31  ธันวาคม  2564 กลุ่มบริษัทมีภาระหนี้สินที่อาจเกิดขึ้นจาก  Forward contract  จากธนาคาร</t>
  </si>
  <si>
    <t xml:space="preserve">      22.1  ณ วันที่ 31 มีนาคม 2565 และวันที่  31  ธันวาคม  2564  กลุ่มบริษัทมีภาระผูกพันจากการขายและบริการให้แก่ลูกค้า จำนวน </t>
  </si>
  <si>
    <t xml:space="preserve">                138.41 ล้านบาท และ 125.84 ล้านบาท ในงบการเงินรวม  และจำนวน  96.19  ล้านบาท  และ 97.04 ล้านบาท ในงบการเงิน</t>
  </si>
  <si>
    <t xml:space="preserve">                เฉพาะกิจการ ตามลำดับ</t>
  </si>
  <si>
    <t xml:space="preserve">                สัญญาอื่นๆ จำนวน  26.30  ล้านบาท  และ  6.88  ล้านบาท ในงบการเงินรวม และจำนวน 23.91 ล้านบาท และ 6.15 ล้านบาท  </t>
  </si>
  <si>
    <t xml:space="preserve">               5.97 ล้านบาท และ 0.93 ล้านบาท ในงบการเงินรวม และจำนวน 4.10 ล้านบาท และ 0.75 ล้านบาท ในงบการเงินเฉพาะกิจการ </t>
  </si>
  <si>
    <t xml:space="preserve">               ตามลำดับ สัญญาจ้างดังกล่าว สิ้นสุดวันที่ 31 มกราคม 2566 และวันที่ 28 กุมภาพันธ์ 2565 ตามลำดับ</t>
  </si>
  <si>
    <t xml:space="preserve">               ออกหนังสือค้ำประกันในการขายสินค้าและรับเงินประกันให้กับลูกค้า   เป็นจำนวนเงิน  7.44  ล้านบาท  และจำนวน  10.90  </t>
  </si>
  <si>
    <t xml:space="preserve">               ล้านบาท  ในงบการเงินรวม และจำนวน 7.44 ล้านบาท และ 8.71 ล้านบาท ในงบการเงินเฉพาะกิจการ ตามลำดับ</t>
  </si>
  <si>
    <t xml:space="preserve">               และจำนวน 508.67 บาท ตามลำดับ</t>
  </si>
  <si>
    <t xml:space="preserve">               ตั๋วสัญญาใช้เงิน  หนังสือค้ำประกัน และ Forward contract  ให้กับบริษัทย่อยและบริษัทร่วม  รวมจำนวน 530.65 ล้านบาท </t>
  </si>
  <si>
    <t>ระหว่างกาล    รวมถึงแนวปฏิบัติทางการบัญชีที่ประกาศใช้โดยสภาวิชาชีพบัญชีในพระบรมราชูปถัมภ์ (“สภาวิชาชีพบัญชี”)  และ</t>
  </si>
  <si>
    <t>พระราชบัญญัติหลักทรัพย์และตลาดหลักทรัพย์ พ.ศ. 2535</t>
  </si>
  <si>
    <t>ตามข้อกำหนดของคณะกรรมการกำกับหลักทรัพย์ และตลาดหลักทรัพย์ว่าด้วยการจัดทำ และนำเสนอรายงานทางการเงินภายใต้</t>
  </si>
  <si>
    <t>ข้อมูลนั้นเป็นปัจจุบัน  ดังนั้นข้อมูลทางการเงินระหว่างกาลจึงเน้นการให้ข้อมูลเกี่ยวกับกิจกรรมเหตุการณ์และสถานการณ์ใหม่  เพื่อ</t>
  </si>
  <si>
    <t xml:space="preserve">       สภาวิชาชีพบัญชีได้ประกาศใช้มาตรฐานการรายงานทางการเงินฉบับปรับปรุงหลายฉบับ   ซึ่งจะมีผลบังคับใช้สำหรับงบการเงินที่มี</t>
  </si>
  <si>
    <t>รอบระยะเวลาบัญชีที่เริ่มในหรือหลังวันที่ 1 มกราคม 2566  มาตรฐานการรายงานทางการเงินดังกล่าวได้รับการปรับปรุงหรือจัดให้มีขึ้น</t>
  </si>
  <si>
    <t>เพื่อให้มีเนื้อหาเท่าเทียมกับมาตรฐานการรายงานทางการเงินระหว่างประเทศ   โดยส่วนใหญ่เป็นการอธิบายให้ชัดเจนเกี่ยวกับวิธีปฏิบัติ</t>
  </si>
  <si>
    <t>ทางการบัญชีและมาตรฐานการรายงานทางการเงินบางฉบับ มีการให้ข้อผ่อนปรนในทางปฏิบัติหรือข้อยกเว้นชั่วคราวกับผู้ใช้มาตรฐาน</t>
  </si>
  <si>
    <t xml:space="preserve">                             (นางสาวณิชกมล   วงศ์พิพัฒน์)</t>
  </si>
  <si>
    <t>20 ปี  สิ้นสุดวันที่ 31 ธันวาคม 2578    และสัญญาเช่ายานพาหนะ  มีระยเวลา เริ่มต้นปี 2566 สิ้นสุดปี 2568</t>
  </si>
  <si>
    <t xml:space="preserve">       บริษัทฯ เข้าทำสัญญาเช่าที่เกี่ยวข้องกับการเช่าที่ดิน เพื่อสร้างอาคารโชว์รูมและสำนักงานใช้ในการดำเนินงาน มีระยะเวลา </t>
  </si>
  <si>
    <t xml:space="preserve">       ณ วันที่ 31 มีนาคม 2565 และวันที่ 31 ธันวาคม 2564 บริษัทย่อยได้นำที่ดินพร้อมสิ่งปลูกสร้างที่มีราคาตามบัญชีสุทธิ จำนวน    </t>
  </si>
  <si>
    <t>15.94 ล้านบาท และจำนวน 16.00 ล้านบาท  ตามลำดับ จดจำนองเพื่อเป็นหลักประกันวงเงินเงินกู้ยืมระยะสั้นจากสถาบันการเงิน</t>
  </si>
  <si>
    <t>ตามลำดับ ค้ำประกันโดยเงินฝากธนาคาร ตามหมายเหตุ 7  และค้ำประกันโดยที่ดินพร้อมสิ่งปลูกสร้างบริษัทย่อย ตามหมายเหตุ 10</t>
  </si>
  <si>
    <t>หัก หนี้สินตามสัญญาเช่าที่ถึงกำหนดชำระ</t>
  </si>
  <si>
    <t xml:space="preserve">                                (นางสาวณิชกมล   วงศ์พิพัฒน์)</t>
  </si>
  <si>
    <t>ข้อมูลเกี่ยวกับลูกค้ารายใหญ่  สำหรับงวดสามเดือน สิ้นสุดวันที่ 31 มีนาคม 2565 และ 2564 กลุ่มบริษัทมีรายได้จากลูกค้ารายใหญ่ จำนวน 5 ราย เป็นจำนวนเงิน 24.40 ล้านบาท และจำนวน 20.67 ล้านบาท ตามลำดับ</t>
  </si>
  <si>
    <t>33.28, 32.74</t>
  </si>
  <si>
    <t>23 กุมภาพันธ์ 2565</t>
  </si>
  <si>
    <t xml:space="preserve">      22.2  ณ วันที่ 31 มีนาคม 2565 และวันที่ 31 ธันวาคม 2564 กลุ่มบริษัทมีภาระผูกพันตามสัญญาซื้อสินค้า สัญญาเช่าและบริการ และ</t>
  </si>
  <si>
    <t xml:space="preserve">      22.3  ณ วันที่ 31 มีนาคม 2565 และวันที่ 31 ธันวาคม 2564 กลุ่มบริษัทมีภาระผูกพันตามสัญญาจ้างผู้บริหารรายหนึ่ง เป็นจำนวนเงิน  </t>
  </si>
  <si>
    <t xml:space="preserve">      22.5  ณ วันที่  31  มีนาคม  2565 และวันที่  31  ธันวาคม  2564  บริษัทฯ  มีหนี้สินที่อาจเกิดขึ้นจากการค้ำประกันวงเงิน  LC,  TR,   </t>
  </si>
  <si>
    <t xml:space="preserve">      22.4  ณ วันที่ 31 มีนาคม 2565  และวันที่ 31 ธันวาคม 2564   กลุ่มบริษัทมีหนี้สินที่อาจเกิดขึ้นจากการให้ธนาคารพาณิชย์  2  แห่ง </t>
  </si>
  <si>
    <t>สินทรัพย์ไม่มีตัวตนอื่นตัดจ่าย</t>
  </si>
  <si>
    <t xml:space="preserve">ล้านบาท และ 4.50 ล้านบาท  ในงบการเงินรวม ตามลำดับ และวงเงิน  13.00  ล้านบาท  และ 4.00 ล้านบาท ในงบการเงินเฉพาะกิจการ </t>
  </si>
  <si>
    <t xml:space="preserve">                  (นางสาวณิชกมล   วงศ์พิพัฒน์)</t>
  </si>
  <si>
    <t>อัตราแลกเปลี่ยนถัวเฉลี่ย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</si>
</sst>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200" formatCode="#,##0.00_);[Blue]\(#,##0.00\)"/>
    <numFmt numFmtId="201" formatCode="#,##0.00_);[Black]\(#,##0.00\)"/>
    <numFmt numFmtId="202" formatCode="#,##0.00\ \ ;\(#,##0.00\)"/>
    <numFmt numFmtId="203" formatCode="#,##0.00;\(#,##0.00\)"/>
    <numFmt numFmtId="206" formatCode="#,##0.0_);\(#,##0.0\)"/>
    <numFmt numFmtId="207" formatCode="#,##0_);\(#,##0\);&quot;-   &quot;"/>
    <numFmt numFmtId="208" formatCode="_-* #,##0.00_-;\-* #,##0.00_-;_-* \-??_-;_-@_-"/>
    <numFmt numFmtId="210" formatCode="#,##0.00;[Black]\(#,##0.00\)"/>
    <numFmt numFmtId="211" formatCode="#,##0.000_);\(#,##0.000\)"/>
    <numFmt numFmtId="213" formatCode="_(* #,##0.00_);_(* \(#,##0.00\);_(* \-??_);_(@_)"/>
    <numFmt numFmtId="214" formatCode="#,##0;\(#,##0\)"/>
    <numFmt numFmtId="215" formatCode="_-\฿* #,##0.00_-;&quot;-฿&quot;* #,##0.00_-;_-\฿* \-??_-;_-@_-"/>
    <numFmt numFmtId="216" formatCode="\$#,##0.00;&quot;($&quot;#,##0.00\)"/>
    <numFmt numFmtId="217" formatCode="\$#,##0;&quot;($&quot;#,##0\)"/>
    <numFmt numFmtId="218" formatCode="_ * #,##0_ ;_ * \-#,##0_ ;_ * \-_ ;_ @_ "/>
    <numFmt numFmtId="219" formatCode="_ * #,##0.00_ ;_ * \-#,##0.00_ ;_ * \-??_ ;_ @_ "/>
    <numFmt numFmtId="220" formatCode="_ \\* #,##0_ ;_ \\* \-#,##0_ ;_ \\* \-_ ;_ @_ "/>
    <numFmt numFmtId="221" formatCode="_ \\* #,##0.00_ ;_ \\* \-#,##0.00_ ;_ \\* \-??_ ;_ @_ "/>
    <numFmt numFmtId="222" formatCode="[$-1070000]d/m/yy;@"/>
    <numFmt numFmtId="227" formatCode="0.0%"/>
    <numFmt numFmtId="228" formatCode="#,##0;[Red]\(#,##0\)"/>
    <numFmt numFmtId="229" formatCode="#,##0\ &quot;DM&quot;;[Red]\-#,##0\ &quot;DM&quot;"/>
    <numFmt numFmtId="230" formatCode="#,##0.00\ &quot;DM&quot;;[Red]\-#,##0.00\ &quot;DM&quot;"/>
    <numFmt numFmtId="231" formatCode="d/mm/yy\ "/>
    <numFmt numFmtId="232" formatCode="General_)"/>
    <numFmt numFmtId="233" formatCode="#,##0.00\ &quot;F&quot;;\-#,##0.00\ &quot;F&quot;"/>
    <numFmt numFmtId="234" formatCode="dd\-mmm\-yy_)"/>
    <numFmt numFmtId="235" formatCode="0.00_)"/>
    <numFmt numFmtId="236" formatCode="#,##0.0_);[Red]\(#,##0.0\)"/>
    <numFmt numFmtId="237" formatCode="#,##0.00\ ;\(#,##0.00\);&quot;-       &quot;\ \ \ "/>
    <numFmt numFmtId="238" formatCode="[$-107041E]d\ mmmm\ yyyy;@"/>
    <numFmt numFmtId="239" formatCode="_(* #,##0.0000_);_(* \(#,##0.0000\);_(* &quot;-&quot;??_);_(@_)"/>
    <numFmt numFmtId="240" formatCode="#,##0.00_ ;\-#,##0.00\ "/>
    <numFmt numFmtId="245" formatCode="0.000"/>
    <numFmt numFmtId="247" formatCode="#,##0.000;\-#,##0.000"/>
    <numFmt numFmtId="250" formatCode="#,##0.000_ ;\-#,##0.000\ "/>
  </numFmts>
  <fonts count="71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8"/>
      <name val="Calibri"/>
      <family val="2"/>
      <charset val="222"/>
    </font>
    <font>
      <sz val="15"/>
      <name val="AngsanaUPC"/>
      <family val="1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2"/>
      <name val="นูลมรผ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Helv"/>
      <charset val="22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1"/>
      <color indexed="8"/>
      <name val="Arial"/>
      <family val="2"/>
    </font>
    <font>
      <sz val="11"/>
      <color indexed="8"/>
      <name val="Tahoma"/>
      <family val="2"/>
      <charset val="222"/>
    </font>
    <font>
      <sz val="16"/>
      <color indexed="8"/>
      <name val="AngsanaUPC"/>
      <family val="2"/>
      <charset val="222"/>
    </font>
    <font>
      <sz val="11"/>
      <color indexed="52"/>
      <name val="Calibri"/>
      <family val="2"/>
    </font>
    <font>
      <sz val="12"/>
      <name val="新細明體"/>
      <family val="1"/>
    </font>
    <font>
      <sz val="8"/>
      <name val="Calibri"/>
      <family val="2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name val="Tahoma"/>
      <family val="2"/>
      <charset val="22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32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9" fontId="7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43" fillId="19" borderId="0" applyNumberFormat="0" applyBorder="0" applyAlignment="0" applyProtection="0"/>
    <xf numFmtId="0" fontId="24" fillId="16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43" fillId="22" borderId="0" applyNumberFormat="0" applyBorder="0" applyAlignment="0" applyProtection="0"/>
    <xf numFmtId="0" fontId="24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3" fillId="25" borderId="0" applyNumberFormat="0" applyBorder="0" applyAlignment="0" applyProtection="0"/>
    <xf numFmtId="0" fontId="24" fillId="23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43" fillId="27" borderId="0" applyNumberFormat="0" applyBorder="0" applyAlignment="0" applyProtection="0"/>
    <xf numFmtId="0" fontId="24" fillId="13" borderId="0" applyNumberFormat="0" applyBorder="0" applyAlignment="0" applyProtection="0"/>
    <xf numFmtId="0" fontId="21" fillId="28" borderId="0" applyNumberFormat="0" applyBorder="0" applyAlignment="0" applyProtection="0"/>
    <xf numFmtId="0" fontId="21" fillId="18" borderId="0" applyNumberFormat="0" applyBorder="0" applyAlignment="0" applyProtection="0"/>
    <xf numFmtId="0" fontId="43" fillId="29" borderId="0" applyNumberFormat="0" applyBorder="0" applyAlignment="0" applyProtection="0"/>
    <xf numFmtId="0" fontId="24" fillId="14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43" fillId="33" borderId="0" applyNumberFormat="0" applyBorder="0" applyAlignment="0" applyProtection="0"/>
    <xf numFmtId="0" fontId="24" fillId="30" borderId="0" applyNumberFormat="0" applyBorder="0" applyAlignment="0" applyProtection="0"/>
    <xf numFmtId="0" fontId="25" fillId="3" borderId="0" applyNumberFormat="0" applyBorder="0" applyAlignment="0" applyProtection="0"/>
    <xf numFmtId="0" fontId="26" fillId="34" borderId="1" applyNumberFormat="0" applyAlignment="0" applyProtection="0"/>
    <xf numFmtId="0" fontId="27" fillId="35" borderId="2" applyNumberFormat="0" applyAlignment="0" applyProtection="0"/>
    <xf numFmtId="43" fontId="67" fillId="0" borderId="0" applyFont="0" applyFill="0" applyBorder="0" applyAlignment="0" applyProtection="0"/>
    <xf numFmtId="208" fontId="3" fillId="0" borderId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94" fontId="68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08" fontId="3" fillId="0" borderId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94" fontId="68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3" fillId="0" borderId="0" applyFill="0" applyBorder="0" applyAlignment="0" applyProtection="0"/>
    <xf numFmtId="194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8" fontId="3" fillId="0" borderId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ill="0" applyBorder="0" applyAlignment="0" applyProtection="0"/>
    <xf numFmtId="43" fontId="67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94" fontId="21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08" fontId="3" fillId="0" borderId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13" fontId="3" fillId="0" borderId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94" fontId="15" fillId="0" borderId="0" applyFont="0" applyFill="0" applyBorder="0" applyAlignment="0" applyProtection="0"/>
    <xf numFmtId="23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5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08" fontId="3" fillId="0" borderId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08" fontId="3" fillId="0" borderId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14" fontId="17" fillId="0" borderId="0"/>
    <xf numFmtId="233" fontId="7" fillId="0" borderId="0"/>
    <xf numFmtId="215" fontId="3" fillId="0" borderId="0" applyFill="0" applyBorder="0" applyAlignment="0" applyProtection="0"/>
    <xf numFmtId="215" fontId="3" fillId="0" borderId="0" applyFill="0" applyBorder="0" applyAlignment="0" applyProtection="0"/>
    <xf numFmtId="216" fontId="17" fillId="0" borderId="0"/>
    <xf numFmtId="234" fontId="7" fillId="0" borderId="0"/>
    <xf numFmtId="208" fontId="3" fillId="0" borderId="0"/>
    <xf numFmtId="222" fontId="3" fillId="0" borderId="0"/>
    <xf numFmtId="217" fontId="17" fillId="0" borderId="0"/>
    <xf numFmtId="227" fontId="7" fillId="0" borderId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39" borderId="0" applyNumberFormat="0" applyBorder="0" applyAlignment="0" applyProtection="0"/>
    <xf numFmtId="38" fontId="18" fillId="40" borderId="0" applyNumberFormat="0" applyBorder="0" applyAlignment="0" applyProtection="0"/>
    <xf numFmtId="0" fontId="46" fillId="41" borderId="3"/>
    <xf numFmtId="0" fontId="19" fillId="0" borderId="4" applyNumberFormat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6">
      <alignment horizontal="left" vertical="center"/>
    </xf>
    <xf numFmtId="0" fontId="19" fillId="0" borderId="7">
      <alignment horizontal="left" vertical="center"/>
    </xf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18" fillId="39" borderId="0" applyNumberFormat="0" applyBorder="0" applyAlignment="0" applyProtection="0"/>
    <xf numFmtId="10" fontId="18" fillId="42" borderId="11" applyNumberFormat="0" applyBorder="0" applyAlignment="0" applyProtection="0"/>
    <xf numFmtId="0" fontId="34" fillId="7" borderId="1" applyNumberFormat="0" applyAlignment="0" applyProtection="0"/>
    <xf numFmtId="0" fontId="35" fillId="0" borderId="12" applyNumberFormat="0" applyFill="0" applyAlignment="0" applyProtection="0"/>
    <xf numFmtId="0" fontId="36" fillId="43" borderId="0" applyNumberFormat="0" applyBorder="0" applyAlignment="0" applyProtection="0"/>
    <xf numFmtId="37" fontId="47" fillId="0" borderId="0"/>
    <xf numFmtId="0" fontId="20" fillId="0" borderId="0"/>
    <xf numFmtId="235" fontId="48" fillId="0" borderId="0"/>
    <xf numFmtId="0" fontId="3" fillId="0" borderId="0"/>
    <xf numFmtId="0" fontId="6" fillId="0" borderId="0"/>
    <xf numFmtId="0" fontId="21" fillId="0" borderId="0"/>
    <xf numFmtId="0" fontId="21" fillId="0" borderId="0"/>
    <xf numFmtId="0" fontId="68" fillId="0" borderId="0"/>
    <xf numFmtId="0" fontId="15" fillId="0" borderId="0"/>
    <xf numFmtId="0" fontId="2" fillId="0" borderId="0"/>
    <xf numFmtId="0" fontId="3" fillId="0" borderId="0"/>
    <xf numFmtId="0" fontId="21" fillId="0" borderId="0"/>
    <xf numFmtId="0" fontId="3" fillId="0" borderId="0"/>
    <xf numFmtId="0" fontId="6" fillId="0" borderId="0"/>
    <xf numFmtId="0" fontId="21" fillId="0" borderId="0"/>
    <xf numFmtId="0" fontId="3" fillId="0" borderId="0"/>
    <xf numFmtId="0" fontId="68" fillId="0" borderId="0"/>
    <xf numFmtId="0" fontId="3" fillId="0" borderId="0"/>
    <xf numFmtId="0" fontId="21" fillId="0" borderId="0"/>
    <xf numFmtId="0" fontId="3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3" fillId="0" borderId="0"/>
    <xf numFmtId="0" fontId="3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7" fillId="0" borderId="0"/>
    <xf numFmtId="0" fontId="3" fillId="0" borderId="0"/>
    <xf numFmtId="0" fontId="67" fillId="0" borderId="0"/>
    <xf numFmtId="0" fontId="2" fillId="0" borderId="0"/>
    <xf numFmtId="0" fontId="3" fillId="0" borderId="0"/>
    <xf numFmtId="238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4" fillId="0" borderId="0"/>
    <xf numFmtId="0" fontId="3" fillId="0" borderId="0"/>
    <xf numFmtId="0" fontId="67" fillId="0" borderId="0"/>
    <xf numFmtId="0" fontId="6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7" fillId="0" borderId="0"/>
    <xf numFmtId="0" fontId="16" fillId="0" borderId="0"/>
    <xf numFmtId="0" fontId="68" fillId="0" borderId="0"/>
    <xf numFmtId="0" fontId="6" fillId="0" borderId="0"/>
    <xf numFmtId="0" fontId="6" fillId="0" borderId="0"/>
    <xf numFmtId="0" fontId="3" fillId="0" borderId="0"/>
    <xf numFmtId="0" fontId="6" fillId="0" borderId="0"/>
    <xf numFmtId="238" fontId="3" fillId="0" borderId="0"/>
    <xf numFmtId="0" fontId="6" fillId="0" borderId="0"/>
    <xf numFmtId="0" fontId="67" fillId="0" borderId="0"/>
    <xf numFmtId="0" fontId="6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6" fillId="0" borderId="0"/>
    <xf numFmtId="0" fontId="15" fillId="0" borderId="0"/>
    <xf numFmtId="238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3" fillId="0" borderId="0"/>
    <xf numFmtId="0" fontId="3" fillId="0" borderId="0"/>
    <xf numFmtId="0" fontId="57" fillId="0" borderId="0"/>
    <xf numFmtId="0" fontId="3" fillId="0" borderId="0"/>
    <xf numFmtId="238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2" fillId="0" borderId="0"/>
    <xf numFmtId="0" fontId="6" fillId="0" borderId="0"/>
    <xf numFmtId="0" fontId="67" fillId="0" borderId="0"/>
    <xf numFmtId="0" fontId="15" fillId="0" borderId="0"/>
    <xf numFmtId="0" fontId="68" fillId="0" borderId="0"/>
    <xf numFmtId="0" fontId="42" fillId="0" borderId="0"/>
    <xf numFmtId="0" fontId="15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15" fillId="0" borderId="0"/>
    <xf numFmtId="0" fontId="67" fillId="0" borderId="0"/>
    <xf numFmtId="238" fontId="4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8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2" fillId="0" borderId="0"/>
    <xf numFmtId="238" fontId="2" fillId="0" borderId="0"/>
    <xf numFmtId="0" fontId="67" fillId="0" borderId="0"/>
    <xf numFmtId="0" fontId="6" fillId="0" borderId="0"/>
    <xf numFmtId="222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42" fillId="0" borderId="0"/>
    <xf numFmtId="0" fontId="5" fillId="0" borderId="0"/>
    <xf numFmtId="0" fontId="3" fillId="0" borderId="0"/>
    <xf numFmtId="0" fontId="38" fillId="0" borderId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3" fillId="44" borderId="13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41" fontId="6" fillId="0" borderId="0" applyFont="0" applyFill="0" applyBorder="0" applyAlignment="0" applyProtection="0"/>
    <xf numFmtId="0" fontId="37" fillId="34" borderId="14" applyNumberFormat="0" applyAlignment="0" applyProtection="0"/>
    <xf numFmtId="9" fontId="67" fillId="0" borderId="0" applyFont="0" applyFill="0" applyBorder="0" applyAlignment="0" applyProtection="0"/>
    <xf numFmtId="10" fontId="3" fillId="0" borderId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236" fontId="6" fillId="0" borderId="0"/>
    <xf numFmtId="0" fontId="49" fillId="0" borderId="0" applyNumberFormat="0" applyFill="0" applyBorder="0" applyAlignment="0" applyProtection="0"/>
    <xf numFmtId="0" fontId="38" fillId="0" borderId="0"/>
    <xf numFmtId="0" fontId="50" fillId="0" borderId="0" applyNumberFormat="0" applyBorder="0" applyAlignment="0"/>
    <xf numFmtId="0" fontId="50" fillId="0" borderId="0" applyNumberFormat="0" applyBorder="0" applyAlignment="0"/>
    <xf numFmtId="3" fontId="6" fillId="0" borderId="11" applyNumberFormat="0" applyFont="0" applyFill="0" applyAlignment="0" applyProtection="0">
      <alignment vertical="center"/>
    </xf>
    <xf numFmtId="40" fontId="51" fillId="0" borderId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40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3" fillId="0" borderId="17"/>
    <xf numFmtId="229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213" fontId="3" fillId="0" borderId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ill="0" applyBorder="0" applyAlignment="0" applyProtection="0"/>
    <xf numFmtId="213" fontId="3" fillId="0" borderId="0" applyFill="0" applyBorder="0" applyAlignment="0" applyProtection="0"/>
    <xf numFmtId="213" fontId="3" fillId="0" borderId="0" applyFill="0" applyBorder="0" applyAlignment="0" applyProtection="0"/>
    <xf numFmtId="213" fontId="3" fillId="0" borderId="0" applyFill="0" applyBorder="0" applyAlignment="0" applyProtection="0"/>
    <xf numFmtId="213" fontId="3" fillId="0" borderId="0" applyFill="0" applyBorder="0" applyAlignment="0" applyProtection="0"/>
    <xf numFmtId="213" fontId="3" fillId="0" borderId="0" applyFill="0" applyBorder="0" applyAlignment="0" applyProtection="0"/>
    <xf numFmtId="213" fontId="3" fillId="0" borderId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208" fontId="3" fillId="0" borderId="0" applyFill="0" applyBorder="0" applyAlignment="0" applyProtection="0"/>
    <xf numFmtId="208" fontId="3" fillId="0" borderId="0" applyFill="0" applyBorder="0" applyAlignment="0" applyProtection="0"/>
    <xf numFmtId="213" fontId="3" fillId="0" borderId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" fillId="0" borderId="0"/>
    <xf numFmtId="213" fontId="3" fillId="0" borderId="0" applyFill="0" applyBorder="0" applyAlignment="0" applyProtection="0"/>
    <xf numFmtId="23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3" fillId="0" borderId="0" applyFill="0" applyBorder="0" applyAlignment="0" applyProtection="0"/>
    <xf numFmtId="23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3" fillId="0" borderId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ill="0" applyBorder="0" applyAlignment="0" applyProtection="0"/>
    <xf numFmtId="213" fontId="3" fillId="0" borderId="0" applyFill="0" applyBorder="0" applyAlignment="0" applyProtection="0"/>
    <xf numFmtId="213" fontId="3" fillId="0" borderId="0" applyFill="0" applyBorder="0" applyAlignment="0" applyProtection="0"/>
    <xf numFmtId="213" fontId="3" fillId="0" borderId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61" fillId="0" borderId="12" applyNumberFormat="0" applyFill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3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6" fillId="0" borderId="0"/>
    <xf numFmtId="238" fontId="3" fillId="0" borderId="0"/>
    <xf numFmtId="0" fontId="6" fillId="0" borderId="0"/>
    <xf numFmtId="0" fontId="4" fillId="0" borderId="0"/>
    <xf numFmtId="0" fontId="42" fillId="0" borderId="0"/>
    <xf numFmtId="0" fontId="7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8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" fillId="0" borderId="0"/>
    <xf numFmtId="238" fontId="2" fillId="0" borderId="0"/>
    <xf numFmtId="0" fontId="6" fillId="0" borderId="0"/>
    <xf numFmtId="0" fontId="2" fillId="0" borderId="0"/>
    <xf numFmtId="0" fontId="16" fillId="0" borderId="0"/>
    <xf numFmtId="0" fontId="16" fillId="0" borderId="0"/>
    <xf numFmtId="0" fontId="4" fillId="0" borderId="0"/>
    <xf numFmtId="238" fontId="4" fillId="0" borderId="0"/>
    <xf numFmtId="0" fontId="6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" fillId="0" borderId="0"/>
    <xf numFmtId="39" fontId="1" fillId="0" borderId="0"/>
    <xf numFmtId="39" fontId="1" fillId="0" borderId="0"/>
    <xf numFmtId="218" fontId="3" fillId="0" borderId="0" applyFill="0" applyBorder="0" applyAlignment="0" applyProtection="0"/>
    <xf numFmtId="219" fontId="3" fillId="0" borderId="0" applyFill="0" applyBorder="0" applyAlignment="0" applyProtection="0"/>
    <xf numFmtId="220" fontId="3" fillId="0" borderId="0" applyFill="0" applyBorder="0" applyAlignment="0" applyProtection="0"/>
    <xf numFmtId="221" fontId="3" fillId="0" borderId="0" applyFill="0" applyBorder="0" applyAlignment="0" applyProtection="0"/>
    <xf numFmtId="0" fontId="22" fillId="0" borderId="0"/>
    <xf numFmtId="0" fontId="3" fillId="45" borderId="13" applyNumberFormat="0" applyAlignment="0" applyProtection="0"/>
    <xf numFmtId="0" fontId="56" fillId="0" borderId="0"/>
  </cellStyleXfs>
  <cellXfs count="416">
    <xf numFmtId="0" fontId="0" fillId="0" borderId="0" xfId="0"/>
    <xf numFmtId="210" fontId="8" fillId="0" borderId="7" xfId="822" applyNumberFormat="1" applyFont="1" applyFill="1" applyBorder="1" applyAlignment="1" applyProtection="1">
      <alignment horizontal="right"/>
    </xf>
    <xf numFmtId="210" fontId="8" fillId="0" borderId="7" xfId="822" applyNumberFormat="1" applyFont="1" applyFill="1" applyBorder="1" applyAlignment="1">
      <alignment horizontal="right"/>
    </xf>
    <xf numFmtId="210" fontId="8" fillId="0" borderId="0" xfId="822" applyNumberFormat="1" applyFont="1" applyFill="1" applyBorder="1" applyAlignment="1" applyProtection="1">
      <alignment horizontal="center"/>
    </xf>
    <xf numFmtId="210" fontId="8" fillId="0" borderId="20" xfId="822" applyNumberFormat="1" applyFont="1" applyFill="1" applyBorder="1"/>
    <xf numFmtId="210" fontId="8" fillId="0" borderId="0" xfId="400" applyNumberFormat="1" applyFont="1" applyFill="1" applyAlignment="1">
      <alignment horizontal="center"/>
    </xf>
    <xf numFmtId="210" fontId="8" fillId="0" borderId="7" xfId="822" quotePrefix="1" applyNumberFormat="1" applyFont="1" applyFill="1" applyBorder="1" applyAlignment="1">
      <alignment horizontal="center"/>
    </xf>
    <xf numFmtId="210" fontId="8" fillId="0" borderId="18" xfId="400" applyNumberFormat="1" applyFont="1" applyFill="1" applyBorder="1"/>
    <xf numFmtId="210" fontId="8" fillId="0" borderId="0" xfId="822" applyNumberFormat="1" applyFont="1" applyFill="1" applyBorder="1" applyAlignment="1">
      <alignment horizontal="center"/>
    </xf>
    <xf numFmtId="210" fontId="8" fillId="0" borderId="0" xfId="400" applyNumberFormat="1" applyFont="1" applyFill="1" applyBorder="1"/>
    <xf numFmtId="210" fontId="8" fillId="0" borderId="0" xfId="217" applyNumberFormat="1" applyFont="1" applyFill="1" applyBorder="1"/>
    <xf numFmtId="210" fontId="8" fillId="0" borderId="0" xfId="822" applyNumberFormat="1" applyFont="1" applyFill="1" applyBorder="1"/>
    <xf numFmtId="210" fontId="8" fillId="0" borderId="0" xfId="217" applyNumberFormat="1" applyFont="1" applyFill="1"/>
    <xf numFmtId="210" fontId="8" fillId="0" borderId="0" xfId="822" applyNumberFormat="1" applyFont="1" applyFill="1"/>
    <xf numFmtId="210" fontId="8" fillId="0" borderId="0" xfId="0" applyNumberFormat="1" applyFont="1" applyFill="1"/>
    <xf numFmtId="210" fontId="8" fillId="0" borderId="0" xfId="400" applyNumberFormat="1" applyFont="1" applyFill="1"/>
    <xf numFmtId="210" fontId="8" fillId="0" borderId="0" xfId="47" applyNumberFormat="1" applyFont="1" applyFill="1" applyBorder="1" applyAlignment="1">
      <alignment horizontal="right"/>
    </xf>
    <xf numFmtId="210" fontId="8" fillId="0" borderId="0" xfId="822" applyNumberFormat="1" applyFont="1" applyFill="1" applyBorder="1" applyAlignment="1">
      <alignment horizontal="right"/>
    </xf>
    <xf numFmtId="210" fontId="8" fillId="0" borderId="19" xfId="47" applyNumberFormat="1" applyFont="1" applyFill="1" applyBorder="1" applyAlignment="1">
      <alignment horizontal="right"/>
    </xf>
    <xf numFmtId="37" fontId="8" fillId="0" borderId="0" xfId="473" applyNumberFormat="1" applyFont="1" applyFill="1" applyBorder="1" applyAlignment="1">
      <alignment horizontal="center"/>
    </xf>
    <xf numFmtId="39" fontId="8" fillId="0" borderId="7" xfId="822" applyFont="1" applyFill="1" applyBorder="1" applyAlignment="1">
      <alignment horizontal="center" wrapText="1"/>
    </xf>
    <xf numFmtId="37" fontId="8" fillId="0" borderId="0" xfId="473" applyNumberFormat="1" applyFont="1" applyFill="1" applyAlignment="1">
      <alignment horizontal="center"/>
    </xf>
    <xf numFmtId="37" fontId="8" fillId="0" borderId="18" xfId="473" applyNumberFormat="1" applyFont="1" applyFill="1" applyBorder="1" applyAlignment="1">
      <alignment horizontal="center"/>
    </xf>
    <xf numFmtId="0" fontId="8" fillId="0" borderId="18" xfId="400" applyFont="1" applyFill="1" applyBorder="1" applyAlignment="1">
      <alignment horizontal="center"/>
    </xf>
    <xf numFmtId="0" fontId="8" fillId="0" borderId="0" xfId="400" applyFont="1" applyFill="1" applyAlignment="1">
      <alignment horizontal="center"/>
    </xf>
    <xf numFmtId="210" fontId="8" fillId="0" borderId="0" xfId="364" applyNumberFormat="1" applyFont="1" applyFill="1"/>
    <xf numFmtId="210" fontId="8" fillId="0" borderId="0" xfId="822" applyNumberFormat="1" applyFont="1" applyFill="1" applyAlignment="1">
      <alignment horizontal="right"/>
    </xf>
    <xf numFmtId="210" fontId="8" fillId="0" borderId="19" xfId="822" applyNumberFormat="1" applyFont="1" applyFill="1" applyBorder="1" applyAlignment="1">
      <alignment horizontal="right"/>
    </xf>
    <xf numFmtId="210" fontId="8" fillId="0" borderId="18" xfId="822" applyNumberFormat="1" applyFont="1" applyFill="1" applyBorder="1" applyAlignment="1">
      <alignment horizontal="center"/>
    </xf>
    <xf numFmtId="210" fontId="8" fillId="0" borderId="0" xfId="822" applyNumberFormat="1" applyFont="1" applyFill="1" applyAlignment="1">
      <alignment horizontal="center"/>
    </xf>
    <xf numFmtId="39" fontId="8" fillId="0" borderId="18" xfId="0" applyNumberFormat="1" applyFont="1" applyFill="1" applyBorder="1" applyAlignment="1">
      <alignment horizontal="center"/>
    </xf>
    <xf numFmtId="39" fontId="8" fillId="0" borderId="0" xfId="822" applyFont="1" applyFill="1" applyAlignment="1" applyProtection="1">
      <alignment horizontal="center"/>
    </xf>
    <xf numFmtId="39" fontId="8" fillId="0" borderId="0" xfId="822" applyFont="1" applyFill="1" applyAlignment="1">
      <alignment horizontal="center"/>
    </xf>
    <xf numFmtId="39" fontId="8" fillId="0" borderId="0" xfId="822" applyNumberFormat="1" applyFont="1" applyFill="1" applyAlignment="1" applyProtection="1">
      <alignment horizontal="center"/>
    </xf>
    <xf numFmtId="210" fontId="8" fillId="0" borderId="0" xfId="822" applyNumberFormat="1" applyFont="1" applyFill="1" applyAlignment="1" applyProtection="1">
      <alignment horizontal="center"/>
    </xf>
    <xf numFmtId="39" fontId="8" fillId="0" borderId="20" xfId="40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210" fontId="8" fillId="0" borderId="0" xfId="47" applyNumberFormat="1" applyFont="1" applyFill="1" applyAlignment="1">
      <alignment horizontal="right"/>
    </xf>
    <xf numFmtId="210" fontId="8" fillId="0" borderId="18" xfId="364" applyNumberFormat="1" applyFont="1" applyFill="1" applyBorder="1"/>
    <xf numFmtId="39" fontId="8" fillId="0" borderId="7" xfId="822" applyFont="1" applyFill="1" applyBorder="1" applyAlignment="1">
      <alignment horizontal="center"/>
    </xf>
    <xf numFmtId="210" fontId="8" fillId="0" borderId="7" xfId="822" applyNumberFormat="1" applyFont="1" applyFill="1" applyBorder="1" applyAlignment="1">
      <alignment horizontal="center"/>
    </xf>
    <xf numFmtId="0" fontId="8" fillId="0" borderId="0" xfId="430" applyNumberFormat="1" applyFont="1" applyFill="1"/>
    <xf numFmtId="39" fontId="11" fillId="0" borderId="0" xfId="822" applyNumberFormat="1" applyFont="1" applyFill="1" applyAlignment="1" applyProtection="1">
      <alignment horizontal="center"/>
    </xf>
    <xf numFmtId="43" fontId="8" fillId="0" borderId="0" xfId="191" applyFont="1" applyFill="1" applyBorder="1"/>
    <xf numFmtId="0" fontId="8" fillId="0" borderId="0" xfId="400" quotePrefix="1" applyFont="1" applyFill="1" applyAlignment="1"/>
    <xf numFmtId="211" fontId="8" fillId="0" borderId="0" xfId="400" applyNumberFormat="1" applyFont="1" applyFill="1"/>
    <xf numFmtId="39" fontId="8" fillId="0" borderId="0" xfId="217" applyNumberFormat="1" applyFont="1" applyFill="1" applyAlignment="1" applyProtection="1">
      <alignment horizontal="center"/>
    </xf>
    <xf numFmtId="39" fontId="8" fillId="0" borderId="0" xfId="217" applyNumberFormat="1" applyFont="1" applyFill="1" applyAlignment="1" applyProtection="1"/>
    <xf numFmtId="39" fontId="8" fillId="0" borderId="0" xfId="654" applyNumberFormat="1" applyFont="1" applyFill="1"/>
    <xf numFmtId="39" fontId="8" fillId="0" borderId="7" xfId="400" applyNumberFormat="1" applyFont="1" applyFill="1" applyBorder="1" applyAlignment="1">
      <alignment horizontal="center"/>
    </xf>
    <xf numFmtId="37" fontId="11" fillId="0" borderId="0" xfId="473" applyNumberFormat="1" applyFont="1" applyFill="1" applyAlignment="1">
      <alignment horizontal="left"/>
    </xf>
    <xf numFmtId="39" fontId="8" fillId="0" borderId="0" xfId="822" applyFont="1" applyFill="1" applyAlignment="1">
      <alignment horizontal="left" vertical="top"/>
    </xf>
    <xf numFmtId="39" fontId="14" fillId="0" borderId="0" xfId="822" applyNumberFormat="1" applyFont="1" applyFill="1"/>
    <xf numFmtId="40" fontId="14" fillId="0" borderId="0" xfId="822" applyNumberFormat="1" applyFont="1" applyFill="1" applyBorder="1" applyAlignment="1" applyProtection="1"/>
    <xf numFmtId="40" fontId="14" fillId="0" borderId="0" xfId="822" applyNumberFormat="1" applyFont="1" applyFill="1" applyBorder="1" applyAlignment="1"/>
    <xf numFmtId="43" fontId="14" fillId="0" borderId="0" xfId="217" applyNumberFormat="1" applyFont="1" applyFill="1"/>
    <xf numFmtId="0" fontId="14" fillId="0" borderId="0" xfId="400" applyFont="1" applyFill="1"/>
    <xf numFmtId="0" fontId="14" fillId="0" borderId="0" xfId="400" applyFont="1" applyFill="1" applyBorder="1"/>
    <xf numFmtId="0" fontId="14" fillId="0" borderId="0" xfId="400" applyFont="1" applyFill="1" applyBorder="1" applyAlignment="1">
      <alignment horizontal="left" indent="2"/>
    </xf>
    <xf numFmtId="0" fontId="14" fillId="0" borderId="0" xfId="400" applyFont="1" applyFill="1" applyBorder="1" applyAlignment="1">
      <alignment horizontal="center"/>
    </xf>
    <xf numFmtId="39" fontId="14" fillId="0" borderId="0" xfId="823" applyFont="1" applyFill="1" applyBorder="1"/>
    <xf numFmtId="202" fontId="14" fillId="0" borderId="0" xfId="400" applyNumberFormat="1" applyFont="1" applyFill="1" applyBorder="1"/>
    <xf numFmtId="43" fontId="14" fillId="0" borderId="0" xfId="191" applyNumberFormat="1" applyFont="1" applyFill="1"/>
    <xf numFmtId="39" fontId="11" fillId="0" borderId="18" xfId="137" applyNumberFormat="1" applyFont="1" applyFill="1" applyBorder="1" applyAlignment="1">
      <alignment horizontal="center"/>
    </xf>
    <xf numFmtId="39" fontId="14" fillId="0" borderId="0" xfId="0" applyNumberFormat="1" applyFont="1" applyFill="1"/>
    <xf numFmtId="39" fontId="14" fillId="0" borderId="0" xfId="400" applyNumberFormat="1" applyFont="1" applyFill="1" applyBorder="1"/>
    <xf numFmtId="39" fontId="14" fillId="0" borderId="0" xfId="822" applyNumberFormat="1" applyFont="1" applyFill="1" applyBorder="1" applyAlignment="1"/>
    <xf numFmtId="202" fontId="8" fillId="0" borderId="0" xfId="191" applyNumberFormat="1" applyFont="1" applyFill="1" applyBorder="1"/>
    <xf numFmtId="39" fontId="8" fillId="0" borderId="7" xfId="822" quotePrefix="1" applyNumberFormat="1" applyFont="1" applyFill="1" applyBorder="1" applyAlignment="1">
      <alignment horizontal="center"/>
    </xf>
    <xf numFmtId="43" fontId="8" fillId="0" borderId="0" xfId="47" applyFont="1" applyFill="1" applyBorder="1" applyAlignment="1">
      <alignment horizontal="center"/>
    </xf>
    <xf numFmtId="39" fontId="8" fillId="0" borderId="0" xfId="822" applyFont="1" applyFill="1" applyBorder="1" applyAlignment="1">
      <alignment horizontal="left"/>
    </xf>
    <xf numFmtId="0" fontId="70" fillId="0" borderId="0" xfId="0" applyFont="1" applyFill="1"/>
    <xf numFmtId="39" fontId="11" fillId="0" borderId="18" xfId="473" applyNumberFormat="1" applyFont="1" applyFill="1" applyBorder="1"/>
    <xf numFmtId="39" fontId="11" fillId="0" borderId="0" xfId="822" applyFont="1" applyFill="1" applyAlignment="1" applyProtection="1"/>
    <xf numFmtId="203" fontId="8" fillId="0" borderId="0" xfId="822" applyNumberFormat="1" applyFont="1" applyFill="1" applyAlignment="1">
      <alignment horizontal="right"/>
    </xf>
    <xf numFmtId="39" fontId="8" fillId="0" borderId="18" xfId="822" applyFont="1" applyFill="1" applyBorder="1" applyAlignment="1">
      <alignment horizontal="center" wrapText="1"/>
    </xf>
    <xf numFmtId="40" fontId="14" fillId="0" borderId="0" xfId="0" applyNumberFormat="1" applyFont="1" applyFill="1"/>
    <xf numFmtId="39" fontId="14" fillId="0" borderId="0" xfId="822" applyNumberFormat="1" applyFont="1" applyFill="1" applyBorder="1" applyAlignment="1" applyProtection="1"/>
    <xf numFmtId="39" fontId="8" fillId="0" borderId="0" xfId="400" applyNumberFormat="1" applyFont="1" applyFill="1" applyBorder="1" applyAlignment="1">
      <alignment horizontal="left"/>
    </xf>
    <xf numFmtId="39" fontId="8" fillId="0" borderId="7" xfId="137" quotePrefix="1" applyNumberFormat="1" applyFont="1" applyFill="1" applyBorder="1" applyAlignment="1">
      <alignment horizontal="center"/>
    </xf>
    <xf numFmtId="43" fontId="8" fillId="0" borderId="0" xfId="47" applyFont="1" applyFill="1" applyAlignment="1">
      <alignment horizontal="right"/>
    </xf>
    <xf numFmtId="0" fontId="8" fillId="0" borderId="0" xfId="0" applyFont="1" applyFill="1" applyAlignment="1">
      <alignment horizontal="left" indent="1"/>
    </xf>
    <xf numFmtId="39" fontId="8" fillId="0" borderId="0" xfId="822" applyFont="1" applyFill="1" applyAlignment="1">
      <alignment horizontal="left" vertical="top" indent="1"/>
    </xf>
    <xf numFmtId="43" fontId="11" fillId="0" borderId="0" xfId="47" applyFont="1" applyFill="1" applyBorder="1"/>
    <xf numFmtId="43" fontId="14" fillId="0" borderId="0" xfId="47" applyFont="1" applyFill="1"/>
    <xf numFmtId="43" fontId="8" fillId="0" borderId="0" xfId="47" applyFont="1" applyFill="1" applyBorder="1" applyAlignment="1" applyProtection="1">
      <alignment horizontal="center"/>
    </xf>
    <xf numFmtId="39" fontId="8" fillId="0" borderId="0" xfId="822" applyFont="1" applyFill="1" applyAlignment="1" applyProtection="1">
      <alignment horizontal="center"/>
    </xf>
    <xf numFmtId="39" fontId="8" fillId="0" borderId="0" xfId="822" applyNumberFormat="1" applyFont="1" applyFill="1" applyAlignment="1" applyProtection="1">
      <alignment horizontal="center"/>
    </xf>
    <xf numFmtId="0" fontId="8" fillId="0" borderId="0" xfId="400" applyFont="1" applyFill="1" applyAlignment="1">
      <alignment horizontal="center"/>
    </xf>
    <xf numFmtId="0" fontId="8" fillId="0" borderId="7" xfId="400" applyFont="1" applyFill="1" applyBorder="1" applyAlignment="1">
      <alignment horizontal="center"/>
    </xf>
    <xf numFmtId="0" fontId="8" fillId="0" borderId="18" xfId="400" applyFont="1" applyFill="1" applyBorder="1" applyAlignment="1">
      <alignment horizontal="center"/>
    </xf>
    <xf numFmtId="202" fontId="14" fillId="0" borderId="0" xfId="822" applyNumberFormat="1" applyFont="1" applyFill="1"/>
    <xf numFmtId="0" fontId="8" fillId="0" borderId="0" xfId="400" applyFont="1" applyFill="1" applyBorder="1" applyAlignment="1">
      <alignment horizontal="left" indent="1"/>
    </xf>
    <xf numFmtId="39" fontId="8" fillId="0" borderId="0" xfId="822" applyFont="1" applyFill="1" applyAlignment="1">
      <alignment horizontal="center"/>
    </xf>
    <xf numFmtId="43" fontId="8" fillId="0" borderId="0" xfId="47" applyFont="1" applyFill="1" applyAlignment="1">
      <alignment horizontal="left"/>
    </xf>
    <xf numFmtId="201" fontId="8" fillId="0" borderId="0" xfId="0" applyNumberFormat="1" applyFont="1" applyFill="1"/>
    <xf numFmtId="39" fontId="10" fillId="0" borderId="0" xfId="822" applyFont="1" applyFill="1" applyAlignment="1">
      <alignment horizontal="left"/>
    </xf>
    <xf numFmtId="39" fontId="8" fillId="0" borderId="0" xfId="47" applyNumberFormat="1" applyFont="1" applyFill="1" applyAlignment="1">
      <alignment horizontal="right"/>
    </xf>
    <xf numFmtId="40" fontId="8" fillId="0" borderId="0" xfId="822" applyNumberFormat="1" applyFont="1" applyFill="1" applyBorder="1" applyAlignment="1">
      <alignment horizontal="left"/>
    </xf>
    <xf numFmtId="0" fontId="12" fillId="0" borderId="0" xfId="394" applyFont="1" applyFill="1" applyAlignment="1">
      <alignment horizontal="left"/>
    </xf>
    <xf numFmtId="39" fontId="11" fillId="0" borderId="0" xfId="822" applyNumberFormat="1" applyFont="1" applyFill="1" applyBorder="1" applyAlignment="1"/>
    <xf numFmtId="39" fontId="11" fillId="0" borderId="0" xfId="822" applyFont="1" applyFill="1" applyBorder="1" applyAlignment="1"/>
    <xf numFmtId="39" fontId="11" fillId="0" borderId="0" xfId="822" applyNumberFormat="1" applyFont="1" applyFill="1" applyBorder="1" applyAlignment="1" applyProtection="1">
      <alignment horizontal="right"/>
    </xf>
    <xf numFmtId="39" fontId="11" fillId="0" borderId="0" xfId="822" applyNumberFormat="1" applyFont="1" applyFill="1" applyBorder="1"/>
    <xf numFmtId="202" fontId="11" fillId="0" borderId="0" xfId="822" applyNumberFormat="1" applyFont="1" applyFill="1"/>
    <xf numFmtId="202" fontId="11" fillId="0" borderId="18" xfId="400" applyNumberFormat="1" applyFont="1" applyFill="1" applyBorder="1" applyAlignment="1">
      <alignment horizontal="center"/>
    </xf>
    <xf numFmtId="39" fontId="11" fillId="0" borderId="7" xfId="822" applyNumberFormat="1" applyFont="1" applyFill="1" applyBorder="1"/>
    <xf numFmtId="39" fontId="11" fillId="0" borderId="7" xfId="822" applyFont="1" applyFill="1" applyBorder="1" applyAlignment="1">
      <alignment horizontal="center"/>
    </xf>
    <xf numFmtId="39" fontId="11" fillId="0" borderId="7" xfId="400" applyNumberFormat="1" applyFont="1" applyFill="1" applyBorder="1"/>
    <xf numFmtId="39" fontId="11" fillId="0" borderId="0" xfId="822" applyFont="1" applyFill="1" applyBorder="1" applyAlignment="1">
      <alignment horizontal="center"/>
    </xf>
    <xf numFmtId="39" fontId="11" fillId="0" borderId="0" xfId="822" applyFont="1" applyFill="1" applyAlignment="1">
      <alignment horizontal="left"/>
    </xf>
    <xf numFmtId="200" fontId="12" fillId="0" borderId="0" xfId="822" applyNumberFormat="1" applyFont="1" applyFill="1" applyAlignment="1">
      <alignment horizontal="left"/>
    </xf>
    <xf numFmtId="200" fontId="14" fillId="0" borderId="0" xfId="822" applyNumberFormat="1" applyFont="1" applyFill="1"/>
    <xf numFmtId="200" fontId="8" fillId="0" borderId="0" xfId="394" applyNumberFormat="1" applyFont="1" applyFill="1"/>
    <xf numFmtId="37" fontId="8" fillId="0" borderId="0" xfId="473" applyNumberFormat="1" applyFont="1" applyFill="1" applyAlignment="1">
      <alignment horizontal="center"/>
    </xf>
    <xf numFmtId="37" fontId="8" fillId="0" borderId="0" xfId="473" applyNumberFormat="1" applyFont="1" applyFill="1" applyBorder="1" applyAlignment="1">
      <alignment horizontal="center"/>
    </xf>
    <xf numFmtId="37" fontId="8" fillId="0" borderId="18" xfId="473" applyNumberFormat="1" applyFont="1" applyFill="1" applyBorder="1" applyAlignment="1">
      <alignment horizontal="center"/>
    </xf>
    <xf numFmtId="200" fontId="8" fillId="0" borderId="0" xfId="0" applyNumberFormat="1" applyFont="1" applyFill="1"/>
    <xf numFmtId="200" fontId="14" fillId="0" borderId="0" xfId="394" applyNumberFormat="1" applyFont="1" applyFill="1" applyAlignment="1">
      <alignment horizontal="left"/>
    </xf>
    <xf numFmtId="39" fontId="8" fillId="0" borderId="7" xfId="822" applyFont="1" applyFill="1" applyBorder="1" applyAlignment="1">
      <alignment horizontal="center"/>
    </xf>
    <xf numFmtId="40" fontId="64" fillId="0" borderId="0" xfId="822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  <xf numFmtId="0" fontId="8" fillId="0" borderId="0" xfId="822" applyNumberFormat="1" applyFont="1" applyFill="1" applyAlignment="1">
      <alignment horizontal="center"/>
    </xf>
    <xf numFmtId="0" fontId="8" fillId="0" borderId="0" xfId="400" applyFont="1" applyFill="1" applyAlignment="1">
      <alignment horizontal="left" indent="1"/>
    </xf>
    <xf numFmtId="43" fontId="8" fillId="0" borderId="0" xfId="137" applyFont="1" applyFill="1"/>
    <xf numFmtId="0" fontId="8" fillId="0" borderId="0" xfId="400" applyFont="1" applyFill="1"/>
    <xf numFmtId="0" fontId="8" fillId="0" borderId="0" xfId="0" applyFont="1" applyFill="1"/>
    <xf numFmtId="0" fontId="8" fillId="0" borderId="0" xfId="654" applyFont="1" applyFill="1"/>
    <xf numFmtId="202" fontId="8" fillId="0" borderId="0" xfId="822" applyNumberFormat="1" applyFont="1" applyFill="1" applyAlignment="1" applyProtection="1">
      <alignment horizontal="left"/>
    </xf>
    <xf numFmtId="39" fontId="8" fillId="0" borderId="0" xfId="364" applyNumberFormat="1" applyFont="1" applyFill="1"/>
    <xf numFmtId="43" fontId="8" fillId="0" borderId="0" xfId="217" applyNumberFormat="1" applyFont="1" applyFill="1"/>
    <xf numFmtId="39" fontId="8" fillId="0" borderId="0" xfId="822" applyNumberFormat="1" applyFont="1" applyFill="1"/>
    <xf numFmtId="0" fontId="8" fillId="0" borderId="0" xfId="400" applyFont="1" applyFill="1" applyBorder="1" applyAlignment="1">
      <alignment horizontal="left" indent="2"/>
    </xf>
    <xf numFmtId="39" fontId="8" fillId="0" borderId="0" xfId="400" applyNumberFormat="1" applyFont="1" applyFill="1" applyAlignment="1"/>
    <xf numFmtId="39" fontId="8" fillId="0" borderId="0" xfId="822" applyFont="1" applyFill="1" applyBorder="1"/>
    <xf numFmtId="0" fontId="8" fillId="0" borderId="0" xfId="400" applyFont="1" applyFill="1" applyBorder="1"/>
    <xf numFmtId="202" fontId="8" fillId="0" borderId="0" xfId="400" applyNumberFormat="1" applyFont="1" applyFill="1" applyBorder="1"/>
    <xf numFmtId="202" fontId="8" fillId="0" borderId="0" xfId="822" applyNumberFormat="1" applyFont="1" applyFill="1"/>
    <xf numFmtId="39" fontId="8" fillId="0" borderId="0" xfId="400" applyNumberFormat="1" applyFont="1" applyFill="1"/>
    <xf numFmtId="202" fontId="8" fillId="0" borderId="0" xfId="400" applyNumberFormat="1" applyFont="1" applyFill="1"/>
    <xf numFmtId="39" fontId="8" fillId="0" borderId="0" xfId="400" applyNumberFormat="1" applyFont="1" applyFill="1" applyBorder="1"/>
    <xf numFmtId="40" fontId="8" fillId="0" borderId="0" xfId="0" applyNumberFormat="1" applyFont="1" applyFill="1"/>
    <xf numFmtId="39" fontId="8" fillId="0" borderId="0" xfId="822" applyFont="1" applyFill="1" applyAlignment="1" applyProtection="1">
      <alignment horizontal="left"/>
    </xf>
    <xf numFmtId="39" fontId="8" fillId="0" borderId="0" xfId="822" applyNumberFormat="1" applyFont="1" applyFill="1" applyBorder="1" applyAlignment="1" applyProtection="1"/>
    <xf numFmtId="39" fontId="8" fillId="0" borderId="0" xfId="822" applyNumberFormat="1" applyFont="1" applyFill="1" applyBorder="1" applyAlignment="1" applyProtection="1">
      <alignment horizontal="right"/>
    </xf>
    <xf numFmtId="0" fontId="8" fillId="0" borderId="0" xfId="430" applyFont="1" applyFill="1"/>
    <xf numFmtId="0" fontId="8" fillId="0" borderId="0" xfId="400" applyFont="1" applyFill="1" applyBorder="1" applyAlignment="1">
      <alignment wrapText="1"/>
    </xf>
    <xf numFmtId="0" fontId="8" fillId="0" borderId="0" xfId="400" applyFont="1" applyFill="1" applyBorder="1" applyAlignment="1"/>
    <xf numFmtId="39" fontId="8" fillId="0" borderId="0" xfId="822" applyFont="1" applyFill="1"/>
    <xf numFmtId="43" fontId="8" fillId="0" borderId="0" xfId="217" applyFont="1" applyFill="1"/>
    <xf numFmtId="39" fontId="8" fillId="0" borderId="0" xfId="822" applyNumberFormat="1" applyFont="1" applyFill="1" applyBorder="1"/>
    <xf numFmtId="39" fontId="8" fillId="0" borderId="0" xfId="823" applyFont="1" applyFill="1" applyBorder="1"/>
    <xf numFmtId="0" fontId="8" fillId="0" borderId="0" xfId="400" applyFont="1" applyFill="1" applyAlignment="1">
      <alignment horizontal="left"/>
    </xf>
    <xf numFmtId="43" fontId="8" fillId="0" borderId="0" xfId="47" applyFont="1" applyFill="1"/>
    <xf numFmtId="43" fontId="8" fillId="0" borderId="0" xfId="217" applyFont="1" applyFill="1" applyBorder="1"/>
    <xf numFmtId="39" fontId="8" fillId="0" borderId="0" xfId="400" applyNumberFormat="1" applyFont="1" applyFill="1" applyAlignment="1">
      <alignment horizontal="center"/>
    </xf>
    <xf numFmtId="0" fontId="11" fillId="0" borderId="0" xfId="400" applyFont="1" applyFill="1"/>
    <xf numFmtId="0" fontId="8" fillId="0" borderId="0" xfId="0" applyFont="1" applyFill="1" applyBorder="1"/>
    <xf numFmtId="0" fontId="8" fillId="0" borderId="0" xfId="400" applyFont="1" applyFill="1" applyAlignment="1"/>
    <xf numFmtId="0" fontId="8" fillId="0" borderId="18" xfId="400" applyFont="1" applyFill="1" applyBorder="1"/>
    <xf numFmtId="39" fontId="8" fillId="0" borderId="0" xfId="400" applyNumberFormat="1" applyFont="1" applyFill="1" applyAlignment="1">
      <alignment horizontal="left"/>
    </xf>
    <xf numFmtId="39" fontId="8" fillId="0" borderId="0" xfId="217" applyNumberFormat="1" applyFont="1" applyFill="1"/>
    <xf numFmtId="202" fontId="12" fillId="0" borderId="0" xfId="822" applyNumberFormat="1" applyFont="1" applyFill="1"/>
    <xf numFmtId="39" fontId="8" fillId="0" borderId="0" xfId="40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39" fontId="8" fillId="0" borderId="0" xfId="137" applyNumberFormat="1" applyFont="1" applyFill="1" applyBorder="1"/>
    <xf numFmtId="0" fontId="8" fillId="0" borderId="0" xfId="0" applyFont="1" applyFill="1" applyAlignment="1"/>
    <xf numFmtId="0" fontId="8" fillId="0" borderId="0" xfId="400" applyFont="1" applyFill="1" applyBorder="1" applyAlignment="1">
      <alignment horizontal="center"/>
    </xf>
    <xf numFmtId="39" fontId="8" fillId="0" borderId="0" xfId="822" applyNumberFormat="1" applyFont="1" applyFill="1" applyBorder="1" applyAlignment="1">
      <alignment horizontal="center"/>
    </xf>
    <xf numFmtId="37" fontId="11" fillId="0" borderId="0" xfId="473" applyNumberFormat="1" applyFont="1" applyFill="1" applyBorder="1"/>
    <xf numFmtId="37" fontId="11" fillId="0" borderId="0" xfId="473" applyNumberFormat="1" applyFont="1" applyFill="1" applyBorder="1" applyAlignment="1">
      <alignment horizontal="center"/>
    </xf>
    <xf numFmtId="43" fontId="11" fillId="0" borderId="0" xfId="137" applyFont="1" applyFill="1" applyBorder="1" applyAlignment="1">
      <alignment horizontal="center"/>
    </xf>
    <xf numFmtId="0" fontId="12" fillId="0" borderId="0" xfId="473" applyFont="1" applyFill="1"/>
    <xf numFmtId="0" fontId="8" fillId="0" borderId="0" xfId="473" applyFont="1" applyFill="1"/>
    <xf numFmtId="39" fontId="8" fillId="0" borderId="0" xfId="400" applyNumberFormat="1" applyFont="1" applyFill="1" applyAlignment="1">
      <alignment horizontal="right"/>
    </xf>
    <xf numFmtId="0" fontId="9" fillId="0" borderId="0" xfId="400" applyFont="1" applyFill="1"/>
    <xf numFmtId="43" fontId="8" fillId="0" borderId="0" xfId="47" applyFont="1" applyFill="1" applyBorder="1"/>
    <xf numFmtId="0" fontId="8" fillId="0" borderId="0" xfId="0" applyFont="1" applyFill="1" applyAlignment="1">
      <alignment horizontal="center"/>
    </xf>
    <xf numFmtId="202" fontId="8" fillId="0" borderId="18" xfId="400" applyNumberFormat="1" applyFont="1" applyFill="1" applyBorder="1" applyAlignment="1">
      <alignment horizontal="center"/>
    </xf>
    <xf numFmtId="201" fontId="8" fillId="0" borderId="0" xfId="0" applyNumberFormat="1" applyFont="1" applyFill="1" applyBorder="1" applyAlignment="1"/>
    <xf numFmtId="39" fontId="8" fillId="0" borderId="0" xfId="822" applyNumberFormat="1" applyFont="1" applyFill="1" applyAlignment="1" applyProtection="1"/>
    <xf numFmtId="43" fontId="8" fillId="0" borderId="0" xfId="217" applyFont="1" applyFill="1" applyAlignment="1" applyProtection="1"/>
    <xf numFmtId="0" fontId="8" fillId="0" borderId="0" xfId="0" applyFont="1" applyFill="1" applyAlignment="1">
      <alignment horizontal="left"/>
    </xf>
    <xf numFmtId="202" fontId="8" fillId="0" borderId="0" xfId="0" applyNumberFormat="1" applyFont="1" applyFill="1" applyAlignment="1"/>
    <xf numFmtId="202" fontId="8" fillId="0" borderId="0" xfId="191" applyNumberFormat="1" applyFont="1" applyFill="1"/>
    <xf numFmtId="39" fontId="8" fillId="0" borderId="18" xfId="822" applyNumberFormat="1" applyFont="1" applyFill="1" applyBorder="1"/>
    <xf numFmtId="39" fontId="8" fillId="0" borderId="0" xfId="822" applyFont="1" applyFill="1" applyBorder="1" applyAlignment="1">
      <alignment horizontal="center"/>
    </xf>
    <xf numFmtId="39" fontId="8" fillId="0" borderId="18" xfId="822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49" fontId="8" fillId="0" borderId="0" xfId="400" applyNumberFormat="1" applyFont="1" applyFill="1" applyAlignment="1">
      <alignment horizontal="center"/>
    </xf>
    <xf numFmtId="43" fontId="8" fillId="0" borderId="0" xfId="191" applyFont="1" applyFill="1"/>
    <xf numFmtId="207" fontId="8" fillId="0" borderId="0" xfId="0" applyNumberFormat="1" applyFont="1" applyFill="1"/>
    <xf numFmtId="39" fontId="8" fillId="0" borderId="0" xfId="191" applyNumberFormat="1" applyFont="1" applyFill="1"/>
    <xf numFmtId="0" fontId="8" fillId="0" borderId="0" xfId="0" applyFont="1" applyFill="1" applyAlignment="1">
      <alignment horizontal="justify" vertical="center"/>
    </xf>
    <xf numFmtId="39" fontId="8" fillId="0" borderId="18" xfId="400" applyNumberFormat="1" applyFont="1" applyFill="1" applyBorder="1"/>
    <xf numFmtId="0" fontId="9" fillId="0" borderId="0" xfId="400" applyFont="1" applyFill="1" applyAlignment="1"/>
    <xf numFmtId="39" fontId="9" fillId="0" borderId="0" xfId="400" applyNumberFormat="1" applyFont="1" applyFill="1" applyBorder="1" applyAlignment="1"/>
    <xf numFmtId="43" fontId="8" fillId="0" borderId="0" xfId="137" applyFont="1" applyFill="1" applyBorder="1" applyAlignment="1">
      <alignment horizontal="center"/>
    </xf>
    <xf numFmtId="207" fontId="8" fillId="0" borderId="0" xfId="823" applyNumberFormat="1" applyFont="1" applyFill="1"/>
    <xf numFmtId="207" fontId="8" fillId="0" borderId="0" xfId="823" applyNumberFormat="1" applyFont="1" applyFill="1" applyAlignment="1" applyProtection="1">
      <alignment horizontal="left"/>
    </xf>
    <xf numFmtId="39" fontId="8" fillId="0" borderId="18" xfId="822" applyFont="1" applyFill="1" applyBorder="1" applyAlignment="1" applyProtection="1">
      <alignment horizontal="center"/>
    </xf>
    <xf numFmtId="0" fontId="8" fillId="0" borderId="7" xfId="400" applyFont="1" applyFill="1" applyBorder="1"/>
    <xf numFmtId="39" fontId="8" fillId="0" borderId="0" xfId="822" applyFont="1" applyFill="1" applyBorder="1" applyAlignment="1" applyProtection="1">
      <alignment horizontal="center"/>
    </xf>
    <xf numFmtId="39" fontId="8" fillId="0" borderId="18" xfId="400" applyNumberFormat="1" applyFont="1" applyFill="1" applyBorder="1" applyAlignment="1">
      <alignment horizontal="center"/>
    </xf>
    <xf numFmtId="0" fontId="8" fillId="0" borderId="0" xfId="654" applyFont="1" applyFill="1" applyBorder="1"/>
    <xf numFmtId="37" fontId="8" fillId="0" borderId="0" xfId="473" applyNumberFormat="1" applyFont="1" applyFill="1" applyBorder="1"/>
    <xf numFmtId="39" fontId="8" fillId="0" borderId="0" xfId="822" applyFont="1" applyFill="1" applyBorder="1" applyAlignment="1"/>
    <xf numFmtId="39" fontId="8" fillId="0" borderId="0" xfId="137" applyNumberFormat="1" applyFont="1" applyFill="1"/>
    <xf numFmtId="39" fontId="8" fillId="0" borderId="7" xfId="400" applyNumberFormat="1" applyFont="1" applyFill="1" applyBorder="1"/>
    <xf numFmtId="39" fontId="8" fillId="0" borderId="0" xfId="0" applyNumberFormat="1" applyFont="1" applyFill="1"/>
    <xf numFmtId="39" fontId="8" fillId="0" borderId="0" xfId="0" applyNumberFormat="1" applyFont="1" applyFill="1" applyAlignment="1">
      <alignment horizontal="center"/>
    </xf>
    <xf numFmtId="43" fontId="8" fillId="0" borderId="0" xfId="191" applyNumberFormat="1" applyFont="1" applyFill="1"/>
    <xf numFmtId="39" fontId="8" fillId="0" borderId="0" xfId="822" applyFont="1" applyFill="1" applyAlignment="1" applyProtection="1"/>
    <xf numFmtId="39" fontId="8" fillId="0" borderId="18" xfId="0" applyNumberFormat="1" applyFont="1" applyFill="1" applyBorder="1" applyAlignment="1">
      <alignment horizontal="center"/>
    </xf>
    <xf numFmtId="0" fontId="10" fillId="0" borderId="0" xfId="0" applyFont="1" applyFill="1"/>
    <xf numFmtId="39" fontId="8" fillId="0" borderId="18" xfId="400" quotePrefix="1" applyNumberFormat="1" applyFont="1" applyFill="1" applyBorder="1" applyAlignment="1">
      <alignment horizontal="center"/>
    </xf>
    <xf numFmtId="37" fontId="8" fillId="0" borderId="0" xfId="473" applyNumberFormat="1" applyFont="1" applyFill="1"/>
    <xf numFmtId="39" fontId="8" fillId="0" borderId="0" xfId="822" applyFont="1" applyFill="1" applyAlignment="1">
      <alignment horizontal="left"/>
    </xf>
    <xf numFmtId="39" fontId="8" fillId="0" borderId="0" xfId="822" applyFont="1" applyFill="1" applyAlignment="1">
      <alignment horizontal="right"/>
    </xf>
    <xf numFmtId="43" fontId="8" fillId="0" borderId="0" xfId="217" applyNumberFormat="1" applyFont="1" applyFill="1" applyBorder="1"/>
    <xf numFmtId="43" fontId="8" fillId="0" borderId="0" xfId="400" applyNumberFormat="1" applyFont="1" applyFill="1" applyBorder="1"/>
    <xf numFmtId="39" fontId="8" fillId="0" borderId="0" xfId="400" applyNumberFormat="1" applyFont="1" applyFill="1" applyBorder="1" applyAlignment="1">
      <alignment horizontal="center"/>
    </xf>
    <xf numFmtId="43" fontId="11" fillId="0" borderId="0" xfId="217" applyNumberFormat="1" applyFont="1" applyFill="1" applyBorder="1"/>
    <xf numFmtId="0" fontId="11" fillId="0" borderId="0" xfId="400" applyFont="1" applyFill="1" applyBorder="1"/>
    <xf numFmtId="194" fontId="8" fillId="0" borderId="0" xfId="400" applyNumberFormat="1" applyFont="1" applyFill="1"/>
    <xf numFmtId="39" fontId="8" fillId="0" borderId="18" xfId="0" applyNumberFormat="1" applyFont="1" applyFill="1" applyBorder="1"/>
    <xf numFmtId="0" fontId="14" fillId="0" borderId="0" xfId="0" applyFont="1" applyFill="1"/>
    <xf numFmtId="0" fontId="8" fillId="0" borderId="0" xfId="0" applyFont="1" applyFill="1" applyAlignment="1">
      <alignment horizontal="left" vertical="center"/>
    </xf>
    <xf numFmtId="0" fontId="10" fillId="0" borderId="0" xfId="400" applyFont="1" applyFill="1"/>
    <xf numFmtId="0" fontId="8" fillId="0" borderId="18" xfId="0" applyFont="1" applyFill="1" applyBorder="1"/>
    <xf numFmtId="201" fontId="10" fillId="0" borderId="0" xfId="0" applyNumberFormat="1" applyFont="1" applyFill="1" applyBorder="1" applyAlignment="1"/>
    <xf numFmtId="39" fontId="8" fillId="0" borderId="7" xfId="822" applyNumberFormat="1" applyFont="1" applyFill="1" applyBorder="1"/>
    <xf numFmtId="39" fontId="8" fillId="0" borderId="0" xfId="822" applyNumberFormat="1" applyFont="1" applyFill="1" applyAlignment="1">
      <alignment horizontal="center"/>
    </xf>
    <xf numFmtId="39" fontId="8" fillId="0" borderId="0" xfId="822" quotePrefix="1" applyFont="1" applyFill="1" applyAlignment="1">
      <alignment horizontal="center"/>
    </xf>
    <xf numFmtId="39" fontId="8" fillId="0" borderId="0" xfId="822" applyNumberFormat="1" applyFont="1" applyFill="1" applyAlignment="1">
      <alignment horizontal="right"/>
    </xf>
    <xf numFmtId="0" fontId="8" fillId="0" borderId="20" xfId="822" applyNumberFormat="1" applyFont="1" applyFill="1" applyBorder="1" applyAlignment="1">
      <alignment horizontal="center"/>
    </xf>
    <xf numFmtId="39" fontId="8" fillId="0" borderId="18" xfId="137" quotePrefix="1" applyNumberFormat="1" applyFont="1" applyFill="1" applyBorder="1" applyAlignment="1">
      <alignment horizontal="center"/>
    </xf>
    <xf numFmtId="39" fontId="8" fillId="0" borderId="18" xfId="822" applyNumberFormat="1" applyFont="1" applyFill="1" applyBorder="1" applyAlignment="1" applyProtection="1">
      <alignment horizontal="center"/>
    </xf>
    <xf numFmtId="39" fontId="8" fillId="0" borderId="0" xfId="137" applyNumberFormat="1" applyFont="1" applyFill="1" applyBorder="1" applyAlignment="1">
      <alignment horizontal="center"/>
    </xf>
    <xf numFmtId="39" fontId="8" fillId="0" borderId="0" xfId="823" applyFont="1" applyFill="1"/>
    <xf numFmtId="39" fontId="11" fillId="0" borderId="0" xfId="137" applyNumberFormat="1" applyFont="1" applyFill="1" applyBorder="1" applyAlignment="1">
      <alignment horizontal="center"/>
    </xf>
    <xf numFmtId="39" fontId="11" fillId="0" borderId="7" xfId="137" quotePrefix="1" applyNumberFormat="1" applyFont="1" applyFill="1" applyBorder="1" applyAlignment="1">
      <alignment horizontal="center"/>
    </xf>
    <xf numFmtId="39" fontId="11" fillId="0" borderId="7" xfId="137" applyNumberFormat="1" applyFont="1" applyFill="1" applyBorder="1" applyAlignment="1">
      <alignment horizontal="center"/>
    </xf>
    <xf numFmtId="0" fontId="8" fillId="0" borderId="0" xfId="400" quotePrefix="1" applyFont="1" applyFill="1"/>
    <xf numFmtId="39" fontId="11" fillId="0" borderId="0" xfId="137" quotePrefix="1" applyNumberFormat="1" applyFont="1" applyFill="1" applyBorder="1" applyAlignment="1">
      <alignment horizontal="center"/>
    </xf>
    <xf numFmtId="40" fontId="8" fillId="0" borderId="0" xfId="822" applyNumberFormat="1" applyFont="1" applyFill="1" applyAlignment="1">
      <alignment horizontal="left"/>
    </xf>
    <xf numFmtId="39" fontId="8" fillId="0" borderId="0" xfId="822" applyNumberFormat="1" applyFont="1" applyFill="1" applyAlignment="1" applyProtection="1">
      <alignment horizontal="left"/>
    </xf>
    <xf numFmtId="39" fontId="8" fillId="0" borderId="0" xfId="217" applyNumberFormat="1" applyFont="1" applyFill="1" applyAlignment="1" applyProtection="1">
      <alignment horizontal="left"/>
    </xf>
    <xf numFmtId="37" fontId="11" fillId="0" borderId="0" xfId="473" quotePrefix="1" applyNumberFormat="1" applyFont="1" applyFill="1" applyBorder="1" applyAlignment="1"/>
    <xf numFmtId="202" fontId="8" fillId="0" borderId="0" xfId="823" applyNumberFormat="1" applyFont="1" applyFill="1" applyAlignment="1">
      <alignment horizontal="left"/>
    </xf>
    <xf numFmtId="39" fontId="11" fillId="0" borderId="20" xfId="473" quotePrefix="1" applyNumberFormat="1" applyFont="1" applyFill="1" applyBorder="1" applyAlignment="1">
      <alignment horizontal="center"/>
    </xf>
    <xf numFmtId="39" fontId="8" fillId="0" borderId="20" xfId="400" quotePrefix="1" applyNumberFormat="1" applyFont="1" applyFill="1" applyBorder="1" applyAlignment="1">
      <alignment horizontal="center"/>
    </xf>
    <xf numFmtId="39" fontId="8" fillId="0" borderId="18" xfId="400" applyNumberFormat="1" applyFont="1" applyFill="1" applyBorder="1" applyAlignment="1">
      <alignment horizontal="left"/>
    </xf>
    <xf numFmtId="206" fontId="8" fillId="0" borderId="0" xfId="400" applyNumberFormat="1" applyFont="1" applyFill="1"/>
    <xf numFmtId="40" fontId="8" fillId="0" borderId="0" xfId="823" applyNumberFormat="1" applyFont="1" applyFill="1"/>
    <xf numFmtId="39" fontId="8" fillId="0" borderId="7" xfId="0" quotePrefix="1" applyNumberFormat="1" applyFont="1" applyFill="1" applyBorder="1" applyAlignment="1">
      <alignment horizontal="center"/>
    </xf>
    <xf numFmtId="39" fontId="8" fillId="0" borderId="0" xfId="822" applyFont="1" applyFill="1" applyBorder="1" applyAlignment="1" applyProtection="1">
      <alignment horizontal="left"/>
    </xf>
    <xf numFmtId="39" fontId="8" fillId="0" borderId="0" xfId="364" applyNumberFormat="1" applyFont="1" applyFill="1" applyBorder="1"/>
    <xf numFmtId="43" fontId="8" fillId="0" borderId="0" xfId="47" applyFont="1" applyFill="1" applyAlignment="1">
      <alignment horizontal="center"/>
    </xf>
    <xf numFmtId="40" fontId="8" fillId="0" borderId="0" xfId="822" applyNumberFormat="1" applyFont="1" applyFill="1"/>
    <xf numFmtId="43" fontId="8" fillId="0" borderId="0" xfId="137" applyFont="1" applyFill="1" applyAlignment="1">
      <alignment horizontal="center"/>
    </xf>
    <xf numFmtId="43" fontId="8" fillId="0" borderId="0" xfId="137" applyFont="1" applyFill="1" applyAlignment="1"/>
    <xf numFmtId="43" fontId="8" fillId="0" borderId="0" xfId="137" applyFont="1" applyFill="1" applyAlignment="1">
      <alignment horizontal="left"/>
    </xf>
    <xf numFmtId="40" fontId="8" fillId="0" borderId="0" xfId="649" applyNumberFormat="1" applyFont="1" applyFill="1"/>
    <xf numFmtId="37" fontId="8" fillId="0" borderId="0" xfId="473" applyNumberFormat="1" applyFont="1" applyFill="1" applyAlignment="1">
      <alignment horizontal="left"/>
    </xf>
    <xf numFmtId="37" fontId="8" fillId="0" borderId="0" xfId="473" applyNumberFormat="1" applyFont="1" applyFill="1" applyAlignment="1"/>
    <xf numFmtId="37" fontId="8" fillId="0" borderId="18" xfId="473" applyNumberFormat="1" applyFont="1" applyFill="1" applyBorder="1" applyAlignment="1"/>
    <xf numFmtId="37" fontId="8" fillId="0" borderId="0" xfId="473" applyNumberFormat="1" applyFont="1" applyFill="1" applyBorder="1" applyAlignment="1"/>
    <xf numFmtId="43" fontId="8" fillId="0" borderId="0" xfId="137" quotePrefix="1" applyFont="1" applyFill="1" applyBorder="1" applyAlignment="1">
      <alignment horizontal="center"/>
    </xf>
    <xf numFmtId="43" fontId="8" fillId="0" borderId="18" xfId="137" quotePrefix="1" applyFont="1" applyFill="1" applyBorder="1" applyAlignment="1">
      <alignment horizontal="center"/>
    </xf>
    <xf numFmtId="37" fontId="8" fillId="0" borderId="0" xfId="823" applyNumberFormat="1" applyFont="1" applyFill="1" applyAlignment="1" applyProtection="1">
      <alignment horizontal="left"/>
    </xf>
    <xf numFmtId="37" fontId="8" fillId="0" borderId="0" xfId="823" applyNumberFormat="1" applyFont="1" applyFill="1"/>
    <xf numFmtId="37" fontId="8" fillId="0" borderId="0" xfId="655" applyNumberFormat="1" applyFont="1" applyFill="1"/>
    <xf numFmtId="210" fontId="8" fillId="0" borderId="0" xfId="47" applyNumberFormat="1" applyFont="1" applyFill="1"/>
    <xf numFmtId="39" fontId="8" fillId="0" borderId="0" xfId="473" applyNumberFormat="1" applyFont="1" applyFill="1"/>
    <xf numFmtId="40" fontId="8" fillId="0" borderId="0" xfId="822" applyNumberFormat="1" applyFont="1" applyFill="1" applyAlignment="1"/>
    <xf numFmtId="40" fontId="8" fillId="0" borderId="0" xfId="822" applyNumberFormat="1" applyFont="1" applyFill="1" applyAlignment="1" applyProtection="1">
      <alignment horizontal="left"/>
    </xf>
    <xf numFmtId="10" fontId="8" fillId="0" borderId="0" xfId="673" applyNumberFormat="1" applyFont="1" applyFill="1" applyBorder="1"/>
    <xf numFmtId="39" fontId="8" fillId="0" borderId="0" xfId="822" applyNumberFormat="1" applyFont="1" applyFill="1" applyBorder="1" applyAlignment="1" applyProtection="1">
      <alignment horizontal="left"/>
    </xf>
    <xf numFmtId="0" fontId="8" fillId="0" borderId="0" xfId="0" quotePrefix="1" applyFont="1" applyFill="1"/>
    <xf numFmtId="39" fontId="8" fillId="0" borderId="0" xfId="823" applyNumberFormat="1" applyFont="1" applyFill="1"/>
    <xf numFmtId="39" fontId="8" fillId="0" borderId="0" xfId="47" applyNumberFormat="1" applyFont="1" applyFill="1"/>
    <xf numFmtId="39" fontId="8" fillId="0" borderId="20" xfId="822" applyNumberFormat="1" applyFont="1" applyFill="1" applyBorder="1"/>
    <xf numFmtId="39" fontId="8" fillId="0" borderId="0" xfId="822" applyNumberFormat="1" applyFont="1" applyFill="1" applyBorder="1" applyAlignment="1" applyProtection="1">
      <alignment horizontal="center"/>
    </xf>
    <xf numFmtId="39" fontId="8" fillId="0" borderId="7" xfId="822" applyNumberFormat="1" applyFont="1" applyFill="1" applyBorder="1" applyAlignment="1" applyProtection="1">
      <alignment horizontal="right"/>
    </xf>
    <xf numFmtId="39" fontId="8" fillId="0" borderId="21" xfId="822" applyNumberFormat="1" applyFont="1" applyFill="1" applyBorder="1"/>
    <xf numFmtId="39" fontId="8" fillId="0" borderId="19" xfId="822" applyNumberFormat="1" applyFont="1" applyFill="1" applyBorder="1" applyAlignment="1">
      <alignment horizontal="right"/>
    </xf>
    <xf numFmtId="39" fontId="8" fillId="0" borderId="0" xfId="47" quotePrefix="1" applyNumberFormat="1" applyFont="1" applyFill="1" applyAlignment="1" applyProtection="1"/>
    <xf numFmtId="39" fontId="8" fillId="0" borderId="7" xfId="137" applyNumberFormat="1" applyFont="1" applyFill="1" applyBorder="1"/>
    <xf numFmtId="39" fontId="8" fillId="0" borderId="21" xfId="137" applyNumberFormat="1" applyFont="1" applyFill="1" applyBorder="1"/>
    <xf numFmtId="39" fontId="8" fillId="0" borderId="20" xfId="400" applyNumberFormat="1" applyFont="1" applyFill="1" applyBorder="1"/>
    <xf numFmtId="39" fontId="11" fillId="0" borderId="0" xfId="473" applyNumberFormat="1" applyFont="1" applyFill="1" applyBorder="1"/>
    <xf numFmtId="39" fontId="8" fillId="0" borderId="0" xfId="430" applyNumberFormat="1" applyFont="1" applyFill="1"/>
    <xf numFmtId="39" fontId="10" fillId="0" borderId="0" xfId="822" applyFont="1" applyFill="1"/>
    <xf numFmtId="39" fontId="8" fillId="0" borderId="7" xfId="822" applyFont="1" applyFill="1" applyBorder="1" applyAlignment="1" applyProtection="1">
      <alignment horizontal="center"/>
    </xf>
    <xf numFmtId="39" fontId="8" fillId="0" borderId="20" xfId="822" applyFont="1" applyFill="1" applyBorder="1" applyAlignment="1" applyProtection="1">
      <alignment horizontal="center"/>
    </xf>
    <xf numFmtId="39" fontId="10" fillId="0" borderId="0" xfId="822" applyFont="1" applyFill="1" applyAlignment="1" applyProtection="1">
      <alignment horizontal="left"/>
    </xf>
    <xf numFmtId="40" fontId="8" fillId="0" borderId="0" xfId="824" applyNumberFormat="1" applyFont="1" applyFill="1"/>
    <xf numFmtId="39" fontId="8" fillId="0" borderId="0" xfId="824" applyNumberFormat="1" applyFont="1" applyFill="1" applyBorder="1"/>
    <xf numFmtId="202" fontId="8" fillId="0" borderId="0" xfId="822" applyNumberFormat="1" applyFont="1" applyFill="1" applyAlignment="1">
      <alignment horizontal="left"/>
    </xf>
    <xf numFmtId="40" fontId="8" fillId="0" borderId="0" xfId="824" applyNumberFormat="1" applyFont="1" applyFill="1" applyAlignment="1">
      <alignment horizontal="left"/>
    </xf>
    <xf numFmtId="39" fontId="8" fillId="0" borderId="0" xfId="824" applyFont="1" applyFill="1"/>
    <xf numFmtId="39" fontId="8" fillId="0" borderId="0" xfId="824" applyNumberFormat="1" applyFont="1" applyFill="1"/>
    <xf numFmtId="40" fontId="8" fillId="0" borderId="0" xfId="0" applyNumberFormat="1" applyFont="1" applyFill="1" applyAlignment="1">
      <alignment horizontal="center"/>
    </xf>
    <xf numFmtId="0" fontId="8" fillId="0" borderId="0" xfId="400" applyFont="1" applyFill="1" applyAlignment="1">
      <alignment horizontal="right"/>
    </xf>
    <xf numFmtId="39" fontId="8" fillId="0" borderId="0" xfId="400" applyNumberFormat="1" applyFont="1" applyFill="1" applyBorder="1" applyAlignment="1">
      <alignment horizontal="right"/>
    </xf>
    <xf numFmtId="39" fontId="8" fillId="0" borderId="0" xfId="47" quotePrefix="1" applyNumberFormat="1" applyFont="1" applyFill="1" applyBorder="1" applyAlignment="1">
      <alignment horizontal="right"/>
    </xf>
    <xf numFmtId="39" fontId="8" fillId="0" borderId="18" xfId="47" applyNumberFormat="1" applyFont="1" applyFill="1" applyBorder="1" applyAlignment="1">
      <alignment horizontal="right"/>
    </xf>
    <xf numFmtId="39" fontId="8" fillId="0" borderId="19" xfId="400" applyNumberFormat="1" applyFont="1" applyFill="1" applyBorder="1" applyAlignment="1">
      <alignment horizontal="right"/>
    </xf>
    <xf numFmtId="40" fontId="65" fillId="0" borderId="0" xfId="822" applyNumberFormat="1" applyFont="1" applyFill="1"/>
    <xf numFmtId="0" fontId="8" fillId="0" borderId="0" xfId="137" applyNumberFormat="1" applyFont="1" applyFill="1"/>
    <xf numFmtId="0" fontId="8" fillId="0" borderId="0" xfId="137" applyNumberFormat="1" applyFont="1" applyFill="1" applyAlignment="1">
      <alignment horizontal="left" indent="1"/>
    </xf>
    <xf numFmtId="207" fontId="8" fillId="0" borderId="0" xfId="823" applyNumberFormat="1" applyFont="1" applyFill="1" applyAlignment="1">
      <alignment horizontal="left"/>
    </xf>
    <xf numFmtId="40" fontId="65" fillId="0" borderId="0" xfId="822" applyNumberFormat="1" applyFont="1" applyFill="1" applyAlignment="1">
      <alignment horizontal="left"/>
    </xf>
    <xf numFmtId="37" fontId="8" fillId="0" borderId="0" xfId="473" applyNumberFormat="1" applyFont="1" applyFill="1" applyAlignment="1">
      <alignment horizontal="left" indent="2"/>
    </xf>
    <xf numFmtId="0" fontId="10" fillId="0" borderId="0" xfId="400" applyFont="1" applyFill="1" applyAlignment="1">
      <alignment horizontal="left"/>
    </xf>
    <xf numFmtId="39" fontId="8" fillId="0" borderId="0" xfId="824" applyFont="1" applyFill="1" applyAlignment="1">
      <alignment horizontal="center"/>
    </xf>
    <xf numFmtId="39" fontId="8" fillId="0" borderId="18" xfId="822" applyFont="1" applyFill="1" applyBorder="1"/>
    <xf numFmtId="0" fontId="66" fillId="0" borderId="18" xfId="0" applyFont="1" applyFill="1" applyBorder="1" applyAlignment="1">
      <alignment horizontal="center"/>
    </xf>
    <xf numFmtId="0" fontId="66" fillId="0" borderId="0" xfId="0" applyFont="1" applyFill="1" applyAlignment="1">
      <alignment horizontal="center" vertical="center"/>
    </xf>
    <xf numFmtId="15" fontId="66" fillId="0" borderId="18" xfId="0" applyNumberFormat="1" applyFont="1" applyFill="1" applyBorder="1" applyAlignment="1">
      <alignment horizontal="center"/>
    </xf>
    <xf numFmtId="39" fontId="8" fillId="0" borderId="18" xfId="824" applyFont="1" applyFill="1" applyBorder="1" applyAlignment="1">
      <alignment horizontal="center"/>
    </xf>
    <xf numFmtId="240" fontId="8" fillId="0" borderId="0" xfId="47" applyNumberFormat="1" applyFont="1" applyFill="1" applyBorder="1" applyAlignment="1"/>
    <xf numFmtId="240" fontId="8" fillId="0" borderId="0" xfId="47" applyNumberFormat="1" applyFont="1" applyFill="1" applyAlignment="1"/>
    <xf numFmtId="40" fontId="8" fillId="0" borderId="0" xfId="824" applyNumberFormat="1" applyFont="1" applyFill="1" applyAlignment="1">
      <alignment horizontal="left" indent="1"/>
    </xf>
    <xf numFmtId="0" fontId="66" fillId="0" borderId="0" xfId="0" applyFont="1" applyFill="1"/>
    <xf numFmtId="40" fontId="8" fillId="0" borderId="0" xfId="567" applyNumberFormat="1" applyFont="1" applyFill="1"/>
    <xf numFmtId="0" fontId="65" fillId="0" borderId="0" xfId="0" applyFont="1" applyFill="1"/>
    <xf numFmtId="39" fontId="65" fillId="0" borderId="0" xfId="822" applyFont="1" applyFill="1"/>
    <xf numFmtId="39" fontId="8" fillId="0" borderId="0" xfId="400" quotePrefix="1" applyNumberFormat="1" applyFont="1" applyFill="1" applyBorder="1" applyAlignment="1">
      <alignment horizontal="center"/>
    </xf>
    <xf numFmtId="0" fontId="8" fillId="0" borderId="0" xfId="824" applyNumberFormat="1" applyFont="1" applyFill="1" applyAlignment="1">
      <alignment horizontal="center"/>
    </xf>
    <xf numFmtId="0" fontId="8" fillId="0" borderId="18" xfId="824" applyNumberFormat="1" applyFont="1" applyFill="1" applyBorder="1" applyAlignment="1">
      <alignment horizontal="left"/>
    </xf>
    <xf numFmtId="0" fontId="8" fillId="0" borderId="0" xfId="824" applyNumberFormat="1" applyFont="1" applyFill="1" applyAlignment="1">
      <alignment horizontal="left"/>
    </xf>
    <xf numFmtId="0" fontId="8" fillId="0" borderId="0" xfId="824" applyNumberFormat="1" applyFont="1" applyFill="1" applyAlignment="1">
      <alignment horizontal="left" indent="2"/>
    </xf>
    <xf numFmtId="40" fontId="8" fillId="0" borderId="0" xfId="824" applyNumberFormat="1" applyFont="1" applyFill="1" applyAlignment="1">
      <alignment horizontal="left" indent="2"/>
    </xf>
    <xf numFmtId="39" fontId="8" fillId="0" borderId="0" xfId="400" quotePrefix="1" applyNumberFormat="1" applyFont="1" applyFill="1" applyAlignment="1">
      <alignment horizontal="left"/>
    </xf>
    <xf numFmtId="43" fontId="11" fillId="0" borderId="18" xfId="137" applyFont="1" applyFill="1" applyBorder="1" applyAlignment="1">
      <alignment horizontal="center"/>
    </xf>
    <xf numFmtId="0" fontId="8" fillId="0" borderId="7" xfId="400" quotePrefix="1" applyFont="1" applyFill="1" applyBorder="1"/>
    <xf numFmtId="0" fontId="66" fillId="0" borderId="7" xfId="0" applyFont="1" applyFill="1" applyBorder="1" applyAlignment="1">
      <alignment horizontal="center"/>
    </xf>
    <xf numFmtId="210" fontId="8" fillId="0" borderId="0" xfId="137" applyNumberFormat="1" applyFont="1" applyFill="1"/>
    <xf numFmtId="210" fontId="8" fillId="0" borderId="0" xfId="137" applyNumberFormat="1" applyFont="1" applyFill="1" applyBorder="1"/>
    <xf numFmtId="210" fontId="8" fillId="0" borderId="7" xfId="400" applyNumberFormat="1" applyFont="1" applyFill="1" applyBorder="1"/>
    <xf numFmtId="210" fontId="8" fillId="0" borderId="21" xfId="822" applyNumberFormat="1" applyFont="1" applyFill="1" applyBorder="1"/>
    <xf numFmtId="210" fontId="8" fillId="0" borderId="0" xfId="400" applyNumberFormat="1" applyFont="1" applyFill="1" applyBorder="1" applyAlignment="1"/>
    <xf numFmtId="210" fontId="8" fillId="0" borderId="0" xfId="822" quotePrefix="1" applyNumberFormat="1" applyFont="1" applyFill="1" applyBorder="1" applyAlignment="1">
      <alignment horizontal="right"/>
    </xf>
    <xf numFmtId="210" fontId="8" fillId="0" borderId="0" xfId="400" applyNumberFormat="1" applyFont="1" applyFill="1" applyBorder="1" applyAlignment="1">
      <alignment horizontal="right"/>
    </xf>
    <xf numFmtId="210" fontId="8" fillId="0" borderId="0" xfId="137" applyNumberFormat="1" applyFont="1" applyFill="1" applyBorder="1" applyAlignment="1">
      <alignment horizontal="right"/>
    </xf>
    <xf numFmtId="210" fontId="8" fillId="0" borderId="0" xfId="400" applyNumberFormat="1" applyFont="1" applyFill="1" applyAlignment="1">
      <alignment horizontal="right"/>
    </xf>
    <xf numFmtId="210" fontId="8" fillId="0" borderId="18" xfId="47" applyNumberFormat="1" applyFont="1" applyFill="1" applyBorder="1" applyAlignment="1">
      <alignment horizontal="right"/>
    </xf>
    <xf numFmtId="210" fontId="8" fillId="0" borderId="19" xfId="400" applyNumberFormat="1" applyFont="1" applyFill="1" applyBorder="1" applyAlignment="1">
      <alignment horizontal="right"/>
    </xf>
    <xf numFmtId="210" fontId="9" fillId="0" borderId="0" xfId="400" applyNumberFormat="1" applyFont="1" applyFill="1" applyBorder="1" applyAlignment="1"/>
    <xf numFmtId="210" fontId="8" fillId="0" borderId="0" xfId="823" applyNumberFormat="1" applyFont="1" applyFill="1" applyBorder="1" applyProtection="1"/>
    <xf numFmtId="210" fontId="8" fillId="0" borderId="0" xfId="47" applyNumberFormat="1" applyFont="1" applyFill="1" applyBorder="1" applyProtection="1"/>
    <xf numFmtId="210" fontId="8" fillId="0" borderId="0" xfId="823" applyNumberFormat="1" applyFont="1" applyFill="1"/>
    <xf numFmtId="210" fontId="8" fillId="0" borderId="0" xfId="137" applyNumberFormat="1" applyFont="1" applyFill="1" applyBorder="1" applyAlignment="1">
      <alignment horizontal="center"/>
    </xf>
    <xf numFmtId="210" fontId="8" fillId="0" borderId="7" xfId="822" applyNumberFormat="1" applyFont="1" applyFill="1" applyBorder="1"/>
    <xf numFmtId="210" fontId="8" fillId="0" borderId="18" xfId="400" quotePrefix="1" applyNumberFormat="1" applyFont="1" applyFill="1" applyBorder="1" applyAlignment="1">
      <alignment horizontal="center"/>
    </xf>
    <xf numFmtId="210" fontId="8" fillId="0" borderId="20" xfId="400" applyNumberFormat="1" applyFont="1" applyFill="1" applyBorder="1"/>
    <xf numFmtId="210" fontId="8" fillId="0" borderId="20" xfId="822" applyNumberFormat="1" applyFont="1" applyFill="1" applyBorder="1" applyAlignment="1">
      <alignment horizontal="center"/>
    </xf>
    <xf numFmtId="210" fontId="8" fillId="0" borderId="18" xfId="822" applyNumberFormat="1" applyFont="1" applyFill="1" applyBorder="1"/>
    <xf numFmtId="210" fontId="8" fillId="0" borderId="0" xfId="400" quotePrefix="1" applyNumberFormat="1" applyFont="1" applyFill="1" applyBorder="1" applyAlignment="1">
      <alignment horizontal="center"/>
    </xf>
    <xf numFmtId="210" fontId="8" fillId="0" borderId="0" xfId="47" quotePrefix="1" applyNumberFormat="1" applyFont="1" applyFill="1" applyAlignment="1" applyProtection="1"/>
    <xf numFmtId="210" fontId="8" fillId="0" borderId="0" xfId="400" applyNumberFormat="1" applyFont="1" applyFill="1" applyBorder="1" applyAlignment="1">
      <alignment horizontal="center"/>
    </xf>
    <xf numFmtId="210" fontId="8" fillId="0" borderId="18" xfId="473" applyNumberFormat="1" applyFont="1" applyFill="1" applyBorder="1"/>
    <xf numFmtId="210" fontId="8" fillId="0" borderId="18" xfId="137" applyNumberFormat="1" applyFont="1" applyFill="1" applyBorder="1" applyAlignment="1">
      <alignment horizontal="center"/>
    </xf>
    <xf numFmtId="210" fontId="8" fillId="0" borderId="0" xfId="473" applyNumberFormat="1" applyFont="1" applyFill="1"/>
    <xf numFmtId="210" fontId="8" fillId="0" borderId="18" xfId="400" applyNumberFormat="1" applyFont="1" applyFill="1" applyBorder="1" applyAlignment="1">
      <alignment horizontal="center"/>
    </xf>
    <xf numFmtId="210" fontId="8" fillId="0" borderId="18" xfId="137" quotePrefix="1" applyNumberFormat="1" applyFont="1" applyFill="1" applyBorder="1" applyAlignment="1">
      <alignment horizontal="center"/>
    </xf>
    <xf numFmtId="210" fontId="8" fillId="0" borderId="0" xfId="47" applyNumberFormat="1" applyFont="1" applyFill="1" applyBorder="1" applyAlignment="1" applyProtection="1">
      <alignment horizontal="center"/>
    </xf>
    <xf numFmtId="210" fontId="8" fillId="0" borderId="0" xfId="47" applyNumberFormat="1" applyFont="1" applyFill="1" applyBorder="1" applyAlignment="1" applyProtection="1">
      <alignment horizontal="right"/>
    </xf>
    <xf numFmtId="210" fontId="8" fillId="0" borderId="18" xfId="822" applyNumberFormat="1" applyFont="1" applyFill="1" applyBorder="1" applyAlignment="1" applyProtection="1">
      <alignment horizontal="center"/>
    </xf>
    <xf numFmtId="210" fontId="8" fillId="0" borderId="0" xfId="822" applyNumberFormat="1" applyFont="1" applyFill="1" applyBorder="1" applyAlignment="1" applyProtection="1">
      <alignment horizontal="right"/>
    </xf>
    <xf numFmtId="210" fontId="8" fillId="0" borderId="0" xfId="137" applyNumberFormat="1" applyFont="1" applyFill="1" applyBorder="1" applyAlignment="1"/>
    <xf numFmtId="210" fontId="8" fillId="0" borderId="7" xfId="137" applyNumberFormat="1" applyFont="1" applyFill="1" applyBorder="1" applyAlignment="1">
      <alignment horizontal="center"/>
    </xf>
    <xf numFmtId="210" fontId="8" fillId="0" borderId="19" xfId="137" applyNumberFormat="1" applyFont="1" applyFill="1" applyBorder="1"/>
    <xf numFmtId="210" fontId="8" fillId="0" borderId="0" xfId="822" applyNumberFormat="1" applyFont="1" applyFill="1" applyBorder="1" applyProtection="1"/>
    <xf numFmtId="210" fontId="8" fillId="0" borderId="0" xfId="137" quotePrefix="1" applyNumberFormat="1" applyFont="1" applyFill="1" applyBorder="1" applyAlignment="1">
      <alignment horizontal="center"/>
    </xf>
    <xf numFmtId="210" fontId="8" fillId="0" borderId="0" xfId="191" applyNumberFormat="1" applyFont="1" applyFill="1" applyBorder="1" applyAlignment="1">
      <alignment horizontal="center"/>
    </xf>
    <xf numFmtId="210" fontId="8" fillId="0" borderId="0" xfId="47" applyNumberFormat="1" applyFont="1" applyFill="1" applyBorder="1" applyAlignment="1"/>
    <xf numFmtId="210" fontId="8" fillId="0" borderId="0" xfId="191" applyNumberFormat="1" applyFont="1" applyFill="1" applyAlignment="1">
      <alignment horizontal="right"/>
    </xf>
    <xf numFmtId="210" fontId="8" fillId="0" borderId="18" xfId="137" applyNumberFormat="1" applyFont="1" applyFill="1" applyBorder="1" applyAlignment="1"/>
    <xf numFmtId="210" fontId="8" fillId="0" borderId="19" xfId="137" applyNumberFormat="1" applyFont="1" applyFill="1" applyBorder="1" applyAlignment="1">
      <alignment horizontal="right"/>
    </xf>
    <xf numFmtId="210" fontId="8" fillId="0" borderId="0" xfId="191" applyNumberFormat="1" applyFont="1" applyFill="1"/>
    <xf numFmtId="210" fontId="8" fillId="0" borderId="7" xfId="137" quotePrefix="1" applyNumberFormat="1" applyFont="1" applyFill="1" applyBorder="1" applyAlignment="1">
      <alignment horizontal="center"/>
    </xf>
    <xf numFmtId="210" fontId="8" fillId="0" borderId="7" xfId="137" applyNumberFormat="1" applyFont="1" applyFill="1" applyBorder="1"/>
    <xf numFmtId="210" fontId="8" fillId="0" borderId="21" xfId="137" applyNumberFormat="1" applyFont="1" applyFill="1" applyBorder="1"/>
    <xf numFmtId="201" fontId="8" fillId="0" borderId="0" xfId="822" applyNumberFormat="1" applyFont="1" applyFill="1" applyBorder="1" applyAlignment="1" applyProtection="1"/>
    <xf numFmtId="201" fontId="8" fillId="0" borderId="0" xfId="822" applyNumberFormat="1" applyFont="1" applyFill="1" applyBorder="1" applyAlignment="1" applyProtection="1">
      <alignment horizontal="right"/>
    </xf>
    <xf numFmtId="201" fontId="8" fillId="0" borderId="19" xfId="822" applyNumberFormat="1" applyFont="1" applyFill="1" applyBorder="1" applyAlignment="1" applyProtection="1">
      <alignment horizontal="right"/>
    </xf>
    <xf numFmtId="210" fontId="8" fillId="0" borderId="0" xfId="822" applyNumberFormat="1" applyFont="1" applyFill="1" applyBorder="1" applyAlignment="1"/>
    <xf numFmtId="210" fontId="8" fillId="0" borderId="18" xfId="47" applyNumberFormat="1" applyFont="1" applyFill="1" applyBorder="1"/>
    <xf numFmtId="210" fontId="8" fillId="0" borderId="21" xfId="400" applyNumberFormat="1" applyFont="1" applyFill="1" applyBorder="1"/>
    <xf numFmtId="210" fontId="11" fillId="0" borderId="0" xfId="822" applyNumberFormat="1" applyFont="1" applyFill="1" applyBorder="1" applyAlignment="1"/>
    <xf numFmtId="210" fontId="11" fillId="0" borderId="0" xfId="822" applyNumberFormat="1" applyFont="1" applyFill="1" applyBorder="1" applyAlignment="1" applyProtection="1">
      <alignment horizontal="right"/>
    </xf>
    <xf numFmtId="210" fontId="11" fillId="0" borderId="0" xfId="822" applyNumberFormat="1" applyFont="1" applyFill="1" applyBorder="1"/>
    <xf numFmtId="210" fontId="11" fillId="0" borderId="0" xfId="822" applyNumberFormat="1" applyFont="1" applyFill="1"/>
    <xf numFmtId="210" fontId="11" fillId="0" borderId="19" xfId="822" applyNumberFormat="1" applyFont="1" applyFill="1" applyBorder="1" applyAlignment="1"/>
    <xf numFmtId="210" fontId="8" fillId="0" borderId="20" xfId="137" applyNumberFormat="1" applyFont="1" applyFill="1" applyBorder="1"/>
    <xf numFmtId="210" fontId="8" fillId="0" borderId="0" xfId="822" applyNumberFormat="1" applyFont="1" applyFill="1" applyBorder="1" applyAlignment="1" applyProtection="1"/>
    <xf numFmtId="210" fontId="8" fillId="0" borderId="0" xfId="822" applyNumberFormat="1" applyFont="1" applyFill="1" applyAlignment="1"/>
    <xf numFmtId="210" fontId="8" fillId="0" borderId="18" xfId="822" applyNumberFormat="1" applyFont="1" applyFill="1" applyBorder="1" applyAlignment="1" applyProtection="1"/>
    <xf numFmtId="210" fontId="8" fillId="0" borderId="0" xfId="473" applyNumberFormat="1" applyFont="1" applyFill="1" applyBorder="1"/>
    <xf numFmtId="210" fontId="8" fillId="0" borderId="0" xfId="430" applyNumberFormat="1" applyFont="1" applyFill="1"/>
    <xf numFmtId="210" fontId="8" fillId="0" borderId="0" xfId="822" applyNumberFormat="1" applyFont="1" applyFill="1" applyAlignment="1" applyProtection="1"/>
    <xf numFmtId="245" fontId="8" fillId="0" borderId="0" xfId="430" applyNumberFormat="1" applyFont="1" applyFill="1" applyAlignment="1">
      <alignment horizontal="right"/>
    </xf>
    <xf numFmtId="240" fontId="8" fillId="0" borderId="0" xfId="47" applyNumberFormat="1" applyFont="1" applyFill="1" applyAlignment="1">
      <alignment horizontal="right"/>
    </xf>
    <xf numFmtId="250" fontId="8" fillId="0" borderId="0" xfId="47" applyNumberFormat="1" applyFont="1" applyFill="1" applyBorder="1" applyAlignment="1">
      <alignment horizontal="right"/>
    </xf>
    <xf numFmtId="250" fontId="8" fillId="0" borderId="0" xfId="430" applyNumberFormat="1" applyFont="1" applyFill="1" applyAlignment="1">
      <alignment horizontal="right"/>
    </xf>
    <xf numFmtId="0" fontId="8" fillId="0" borderId="0" xfId="430" applyFont="1" applyFill="1" applyAlignment="1">
      <alignment horizontal="right"/>
    </xf>
    <xf numFmtId="240" fontId="8" fillId="0" borderId="0" xfId="47" applyNumberFormat="1" applyFont="1" applyFill="1" applyBorder="1" applyAlignment="1">
      <alignment horizontal="right"/>
    </xf>
    <xf numFmtId="247" fontId="8" fillId="0" borderId="0" xfId="824" applyNumberFormat="1" applyFont="1" applyFill="1" applyAlignment="1">
      <alignment horizontal="right"/>
    </xf>
    <xf numFmtId="40" fontId="8" fillId="0" borderId="0" xfId="0" applyNumberFormat="1" applyFont="1" applyFill="1" applyAlignment="1">
      <alignment horizontal="right"/>
    </xf>
    <xf numFmtId="250" fontId="8" fillId="0" borderId="0" xfId="824" applyNumberFormat="1" applyFont="1" applyFill="1" applyAlignment="1">
      <alignment horizontal="right"/>
    </xf>
    <xf numFmtId="247" fontId="8" fillId="0" borderId="0" xfId="47" applyNumberFormat="1" applyFont="1" applyFill="1" applyBorder="1" applyAlignment="1">
      <alignment horizontal="right"/>
    </xf>
    <xf numFmtId="0" fontId="8" fillId="0" borderId="18" xfId="824" applyNumberFormat="1" applyFont="1" applyFill="1" applyBorder="1" applyAlignment="1">
      <alignment horizontal="center"/>
    </xf>
    <xf numFmtId="39" fontId="8" fillId="0" borderId="0" xfId="824" applyFont="1" applyFill="1" applyAlignment="1">
      <alignment horizontal="right"/>
    </xf>
  </cellXfs>
  <cellStyles count="83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75" xfId="19"/>
    <cellStyle name="Accent1 - 20%" xfId="20"/>
    <cellStyle name="Accent1 - 40%" xfId="21"/>
    <cellStyle name="Accent1 - 60%" xfId="22"/>
    <cellStyle name="Accent1 2" xfId="23"/>
    <cellStyle name="Accent2 - 20%" xfId="24"/>
    <cellStyle name="Accent2 - 40%" xfId="25"/>
    <cellStyle name="Accent2 - 60%" xfId="26"/>
    <cellStyle name="Accent2 2" xfId="27"/>
    <cellStyle name="Accent3 - 20%" xfId="28"/>
    <cellStyle name="Accent3 - 40%" xfId="29"/>
    <cellStyle name="Accent3 - 60%" xfId="30"/>
    <cellStyle name="Accent3 2" xfId="31"/>
    <cellStyle name="Accent4 - 20%" xfId="32"/>
    <cellStyle name="Accent4 - 40%" xfId="33"/>
    <cellStyle name="Accent4 - 60%" xfId="34"/>
    <cellStyle name="Accent4 2" xfId="35"/>
    <cellStyle name="Accent5 - 20%" xfId="36"/>
    <cellStyle name="Accent5 - 40%" xfId="37"/>
    <cellStyle name="Accent5 - 60%" xfId="38"/>
    <cellStyle name="Accent5 2" xfId="39"/>
    <cellStyle name="Accent6 - 20%" xfId="40"/>
    <cellStyle name="Accent6 - 40%" xfId="41"/>
    <cellStyle name="Accent6 - 60%" xfId="42"/>
    <cellStyle name="Accent6 2" xfId="43"/>
    <cellStyle name="Bad 2" xfId="44"/>
    <cellStyle name="Calculation 2" xfId="45"/>
    <cellStyle name="Check Cell 2" xfId="46"/>
    <cellStyle name="Comma 10" xfId="48"/>
    <cellStyle name="Comma 10 10" xfId="49"/>
    <cellStyle name="Comma 10 11" xfId="50"/>
    <cellStyle name="Comma 10 12" xfId="51"/>
    <cellStyle name="Comma 10 13" xfId="52"/>
    <cellStyle name="Comma 10 14" xfId="53"/>
    <cellStyle name="Comma 10 2" xfId="54"/>
    <cellStyle name="Comma 10 3" xfId="55"/>
    <cellStyle name="Comma 10 4" xfId="56"/>
    <cellStyle name="Comma 10 5" xfId="57"/>
    <cellStyle name="Comma 10 6" xfId="58"/>
    <cellStyle name="Comma 10 7" xfId="59"/>
    <cellStyle name="Comma 10 8" xfId="60"/>
    <cellStyle name="Comma 10 9" xfId="61"/>
    <cellStyle name="Comma 11" xfId="62"/>
    <cellStyle name="Comma 11 10" xfId="63"/>
    <cellStyle name="Comma 11 11" xfId="64"/>
    <cellStyle name="Comma 11 12" xfId="65"/>
    <cellStyle name="Comma 11 13" xfId="66"/>
    <cellStyle name="Comma 11 2" xfId="67"/>
    <cellStyle name="Comma 11 3" xfId="68"/>
    <cellStyle name="Comma 11 4" xfId="69"/>
    <cellStyle name="Comma 11 5" xfId="70"/>
    <cellStyle name="Comma 11 6" xfId="71"/>
    <cellStyle name="Comma 11 7" xfId="72"/>
    <cellStyle name="Comma 11 8" xfId="73"/>
    <cellStyle name="Comma 11 9" xfId="74"/>
    <cellStyle name="Comma 12" xfId="75"/>
    <cellStyle name="Comma 12 10" xfId="76"/>
    <cellStyle name="Comma 12 11" xfId="77"/>
    <cellStyle name="Comma 12 12" xfId="78"/>
    <cellStyle name="Comma 12 13" xfId="79"/>
    <cellStyle name="Comma 12 14" xfId="80"/>
    <cellStyle name="Comma 12 2" xfId="81"/>
    <cellStyle name="Comma 12 3" xfId="82"/>
    <cellStyle name="Comma 12 4" xfId="83"/>
    <cellStyle name="Comma 12 5" xfId="84"/>
    <cellStyle name="Comma 12 6" xfId="85"/>
    <cellStyle name="Comma 12 7" xfId="86"/>
    <cellStyle name="Comma 12 8" xfId="87"/>
    <cellStyle name="Comma 12 9" xfId="88"/>
    <cellStyle name="Comma 13" xfId="89"/>
    <cellStyle name="Comma 13 10" xfId="90"/>
    <cellStyle name="Comma 13 11" xfId="91"/>
    <cellStyle name="Comma 13 12" xfId="92"/>
    <cellStyle name="Comma 13 13" xfId="93"/>
    <cellStyle name="Comma 13 2" xfId="94"/>
    <cellStyle name="Comma 13 3" xfId="95"/>
    <cellStyle name="Comma 13 4" xfId="96"/>
    <cellStyle name="Comma 13 5" xfId="97"/>
    <cellStyle name="Comma 13 6" xfId="98"/>
    <cellStyle name="Comma 13 7" xfId="99"/>
    <cellStyle name="Comma 13 8" xfId="100"/>
    <cellStyle name="Comma 13 9" xfId="101"/>
    <cellStyle name="Comma 14" xfId="102"/>
    <cellStyle name="Comma 14 2" xfId="103"/>
    <cellStyle name="Comma 15" xfId="104"/>
    <cellStyle name="Comma 15 2" xfId="105"/>
    <cellStyle name="Comma 16" xfId="106"/>
    <cellStyle name="Comma 16 2" xfId="107"/>
    <cellStyle name="Comma 17" xfId="108"/>
    <cellStyle name="Comma 17 2" xfId="109"/>
    <cellStyle name="Comma 17 3" xfId="110"/>
    <cellStyle name="Comma 18" xfId="111"/>
    <cellStyle name="Comma 18 10" xfId="112"/>
    <cellStyle name="Comma 18 11" xfId="113"/>
    <cellStyle name="Comma 18 12" xfId="114"/>
    <cellStyle name="Comma 18 13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3 2" xfId="142"/>
    <cellStyle name="Comma 2 2 3 2 2" xfId="143"/>
    <cellStyle name="Comma 2 2 4" xfId="144"/>
    <cellStyle name="Comma 2 2 4 2" xfId="145"/>
    <cellStyle name="Comma 2 2 5" xfId="146"/>
    <cellStyle name="Comma 2 2 6" xfId="147"/>
    <cellStyle name="Comma 2 20" xfId="148"/>
    <cellStyle name="Comma 2 21" xfId="149"/>
    <cellStyle name="Comma 2 22" xfId="150"/>
    <cellStyle name="Comma 2 23" xfId="151"/>
    <cellStyle name="Comma 2 24" xfId="152"/>
    <cellStyle name="Comma 2 25" xfId="153"/>
    <cellStyle name="Comma 2 26" xfId="154"/>
    <cellStyle name="Comma 2 27" xfId="155"/>
    <cellStyle name="Comma 2 28" xfId="156"/>
    <cellStyle name="Comma 2 29" xfId="157"/>
    <cellStyle name="Comma 2 3" xfId="158"/>
    <cellStyle name="Comma 2 3 2" xfId="159"/>
    <cellStyle name="Comma 2 3 2 2" xfId="160"/>
    <cellStyle name="Comma 2 3 3" xfId="161"/>
    <cellStyle name="Comma 2 30" xfId="162"/>
    <cellStyle name="Comma 2 31" xfId="163"/>
    <cellStyle name="Comma 2 32" xfId="164"/>
    <cellStyle name="Comma 2 33" xfId="165"/>
    <cellStyle name="Comma 2 34" xfId="166"/>
    <cellStyle name="Comma 2 35" xfId="167"/>
    <cellStyle name="Comma 2 36" xfId="168"/>
    <cellStyle name="Comma 2 37" xfId="169"/>
    <cellStyle name="Comma 2 38" xfId="170"/>
    <cellStyle name="Comma 2 39" xfId="171"/>
    <cellStyle name="Comma 2 4" xfId="172"/>
    <cellStyle name="Comma 2 4 2" xfId="173"/>
    <cellStyle name="Comma 2 40" xfId="174"/>
    <cellStyle name="Comma 2 41" xfId="175"/>
    <cellStyle name="Comma 2 5" xfId="176"/>
    <cellStyle name="Comma 2 5 2" xfId="177"/>
    <cellStyle name="Comma 2 6" xfId="178"/>
    <cellStyle name="Comma 2 6 2" xfId="179"/>
    <cellStyle name="Comma 2 7" xfId="180"/>
    <cellStyle name="Comma 2 7 2" xfId="181"/>
    <cellStyle name="Comma 2 8" xfId="182"/>
    <cellStyle name="Comma 2 9" xfId="183"/>
    <cellStyle name="Comma 20" xfId="184"/>
    <cellStyle name="Comma 20 2" xfId="185"/>
    <cellStyle name="Comma 21" xfId="186"/>
    <cellStyle name="Comma 21 2" xfId="187"/>
    <cellStyle name="Comma 21 3" xfId="188"/>
    <cellStyle name="Comma 22" xfId="189"/>
    <cellStyle name="Comma 22 2" xfId="190"/>
    <cellStyle name="Comma 23" xfId="191"/>
    <cellStyle name="Comma 23 2" xfId="192"/>
    <cellStyle name="Comma 24" xfId="193"/>
    <cellStyle name="Comma 24 2" xfId="194"/>
    <cellStyle name="Comma 24 3" xfId="195"/>
    <cellStyle name="Comma 25" xfId="196"/>
    <cellStyle name="Comma 26" xfId="197"/>
    <cellStyle name="Comma 26 2" xfId="198"/>
    <cellStyle name="Comma 26 3" xfId="199"/>
    <cellStyle name="Comma 27" xfId="200"/>
    <cellStyle name="Comma 27 2" xfId="201"/>
    <cellStyle name="Comma 28" xfId="202"/>
    <cellStyle name="Comma 28 2" xfId="203"/>
    <cellStyle name="Comma 29" xfId="204"/>
    <cellStyle name="Comma 3" xfId="205"/>
    <cellStyle name="Comma 3 10" xfId="206"/>
    <cellStyle name="Comma 3 11" xfId="207"/>
    <cellStyle name="Comma 3 12" xfId="208"/>
    <cellStyle name="Comma 3 13" xfId="209"/>
    <cellStyle name="Comma 3 14" xfId="210"/>
    <cellStyle name="Comma 3 15" xfId="211"/>
    <cellStyle name="Comma 3 16" xfId="212"/>
    <cellStyle name="Comma 3 17" xfId="213"/>
    <cellStyle name="Comma 3 18" xfId="214"/>
    <cellStyle name="Comma 3 19" xfId="215"/>
    <cellStyle name="Comma 3 2" xfId="216"/>
    <cellStyle name="Comma 3 2 2" xfId="217"/>
    <cellStyle name="Comma 3 2 3" xfId="218"/>
    <cellStyle name="Comma 3 20" xfId="219"/>
    <cellStyle name="Comma 3 21" xfId="220"/>
    <cellStyle name="Comma 3 22" xfId="221"/>
    <cellStyle name="Comma 3 23" xfId="222"/>
    <cellStyle name="Comma 3 24" xfId="223"/>
    <cellStyle name="Comma 3 25" xfId="224"/>
    <cellStyle name="Comma 3 26" xfId="225"/>
    <cellStyle name="Comma 3 27" xfId="226"/>
    <cellStyle name="Comma 3 28" xfId="227"/>
    <cellStyle name="Comma 3 29" xfId="228"/>
    <cellStyle name="Comma 3 3" xfId="229"/>
    <cellStyle name="Comma 3 3 2" xfId="230"/>
    <cellStyle name="Comma 3 3 3" xfId="231"/>
    <cellStyle name="Comma 3 30" xfId="232"/>
    <cellStyle name="Comma 3 31" xfId="233"/>
    <cellStyle name="Comma 3 4" xfId="234"/>
    <cellStyle name="Comma 3 4 2" xfId="235"/>
    <cellStyle name="Comma 3 5" xfId="236"/>
    <cellStyle name="Comma 3 6" xfId="237"/>
    <cellStyle name="Comma 3 7" xfId="238"/>
    <cellStyle name="Comma 3 8" xfId="239"/>
    <cellStyle name="Comma 3 9" xfId="240"/>
    <cellStyle name="Comma 30" xfId="241"/>
    <cellStyle name="Comma 31" xfId="242"/>
    <cellStyle name="Comma 31 2" xfId="243"/>
    <cellStyle name="Comma 31 3" xfId="244"/>
    <cellStyle name="Comma 32" xfId="245"/>
    <cellStyle name="Comma 32 2" xfId="246"/>
    <cellStyle name="Comma 33" xfId="247"/>
    <cellStyle name="Comma 34" xfId="248"/>
    <cellStyle name="Comma 35" xfId="249"/>
    <cellStyle name="Comma 36" xfId="250"/>
    <cellStyle name="Comma 37" xfId="251"/>
    <cellStyle name="Comma 38" xfId="252"/>
    <cellStyle name="Comma 39" xfId="253"/>
    <cellStyle name="Comma 4" xfId="254"/>
    <cellStyle name="Comma 4 10" xfId="255"/>
    <cellStyle name="Comma 4 11" xfId="256"/>
    <cellStyle name="Comma 4 12" xfId="257"/>
    <cellStyle name="Comma 4 13" xfId="258"/>
    <cellStyle name="Comma 4 14" xfId="259"/>
    <cellStyle name="Comma 4 2" xfId="260"/>
    <cellStyle name="Comma 4 2 2" xfId="261"/>
    <cellStyle name="Comma 4 2 3" xfId="262"/>
    <cellStyle name="Comma 4 3" xfId="263"/>
    <cellStyle name="Comma 4 3 2" xfId="264"/>
    <cellStyle name="Comma 4 4" xfId="265"/>
    <cellStyle name="Comma 4 5" xfId="266"/>
    <cellStyle name="Comma 4 6" xfId="267"/>
    <cellStyle name="Comma 4 7" xfId="268"/>
    <cellStyle name="Comma 4 8" xfId="269"/>
    <cellStyle name="Comma 4 9" xfId="270"/>
    <cellStyle name="Comma 4_lead q2" xfId="271"/>
    <cellStyle name="Comma 40" xfId="272"/>
    <cellStyle name="Comma 41" xfId="273"/>
    <cellStyle name="Comma 42" xfId="274"/>
    <cellStyle name="Comma 44" xfId="275"/>
    <cellStyle name="Comma 5" xfId="276"/>
    <cellStyle name="Comma 5 10" xfId="277"/>
    <cellStyle name="Comma 5 11" xfId="278"/>
    <cellStyle name="Comma 5 12" xfId="279"/>
    <cellStyle name="Comma 5 13" xfId="280"/>
    <cellStyle name="Comma 5 14" xfId="281"/>
    <cellStyle name="Comma 5 15" xfId="282"/>
    <cellStyle name="Comma 5 2" xfId="283"/>
    <cellStyle name="Comma 5 2 2" xfId="284"/>
    <cellStyle name="Comma 5 3" xfId="285"/>
    <cellStyle name="Comma 5 4" xfId="286"/>
    <cellStyle name="Comma 5 5" xfId="287"/>
    <cellStyle name="Comma 5 6" xfId="288"/>
    <cellStyle name="Comma 5 7" xfId="289"/>
    <cellStyle name="Comma 5 8" xfId="290"/>
    <cellStyle name="Comma 5 9" xfId="291"/>
    <cellStyle name="Comma 6" xfId="292"/>
    <cellStyle name="Comma 6 10" xfId="293"/>
    <cellStyle name="Comma 6 11" xfId="294"/>
    <cellStyle name="Comma 6 12" xfId="295"/>
    <cellStyle name="Comma 6 13" xfId="296"/>
    <cellStyle name="Comma 6 14" xfId="297"/>
    <cellStyle name="Comma 6 15" xfId="298"/>
    <cellStyle name="Comma 6 2" xfId="299"/>
    <cellStyle name="Comma 6 2 2" xfId="300"/>
    <cellStyle name="Comma 6 2 3" xfId="301"/>
    <cellStyle name="Comma 6 2 4" xfId="302"/>
    <cellStyle name="Comma 6 3" xfId="303"/>
    <cellStyle name="Comma 6 3 2" xfId="304"/>
    <cellStyle name="Comma 6 4" xfId="305"/>
    <cellStyle name="Comma 6 5" xfId="306"/>
    <cellStyle name="Comma 6 6" xfId="307"/>
    <cellStyle name="Comma 6 7" xfId="308"/>
    <cellStyle name="Comma 6 8" xfId="309"/>
    <cellStyle name="Comma 6 9" xfId="310"/>
    <cellStyle name="Comma 7" xfId="311"/>
    <cellStyle name="Comma 7 10" xfId="312"/>
    <cellStyle name="Comma 7 11" xfId="313"/>
    <cellStyle name="Comma 7 12" xfId="314"/>
    <cellStyle name="Comma 7 13" xfId="315"/>
    <cellStyle name="Comma 7 14" xfId="316"/>
    <cellStyle name="Comma 7 2" xfId="317"/>
    <cellStyle name="Comma 7 2 2" xfId="318"/>
    <cellStyle name="Comma 7 3" xfId="319"/>
    <cellStyle name="Comma 7 3 2" xfId="320"/>
    <cellStyle name="Comma 7 3 3" xfId="321"/>
    <cellStyle name="Comma 7 4" xfId="322"/>
    <cellStyle name="Comma 7 5" xfId="323"/>
    <cellStyle name="Comma 7 6" xfId="324"/>
    <cellStyle name="Comma 7 7" xfId="325"/>
    <cellStyle name="Comma 7 8" xfId="326"/>
    <cellStyle name="Comma 7 9" xfId="327"/>
    <cellStyle name="Comma 8" xfId="328"/>
    <cellStyle name="Comma 8 10" xfId="329"/>
    <cellStyle name="Comma 8 11" xfId="330"/>
    <cellStyle name="Comma 8 12" xfId="331"/>
    <cellStyle name="Comma 8 13" xfId="332"/>
    <cellStyle name="Comma 8 14" xfId="333"/>
    <cellStyle name="Comma 8 2" xfId="334"/>
    <cellStyle name="Comma 8 2 2" xfId="335"/>
    <cellStyle name="Comma 8 3" xfId="336"/>
    <cellStyle name="Comma 8 4" xfId="337"/>
    <cellStyle name="Comma 8 5" xfId="338"/>
    <cellStyle name="Comma 8 6" xfId="339"/>
    <cellStyle name="Comma 8 7" xfId="340"/>
    <cellStyle name="Comma 8 8" xfId="341"/>
    <cellStyle name="Comma 8 9" xfId="342"/>
    <cellStyle name="Comma 9" xfId="343"/>
    <cellStyle name="Comma 9 10" xfId="344"/>
    <cellStyle name="Comma 9 11" xfId="345"/>
    <cellStyle name="Comma 9 12" xfId="346"/>
    <cellStyle name="Comma 9 13" xfId="347"/>
    <cellStyle name="Comma 9 14" xfId="348"/>
    <cellStyle name="Comma 9 15" xfId="349"/>
    <cellStyle name="Comma 9 2" xfId="350"/>
    <cellStyle name="Comma 9 3" xfId="351"/>
    <cellStyle name="Comma 9 4" xfId="352"/>
    <cellStyle name="Comma 9 5" xfId="353"/>
    <cellStyle name="Comma 9 6" xfId="354"/>
    <cellStyle name="Comma 9 7" xfId="355"/>
    <cellStyle name="Comma 9 8" xfId="356"/>
    <cellStyle name="Comma 9 9" xfId="357"/>
    <cellStyle name="comma zerodec" xfId="358"/>
    <cellStyle name="comma zerodec 2" xfId="359"/>
    <cellStyle name="Currency 2" xfId="360"/>
    <cellStyle name="Currency 3" xfId="361"/>
    <cellStyle name="Currency1" xfId="362"/>
    <cellStyle name="Currency1 2" xfId="363"/>
    <cellStyle name="Currency1 28" xfId="364"/>
    <cellStyle name="Currency1 28 2" xfId="365"/>
    <cellStyle name="Dollar (zero dec)" xfId="366"/>
    <cellStyle name="Dollar (zero dec) 2" xfId="367"/>
    <cellStyle name="E&amp;Y House" xfId="368"/>
    <cellStyle name="Emphasis 1" xfId="369"/>
    <cellStyle name="Emphasis 2" xfId="370"/>
    <cellStyle name="Emphasis 3" xfId="371"/>
    <cellStyle name="Explanatory Text 2" xfId="372"/>
    <cellStyle name="Good 2" xfId="373"/>
    <cellStyle name="Grey" xfId="374"/>
    <cellStyle name="Grey 2" xfId="375"/>
    <cellStyle name="Header - Style1" xfId="376"/>
    <cellStyle name="Header1" xfId="377"/>
    <cellStyle name="Header1 2" xfId="378"/>
    <cellStyle name="Header2" xfId="379"/>
    <cellStyle name="Header2 2" xfId="380"/>
    <cellStyle name="Heading" xfId="381"/>
    <cellStyle name="Heading 1 2" xfId="382"/>
    <cellStyle name="Heading 2 2" xfId="383"/>
    <cellStyle name="Heading 3 2" xfId="384"/>
    <cellStyle name="Heading 4 2" xfId="385"/>
    <cellStyle name="Input [yellow]" xfId="386"/>
    <cellStyle name="Input [yellow] 2" xfId="387"/>
    <cellStyle name="Input 2" xfId="388"/>
    <cellStyle name="Linked Cell 2" xfId="389"/>
    <cellStyle name="Neutral 2" xfId="390"/>
    <cellStyle name="no dec" xfId="391"/>
    <cellStyle name="Normal - Style1" xfId="392"/>
    <cellStyle name="Normal - Style1 2" xfId="393"/>
    <cellStyle name="Normal 10" xfId="394"/>
    <cellStyle name="Normal 10 2" xfId="395"/>
    <cellStyle name="Normal 10 2 2" xfId="396"/>
    <cellStyle name="Normal 10 3" xfId="397"/>
    <cellStyle name="Normal 10 4" xfId="398"/>
    <cellStyle name="Normal 10_IncomeVat_Q411" xfId="399"/>
    <cellStyle name="Normal 11" xfId="400"/>
    <cellStyle name="Normal 11 2" xfId="401"/>
    <cellStyle name="Normal 11 2 2" xfId="402"/>
    <cellStyle name="Normal 11 3" xfId="403"/>
    <cellStyle name="Normal 12" xfId="404"/>
    <cellStyle name="Normal 12 2" xfId="405"/>
    <cellStyle name="Normal 13" xfId="406"/>
    <cellStyle name="Normal 13 2" xfId="407"/>
    <cellStyle name="Normal 14" xfId="408"/>
    <cellStyle name="Normal 14 2" xfId="409"/>
    <cellStyle name="Normal 15" xfId="410"/>
    <cellStyle name="Normal 15 2" xfId="411"/>
    <cellStyle name="Normal 16" xfId="412"/>
    <cellStyle name="Normal 16 2" xfId="413"/>
    <cellStyle name="Normal 17" xfId="414"/>
    <cellStyle name="Normal 18" xfId="415"/>
    <cellStyle name="Normal 19" xfId="416"/>
    <cellStyle name="Normal 19 2" xfId="417"/>
    <cellStyle name="Normal 19 3" xfId="418"/>
    <cellStyle name="Normal 2" xfId="419"/>
    <cellStyle name="Normal 2 10" xfId="420"/>
    <cellStyle name="Normal 2 11" xfId="421"/>
    <cellStyle name="Normal 2 12" xfId="422"/>
    <cellStyle name="Normal 2 13" xfId="423"/>
    <cellStyle name="Normal 2 14" xfId="424"/>
    <cellStyle name="Normal 2 15" xfId="425"/>
    <cellStyle name="Normal 2 16" xfId="426"/>
    <cellStyle name="Normal 2 17" xfId="427"/>
    <cellStyle name="Normal 2 18" xfId="428"/>
    <cellStyle name="Normal 2 19" xfId="429"/>
    <cellStyle name="Normal 2 2" xfId="430"/>
    <cellStyle name="Normal 2 2 2" xfId="431"/>
    <cellStyle name="Normal 2 2 2 2" xfId="432"/>
    <cellStyle name="Normal 2 2 2 3" xfId="433"/>
    <cellStyle name="Normal 2 2 3" xfId="434"/>
    <cellStyle name="Normal 2 2 4" xfId="435"/>
    <cellStyle name="Normal 2 2 5" xfId="436"/>
    <cellStyle name="Normal 2 2 6" xfId="437"/>
    <cellStyle name="Normal 2 20" xfId="438"/>
    <cellStyle name="Normal 2 21" xfId="439"/>
    <cellStyle name="Normal 2 22" xfId="440"/>
    <cellStyle name="Normal 2 23" xfId="441"/>
    <cellStyle name="Normal 2 24" xfId="442"/>
    <cellStyle name="Normal 2 25" xfId="443"/>
    <cellStyle name="Normal 2 26" xfId="444"/>
    <cellStyle name="Normal 2 27" xfId="445"/>
    <cellStyle name="Normal 2 28" xfId="446"/>
    <cellStyle name="Normal 2 29" xfId="447"/>
    <cellStyle name="Normal 2 3" xfId="448"/>
    <cellStyle name="Normal 2 3 2" xfId="449"/>
    <cellStyle name="Normal 2 3 2 2" xfId="450"/>
    <cellStyle name="Normal 2 3 3" xfId="451"/>
    <cellStyle name="Normal 2 3 3 2" xfId="452"/>
    <cellStyle name="Normal 2 3 3 3" xfId="453"/>
    <cellStyle name="Normal 2 3 4" xfId="454"/>
    <cellStyle name="Normal 2 3 5" xfId="455"/>
    <cellStyle name="Normal 2 30" xfId="456"/>
    <cellStyle name="Normal 2 31" xfId="457"/>
    <cellStyle name="Normal 2 32" xfId="458"/>
    <cellStyle name="Normal 2 33" xfId="459"/>
    <cellStyle name="Normal 2 34" xfId="460"/>
    <cellStyle name="Normal 2 35" xfId="461"/>
    <cellStyle name="Normal 2 36" xfId="462"/>
    <cellStyle name="Normal 2 37" xfId="463"/>
    <cellStyle name="Normal 2 38" xfId="464"/>
    <cellStyle name="Normal 2 39" xfId="465"/>
    <cellStyle name="Normal 2 4" xfId="466"/>
    <cellStyle name="Normal 2 4 2" xfId="467"/>
    <cellStyle name="Normal 2 4 3" xfId="468"/>
    <cellStyle name="Normal 2 40" xfId="469"/>
    <cellStyle name="Normal 2 41" xfId="470"/>
    <cellStyle name="Normal 2 42" xfId="471"/>
    <cellStyle name="Normal 2 5" xfId="472"/>
    <cellStyle name="Normal 2 5 2" xfId="473"/>
    <cellStyle name="Normal 2 5 2 2" xfId="474"/>
    <cellStyle name="Normal 2 5 3" xfId="475"/>
    <cellStyle name="Normal 2 5 4" xfId="476"/>
    <cellStyle name="Normal 2 6" xfId="477"/>
    <cellStyle name="Normal 2 6 2" xfId="478"/>
    <cellStyle name="Normal 2 7" xfId="479"/>
    <cellStyle name="Normal 2 7 2" xfId="480"/>
    <cellStyle name="Normal 2 8" xfId="481"/>
    <cellStyle name="Normal 2 8 2" xfId="482"/>
    <cellStyle name="Normal 2 9" xfId="483"/>
    <cellStyle name="Normal 2_Audit_ Prima2011" xfId="484"/>
    <cellStyle name="Normal 20" xfId="485"/>
    <cellStyle name="Normal 21" xfId="486"/>
    <cellStyle name="Normal 22" xfId="487"/>
    <cellStyle name="Normal 23" xfId="488"/>
    <cellStyle name="Normal 24" xfId="489"/>
    <cellStyle name="Normal 25" xfId="490"/>
    <cellStyle name="Normal 26" xfId="491"/>
    <cellStyle name="Normal 27" xfId="492"/>
    <cellStyle name="Normal 27 2" xfId="493"/>
    <cellStyle name="Normal 27 3" xfId="494"/>
    <cellStyle name="Normal 28" xfId="495"/>
    <cellStyle name="Normal 29" xfId="496"/>
    <cellStyle name="Normal 3" xfId="497"/>
    <cellStyle name="Normal 3 10" xfId="498"/>
    <cellStyle name="Normal 3 11" xfId="499"/>
    <cellStyle name="Normal 3 12" xfId="500"/>
    <cellStyle name="Normal 3 13" xfId="501"/>
    <cellStyle name="Normal 3 14" xfId="502"/>
    <cellStyle name="Normal 3 15" xfId="503"/>
    <cellStyle name="Normal 3 16" xfId="504"/>
    <cellStyle name="Normal 3 17" xfId="505"/>
    <cellStyle name="Normal 3 18" xfId="506"/>
    <cellStyle name="Normal 3 19" xfId="507"/>
    <cellStyle name="Normal 3 2" xfId="508"/>
    <cellStyle name="Normal 3 2 2" xfId="509"/>
    <cellStyle name="Normal 3 2 2 2" xfId="510"/>
    <cellStyle name="Normal 3 2 3" xfId="511"/>
    <cellStyle name="Normal 3 2 3 2" xfId="512"/>
    <cellStyle name="Normal 3 20" xfId="513"/>
    <cellStyle name="Normal 3 21" xfId="514"/>
    <cellStyle name="Normal 3 22" xfId="515"/>
    <cellStyle name="Normal 3 23" xfId="516"/>
    <cellStyle name="Normal 3 24" xfId="517"/>
    <cellStyle name="Normal 3 25" xfId="518"/>
    <cellStyle name="Normal 3 26" xfId="519"/>
    <cellStyle name="Normal 3 27" xfId="520"/>
    <cellStyle name="Normal 3 28" xfId="521"/>
    <cellStyle name="Normal 3 29" xfId="522"/>
    <cellStyle name="Normal 3 3" xfId="523"/>
    <cellStyle name="Normal 3 3 2" xfId="524"/>
    <cellStyle name="Normal 3 3 2 2" xfId="525"/>
    <cellStyle name="Normal 3 3 3" xfId="526"/>
    <cellStyle name="Normal 3 30" xfId="527"/>
    <cellStyle name="Normal 3 31" xfId="528"/>
    <cellStyle name="Normal 3 32" xfId="529"/>
    <cellStyle name="Normal 3 33" xfId="530"/>
    <cellStyle name="Normal 3 34" xfId="531"/>
    <cellStyle name="Normal 3 35" xfId="532"/>
    <cellStyle name="Normal 3 36" xfId="533"/>
    <cellStyle name="Normal 3 37" xfId="534"/>
    <cellStyle name="Normal 3 38" xfId="535"/>
    <cellStyle name="Normal 3 39" xfId="536"/>
    <cellStyle name="Normal 3 4" xfId="537"/>
    <cellStyle name="Normal 3 4 2" xfId="538"/>
    <cellStyle name="Normal 3 40" xfId="539"/>
    <cellStyle name="Normal 3 41" xfId="540"/>
    <cellStyle name="Normal 3 5" xfId="541"/>
    <cellStyle name="Normal 3 5 2" xfId="542"/>
    <cellStyle name="Normal 3 6" xfId="543"/>
    <cellStyle name="Normal 3 7" xfId="544"/>
    <cellStyle name="Normal 3 8" xfId="545"/>
    <cellStyle name="Normal 3 9" xfId="546"/>
    <cellStyle name="Normal 3_FORM_JV_1" xfId="547"/>
    <cellStyle name="Normal 30" xfId="548"/>
    <cellStyle name="Normal 31" xfId="549"/>
    <cellStyle name="Normal 32" xfId="550"/>
    <cellStyle name="Normal 33" xfId="551"/>
    <cellStyle name="Normal 33 2" xfId="552"/>
    <cellStyle name="Normal 33 3" xfId="553"/>
    <cellStyle name="Normal 34" xfId="554"/>
    <cellStyle name="Normal 35" xfId="555"/>
    <cellStyle name="Normal 36" xfId="556"/>
    <cellStyle name="Normal 36 2" xfId="557"/>
    <cellStyle name="Normal 36 3" xfId="558"/>
    <cellStyle name="Normal 36 3 2" xfId="559"/>
    <cellStyle name="Normal 37" xfId="560"/>
    <cellStyle name="Normal 37 2" xfId="561"/>
    <cellStyle name="Normal 37 3" xfId="562"/>
    <cellStyle name="Normal 38" xfId="563"/>
    <cellStyle name="Normal 39" xfId="564"/>
    <cellStyle name="Normal 39 2" xfId="565"/>
    <cellStyle name="Normal 39 3" xfId="566"/>
    <cellStyle name="Normal 4" xfId="567"/>
    <cellStyle name="Normal 4 2" xfId="568"/>
    <cellStyle name="Normal 4 2 2" xfId="569"/>
    <cellStyle name="Normal 4 2 3" xfId="570"/>
    <cellStyle name="Normal 4 3" xfId="571"/>
    <cellStyle name="Normal 4 3 2" xfId="572"/>
    <cellStyle name="Normal 4 4" xfId="573"/>
    <cellStyle name="Normal 4 5" xfId="574"/>
    <cellStyle name="Normal 40" xfId="575"/>
    <cellStyle name="Normal 40 2" xfId="576"/>
    <cellStyle name="Normal 40 3" xfId="577"/>
    <cellStyle name="Normal 41" xfId="578"/>
    <cellStyle name="Normal 42" xfId="579"/>
    <cellStyle name="Normal 42 2" xfId="580"/>
    <cellStyle name="Normal 43" xfId="581"/>
    <cellStyle name="Normal 43 2" xfId="582"/>
    <cellStyle name="Normal 44" xfId="583"/>
    <cellStyle name="Normal 45" xfId="584"/>
    <cellStyle name="Normal 45 2" xfId="585"/>
    <cellStyle name="Normal 45 3" xfId="586"/>
    <cellStyle name="Normal 45 4" xfId="587"/>
    <cellStyle name="Normal 46" xfId="588"/>
    <cellStyle name="Normal 47" xfId="589"/>
    <cellStyle name="Normal 48" xfId="590"/>
    <cellStyle name="Normal 49" xfId="591"/>
    <cellStyle name="Normal 5" xfId="592"/>
    <cellStyle name="Normal 5 2" xfId="593"/>
    <cellStyle name="Normal 5 2 2" xfId="594"/>
    <cellStyle name="Normal 5 2 2 2" xfId="595"/>
    <cellStyle name="Normal 5 3" xfId="596"/>
    <cellStyle name="Normal 5 3 2" xfId="597"/>
    <cellStyle name="Normal 5 3 3" xfId="598"/>
    <cellStyle name="Normal 5 4" xfId="599"/>
    <cellStyle name="Normal 5 4 2" xfId="600"/>
    <cellStyle name="Normal 5 5" xfId="601"/>
    <cellStyle name="Normal 50" xfId="602"/>
    <cellStyle name="Normal 50 2" xfId="603"/>
    <cellStyle name="Normal 51" xfId="604"/>
    <cellStyle name="Normal 52" xfId="605"/>
    <cellStyle name="Normal 53" xfId="606"/>
    <cellStyle name="Normal 54" xfId="607"/>
    <cellStyle name="Normal 55" xfId="608"/>
    <cellStyle name="Normal 56" xfId="609"/>
    <cellStyle name="Normal 57" xfId="610"/>
    <cellStyle name="Normal 58" xfId="611"/>
    <cellStyle name="Normal 59" xfId="612"/>
    <cellStyle name="Normal 6" xfId="613"/>
    <cellStyle name="Normal 6 2" xfId="614"/>
    <cellStyle name="Normal 6 2 2" xfId="615"/>
    <cellStyle name="Normal 6 3" xfId="616"/>
    <cellStyle name="Normal 6 4" xfId="617"/>
    <cellStyle name="Normal 60" xfId="618"/>
    <cellStyle name="Normal 61" xfId="619"/>
    <cellStyle name="Normal 62" xfId="620"/>
    <cellStyle name="Normal 63" xfId="621"/>
    <cellStyle name="Normal 64" xfId="622"/>
    <cellStyle name="Normal 65" xfId="623"/>
    <cellStyle name="Normal 66" xfId="624"/>
    <cellStyle name="Normal 67" xfId="625"/>
    <cellStyle name="Normal 68" xfId="626"/>
    <cellStyle name="Normal 69" xfId="627"/>
    <cellStyle name="Normal 7" xfId="628"/>
    <cellStyle name="Normal 7 2" xfId="629"/>
    <cellStyle name="Normal 7 3" xfId="630"/>
    <cellStyle name="Normal 7 4" xfId="631"/>
    <cellStyle name="Normal 70" xfId="632"/>
    <cellStyle name="Normal 71" xfId="633"/>
    <cellStyle name="Normal 72" xfId="634"/>
    <cellStyle name="Normal 73" xfId="635"/>
    <cellStyle name="Normal 73 2" xfId="636"/>
    <cellStyle name="Normal 74" xfId="637"/>
    <cellStyle name="Normal 75" xfId="638"/>
    <cellStyle name="Normal 76" xfId="639"/>
    <cellStyle name="Normal 77" xfId="640"/>
    <cellStyle name="Normal 78" xfId="641"/>
    <cellStyle name="Normal 79" xfId="642"/>
    <cellStyle name="Normal 8" xfId="643"/>
    <cellStyle name="Normal 8 2" xfId="644"/>
    <cellStyle name="Normal 8 3" xfId="645"/>
    <cellStyle name="Normal 80" xfId="646"/>
    <cellStyle name="Normal 81" xfId="647"/>
    <cellStyle name="Normal 82" xfId="648"/>
    <cellStyle name="Normal 83" xfId="649"/>
    <cellStyle name="Normal 84" xfId="650"/>
    <cellStyle name="Normal 9" xfId="651"/>
    <cellStyle name="Normal 9 2" xfId="652"/>
    <cellStyle name="Normal 9 3" xfId="653"/>
    <cellStyle name="Normal_C779A0245" xfId="654"/>
    <cellStyle name="Normal_I.G.S.PCL." xfId="655"/>
    <cellStyle name="Normale_9639A02C" xfId="656"/>
    <cellStyle name="Note 10" xfId="657"/>
    <cellStyle name="Note 11" xfId="658"/>
    <cellStyle name="Note 12" xfId="659"/>
    <cellStyle name="Note 13" xfId="660"/>
    <cellStyle name="Note 14" xfId="661"/>
    <cellStyle name="Note 2" xfId="662"/>
    <cellStyle name="Note 2 2" xfId="663"/>
    <cellStyle name="Note 3" xfId="664"/>
    <cellStyle name="Note 4" xfId="665"/>
    <cellStyle name="Note 5" xfId="666"/>
    <cellStyle name="Note 6" xfId="667"/>
    <cellStyle name="Note 7" xfId="668"/>
    <cellStyle name="Note 8" xfId="669"/>
    <cellStyle name="Note 9" xfId="670"/>
    <cellStyle name="oft Excel]_x000d__x000a_Comment=The open=/f lines load custom functions into the Paste Function list._x000d__x000a_Maximized=3_x000d__x000a_Basics=1_x000d__x000a_A" xfId="671"/>
    <cellStyle name="Output 2" xfId="672"/>
    <cellStyle name="Percent [2]" xfId="674"/>
    <cellStyle name="Percent [2] 2" xfId="675"/>
    <cellStyle name="Percent 2" xfId="676"/>
    <cellStyle name="Percent 2 10" xfId="677"/>
    <cellStyle name="Percent 2 11" xfId="678"/>
    <cellStyle name="Percent 2 12" xfId="679"/>
    <cellStyle name="Percent 2 13" xfId="680"/>
    <cellStyle name="Percent 2 14" xfId="681"/>
    <cellStyle name="Percent 2 2" xfId="682"/>
    <cellStyle name="Percent 2 2 2" xfId="683"/>
    <cellStyle name="Percent 2 3" xfId="684"/>
    <cellStyle name="Percent 2 4" xfId="685"/>
    <cellStyle name="Percent 2 5" xfId="686"/>
    <cellStyle name="Percent 2 6" xfId="687"/>
    <cellStyle name="Percent 2 7" xfId="688"/>
    <cellStyle name="Percent 2 8" xfId="689"/>
    <cellStyle name="Percent 2 9" xfId="690"/>
    <cellStyle name="Percent 3" xfId="691"/>
    <cellStyle name="Percent 3 2" xfId="692"/>
    <cellStyle name="Percent 3 3" xfId="693"/>
    <cellStyle name="Percent 4" xfId="694"/>
    <cellStyle name="Percent 4 2" xfId="695"/>
    <cellStyle name="Percent 4 3" xfId="696"/>
    <cellStyle name="Percent 5" xfId="697"/>
    <cellStyle name="Percent 6" xfId="698"/>
    <cellStyle name="Percent 6 2" xfId="699"/>
    <cellStyle name="Percent 7" xfId="700"/>
    <cellStyle name="Quantity" xfId="701"/>
    <cellStyle name="Rittichai" xfId="702"/>
    <cellStyle name="Sheet Title" xfId="703"/>
    <cellStyle name="Standard_OPTIMIR1 (deutsch)" xfId="704"/>
    <cellStyle name="STYLE1" xfId="705"/>
    <cellStyle name="STYLE2" xfId="706"/>
    <cellStyle name="Table" xfId="707"/>
    <cellStyle name="Times New Roman" xfId="708"/>
    <cellStyle name="Title 2" xfId="709"/>
    <cellStyle name="Total 2" xfId="710"/>
    <cellStyle name="Tusental_A-listan (fixad)" xfId="711"/>
    <cellStyle name="Valuta_NPV" xfId="712"/>
    <cellStyle name="Warning Text 2" xfId="713"/>
    <cellStyle name="WHead - Style2" xfId="714"/>
    <cellStyle name="Wไhrung [0]_OPTIMIR1 (deutsch)" xfId="715"/>
    <cellStyle name="Wไhrung_OPTIMIR1 (deutsch)" xfId="716"/>
    <cellStyle name="เครื่องหมายจุลภาค 10" xfId="718"/>
    <cellStyle name="เครื่องหมายจุลภาค 10 2" xfId="719"/>
    <cellStyle name="เครื่องหมายจุลภาค 11" xfId="720"/>
    <cellStyle name="เครื่องหมายจุลภาค 12" xfId="721"/>
    <cellStyle name="เครื่องหมายจุลภาค 13" xfId="722"/>
    <cellStyle name="เครื่องหมายจุลภาค 14" xfId="723"/>
    <cellStyle name="เครื่องหมายจุลภาค 15" xfId="724"/>
    <cellStyle name="เครื่องหมายจุลภาค 16" xfId="725"/>
    <cellStyle name="เครื่องหมายจุลภาค 17" xfId="726"/>
    <cellStyle name="เครื่องหมายจุลภาค 2" xfId="727"/>
    <cellStyle name="เครื่องหมายจุลภาค 2 2" xfId="728"/>
    <cellStyle name="เครื่องหมายจุลภาค 2 2 2" xfId="729"/>
    <cellStyle name="เครื่องหมายจุลภาค 2 2 3" xfId="730"/>
    <cellStyle name="เครื่องหมายจุลภาค 2 3" xfId="731"/>
    <cellStyle name="เครื่องหมายจุลภาค 20" xfId="732"/>
    <cellStyle name="เครื่องหมายจุลภาค 3" xfId="733"/>
    <cellStyle name="เครื่องหมายจุลภาค 3 2" xfId="734"/>
    <cellStyle name="เครื่องหมายจุลภาค 3 3" xfId="735"/>
    <cellStyle name="เครื่องหมายจุลภาค 3 4" xfId="736"/>
    <cellStyle name="เครื่องหมายจุลภาค 4" xfId="737"/>
    <cellStyle name="เครื่องหมายจุลภาค 4 2" xfId="738"/>
    <cellStyle name="เครื่องหมายจุลภาค 4 3" xfId="739"/>
    <cellStyle name="เครื่องหมายจุลภาค 5" xfId="740"/>
    <cellStyle name="เครื่องหมายจุลภาค 5 2" xfId="741"/>
    <cellStyle name="เครื่องหมายจุลภาค 5 3" xfId="742"/>
    <cellStyle name="เครื่องหมายจุลภาค 6" xfId="743"/>
    <cellStyle name="เครื่องหมายจุลภาค 6 2" xfId="744"/>
    <cellStyle name="เครื่องหมายจุลภาค 7" xfId="745"/>
    <cellStyle name="เครื่องหมายจุลภาค 8" xfId="746"/>
    <cellStyle name="เครื่องหมายจุลภาค 9" xfId="747"/>
    <cellStyle name="เครื่องหมายจุลภาค_52-q2-qltแก้ไข" xfId="748"/>
    <cellStyle name="เครื่องหมายเปอร์เซ็นต์_Sheet1" xfId="717"/>
    <cellStyle name="จุลภาค" xfId="47" builtinId="3"/>
    <cellStyle name="เชื่อมโยงหลายมิติ" xfId="749"/>
    <cellStyle name="เซลล์ที่มีการเชื่อมโยง" xfId="750"/>
    <cellStyle name="ตามการเชื่อมโยงหลายมิติ" xfId="753"/>
    <cellStyle name="น้บะภฒ_95" xfId="754"/>
    <cellStyle name="ปกติ" xfId="0" builtinId="0"/>
    <cellStyle name="ปกติ 10" xfId="755"/>
    <cellStyle name="ปกติ 10 2" xfId="756"/>
    <cellStyle name="ปกติ 11" xfId="757"/>
    <cellStyle name="ปกติ 11 2" xfId="758"/>
    <cellStyle name="ปกติ 12" xfId="759"/>
    <cellStyle name="ปกติ 12 2" xfId="760"/>
    <cellStyle name="ปกติ 13" xfId="761"/>
    <cellStyle name="ปกติ 13 2" xfId="762"/>
    <cellStyle name="ปกติ 13 3" xfId="763"/>
    <cellStyle name="ปกติ 14" xfId="764"/>
    <cellStyle name="ปกติ 14 2" xfId="765"/>
    <cellStyle name="ปกติ 15" xfId="766"/>
    <cellStyle name="ปกติ 15 2" xfId="767"/>
    <cellStyle name="ปกติ 16" xfId="768"/>
    <cellStyle name="ปกติ 16 2" xfId="769"/>
    <cellStyle name="ปกติ 17" xfId="770"/>
    <cellStyle name="ปกติ 17 2" xfId="771"/>
    <cellStyle name="ปกติ 2" xfId="772"/>
    <cellStyle name="ปกติ 2 10" xfId="773"/>
    <cellStyle name="ปกติ 2 11" xfId="774"/>
    <cellStyle name="ปกติ 2 2" xfId="775"/>
    <cellStyle name="ปกติ 2 2 2" xfId="776"/>
    <cellStyle name="ปกติ 2 2 3" xfId="777"/>
    <cellStyle name="ปกติ 2 3" xfId="778"/>
    <cellStyle name="ปกติ 2 3 2" xfId="779"/>
    <cellStyle name="ปกติ 2 3 2 2" xfId="780"/>
    <cellStyle name="ปกติ 2 4" xfId="781"/>
    <cellStyle name="ปกติ 2 4 2" xfId="782"/>
    <cellStyle name="ปกติ 2 5" xfId="783"/>
    <cellStyle name="ปกติ 2 6" xfId="784"/>
    <cellStyle name="ปกติ 2 7" xfId="785"/>
    <cellStyle name="ปกติ 2 8" xfId="786"/>
    <cellStyle name="ปกติ 2 9" xfId="787"/>
    <cellStyle name="ปกติ 2_NOTE_ Moment_AP_AR.Q411" xfId="788"/>
    <cellStyle name="ปกติ 21" xfId="789"/>
    <cellStyle name="ปกติ 22" xfId="790"/>
    <cellStyle name="ปกติ 23" xfId="791"/>
    <cellStyle name="ปกติ 24" xfId="792"/>
    <cellStyle name="ปกติ 3" xfId="793"/>
    <cellStyle name="ปกติ 3 2" xfId="794"/>
    <cellStyle name="ปกติ 3 2 2" xfId="795"/>
    <cellStyle name="ปกติ 3 3" xfId="796"/>
    <cellStyle name="ปกติ 3 4" xfId="797"/>
    <cellStyle name="ปกติ 3 5" xfId="798"/>
    <cellStyle name="ปกติ 3 6" xfId="799"/>
    <cellStyle name="ปกติ 3_Copy of Draft - STC Q4_ 54 Audit 100312" xfId="800"/>
    <cellStyle name="ปกติ 4" xfId="801"/>
    <cellStyle name="ปกติ 4 2" xfId="802"/>
    <cellStyle name="ปกติ 4 2 2" xfId="803"/>
    <cellStyle name="ปกติ 4 3" xfId="804"/>
    <cellStyle name="ปกติ 4 4" xfId="805"/>
    <cellStyle name="ปกติ 5" xfId="806"/>
    <cellStyle name="ปกติ 5 2" xfId="807"/>
    <cellStyle name="ปกติ 6" xfId="808"/>
    <cellStyle name="ปกติ 6 2" xfId="809"/>
    <cellStyle name="ปกติ 6 2 2" xfId="810"/>
    <cellStyle name="ปกติ 6 3" xfId="811"/>
    <cellStyle name="ปกติ 6_NOTE_ Moment_AP_AR.Q411" xfId="812"/>
    <cellStyle name="ปกติ 7" xfId="813"/>
    <cellStyle name="ปกติ 7 2" xfId="814"/>
    <cellStyle name="ปกติ 7 2 2" xfId="815"/>
    <cellStyle name="ปกติ 7 3" xfId="816"/>
    <cellStyle name="ปกติ 7_NOTE_ Moment_AP_AR.Q411" xfId="817"/>
    <cellStyle name="ปกติ 8" xfId="818"/>
    <cellStyle name="ปกติ 8 2" xfId="819"/>
    <cellStyle name="ปกติ 9" xfId="820"/>
    <cellStyle name="ปกติ 9 2" xfId="821"/>
    <cellStyle name="ปกติ_Sheet1" xfId="822"/>
    <cellStyle name="ปกติ_Sheet1 3 2" xfId="823"/>
    <cellStyle name="ปกติ_Sheet1 4" xfId="824"/>
    <cellStyle name="เปอร์เซ็นต์" xfId="673" builtinId="5"/>
    <cellStyle name="เปอร์เซ็นต์ 2" xfId="751"/>
    <cellStyle name="เปอร์เซ็นต์ 2 2" xfId="752"/>
    <cellStyle name="ฤธถ [0]_95" xfId="825"/>
    <cellStyle name="ฤธถ_95" xfId="826"/>
    <cellStyle name="ล๋ศญ [0]_95" xfId="827"/>
    <cellStyle name="ล๋ศญ_95" xfId="828"/>
    <cellStyle name="วฅมุ_4ฟ๙ฝวภ " xfId="829"/>
    <cellStyle name="หมายเหตุ 2" xfId="830"/>
    <cellStyle name="標準_FIXED ASSET" xfId="8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22</xdr:row>
      <xdr:rowOff>0</xdr:rowOff>
    </xdr:from>
    <xdr:ext cx="207822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3478E3C-E6A2-46BC-E190-D3C19C67B8EA}"/>
            </a:ext>
          </a:extLst>
        </xdr:cNvPr>
        <xdr:cNvSpPr txBox="1"/>
      </xdr:nvSpPr>
      <xdr:spPr>
        <a:xfrm>
          <a:off x="11704320" y="59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24</xdr:col>
      <xdr:colOff>0</xdr:colOff>
      <xdr:row>51</xdr:row>
      <xdr:rowOff>0</xdr:rowOff>
    </xdr:from>
    <xdr:ext cx="207822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119537F-0D81-3DE2-BED0-083C2F9DF63D}"/>
            </a:ext>
          </a:extLst>
        </xdr:cNvPr>
        <xdr:cNvSpPr txBox="1"/>
      </xdr:nvSpPr>
      <xdr:spPr>
        <a:xfrm>
          <a:off x="11704320" y="13975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view="pageBreakPreview" zoomScaleNormal="100" zoomScaleSheetLayoutView="100" workbookViewId="0">
      <selection sqref="A1:N1"/>
    </sheetView>
  </sheetViews>
  <sheetFormatPr defaultColWidth="9" defaultRowHeight="21.6"/>
  <cols>
    <col min="1" max="1" width="1.69921875" style="125" customWidth="1"/>
    <col min="2" max="2" width="2" style="125" customWidth="1"/>
    <col min="3" max="3" width="3.69921875" style="125" customWidth="1"/>
    <col min="4" max="4" width="15.8984375" style="125" customWidth="1"/>
    <col min="5" max="5" width="11.09765625" style="125" customWidth="1"/>
    <col min="6" max="6" width="9.59765625" style="125" customWidth="1"/>
    <col min="7" max="7" width="0.59765625" style="125" customWidth="1"/>
    <col min="8" max="8" width="14.69921875" style="138" customWidth="1"/>
    <col min="9" max="9" width="0.69921875" style="125" customWidth="1"/>
    <col min="10" max="10" width="14.69921875" style="138" customWidth="1"/>
    <col min="11" max="11" width="0.69921875" style="125" customWidth="1"/>
    <col min="12" max="12" width="14.69921875" style="138" customWidth="1"/>
    <col min="13" max="13" width="0.69921875" style="125" customWidth="1"/>
    <col min="14" max="14" width="14.69921875" style="138" customWidth="1"/>
    <col min="15" max="15" width="3.69921875" style="125" customWidth="1"/>
    <col min="16" max="16" width="7.296875" style="125" customWidth="1"/>
    <col min="17" max="17" width="14.59765625" style="153" bestFit="1" customWidth="1"/>
    <col min="18" max="18" width="3.69921875" style="153" customWidth="1"/>
    <col min="19" max="19" width="14.59765625" style="153" bestFit="1" customWidth="1"/>
    <col min="20" max="20" width="3.59765625" style="153" customWidth="1"/>
    <col min="21" max="21" width="14.59765625" style="153" bestFit="1" customWidth="1"/>
    <col min="22" max="22" width="3.69921875" style="153" customWidth="1"/>
    <col min="23" max="23" width="14.59765625" style="153" bestFit="1" customWidth="1"/>
    <col min="24" max="16384" width="9" style="125"/>
  </cols>
  <sheetData>
    <row r="1" spans="1:23" ht="24.6" customHeight="1">
      <c r="A1" s="33" t="s">
        <v>137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130"/>
      <c r="P1" s="130"/>
    </row>
    <row r="2" spans="1:23" ht="24.6" customHeight="1">
      <c r="A2" s="32" t="s">
        <v>310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130"/>
      <c r="P2" s="130"/>
    </row>
    <row r="3" spans="1:23" ht="24.6" customHeight="1">
      <c r="A3" s="33" t="s">
        <v>233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130"/>
      <c r="P3" s="130"/>
    </row>
    <row r="4" spans="1:23" ht="24" customHeight="1">
      <c r="A4" s="87"/>
      <c r="B4" s="87"/>
      <c r="C4" s="87"/>
      <c r="D4" s="87"/>
      <c r="E4" s="87"/>
      <c r="F4" s="87"/>
      <c r="G4" s="87"/>
      <c r="H4" s="87"/>
      <c r="I4" s="87"/>
      <c r="J4" s="46"/>
      <c r="K4" s="87"/>
      <c r="L4" s="87"/>
      <c r="M4" s="87"/>
      <c r="N4" s="87"/>
      <c r="O4" s="130"/>
      <c r="P4" s="130"/>
    </row>
    <row r="5" spans="1:23" ht="24" customHeight="1">
      <c r="A5" s="148" t="s">
        <v>93</v>
      </c>
      <c r="B5" s="142"/>
      <c r="C5" s="180"/>
      <c r="D5" s="180"/>
      <c r="E5" s="180"/>
      <c r="F5" s="180"/>
      <c r="G5" s="180"/>
      <c r="H5" s="180"/>
      <c r="I5" s="180"/>
      <c r="J5" s="47"/>
      <c r="K5" s="180"/>
      <c r="L5" s="180"/>
      <c r="M5" s="180"/>
      <c r="N5" s="180"/>
      <c r="O5" s="130"/>
      <c r="P5" s="130"/>
    </row>
    <row r="6" spans="1:23" ht="24" customHeight="1">
      <c r="A6" s="148"/>
      <c r="C6" s="142" t="s">
        <v>105</v>
      </c>
      <c r="D6" s="126"/>
      <c r="E6" s="126"/>
      <c r="H6" s="180"/>
      <c r="I6" s="180"/>
      <c r="J6" s="47"/>
      <c r="K6" s="180"/>
      <c r="L6" s="180"/>
      <c r="M6" s="180"/>
      <c r="N6" s="180"/>
      <c r="O6" s="130"/>
      <c r="P6" s="130"/>
    </row>
    <row r="7" spans="1:23" ht="24" customHeight="1">
      <c r="A7" s="148"/>
      <c r="C7" s="142" t="s">
        <v>104</v>
      </c>
      <c r="E7" s="142"/>
      <c r="H7" s="180"/>
      <c r="I7" s="180"/>
      <c r="J7" s="47"/>
      <c r="K7" s="180"/>
      <c r="L7" s="180"/>
      <c r="M7" s="180"/>
      <c r="N7" s="180"/>
      <c r="O7" s="130"/>
      <c r="P7" s="130"/>
    </row>
    <row r="8" spans="1:23" ht="24" customHeight="1">
      <c r="A8" s="148"/>
      <c r="C8" s="142" t="s">
        <v>29</v>
      </c>
      <c r="H8" s="180"/>
      <c r="I8" s="180"/>
      <c r="J8" s="47"/>
      <c r="K8" s="180"/>
      <c r="L8" s="180"/>
      <c r="M8" s="180"/>
      <c r="N8" s="180"/>
      <c r="O8" s="130"/>
      <c r="P8" s="130"/>
    </row>
    <row r="9" spans="1:23" ht="24" customHeight="1">
      <c r="A9" s="148"/>
      <c r="B9" s="142"/>
      <c r="C9" s="217" t="s">
        <v>128</v>
      </c>
      <c r="H9" s="180"/>
      <c r="I9" s="180"/>
      <c r="J9" s="47"/>
      <c r="K9" s="180"/>
      <c r="L9" s="180"/>
      <c r="M9" s="180"/>
      <c r="N9" s="180"/>
      <c r="O9" s="130"/>
      <c r="P9" s="130"/>
    </row>
    <row r="10" spans="1:23" ht="24" customHeight="1">
      <c r="A10" s="148"/>
      <c r="B10" s="142"/>
      <c r="C10" s="142" t="s">
        <v>187</v>
      </c>
      <c r="H10" s="180"/>
      <c r="I10" s="180"/>
      <c r="J10" s="47"/>
      <c r="K10" s="180"/>
      <c r="L10" s="180"/>
      <c r="M10" s="180"/>
      <c r="N10" s="180"/>
      <c r="O10" s="130"/>
      <c r="P10" s="130"/>
    </row>
    <row r="11" spans="1:23">
      <c r="A11" s="148"/>
      <c r="B11" s="217"/>
      <c r="C11" s="148" t="s">
        <v>170</v>
      </c>
      <c r="H11" s="148"/>
      <c r="I11" s="148"/>
      <c r="J11" s="181"/>
      <c r="K11" s="148"/>
      <c r="L11" s="148"/>
      <c r="M11" s="148"/>
      <c r="N11" s="148"/>
      <c r="O11" s="149"/>
      <c r="P11" s="149"/>
    </row>
    <row r="12" spans="1:23" s="126" customFormat="1">
      <c r="C12" s="126" t="s">
        <v>171</v>
      </c>
      <c r="Q12" s="153"/>
      <c r="R12" s="153"/>
      <c r="S12" s="153"/>
      <c r="T12" s="153"/>
      <c r="U12" s="153"/>
      <c r="V12" s="153"/>
      <c r="W12" s="153"/>
    </row>
    <row r="13" spans="1:23" s="126" customFormat="1">
      <c r="C13" s="126" t="s">
        <v>370</v>
      </c>
      <c r="Q13" s="153"/>
      <c r="R13" s="153"/>
      <c r="S13" s="153"/>
      <c r="T13" s="153"/>
      <c r="U13" s="153"/>
      <c r="V13" s="153"/>
      <c r="W13" s="153"/>
    </row>
    <row r="14" spans="1:23" s="126" customFormat="1">
      <c r="C14" s="126" t="s">
        <v>371</v>
      </c>
      <c r="Q14" s="153"/>
      <c r="R14" s="153"/>
      <c r="S14" s="153"/>
      <c r="T14" s="153"/>
      <c r="U14" s="153"/>
      <c r="V14" s="153"/>
      <c r="W14" s="153"/>
    </row>
    <row r="15" spans="1:23" s="126" customFormat="1">
      <c r="C15" s="126" t="s">
        <v>373</v>
      </c>
      <c r="Q15" s="153"/>
      <c r="R15" s="153"/>
      <c r="S15" s="153"/>
      <c r="T15" s="153"/>
      <c r="U15" s="153"/>
      <c r="V15" s="153"/>
      <c r="W15" s="153"/>
    </row>
    <row r="16" spans="1:23" s="126" customFormat="1">
      <c r="C16" s="126" t="s">
        <v>372</v>
      </c>
      <c r="Q16" s="153"/>
      <c r="R16" s="153"/>
      <c r="S16" s="153"/>
      <c r="T16" s="153"/>
      <c r="U16" s="153"/>
      <c r="V16" s="153"/>
      <c r="W16" s="153"/>
    </row>
    <row r="17" spans="1:24">
      <c r="A17" s="148"/>
      <c r="C17" s="126"/>
      <c r="H17" s="180"/>
      <c r="I17" s="180"/>
      <c r="J17" s="47"/>
      <c r="K17" s="180"/>
      <c r="L17" s="180"/>
      <c r="M17" s="180"/>
      <c r="N17" s="180"/>
      <c r="O17" s="130"/>
      <c r="P17" s="130"/>
    </row>
    <row r="18" spans="1:24" s="126" customFormat="1" ht="23.85" customHeight="1">
      <c r="A18" s="126" t="s">
        <v>189</v>
      </c>
      <c r="H18" s="209"/>
      <c r="J18" s="209"/>
      <c r="L18" s="209"/>
      <c r="N18" s="209"/>
      <c r="P18" s="177"/>
      <c r="Q18" s="153"/>
      <c r="R18" s="153"/>
      <c r="S18" s="153"/>
      <c r="T18" s="153"/>
      <c r="U18" s="153"/>
      <c r="V18" s="153"/>
      <c r="W18" s="153"/>
    </row>
    <row r="19" spans="1:24" s="126" customFormat="1" ht="23.85" customHeight="1">
      <c r="B19" s="126" t="s">
        <v>367</v>
      </c>
      <c r="C19" s="177"/>
      <c r="H19" s="209"/>
      <c r="J19" s="209"/>
      <c r="L19" s="209"/>
      <c r="N19" s="209"/>
      <c r="P19" s="177"/>
      <c r="Q19" s="153"/>
      <c r="R19" s="153"/>
      <c r="S19" s="153"/>
      <c r="T19" s="153"/>
      <c r="U19" s="153"/>
      <c r="V19" s="153"/>
      <c r="W19" s="153"/>
    </row>
    <row r="20" spans="1:24" s="126" customFormat="1" ht="23.85" customHeight="1">
      <c r="B20" s="182" t="s">
        <v>422</v>
      </c>
      <c r="C20" s="177"/>
      <c r="H20" s="209"/>
      <c r="J20" s="209"/>
      <c r="L20" s="209"/>
      <c r="N20" s="209"/>
      <c r="P20" s="177"/>
      <c r="Q20" s="153"/>
      <c r="R20" s="153"/>
      <c r="S20" s="153"/>
      <c r="T20" s="153"/>
      <c r="U20" s="153"/>
      <c r="V20" s="153"/>
      <c r="W20" s="153"/>
    </row>
    <row r="21" spans="1:24" s="126" customFormat="1" ht="23.85" customHeight="1">
      <c r="B21" s="182" t="s">
        <v>424</v>
      </c>
      <c r="C21" s="177"/>
      <c r="H21" s="209"/>
      <c r="J21" s="209"/>
      <c r="L21" s="209"/>
      <c r="N21" s="209"/>
      <c r="P21" s="177"/>
      <c r="Q21" s="94"/>
      <c r="R21" s="153"/>
      <c r="S21" s="153"/>
      <c r="T21" s="153"/>
      <c r="U21" s="153"/>
      <c r="V21" s="153"/>
      <c r="W21" s="153"/>
    </row>
    <row r="22" spans="1:24" s="126" customFormat="1" ht="23.85" customHeight="1">
      <c r="B22" s="182" t="s">
        <v>423</v>
      </c>
      <c r="C22" s="177"/>
      <c r="H22" s="209"/>
      <c r="J22" s="209"/>
      <c r="L22" s="209"/>
      <c r="N22" s="209"/>
      <c r="O22" s="125"/>
      <c r="P22" s="125"/>
      <c r="Q22" s="94"/>
      <c r="R22" s="153"/>
      <c r="S22" s="153"/>
      <c r="T22" s="153"/>
      <c r="U22" s="153"/>
      <c r="V22" s="153"/>
      <c r="W22" s="153"/>
      <c r="X22" s="125"/>
    </row>
    <row r="23" spans="1:24" s="126" customFormat="1" ht="23.85" customHeight="1">
      <c r="A23" s="125"/>
      <c r="B23" s="125" t="s">
        <v>360</v>
      </c>
      <c r="C23" s="125"/>
      <c r="D23" s="228"/>
      <c r="E23" s="228"/>
      <c r="F23" s="125"/>
      <c r="G23" s="125"/>
      <c r="H23" s="138"/>
      <c r="I23" s="125"/>
      <c r="J23" s="138"/>
      <c r="K23" s="125"/>
      <c r="L23" s="138"/>
      <c r="M23" s="125"/>
      <c r="N23" s="138"/>
      <c r="O23" s="125"/>
      <c r="P23" s="125"/>
      <c r="Q23" s="153"/>
      <c r="R23" s="153"/>
      <c r="S23" s="153"/>
      <c r="T23" s="153"/>
      <c r="U23" s="153"/>
      <c r="V23" s="153"/>
      <c r="W23" s="153"/>
      <c r="X23" s="125"/>
    </row>
    <row r="24" spans="1:24" s="126" customFormat="1" ht="23.85" customHeight="1">
      <c r="A24" s="125"/>
      <c r="B24" s="125" t="s">
        <v>425</v>
      </c>
      <c r="C24" s="125"/>
      <c r="D24" s="228"/>
      <c r="E24" s="228"/>
      <c r="F24" s="125"/>
      <c r="G24" s="125"/>
      <c r="H24" s="138"/>
      <c r="I24" s="125"/>
      <c r="J24" s="138"/>
      <c r="K24" s="125"/>
      <c r="L24" s="138"/>
      <c r="M24" s="125"/>
      <c r="N24" s="138"/>
      <c r="O24" s="125"/>
      <c r="P24" s="125"/>
      <c r="Q24" s="153"/>
      <c r="R24" s="153"/>
      <c r="S24" s="153"/>
      <c r="T24" s="153"/>
      <c r="U24" s="153"/>
      <c r="V24" s="153"/>
      <c r="W24" s="153"/>
      <c r="X24" s="125"/>
    </row>
    <row r="25" spans="1:24" s="126" customFormat="1" ht="23.85" customHeight="1">
      <c r="A25" s="125"/>
      <c r="B25" s="125" t="s">
        <v>361</v>
      </c>
      <c r="C25" s="125"/>
      <c r="D25" s="228"/>
      <c r="E25" s="228"/>
      <c r="F25" s="125"/>
      <c r="G25" s="125"/>
      <c r="H25" s="138"/>
      <c r="I25" s="125"/>
      <c r="J25" s="138"/>
      <c r="K25" s="125"/>
      <c r="L25" s="138"/>
      <c r="M25" s="125"/>
      <c r="N25" s="138"/>
      <c r="O25" s="125"/>
      <c r="P25" s="125"/>
      <c r="Q25" s="153"/>
      <c r="R25" s="153"/>
      <c r="S25" s="153"/>
      <c r="T25" s="153"/>
      <c r="U25" s="153"/>
      <c r="V25" s="153"/>
      <c r="W25" s="153"/>
      <c r="X25" s="125"/>
    </row>
    <row r="26" spans="1:24" s="126" customFormat="1" ht="23.85" customHeight="1">
      <c r="A26" s="125"/>
      <c r="B26" s="125" t="s">
        <v>362</v>
      </c>
      <c r="C26" s="125"/>
      <c r="D26" s="228"/>
      <c r="E26" s="228"/>
      <c r="F26" s="125"/>
      <c r="G26" s="125"/>
      <c r="H26" s="138"/>
      <c r="I26" s="125"/>
      <c r="J26" s="138"/>
      <c r="K26" s="125"/>
      <c r="L26" s="138"/>
      <c r="M26" s="125"/>
      <c r="N26" s="138"/>
      <c r="P26" s="177"/>
      <c r="Q26" s="153"/>
      <c r="R26" s="153"/>
      <c r="S26" s="153"/>
      <c r="T26" s="153"/>
      <c r="U26" s="153"/>
      <c r="V26" s="153"/>
      <c r="W26" s="153"/>
    </row>
    <row r="27" spans="1:24" s="126" customFormat="1" ht="23.85" customHeight="1">
      <c r="B27" s="145" t="s">
        <v>188</v>
      </c>
      <c r="C27" s="177"/>
      <c r="H27" s="209"/>
      <c r="J27" s="209"/>
      <c r="L27" s="209"/>
      <c r="N27" s="209"/>
      <c r="P27" s="177"/>
      <c r="Q27" s="153"/>
      <c r="R27" s="153"/>
      <c r="S27" s="153"/>
      <c r="T27" s="153"/>
      <c r="U27" s="153"/>
      <c r="V27" s="153"/>
      <c r="W27" s="153"/>
    </row>
    <row r="28" spans="1:24" s="126" customFormat="1" ht="23.85" customHeight="1">
      <c r="B28" s="214" t="s">
        <v>166</v>
      </c>
      <c r="H28" s="209"/>
      <c r="J28" s="209"/>
      <c r="L28" s="209"/>
      <c r="N28" s="209"/>
      <c r="P28" s="177"/>
      <c r="Q28" s="153"/>
      <c r="R28" s="153"/>
      <c r="S28" s="153"/>
      <c r="T28" s="153"/>
      <c r="U28" s="153"/>
      <c r="V28" s="153"/>
      <c r="W28" s="153"/>
    </row>
    <row r="29" spans="1:24" s="126" customFormat="1" ht="23.85" customHeight="1">
      <c r="B29" s="126" t="s">
        <v>363</v>
      </c>
      <c r="H29" s="209"/>
      <c r="J29" s="209"/>
      <c r="L29" s="209"/>
      <c r="N29" s="209"/>
      <c r="P29" s="177"/>
      <c r="Q29" s="153"/>
      <c r="R29" s="153"/>
      <c r="S29" s="153"/>
      <c r="T29" s="153"/>
      <c r="U29" s="153"/>
      <c r="V29" s="153"/>
      <c r="W29" s="153"/>
    </row>
    <row r="30" spans="1:24" s="126" customFormat="1" ht="23.85" customHeight="1">
      <c r="B30" s="41" t="s">
        <v>364</v>
      </c>
      <c r="C30" s="214"/>
      <c r="H30" s="209"/>
      <c r="J30" s="209"/>
      <c r="L30" s="209"/>
      <c r="N30" s="209"/>
      <c r="P30" s="177"/>
      <c r="Q30" s="153"/>
      <c r="R30" s="153"/>
      <c r="S30" s="153"/>
      <c r="T30" s="153"/>
      <c r="U30" s="153"/>
      <c r="V30" s="153"/>
      <c r="W30" s="153"/>
    </row>
    <row r="31" spans="1:24" s="126" customFormat="1" ht="23.85" customHeight="1">
      <c r="B31" s="41" t="s">
        <v>365</v>
      </c>
      <c r="C31" s="214"/>
      <c r="H31" s="209"/>
      <c r="J31" s="209"/>
      <c r="L31" s="209"/>
      <c r="N31" s="209"/>
      <c r="P31" s="177"/>
      <c r="Q31" s="153"/>
      <c r="R31" s="153"/>
      <c r="S31" s="153"/>
      <c r="T31" s="153"/>
      <c r="U31" s="153"/>
      <c r="V31" s="153"/>
      <c r="W31" s="153"/>
    </row>
    <row r="32" spans="1:24" s="126" customFormat="1" ht="23.85" customHeight="1">
      <c r="B32" s="145" t="s">
        <v>366</v>
      </c>
      <c r="C32" s="214"/>
      <c r="H32" s="209"/>
      <c r="J32" s="209"/>
      <c r="L32" s="209"/>
      <c r="N32" s="209"/>
      <c r="P32" s="177"/>
      <c r="Q32" s="153"/>
      <c r="R32" s="153"/>
      <c r="S32" s="153"/>
      <c r="T32" s="153"/>
      <c r="U32" s="153"/>
      <c r="V32" s="153"/>
      <c r="W32" s="153"/>
    </row>
    <row r="33" spans="1:23" s="126" customFormat="1" ht="23.85" customHeight="1">
      <c r="B33" s="145" t="s">
        <v>130</v>
      </c>
      <c r="C33" s="214"/>
      <c r="H33" s="209"/>
      <c r="J33" s="209"/>
      <c r="L33" s="209"/>
      <c r="N33" s="209"/>
      <c r="P33" s="177"/>
      <c r="Q33" s="153"/>
      <c r="R33" s="153"/>
      <c r="S33" s="153"/>
      <c r="T33" s="153"/>
      <c r="U33" s="153"/>
      <c r="V33" s="153"/>
      <c r="W33" s="153"/>
    </row>
    <row r="34" spans="1:23" s="126" customFormat="1" ht="23.85" customHeight="1">
      <c r="B34" s="182" t="s">
        <v>235</v>
      </c>
      <c r="H34" s="209"/>
      <c r="J34" s="209"/>
      <c r="L34" s="209"/>
      <c r="N34" s="209"/>
      <c r="P34" s="177"/>
      <c r="Q34" s="153"/>
      <c r="R34" s="153"/>
      <c r="S34" s="153"/>
      <c r="T34" s="153"/>
      <c r="U34" s="153"/>
      <c r="V34" s="153"/>
      <c r="W34" s="153"/>
    </row>
    <row r="35" spans="1:23" s="126" customFormat="1" ht="23.85" customHeight="1">
      <c r="B35" s="145"/>
      <c r="C35" s="214"/>
      <c r="H35" s="209"/>
      <c r="J35" s="209"/>
      <c r="L35" s="209"/>
      <c r="N35" s="209"/>
      <c r="P35" s="177"/>
      <c r="Q35" s="153"/>
      <c r="R35" s="153"/>
      <c r="S35" s="153"/>
      <c r="T35" s="153"/>
      <c r="U35" s="153"/>
      <c r="V35" s="153"/>
      <c r="W35" s="153"/>
    </row>
    <row r="36" spans="1:23" s="126" customFormat="1" ht="23.85" customHeight="1">
      <c r="B36" s="145"/>
      <c r="C36" s="214"/>
      <c r="H36" s="209"/>
      <c r="J36" s="209"/>
      <c r="L36" s="209"/>
      <c r="N36" s="209"/>
      <c r="P36" s="177"/>
      <c r="Q36" s="153"/>
      <c r="R36" s="153"/>
      <c r="S36" s="153"/>
      <c r="T36" s="153"/>
      <c r="U36" s="153"/>
      <c r="V36" s="153"/>
      <c r="W36" s="153"/>
    </row>
    <row r="37" spans="1:23" s="127" customFormat="1" ht="24" customHeight="1">
      <c r="A37" s="128"/>
      <c r="B37" s="137" t="s">
        <v>100</v>
      </c>
      <c r="C37" s="125"/>
      <c r="D37" s="137"/>
      <c r="E37" s="137"/>
      <c r="F37" s="137"/>
      <c r="G37" s="131"/>
      <c r="H37" s="48"/>
      <c r="J37" s="131"/>
      <c r="K37" s="138"/>
      <c r="L37" s="138"/>
      <c r="M37" s="140"/>
      <c r="N37" s="131"/>
      <c r="O37" s="126"/>
      <c r="Q37" s="153"/>
      <c r="R37" s="153"/>
      <c r="S37" s="153"/>
      <c r="T37" s="153"/>
      <c r="U37" s="153"/>
      <c r="V37" s="153"/>
      <c r="W37" s="153"/>
    </row>
    <row r="38" spans="1:23">
      <c r="A38" s="128"/>
      <c r="B38" s="137" t="s">
        <v>94</v>
      </c>
      <c r="C38" s="137"/>
      <c r="D38" s="137"/>
      <c r="E38" s="137"/>
      <c r="F38" s="137"/>
      <c r="G38" s="131"/>
      <c r="H38" s="131" t="s">
        <v>430</v>
      </c>
      <c r="I38" s="138"/>
      <c r="K38" s="140"/>
      <c r="L38" s="131"/>
      <c r="M38" s="137"/>
      <c r="N38" s="131"/>
      <c r="O38" s="126"/>
    </row>
  </sheetData>
  <mergeCells count="3">
    <mergeCell ref="A1:N1"/>
    <mergeCell ref="A2:N2"/>
    <mergeCell ref="A3:N3"/>
  </mergeCells>
  <phoneticPr fontId="13" type="noConversion"/>
  <printOptions horizontalCentered="1"/>
  <pageMargins left="0.45055118110236198" right="0.25" top="0.59055118110236204" bottom="0.25370078699999998" header="0.511811023622047" footer="0.511811023622047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view="pageBreakPreview" zoomScaleNormal="100" zoomScaleSheetLayoutView="100" workbookViewId="0">
      <selection activeCell="H34" sqref="H34"/>
    </sheetView>
  </sheetViews>
  <sheetFormatPr defaultColWidth="9" defaultRowHeight="21.6"/>
  <cols>
    <col min="1" max="1" width="1.69921875" style="125" customWidth="1"/>
    <col min="2" max="2" width="2" style="125" customWidth="1"/>
    <col min="3" max="3" width="3.69921875" style="125" customWidth="1"/>
    <col min="4" max="4" width="27.3984375" style="125" customWidth="1"/>
    <col min="5" max="5" width="0.59765625" style="125" customWidth="1"/>
    <col min="6" max="6" width="9.59765625" style="125" customWidth="1"/>
    <col min="7" max="7" width="0.59765625" style="125" customWidth="1"/>
    <col min="8" max="8" width="14.69921875" style="138" customWidth="1"/>
    <col min="9" max="9" width="0.69921875" style="125" customWidth="1"/>
    <col min="10" max="10" width="14.69921875" style="138" customWidth="1"/>
    <col min="11" max="11" width="0.69921875" style="125" customWidth="1"/>
    <col min="12" max="12" width="14.69921875" style="138" customWidth="1"/>
    <col min="13" max="13" width="0.69921875" style="125" customWidth="1"/>
    <col min="14" max="14" width="14.69921875" style="138" customWidth="1"/>
    <col min="15" max="15" width="3.69921875" style="125" customWidth="1"/>
    <col min="16" max="16" width="7.296875" style="125" customWidth="1"/>
    <col min="17" max="17" width="14.59765625" style="153" bestFit="1" customWidth="1"/>
    <col min="18" max="18" width="3.69921875" style="153" customWidth="1"/>
    <col min="19" max="19" width="14.59765625" style="153" bestFit="1" customWidth="1"/>
    <col min="20" max="20" width="3.59765625" style="153" customWidth="1"/>
    <col min="21" max="21" width="14.59765625" style="153" bestFit="1" customWidth="1"/>
    <col min="22" max="22" width="3.69921875" style="153" customWidth="1"/>
    <col min="23" max="23" width="14.59765625" style="153" bestFit="1" customWidth="1"/>
    <col min="24" max="16384" width="9" style="125"/>
  </cols>
  <sheetData>
    <row r="1" spans="1:23" s="129" customFormat="1" ht="24" customHeight="1">
      <c r="A1" s="31" t="s">
        <v>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126"/>
      <c r="Q1" s="153"/>
      <c r="R1" s="153"/>
      <c r="S1" s="153"/>
      <c r="T1" s="153"/>
      <c r="U1" s="153"/>
      <c r="V1" s="153"/>
      <c r="W1" s="153"/>
    </row>
    <row r="2" spans="1:23" s="129" customFormat="1">
      <c r="A2" s="86"/>
      <c r="B2" s="142"/>
      <c r="C2" s="86"/>
      <c r="D2" s="86"/>
      <c r="E2" s="86"/>
      <c r="F2" s="193"/>
      <c r="G2" s="86"/>
      <c r="H2" s="86"/>
      <c r="I2" s="86"/>
      <c r="J2" s="86"/>
      <c r="K2" s="86"/>
      <c r="L2" s="86"/>
      <c r="M2" s="86"/>
      <c r="N2" s="86"/>
      <c r="O2" s="126"/>
      <c r="Q2" s="153"/>
      <c r="R2" s="153"/>
      <c r="S2" s="153"/>
      <c r="T2" s="153"/>
      <c r="U2" s="153"/>
      <c r="V2" s="153"/>
      <c r="W2" s="153"/>
    </row>
    <row r="3" spans="1:23" s="126" customFormat="1" ht="23.85" customHeight="1">
      <c r="A3" s="126" t="s">
        <v>234</v>
      </c>
      <c r="H3" s="209"/>
      <c r="J3" s="209"/>
      <c r="L3" s="209"/>
      <c r="N3" s="209"/>
      <c r="P3" s="177"/>
      <c r="Q3" s="153"/>
      <c r="R3" s="153"/>
      <c r="S3" s="153"/>
      <c r="T3" s="153"/>
      <c r="U3" s="153"/>
      <c r="V3" s="153"/>
      <c r="W3" s="153"/>
    </row>
    <row r="4" spans="1:23" s="126" customFormat="1" ht="23.85" customHeight="1">
      <c r="B4" s="214" t="s">
        <v>167</v>
      </c>
      <c r="H4" s="209"/>
      <c r="J4" s="209"/>
      <c r="L4" s="209"/>
      <c r="N4" s="209"/>
      <c r="P4" s="177"/>
      <c r="Q4" s="153"/>
      <c r="R4" s="153"/>
      <c r="S4" s="153"/>
      <c r="T4" s="153"/>
      <c r="U4" s="153"/>
      <c r="V4" s="153"/>
      <c r="W4" s="153"/>
    </row>
    <row r="5" spans="1:23" s="126" customFormat="1" ht="21.75" customHeight="1">
      <c r="B5" s="182" t="s">
        <v>379</v>
      </c>
      <c r="H5" s="209"/>
      <c r="J5" s="209"/>
      <c r="L5" s="209"/>
      <c r="N5" s="209"/>
      <c r="P5" s="177"/>
      <c r="Q5" s="153"/>
      <c r="R5" s="153"/>
      <c r="S5" s="153"/>
      <c r="T5" s="153"/>
      <c r="U5" s="153"/>
      <c r="V5" s="153"/>
      <c r="W5" s="153"/>
    </row>
    <row r="6" spans="1:23" s="126" customFormat="1" ht="21.75" customHeight="1">
      <c r="B6" s="126" t="s">
        <v>426</v>
      </c>
      <c r="C6" s="279"/>
      <c r="H6" s="209"/>
      <c r="J6" s="209"/>
      <c r="L6" s="209"/>
      <c r="N6" s="209"/>
      <c r="Q6" s="153"/>
      <c r="R6" s="153"/>
      <c r="S6" s="153"/>
      <c r="T6" s="153"/>
      <c r="U6" s="153"/>
      <c r="V6" s="153"/>
      <c r="W6" s="153"/>
    </row>
    <row r="7" spans="1:23" s="126" customFormat="1" ht="21.75" customHeight="1">
      <c r="B7" s="279" t="s">
        <v>427</v>
      </c>
      <c r="D7" s="182"/>
      <c r="H7" s="209"/>
      <c r="J7" s="209"/>
      <c r="L7" s="209"/>
      <c r="N7" s="209"/>
      <c r="Q7" s="153"/>
      <c r="R7" s="153"/>
      <c r="S7" s="153"/>
      <c r="T7" s="153"/>
      <c r="U7" s="153"/>
      <c r="V7" s="153"/>
      <c r="W7" s="153"/>
    </row>
    <row r="8" spans="1:23" s="126" customFormat="1" ht="21.75" customHeight="1">
      <c r="B8" s="279" t="s">
        <v>428</v>
      </c>
      <c r="D8" s="182"/>
      <c r="H8" s="209"/>
      <c r="J8" s="209"/>
      <c r="L8" s="209"/>
      <c r="N8" s="209"/>
      <c r="Q8" s="153"/>
      <c r="R8" s="153"/>
      <c r="S8" s="153"/>
      <c r="T8" s="153"/>
      <c r="U8" s="153"/>
      <c r="V8" s="153"/>
      <c r="W8" s="153"/>
    </row>
    <row r="9" spans="1:23" s="126" customFormat="1" ht="21.75" customHeight="1">
      <c r="B9" s="279" t="s">
        <v>429</v>
      </c>
      <c r="D9" s="182"/>
      <c r="H9" s="209"/>
      <c r="J9" s="209"/>
      <c r="L9" s="209"/>
      <c r="N9" s="209"/>
      <c r="Q9" s="153"/>
      <c r="R9" s="153"/>
      <c r="S9" s="153"/>
      <c r="T9" s="153"/>
      <c r="U9" s="153"/>
      <c r="V9" s="153"/>
      <c r="W9" s="153"/>
    </row>
    <row r="10" spans="1:23" s="126" customFormat="1" ht="21.75" customHeight="1">
      <c r="B10" s="227" t="s">
        <v>236</v>
      </c>
      <c r="D10" s="182"/>
      <c r="H10" s="209"/>
      <c r="J10" s="209"/>
      <c r="L10" s="209"/>
      <c r="N10" s="209"/>
      <c r="Q10" s="153"/>
      <c r="R10" s="153"/>
      <c r="S10" s="153"/>
      <c r="T10" s="153"/>
      <c r="U10" s="153"/>
      <c r="V10" s="153"/>
      <c r="W10" s="153"/>
    </row>
    <row r="11" spans="1:23" s="126" customFormat="1" ht="21.75" customHeight="1">
      <c r="B11" s="279" t="s">
        <v>168</v>
      </c>
      <c r="C11" s="279"/>
      <c r="H11" s="209"/>
      <c r="J11" s="209"/>
      <c r="L11" s="209"/>
      <c r="N11" s="209"/>
      <c r="Q11" s="153"/>
      <c r="R11" s="153"/>
      <c r="S11" s="153"/>
      <c r="T11" s="153"/>
      <c r="U11" s="153"/>
      <c r="V11" s="153"/>
      <c r="W11" s="153"/>
    </row>
    <row r="12" spans="1:23" s="126" customFormat="1" ht="23.85" customHeight="1">
      <c r="A12" s="125"/>
      <c r="B12" s="125"/>
      <c r="C12" s="125"/>
      <c r="D12" s="228"/>
      <c r="E12" s="228"/>
      <c r="F12" s="125"/>
      <c r="G12" s="125"/>
      <c r="H12" s="138"/>
      <c r="I12" s="125"/>
      <c r="J12" s="138"/>
      <c r="K12" s="125"/>
      <c r="L12" s="138"/>
      <c r="M12" s="125"/>
      <c r="N12" s="138"/>
      <c r="P12" s="177"/>
      <c r="Q12" s="153"/>
      <c r="R12" s="153"/>
      <c r="S12" s="153"/>
      <c r="T12" s="153"/>
      <c r="U12" s="153"/>
      <c r="V12" s="153"/>
      <c r="W12" s="153"/>
    </row>
    <row r="13" spans="1:23" s="129" customFormat="1" ht="24" customHeight="1">
      <c r="A13" s="142" t="s">
        <v>190</v>
      </c>
      <c r="C13" s="86"/>
      <c r="D13" s="86"/>
      <c r="E13" s="86"/>
      <c r="F13" s="193"/>
      <c r="G13" s="86"/>
      <c r="H13" s="86"/>
      <c r="I13" s="86"/>
      <c r="J13" s="86"/>
      <c r="K13" s="86"/>
      <c r="L13" s="86"/>
      <c r="M13" s="86"/>
      <c r="N13" s="86"/>
      <c r="O13" s="126"/>
      <c r="Q13" s="153"/>
      <c r="R13" s="153"/>
      <c r="S13" s="153"/>
      <c r="T13" s="153"/>
      <c r="U13" s="153"/>
      <c r="V13" s="153"/>
      <c r="W13" s="153"/>
    </row>
    <row r="14" spans="1:23" s="129" customFormat="1" ht="24" customHeight="1">
      <c r="A14" s="142"/>
      <c r="B14" s="142" t="s">
        <v>368</v>
      </c>
      <c r="D14" s="86"/>
      <c r="E14" s="86"/>
      <c r="F14" s="193"/>
      <c r="G14" s="86"/>
      <c r="H14" s="86"/>
      <c r="I14" s="86"/>
      <c r="J14" s="86"/>
      <c r="K14" s="86"/>
      <c r="L14" s="86"/>
      <c r="M14" s="86"/>
      <c r="N14" s="86"/>
      <c r="O14" s="126"/>
      <c r="Q14" s="153"/>
      <c r="R14" s="153"/>
      <c r="S14" s="153"/>
      <c r="T14" s="153"/>
      <c r="U14" s="153"/>
      <c r="V14" s="153"/>
      <c r="W14" s="153"/>
    </row>
    <row r="15" spans="1:23" s="129" customFormat="1" ht="24" customHeight="1">
      <c r="A15" s="142"/>
      <c r="B15" s="142" t="s">
        <v>369</v>
      </c>
      <c r="D15" s="86"/>
      <c r="E15" s="86"/>
      <c r="F15" s="193"/>
      <c r="G15" s="86"/>
      <c r="H15" s="86"/>
      <c r="I15" s="86"/>
      <c r="J15" s="86"/>
      <c r="K15" s="86"/>
      <c r="L15" s="86"/>
      <c r="M15" s="86"/>
      <c r="N15" s="86"/>
      <c r="O15" s="126"/>
      <c r="Q15" s="153"/>
      <c r="R15" s="153"/>
      <c r="S15" s="153"/>
      <c r="T15" s="153"/>
      <c r="U15" s="153"/>
      <c r="V15" s="153"/>
      <c r="W15" s="153"/>
    </row>
    <row r="16" spans="1:23" s="129" customFormat="1" ht="24" customHeight="1">
      <c r="A16" s="142"/>
      <c r="C16" s="86"/>
      <c r="D16" s="86"/>
      <c r="E16" s="86"/>
      <c r="F16" s="193"/>
      <c r="G16" s="86"/>
      <c r="H16" s="86"/>
      <c r="I16" s="86"/>
      <c r="J16" s="86" t="s">
        <v>375</v>
      </c>
      <c r="K16" s="86"/>
      <c r="L16" s="86"/>
      <c r="M16" s="86"/>
      <c r="N16" s="86"/>
      <c r="O16" s="126"/>
      <c r="Q16" s="153"/>
      <c r="R16" s="153"/>
      <c r="S16" s="153"/>
      <c r="T16" s="153"/>
      <c r="U16" s="153"/>
      <c r="V16" s="153"/>
      <c r="W16" s="153"/>
    </row>
    <row r="17" spans="1:23" s="126" customFormat="1">
      <c r="C17" s="36" t="s">
        <v>80</v>
      </c>
      <c r="D17" s="36"/>
      <c r="F17" s="30" t="s">
        <v>138</v>
      </c>
      <c r="G17" s="30"/>
      <c r="H17" s="30"/>
      <c r="J17" s="213" t="s">
        <v>374</v>
      </c>
      <c r="L17" s="229"/>
      <c r="M17" s="213" t="s">
        <v>140</v>
      </c>
      <c r="N17" s="225"/>
      <c r="P17" s="177"/>
      <c r="Q17" s="153"/>
      <c r="R17" s="153"/>
      <c r="S17" s="153"/>
      <c r="T17" s="153"/>
      <c r="U17" s="153"/>
      <c r="V17" s="153"/>
      <c r="W17" s="153"/>
    </row>
    <row r="18" spans="1:23" s="177" customFormat="1" ht="24" customHeight="1">
      <c r="L18" s="255" t="s">
        <v>173</v>
      </c>
      <c r="N18" s="255" t="s">
        <v>172</v>
      </c>
      <c r="Q18" s="258"/>
      <c r="R18" s="258"/>
      <c r="S18" s="258"/>
      <c r="T18" s="258"/>
      <c r="U18" s="258"/>
      <c r="V18" s="258"/>
      <c r="W18" s="258"/>
    </row>
    <row r="19" spans="1:23" s="126" customFormat="1" ht="24" customHeight="1">
      <c r="C19" s="230"/>
      <c r="H19" s="210"/>
      <c r="J19" s="209"/>
      <c r="L19" s="210" t="s">
        <v>106</v>
      </c>
      <c r="M19" s="177"/>
      <c r="N19" s="210" t="s">
        <v>106</v>
      </c>
      <c r="Q19" s="153"/>
      <c r="R19" s="153"/>
      <c r="S19" s="153"/>
      <c r="T19" s="153"/>
      <c r="U19" s="153"/>
      <c r="V19" s="153"/>
      <c r="W19" s="153"/>
    </row>
    <row r="20" spans="1:23" s="126" customFormat="1" ht="22.2">
      <c r="C20" s="230" t="s">
        <v>152</v>
      </c>
      <c r="J20" s="209"/>
      <c r="L20" s="209"/>
      <c r="N20" s="209"/>
      <c r="P20" s="177"/>
      <c r="Q20" s="153"/>
      <c r="R20" s="153"/>
      <c r="S20" s="153"/>
      <c r="T20" s="153"/>
      <c r="U20" s="153"/>
      <c r="V20" s="153"/>
      <c r="W20" s="153"/>
    </row>
    <row r="21" spans="1:23" s="126" customFormat="1">
      <c r="C21" s="126" t="s">
        <v>376</v>
      </c>
      <c r="F21" s="126" t="s">
        <v>143</v>
      </c>
      <c r="H21" s="209"/>
      <c r="J21" s="210" t="s">
        <v>139</v>
      </c>
      <c r="L21" s="210">
        <v>92.28</v>
      </c>
      <c r="N21" s="210">
        <v>92.28</v>
      </c>
      <c r="P21" s="177"/>
      <c r="Q21" s="153"/>
      <c r="R21" s="153"/>
      <c r="S21" s="153"/>
      <c r="T21" s="153"/>
      <c r="U21" s="153"/>
      <c r="V21" s="153"/>
      <c r="W21" s="153"/>
    </row>
    <row r="22" spans="1:23" s="126" customFormat="1">
      <c r="C22" s="182"/>
      <c r="D22" s="126" t="s">
        <v>350</v>
      </c>
      <c r="F22" s="126" t="s">
        <v>144</v>
      </c>
      <c r="H22" s="209"/>
      <c r="J22" s="209"/>
      <c r="L22" s="209"/>
      <c r="N22" s="209"/>
      <c r="P22" s="177"/>
      <c r="Q22" s="153"/>
      <c r="R22" s="153"/>
      <c r="S22" s="153"/>
      <c r="T22" s="153"/>
      <c r="U22" s="153"/>
      <c r="V22" s="153"/>
      <c r="W22" s="153"/>
    </row>
    <row r="23" spans="1:23" s="126" customFormat="1">
      <c r="C23" s="126" t="s">
        <v>377</v>
      </c>
      <c r="F23" s="126" t="s">
        <v>141</v>
      </c>
      <c r="J23" s="210" t="s">
        <v>139</v>
      </c>
      <c r="L23" s="210">
        <v>99.99</v>
      </c>
      <c r="N23" s="210">
        <v>99.99</v>
      </c>
      <c r="P23" s="177"/>
      <c r="Q23" s="153"/>
      <c r="R23" s="153"/>
      <c r="S23" s="153"/>
      <c r="T23" s="153"/>
      <c r="U23" s="153"/>
      <c r="V23" s="153"/>
      <c r="W23" s="153"/>
    </row>
    <row r="24" spans="1:23" s="126" customFormat="1" ht="22.2">
      <c r="C24" s="230"/>
      <c r="D24" s="126" t="s">
        <v>350</v>
      </c>
      <c r="F24" s="126" t="s">
        <v>142</v>
      </c>
      <c r="J24" s="209"/>
      <c r="L24" s="209"/>
      <c r="N24" s="209"/>
      <c r="P24" s="177"/>
      <c r="Q24" s="153"/>
      <c r="R24" s="153"/>
      <c r="S24" s="153"/>
      <c r="T24" s="153"/>
      <c r="U24" s="153"/>
      <c r="V24" s="153"/>
      <c r="W24" s="153"/>
    </row>
    <row r="25" spans="1:23" s="129" customFormat="1" ht="24" customHeight="1">
      <c r="A25" s="86"/>
      <c r="B25" s="142"/>
      <c r="C25" s="296" t="s">
        <v>82</v>
      </c>
      <c r="D25" s="86"/>
      <c r="E25" s="86"/>
      <c r="F25" s="193"/>
      <c r="G25" s="86"/>
      <c r="H25" s="86"/>
      <c r="I25" s="86"/>
      <c r="J25" s="86"/>
      <c r="K25" s="86"/>
      <c r="L25" s="86"/>
      <c r="M25" s="86"/>
      <c r="N25" s="86"/>
      <c r="O25" s="126"/>
      <c r="Q25" s="153"/>
      <c r="R25" s="153"/>
      <c r="S25" s="153"/>
      <c r="T25" s="153"/>
      <c r="U25" s="153"/>
      <c r="V25" s="153"/>
      <c r="W25" s="153"/>
    </row>
    <row r="26" spans="1:23" s="129" customFormat="1">
      <c r="A26" s="86"/>
      <c r="B26" s="142"/>
      <c r="C26" s="217" t="s">
        <v>378</v>
      </c>
      <c r="E26" s="86"/>
      <c r="F26" s="126" t="s">
        <v>224</v>
      </c>
      <c r="G26" s="86"/>
      <c r="H26" s="86"/>
      <c r="I26" s="86"/>
      <c r="J26" s="210" t="s">
        <v>139</v>
      </c>
      <c r="K26" s="86"/>
      <c r="L26" s="233" t="s">
        <v>226</v>
      </c>
      <c r="M26" s="86"/>
      <c r="N26" s="233" t="s">
        <v>226</v>
      </c>
      <c r="O26" s="126"/>
      <c r="Q26" s="153"/>
      <c r="R26" s="153"/>
      <c r="S26" s="153"/>
      <c r="T26" s="153"/>
      <c r="U26" s="153"/>
      <c r="V26" s="153"/>
      <c r="W26" s="153"/>
    </row>
    <row r="27" spans="1:23">
      <c r="D27" s="125" t="s">
        <v>191</v>
      </c>
      <c r="F27" s="125" t="s">
        <v>225</v>
      </c>
    </row>
    <row r="29" spans="1:23">
      <c r="C29" s="126" t="s">
        <v>192</v>
      </c>
    </row>
    <row r="30" spans="1:23">
      <c r="B30" s="95" t="s">
        <v>194</v>
      </c>
    </row>
    <row r="31" spans="1:23">
      <c r="C31" s="126" t="s">
        <v>193</v>
      </c>
    </row>
    <row r="32" spans="1:23">
      <c r="B32" s="95" t="s">
        <v>195</v>
      </c>
    </row>
    <row r="37" spans="2:23" s="126" customFormat="1" ht="23.85" customHeight="1">
      <c r="B37" s="183" t="str">
        <f>+'หมายเหตุ ข้อ 1-2'!B37</f>
        <v>(ลงชื่อ)……………………………….......กรรมการตามอำนาจ    (ลงชื่อ) ….…………...….......................……..  กรรมการตามอำนาจ</v>
      </c>
      <c r="C37" s="177"/>
      <c r="H37" s="209"/>
      <c r="J37" s="209"/>
      <c r="L37" s="209"/>
      <c r="N37" s="209"/>
      <c r="Q37" s="153"/>
      <c r="R37" s="153"/>
      <c r="S37" s="153"/>
      <c r="T37" s="153"/>
      <c r="U37" s="153"/>
      <c r="V37" s="153"/>
      <c r="W37" s="153"/>
    </row>
    <row r="38" spans="2:23" s="126" customFormat="1" ht="23.85" customHeight="1">
      <c r="B38" s="183" t="str">
        <f>+'หมายเหตุ ข้อ 1-2'!B38</f>
        <v xml:space="preserve">                 (นางสาวอรสา    วิมลเฉลา)</v>
      </c>
      <c r="C38" s="177"/>
      <c r="H38" s="209" t="s">
        <v>430</v>
      </c>
      <c r="J38" s="209"/>
      <c r="L38" s="209"/>
      <c r="N38" s="209"/>
      <c r="Q38" s="153"/>
      <c r="R38" s="153"/>
      <c r="S38" s="153"/>
      <c r="T38" s="153"/>
      <c r="U38" s="153"/>
      <c r="V38" s="153"/>
      <c r="W38" s="153"/>
    </row>
  </sheetData>
  <mergeCells count="3">
    <mergeCell ref="A1:N1"/>
    <mergeCell ref="F17:H17"/>
    <mergeCell ref="C17:D17"/>
  </mergeCells>
  <printOptions horizontalCentered="1"/>
  <pageMargins left="0.45055118110236198" right="0.25" top="0.59055118110236204" bottom="0.25370078699999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7"/>
  <sheetViews>
    <sheetView view="pageBreakPreview" zoomScaleNormal="100" zoomScaleSheetLayoutView="100" workbookViewId="0">
      <selection activeCell="L246" sqref="L246"/>
    </sheetView>
  </sheetViews>
  <sheetFormatPr defaultColWidth="9" defaultRowHeight="21.6"/>
  <cols>
    <col min="1" max="1" width="1.69921875" style="125" customWidth="1"/>
    <col min="2" max="2" width="2" style="125" customWidth="1"/>
    <col min="3" max="3" width="3.69921875" style="125" customWidth="1"/>
    <col min="4" max="4" width="15.8984375" style="125" customWidth="1"/>
    <col min="5" max="5" width="11.09765625" style="125" customWidth="1"/>
    <col min="6" max="6" width="9.59765625" style="125" customWidth="1"/>
    <col min="7" max="7" width="0.59765625" style="125" customWidth="1"/>
    <col min="8" max="8" width="14.69921875" style="138" customWidth="1"/>
    <col min="9" max="9" width="0.69921875" style="125" customWidth="1"/>
    <col min="10" max="10" width="14.69921875" style="15" customWidth="1"/>
    <col min="11" max="11" width="0.69921875" style="15" customWidth="1"/>
    <col min="12" max="12" width="14.69921875" style="15" customWidth="1"/>
    <col min="13" max="13" width="0.69921875" style="15" customWidth="1"/>
    <col min="14" max="14" width="14.69921875" style="15" customWidth="1"/>
    <col min="15" max="15" width="3.69921875" style="125" customWidth="1"/>
    <col min="16" max="16" width="7.296875" style="125" customWidth="1"/>
    <col min="17" max="17" width="14.59765625" style="153" bestFit="1" customWidth="1"/>
    <col min="18" max="18" width="3.69921875" style="153" customWidth="1"/>
    <col min="19" max="19" width="14.59765625" style="153" bestFit="1" customWidth="1"/>
    <col min="20" max="20" width="3.59765625" style="153" customWidth="1"/>
    <col min="21" max="21" width="14.59765625" style="153" bestFit="1" customWidth="1"/>
    <col min="22" max="22" width="3.69921875" style="153" customWidth="1"/>
    <col min="23" max="23" width="14.59765625" style="153" bestFit="1" customWidth="1"/>
    <col min="24" max="16384" width="9" style="125"/>
  </cols>
  <sheetData>
    <row r="1" spans="1:23" s="129" customFormat="1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126"/>
      <c r="Q1" s="153"/>
      <c r="R1" s="153"/>
      <c r="S1" s="153"/>
      <c r="T1" s="153"/>
      <c r="U1" s="153"/>
      <c r="V1" s="153"/>
      <c r="W1" s="153"/>
    </row>
    <row r="2" spans="1:23" s="129" customFormat="1">
      <c r="A2" s="86"/>
      <c r="B2" s="86"/>
      <c r="C2" s="86"/>
      <c r="D2" s="86"/>
      <c r="E2" s="86"/>
      <c r="F2" s="86"/>
      <c r="G2" s="86"/>
      <c r="H2" s="86"/>
      <c r="I2" s="86"/>
      <c r="J2" s="34"/>
      <c r="K2" s="34"/>
      <c r="L2" s="34"/>
      <c r="M2" s="34"/>
      <c r="N2" s="34"/>
      <c r="O2" s="126"/>
      <c r="Q2" s="153"/>
      <c r="R2" s="153"/>
      <c r="S2" s="153"/>
      <c r="T2" s="153"/>
      <c r="U2" s="153"/>
      <c r="V2" s="153"/>
      <c r="W2" s="153"/>
    </row>
    <row r="3" spans="1:23" s="129" customFormat="1" ht="24" customHeight="1">
      <c r="A3" s="142" t="s">
        <v>229</v>
      </c>
      <c r="C3" s="86"/>
      <c r="D3" s="86"/>
      <c r="E3" s="86"/>
      <c r="F3" s="193"/>
      <c r="G3" s="86"/>
      <c r="H3" s="86"/>
      <c r="I3" s="86"/>
      <c r="J3" s="34"/>
      <c r="K3" s="34"/>
      <c r="L3" s="34"/>
      <c r="M3" s="34"/>
      <c r="N3" s="34"/>
      <c r="O3" s="126"/>
      <c r="Q3" s="153"/>
      <c r="R3" s="153"/>
      <c r="S3" s="153"/>
      <c r="T3" s="153"/>
      <c r="U3" s="153"/>
      <c r="V3" s="153"/>
      <c r="W3" s="153"/>
    </row>
    <row r="4" spans="1:23" s="129" customFormat="1" ht="21.9" customHeight="1">
      <c r="A4" s="93"/>
      <c r="C4" s="217" t="s">
        <v>287</v>
      </c>
      <c r="E4" s="93"/>
      <c r="F4" s="93"/>
      <c r="G4" s="93"/>
      <c r="H4" s="93"/>
      <c r="I4" s="93"/>
      <c r="J4" s="29"/>
      <c r="K4" s="29"/>
      <c r="L4" s="29"/>
      <c r="M4" s="29"/>
      <c r="N4" s="29"/>
      <c r="O4" s="126"/>
      <c r="Q4" s="124"/>
      <c r="R4" s="149"/>
      <c r="S4" s="125"/>
      <c r="T4" s="125"/>
    </row>
    <row r="5" spans="1:23" s="129" customFormat="1" ht="21.9" customHeight="1">
      <c r="A5" s="93"/>
      <c r="C5" s="217" t="s">
        <v>380</v>
      </c>
      <c r="E5" s="93"/>
      <c r="F5" s="93"/>
      <c r="G5" s="93"/>
      <c r="H5" s="93"/>
      <c r="I5" s="93"/>
      <c r="J5" s="29"/>
      <c r="K5" s="29"/>
      <c r="L5" s="29"/>
      <c r="M5" s="29"/>
      <c r="N5" s="29"/>
      <c r="O5" s="126"/>
      <c r="Q5" s="124"/>
      <c r="R5" s="149"/>
      <c r="S5" s="125"/>
      <c r="T5" s="125"/>
    </row>
    <row r="6" spans="1:23" s="129" customFormat="1" ht="21.9" customHeight="1">
      <c r="A6" s="93"/>
      <c r="C6" s="148" t="s">
        <v>382</v>
      </c>
      <c r="D6" s="93"/>
      <c r="E6" s="93"/>
      <c r="F6" s="93"/>
      <c r="G6" s="93"/>
      <c r="H6" s="93"/>
      <c r="I6" s="93"/>
      <c r="J6" s="29"/>
      <c r="K6" s="29"/>
      <c r="L6" s="29"/>
      <c r="M6" s="29"/>
      <c r="N6" s="29"/>
      <c r="O6" s="126"/>
      <c r="Q6" s="124"/>
      <c r="R6" s="149"/>
      <c r="S6" s="125"/>
      <c r="T6" s="125"/>
    </row>
    <row r="7" spans="1:23" s="129" customFormat="1" ht="21.9" customHeight="1">
      <c r="A7" s="93"/>
      <c r="C7" s="217" t="s">
        <v>381</v>
      </c>
      <c r="D7" s="93"/>
      <c r="E7" s="93"/>
      <c r="F7" s="93"/>
      <c r="G7" s="93"/>
      <c r="H7" s="93"/>
      <c r="I7" s="93"/>
      <c r="J7" s="29"/>
      <c r="K7" s="29"/>
      <c r="L7" s="29"/>
      <c r="M7" s="29"/>
      <c r="N7" s="29"/>
      <c r="O7" s="126"/>
      <c r="Q7" s="124"/>
      <c r="R7" s="149"/>
      <c r="S7" s="125"/>
      <c r="T7" s="125"/>
    </row>
    <row r="8" spans="1:23" s="129" customFormat="1" ht="21.9" customHeight="1">
      <c r="A8" s="93"/>
      <c r="C8" s="217"/>
      <c r="D8" s="93"/>
      <c r="E8" s="93"/>
      <c r="F8" s="93"/>
      <c r="G8" s="93"/>
      <c r="H8" s="93"/>
      <c r="I8" s="93"/>
      <c r="J8" s="29"/>
      <c r="K8" s="29"/>
      <c r="L8" s="29"/>
      <c r="M8" s="29"/>
      <c r="N8" s="29" t="s">
        <v>8</v>
      </c>
      <c r="O8" s="126"/>
      <c r="Q8" s="124"/>
      <c r="R8" s="149"/>
      <c r="S8" s="125"/>
      <c r="T8" s="125"/>
    </row>
    <row r="9" spans="1:23" s="129" customFormat="1" ht="21.9" customHeight="1">
      <c r="A9" s="93"/>
      <c r="C9" s="217"/>
      <c r="D9" s="93"/>
      <c r="E9" s="93"/>
      <c r="F9" s="93"/>
      <c r="G9" s="93"/>
      <c r="H9" s="93"/>
      <c r="I9" s="93"/>
      <c r="J9" s="38"/>
      <c r="K9" s="28"/>
      <c r="L9" s="28" t="s">
        <v>145</v>
      </c>
      <c r="M9" s="28"/>
      <c r="N9" s="38"/>
      <c r="O9" s="126"/>
      <c r="Q9" s="124"/>
      <c r="R9" s="149"/>
      <c r="S9" s="125"/>
      <c r="T9" s="125"/>
    </row>
    <row r="10" spans="1:23" s="129" customFormat="1" ht="21.9" customHeight="1">
      <c r="A10" s="93"/>
      <c r="C10" s="217"/>
      <c r="E10" s="93"/>
      <c r="F10" s="93"/>
      <c r="G10" s="93"/>
      <c r="H10" s="93"/>
      <c r="I10" s="93"/>
      <c r="J10" s="40" t="s">
        <v>311</v>
      </c>
      <c r="K10" s="29"/>
      <c r="L10" s="40" t="s">
        <v>312</v>
      </c>
      <c r="M10" s="29"/>
      <c r="N10" s="40" t="s">
        <v>313</v>
      </c>
      <c r="O10" s="126"/>
      <c r="Q10" s="124"/>
      <c r="R10" s="149"/>
      <c r="S10" s="125"/>
      <c r="T10" s="125"/>
    </row>
    <row r="11" spans="1:23" s="129" customFormat="1" ht="21.9" customHeight="1">
      <c r="A11" s="93"/>
      <c r="C11" s="96" t="s">
        <v>230</v>
      </c>
      <c r="E11" s="93"/>
      <c r="F11" s="93"/>
      <c r="G11" s="93"/>
      <c r="H11" s="93"/>
      <c r="I11" s="93"/>
      <c r="J11" s="29"/>
      <c r="K11" s="29"/>
      <c r="L11" s="29"/>
      <c r="M11" s="29"/>
      <c r="N11" s="29"/>
      <c r="O11" s="126"/>
      <c r="Q11" s="124"/>
      <c r="R11" s="149"/>
      <c r="S11" s="125"/>
      <c r="T11" s="125"/>
    </row>
    <row r="12" spans="1:23" s="129" customFormat="1" ht="21.9" customHeight="1">
      <c r="A12" s="93"/>
      <c r="C12" s="217"/>
      <c r="D12" s="259" t="s">
        <v>227</v>
      </c>
      <c r="E12" s="93"/>
      <c r="F12" s="93"/>
      <c r="G12" s="93"/>
      <c r="H12" s="93"/>
      <c r="I12" s="93"/>
      <c r="J12" s="26">
        <v>0</v>
      </c>
      <c r="K12" s="26"/>
      <c r="L12" s="37">
        <v>8505643.9600000009</v>
      </c>
      <c r="M12" s="26"/>
      <c r="N12" s="37">
        <f>+J12+L12</f>
        <v>8505643.9600000009</v>
      </c>
      <c r="O12" s="126"/>
      <c r="Q12" s="124"/>
      <c r="R12" s="149"/>
      <c r="S12" s="125"/>
      <c r="T12" s="125"/>
    </row>
    <row r="13" spans="1:23" s="129" customFormat="1" ht="21.9" customHeight="1">
      <c r="A13" s="93"/>
      <c r="C13" s="217"/>
      <c r="D13" s="259"/>
      <c r="E13" s="93"/>
      <c r="F13" s="93"/>
      <c r="G13" s="93"/>
      <c r="H13" s="93"/>
      <c r="I13" s="93"/>
      <c r="J13" s="26"/>
      <c r="K13" s="26"/>
      <c r="L13" s="37"/>
      <c r="M13" s="26"/>
      <c r="N13" s="37"/>
      <c r="O13" s="126"/>
      <c r="Q13" s="124"/>
      <c r="R13" s="149"/>
      <c r="S13" s="125"/>
      <c r="T13" s="125"/>
    </row>
    <row r="14" spans="1:23" s="129" customFormat="1" ht="21.9" customHeight="1">
      <c r="A14" s="93"/>
      <c r="C14" s="96" t="s">
        <v>231</v>
      </c>
      <c r="D14" s="93"/>
      <c r="E14" s="93"/>
      <c r="F14" s="93"/>
      <c r="G14" s="93"/>
      <c r="H14" s="93"/>
      <c r="I14" s="93"/>
      <c r="J14" s="29"/>
      <c r="K14" s="29"/>
      <c r="L14" s="29"/>
      <c r="M14" s="29"/>
      <c r="N14" s="29"/>
      <c r="O14" s="126"/>
      <c r="Q14" s="124"/>
      <c r="R14" s="149"/>
      <c r="S14" s="125"/>
      <c r="T14" s="125"/>
    </row>
    <row r="15" spans="1:23" s="129" customFormat="1" ht="21.9" customHeight="1">
      <c r="A15" s="93"/>
      <c r="C15" s="96"/>
      <c r="D15" s="245" t="s">
        <v>78</v>
      </c>
      <c r="E15" s="93"/>
      <c r="F15" s="93"/>
      <c r="G15" s="93"/>
      <c r="H15" s="93"/>
      <c r="I15" s="93"/>
      <c r="J15" s="26">
        <v>78147761.379999995</v>
      </c>
      <c r="K15" s="29"/>
      <c r="L15" s="37">
        <f>+N15-J15</f>
        <v>14060980.319999993</v>
      </c>
      <c r="M15" s="29"/>
      <c r="N15" s="26">
        <v>92208741.699999988</v>
      </c>
      <c r="O15" s="126"/>
      <c r="Q15" s="124"/>
      <c r="R15" s="149"/>
      <c r="S15" s="125"/>
      <c r="T15" s="125"/>
    </row>
    <row r="16" spans="1:23" s="129" customFormat="1" ht="21.9" customHeight="1">
      <c r="A16" s="93"/>
      <c r="C16" s="96"/>
      <c r="D16" s="245" t="s">
        <v>79</v>
      </c>
      <c r="E16" s="93"/>
      <c r="F16" s="93"/>
      <c r="G16" s="93"/>
      <c r="H16" s="93"/>
      <c r="I16" s="93"/>
      <c r="J16" s="26">
        <v>-60025894.390000001</v>
      </c>
      <c r="K16" s="29"/>
      <c r="L16" s="37">
        <f t="shared" ref="L16:L21" si="0">+N16-J16</f>
        <v>-9296965.3729361743</v>
      </c>
      <c r="M16" s="29"/>
      <c r="N16" s="26">
        <v>-69322859.762936175</v>
      </c>
      <c r="O16" s="126"/>
      <c r="Q16" s="124"/>
      <c r="R16" s="149"/>
      <c r="S16" s="125"/>
      <c r="T16" s="125"/>
    </row>
    <row r="17" spans="1:20" s="129" customFormat="1" ht="21.9" customHeight="1">
      <c r="A17" s="93"/>
      <c r="C17" s="96"/>
      <c r="D17" s="245" t="s">
        <v>0</v>
      </c>
      <c r="E17" s="93"/>
      <c r="F17" s="93"/>
      <c r="G17" s="93"/>
      <c r="H17" s="93"/>
      <c r="I17" s="93"/>
      <c r="J17" s="26">
        <v>291765.07</v>
      </c>
      <c r="K17" s="29"/>
      <c r="L17" s="37">
        <f t="shared" si="0"/>
        <v>291404.2415098332</v>
      </c>
      <c r="M17" s="29"/>
      <c r="N17" s="26">
        <v>583169.31150983321</v>
      </c>
      <c r="O17" s="126"/>
      <c r="Q17" s="124"/>
      <c r="R17" s="149"/>
      <c r="S17" s="125"/>
      <c r="T17" s="125"/>
    </row>
    <row r="18" spans="1:20" s="129" customFormat="1" ht="21.9" customHeight="1">
      <c r="A18" s="93"/>
      <c r="C18" s="96"/>
      <c r="D18" s="245" t="s">
        <v>4</v>
      </c>
      <c r="E18" s="93"/>
      <c r="F18" s="93"/>
      <c r="G18" s="93"/>
      <c r="H18" s="93"/>
      <c r="I18" s="93"/>
      <c r="J18" s="26">
        <v>-9237044.9100000001</v>
      </c>
      <c r="K18" s="29"/>
      <c r="L18" s="37">
        <f t="shared" si="0"/>
        <v>-1629262.5499999989</v>
      </c>
      <c r="M18" s="29"/>
      <c r="N18" s="26">
        <v>-10866307.459999999</v>
      </c>
      <c r="O18" s="126"/>
      <c r="Q18" s="124"/>
      <c r="R18" s="149"/>
      <c r="S18" s="125"/>
      <c r="T18" s="125"/>
    </row>
    <row r="19" spans="1:20" s="129" customFormat="1" ht="21.9" customHeight="1">
      <c r="A19" s="93"/>
      <c r="C19" s="96"/>
      <c r="D19" s="245" t="s">
        <v>5</v>
      </c>
      <c r="E19" s="93"/>
      <c r="F19" s="93"/>
      <c r="G19" s="93"/>
      <c r="H19" s="93"/>
      <c r="I19" s="93"/>
      <c r="J19" s="26">
        <v>-12996568.210000001</v>
      </c>
      <c r="K19" s="29"/>
      <c r="L19" s="37">
        <f t="shared" si="0"/>
        <v>-2229005.8699999992</v>
      </c>
      <c r="M19" s="29"/>
      <c r="N19" s="26">
        <v>-15225574.08</v>
      </c>
      <c r="O19" s="126"/>
      <c r="Q19" s="124"/>
      <c r="R19" s="149"/>
      <c r="S19" s="125"/>
      <c r="T19" s="125"/>
    </row>
    <row r="20" spans="1:20" s="129" customFormat="1" ht="21.9" customHeight="1">
      <c r="A20" s="93"/>
      <c r="C20" s="96"/>
      <c r="D20" s="259" t="s">
        <v>9</v>
      </c>
      <c r="E20" s="93"/>
      <c r="F20" s="93"/>
      <c r="G20" s="93"/>
      <c r="H20" s="93"/>
      <c r="I20" s="93"/>
      <c r="J20" s="26">
        <v>-156865.60999999999</v>
      </c>
      <c r="K20" s="29"/>
      <c r="L20" s="37">
        <f t="shared" si="0"/>
        <v>-81472.59</v>
      </c>
      <c r="M20" s="29"/>
      <c r="N20" s="26">
        <v>-238338.19999999998</v>
      </c>
      <c r="O20" s="126"/>
      <c r="Q20" s="124"/>
      <c r="R20" s="149"/>
      <c r="S20" s="125"/>
      <c r="T20" s="125"/>
    </row>
    <row r="21" spans="1:20" s="129" customFormat="1" ht="21.9" customHeight="1">
      <c r="A21" s="93"/>
      <c r="C21" s="96"/>
      <c r="D21" s="259" t="s">
        <v>208</v>
      </c>
      <c r="E21" s="93"/>
      <c r="F21" s="93"/>
      <c r="G21" s="93"/>
      <c r="H21" s="93"/>
      <c r="I21" s="93"/>
      <c r="J21" s="26">
        <v>1003439.45</v>
      </c>
      <c r="K21" s="29"/>
      <c r="L21" s="37">
        <f t="shared" si="0"/>
        <v>-246737.78542946698</v>
      </c>
      <c r="M21" s="29"/>
      <c r="N21" s="26">
        <v>756701.66457053297</v>
      </c>
      <c r="O21" s="126"/>
      <c r="Q21" s="124"/>
      <c r="R21" s="149"/>
      <c r="S21" s="125"/>
      <c r="T21" s="125"/>
    </row>
    <row r="22" spans="1:20" s="129" customFormat="1" ht="14.25" customHeight="1">
      <c r="A22" s="93"/>
      <c r="C22" s="96"/>
      <c r="D22" s="93"/>
      <c r="E22" s="93"/>
      <c r="F22" s="93"/>
      <c r="G22" s="93"/>
      <c r="H22" s="93"/>
      <c r="I22" s="93"/>
      <c r="J22" s="29"/>
      <c r="K22" s="29"/>
      <c r="L22" s="29"/>
      <c r="M22" s="29"/>
      <c r="N22" s="29"/>
      <c r="O22" s="126"/>
      <c r="Q22" s="124"/>
      <c r="R22" s="149"/>
      <c r="S22" s="125"/>
      <c r="T22" s="125"/>
    </row>
    <row r="23" spans="1:20" s="129" customFormat="1" ht="21.9" customHeight="1">
      <c r="A23" s="93"/>
      <c r="C23" s="96"/>
      <c r="D23" s="310" t="s">
        <v>315</v>
      </c>
      <c r="E23" s="93"/>
      <c r="F23" s="93"/>
      <c r="G23" s="93"/>
      <c r="H23" s="93"/>
      <c r="I23" s="93"/>
      <c r="J23" s="25"/>
      <c r="K23" s="25"/>
      <c r="L23" s="25"/>
      <c r="M23" s="25"/>
      <c r="N23" s="25"/>
      <c r="O23" s="126"/>
      <c r="Q23" s="124"/>
      <c r="R23" s="149"/>
      <c r="S23" s="125"/>
      <c r="T23" s="125"/>
    </row>
    <row r="24" spans="1:20" s="129" customFormat="1" ht="21.9" customHeight="1">
      <c r="A24" s="93"/>
      <c r="C24" s="96"/>
      <c r="D24" s="311" t="s">
        <v>316</v>
      </c>
      <c r="E24" s="93"/>
      <c r="F24" s="93"/>
      <c r="G24" s="93"/>
      <c r="H24" s="93"/>
      <c r="I24" s="93"/>
      <c r="J24" s="26">
        <f>+J26-J25</f>
        <v>2818695.9799999939</v>
      </c>
      <c r="K24" s="26"/>
      <c r="L24" s="37">
        <f>+J24-N24</f>
        <v>0</v>
      </c>
      <c r="M24" s="29"/>
      <c r="N24" s="26">
        <f>+N26-N25</f>
        <v>2818695.9799999944</v>
      </c>
      <c r="O24" s="126"/>
      <c r="Q24" s="309"/>
      <c r="R24" s="309"/>
      <c r="S24" s="125"/>
      <c r="T24" s="125"/>
    </row>
    <row r="25" spans="1:20" s="129" customFormat="1" ht="21.9" customHeight="1">
      <c r="A25" s="93"/>
      <c r="C25" s="96"/>
      <c r="D25" s="311" t="s">
        <v>317</v>
      </c>
      <c r="E25" s="93"/>
      <c r="F25" s="93"/>
      <c r="G25" s="93"/>
      <c r="H25" s="93"/>
      <c r="I25" s="93"/>
      <c r="J25" s="26">
        <v>0</v>
      </c>
      <c r="K25" s="26"/>
      <c r="L25" s="37">
        <f>+N25-J25</f>
        <v>868940.39314418565</v>
      </c>
      <c r="M25" s="29"/>
      <c r="N25" s="26">
        <v>868940.39314418565</v>
      </c>
      <c r="O25" s="126"/>
      <c r="Q25" s="309"/>
      <c r="R25" s="309"/>
      <c r="S25" s="125"/>
      <c r="T25" s="125"/>
    </row>
    <row r="26" spans="1:20" s="129" customFormat="1" ht="21.9" customHeight="1" thickBot="1">
      <c r="A26" s="93"/>
      <c r="C26" s="96"/>
      <c r="D26" s="310"/>
      <c r="E26" s="93"/>
      <c r="F26" s="93"/>
      <c r="G26" s="93"/>
      <c r="H26" s="93"/>
      <c r="I26" s="93"/>
      <c r="J26" s="27">
        <v>2818695.9799999939</v>
      </c>
      <c r="K26" s="26"/>
      <c r="L26" s="18">
        <f>+N26-J26</f>
        <v>868940.39314418612</v>
      </c>
      <c r="M26" s="29"/>
      <c r="N26" s="27">
        <v>3687636.37314418</v>
      </c>
      <c r="O26" s="126"/>
      <c r="Q26" s="309"/>
      <c r="R26" s="309"/>
      <c r="S26" s="125"/>
      <c r="T26" s="125"/>
    </row>
    <row r="27" spans="1:20" s="129" customFormat="1" ht="14.25" customHeight="1" thickTop="1">
      <c r="A27" s="93"/>
      <c r="C27" s="96"/>
      <c r="D27" s="310"/>
      <c r="E27" s="93"/>
      <c r="F27" s="93"/>
      <c r="G27" s="93"/>
      <c r="H27" s="93"/>
      <c r="I27" s="93"/>
      <c r="J27" s="17"/>
      <c r="K27" s="26"/>
      <c r="L27" s="16"/>
      <c r="M27" s="29"/>
      <c r="N27" s="17"/>
      <c r="O27" s="126"/>
      <c r="Q27" s="309"/>
      <c r="R27" s="309"/>
      <c r="S27" s="125"/>
      <c r="T27" s="125"/>
    </row>
    <row r="28" spans="1:20" s="129" customFormat="1" ht="21.6" customHeight="1">
      <c r="A28" s="93"/>
      <c r="C28" s="96"/>
      <c r="D28" s="126"/>
      <c r="E28" s="93"/>
      <c r="F28" s="93"/>
      <c r="G28" s="93"/>
      <c r="H28" s="93"/>
      <c r="I28" s="93"/>
      <c r="J28" s="29"/>
      <c r="K28" s="29"/>
      <c r="L28" s="29"/>
      <c r="M28" s="29"/>
      <c r="N28" s="29"/>
      <c r="O28" s="126"/>
      <c r="R28" s="149"/>
      <c r="S28" s="125"/>
      <c r="T28" s="125"/>
    </row>
    <row r="29" spans="1:20" s="129" customFormat="1" ht="21.6" customHeight="1">
      <c r="A29" s="93"/>
      <c r="C29" s="96"/>
      <c r="D29" s="81"/>
      <c r="E29" s="93"/>
      <c r="F29" s="93"/>
      <c r="G29" s="93"/>
      <c r="H29" s="93"/>
      <c r="I29" s="93"/>
      <c r="J29" s="26"/>
      <c r="K29" s="26"/>
      <c r="L29" s="26"/>
      <c r="M29" s="26"/>
      <c r="N29" s="26"/>
      <c r="O29" s="126"/>
      <c r="Q29" s="124"/>
      <c r="R29" s="149"/>
      <c r="S29" s="125"/>
      <c r="T29" s="125"/>
    </row>
    <row r="40" spans="1:23" s="126" customFormat="1">
      <c r="B40" s="183" t="str">
        <f>+'หมายเหตุ ข้อ 2-3'!B37</f>
        <v>(ลงชื่อ)……………………………….......กรรมการตามอำนาจ    (ลงชื่อ) ….…………...….......................……..  กรรมการตามอำนาจ</v>
      </c>
      <c r="C40" s="177"/>
      <c r="H40" s="209"/>
      <c r="J40" s="14"/>
      <c r="K40" s="14"/>
      <c r="L40" s="14"/>
      <c r="M40" s="14"/>
      <c r="N40" s="14"/>
      <c r="Q40" s="153"/>
      <c r="R40" s="153"/>
      <c r="S40" s="153"/>
      <c r="T40" s="153"/>
      <c r="U40" s="153"/>
      <c r="V40" s="153"/>
      <c r="W40" s="153"/>
    </row>
    <row r="41" spans="1:23" s="126" customFormat="1" ht="23.85" customHeight="1">
      <c r="B41" s="183" t="str">
        <f>+'หมายเหตุ ข้อ 2-3'!B38</f>
        <v xml:space="preserve">                 (นางสาวอรสา    วิมลเฉลา)</v>
      </c>
      <c r="C41" s="177"/>
      <c r="H41" s="209" t="str">
        <f>+'หมายเหตุ ข้อ 2-3'!H38</f>
        <v xml:space="preserve">                             (นางสาวณิชกมล   วงศ์พิพัฒน์)</v>
      </c>
      <c r="J41" s="14"/>
      <c r="K41" s="14"/>
      <c r="L41" s="14"/>
      <c r="M41" s="14"/>
      <c r="N41" s="14"/>
      <c r="Q41" s="153"/>
      <c r="R41" s="153"/>
      <c r="S41" s="153"/>
      <c r="T41" s="153"/>
      <c r="U41" s="153"/>
      <c r="V41" s="153"/>
      <c r="W41" s="153"/>
    </row>
    <row r="42" spans="1:23" s="129" customFormat="1" ht="24" customHeight="1">
      <c r="A42" s="31" t="s">
        <v>20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126"/>
      <c r="Q42" s="153"/>
      <c r="R42" s="153"/>
      <c r="S42" s="153"/>
      <c r="T42" s="153"/>
      <c r="U42" s="153"/>
      <c r="V42" s="153"/>
      <c r="W42" s="153"/>
    </row>
    <row r="43" spans="1:23" s="129" customFormat="1" ht="24" customHeight="1">
      <c r="A43" s="86"/>
      <c r="B43" s="86"/>
      <c r="C43" s="86"/>
      <c r="D43" s="86"/>
      <c r="E43" s="86"/>
      <c r="F43" s="86"/>
      <c r="G43" s="86"/>
      <c r="H43" s="86"/>
      <c r="I43" s="86"/>
      <c r="J43" s="34"/>
      <c r="K43" s="34"/>
      <c r="L43" s="34"/>
      <c r="M43" s="34"/>
      <c r="N43" s="34"/>
      <c r="O43" s="126"/>
      <c r="Q43" s="153"/>
      <c r="R43" s="153"/>
      <c r="S43" s="153"/>
      <c r="T43" s="153"/>
      <c r="U43" s="153"/>
      <c r="V43" s="153"/>
      <c r="W43" s="153"/>
    </row>
    <row r="44" spans="1:23" s="129" customFormat="1" ht="24" customHeight="1">
      <c r="A44" s="142" t="s">
        <v>229</v>
      </c>
      <c r="B44" s="86"/>
      <c r="C44" s="86"/>
      <c r="D44" s="86"/>
      <c r="E44" s="86"/>
      <c r="F44" s="86"/>
      <c r="G44" s="86"/>
      <c r="H44" s="86"/>
      <c r="I44" s="86"/>
      <c r="J44" s="34"/>
      <c r="K44" s="34"/>
      <c r="L44" s="34"/>
      <c r="M44" s="34"/>
      <c r="N44" s="34"/>
      <c r="O44" s="126"/>
      <c r="Q44" s="153"/>
      <c r="R44" s="153"/>
      <c r="S44" s="153"/>
      <c r="T44" s="153"/>
      <c r="U44" s="153"/>
      <c r="V44" s="153"/>
      <c r="W44" s="153"/>
    </row>
    <row r="45" spans="1:23" s="129" customFormat="1" ht="21.9" customHeight="1">
      <c r="A45" s="93"/>
      <c r="C45" s="217"/>
      <c r="D45" s="93"/>
      <c r="E45" s="93"/>
      <c r="F45" s="93"/>
      <c r="G45" s="93"/>
      <c r="H45" s="93"/>
      <c r="I45" s="93"/>
      <c r="J45" s="29"/>
      <c r="K45" s="29"/>
      <c r="L45" s="29"/>
      <c r="M45" s="29"/>
      <c r="N45" s="29" t="s">
        <v>8</v>
      </c>
      <c r="O45" s="126"/>
      <c r="Q45" s="124"/>
      <c r="R45" s="149"/>
      <c r="S45" s="125"/>
      <c r="T45" s="125"/>
    </row>
    <row r="46" spans="1:23" s="129" customFormat="1" ht="21.9" customHeight="1">
      <c r="A46" s="93"/>
      <c r="C46" s="217"/>
      <c r="D46" s="93"/>
      <c r="E46" s="93"/>
      <c r="F46" s="93"/>
      <c r="G46" s="93"/>
      <c r="H46" s="93"/>
      <c r="I46" s="93"/>
      <c r="J46" s="38"/>
      <c r="K46" s="28"/>
      <c r="L46" s="28" t="s">
        <v>145</v>
      </c>
      <c r="M46" s="28"/>
      <c r="N46" s="38"/>
      <c r="O46" s="126"/>
      <c r="Q46" s="124"/>
      <c r="R46" s="149"/>
      <c r="S46" s="125"/>
      <c r="T46" s="125"/>
    </row>
    <row r="47" spans="1:23" s="129" customFormat="1" ht="21.9" customHeight="1">
      <c r="A47" s="93"/>
      <c r="C47" s="217"/>
      <c r="E47" s="93"/>
      <c r="F47" s="93"/>
      <c r="G47" s="93"/>
      <c r="H47" s="93"/>
      <c r="I47" s="93"/>
      <c r="J47" s="40" t="s">
        <v>311</v>
      </c>
      <c r="K47" s="29"/>
      <c r="L47" s="40" t="s">
        <v>312</v>
      </c>
      <c r="M47" s="29"/>
      <c r="N47" s="40" t="s">
        <v>313</v>
      </c>
      <c r="O47" s="126"/>
      <c r="Q47" s="124"/>
      <c r="R47" s="149"/>
      <c r="S47" s="125"/>
      <c r="T47" s="125"/>
    </row>
    <row r="48" spans="1:23" s="129" customFormat="1" ht="21.9" customHeight="1">
      <c r="A48" s="93"/>
      <c r="C48" s="96" t="s">
        <v>314</v>
      </c>
      <c r="D48" s="93"/>
      <c r="E48" s="93"/>
      <c r="F48" s="93"/>
      <c r="G48" s="93"/>
      <c r="H48" s="93"/>
      <c r="I48" s="93"/>
      <c r="J48" s="29"/>
      <c r="K48" s="29"/>
      <c r="L48" s="29"/>
      <c r="M48" s="29"/>
      <c r="N48" s="29"/>
      <c r="O48" s="126"/>
      <c r="Q48" s="124"/>
      <c r="R48" s="149"/>
      <c r="S48" s="125"/>
      <c r="T48" s="125"/>
    </row>
    <row r="49" spans="4:14">
      <c r="D49" s="217" t="s">
        <v>318</v>
      </c>
      <c r="J49" s="15">
        <v>2818695.98</v>
      </c>
      <c r="L49" s="15">
        <f>+N49-J49</f>
        <v>868940.3931441796</v>
      </c>
      <c r="N49" s="15">
        <v>3687636.3731441796</v>
      </c>
    </row>
    <row r="50" spans="4:14">
      <c r="D50" s="217" t="s">
        <v>319</v>
      </c>
      <c r="J50" s="15">
        <v>515948.45</v>
      </c>
      <c r="L50" s="15">
        <f t="shared" ref="L50:L71" si="1">+N50-J50</f>
        <v>115434.81000000046</v>
      </c>
      <c r="N50" s="15">
        <v>631383.26000000047</v>
      </c>
    </row>
    <row r="51" spans="4:14">
      <c r="D51" s="217" t="s">
        <v>320</v>
      </c>
      <c r="J51" s="15">
        <v>607946.87</v>
      </c>
      <c r="L51" s="15">
        <f t="shared" si="1"/>
        <v>523428.52999999921</v>
      </c>
      <c r="N51" s="15">
        <v>1131375.3999999992</v>
      </c>
    </row>
    <row r="52" spans="4:14">
      <c r="D52" s="217" t="s">
        <v>445</v>
      </c>
      <c r="J52" s="15">
        <v>1137307.53</v>
      </c>
      <c r="L52" s="15">
        <f t="shared" si="1"/>
        <v>-1133103.42</v>
      </c>
      <c r="N52" s="15">
        <v>4204.1099999999997</v>
      </c>
    </row>
    <row r="53" spans="4:14">
      <c r="D53" s="217" t="s">
        <v>321</v>
      </c>
      <c r="J53" s="15">
        <v>0</v>
      </c>
      <c r="L53" s="15">
        <f t="shared" si="1"/>
        <v>1137307.5300000003</v>
      </c>
      <c r="N53" s="15">
        <v>1137307.5300000003</v>
      </c>
    </row>
    <row r="54" spans="4:14">
      <c r="D54" s="217" t="s">
        <v>322</v>
      </c>
      <c r="J54" s="15">
        <v>124781.38</v>
      </c>
      <c r="L54" s="15">
        <f t="shared" si="1"/>
        <v>0</v>
      </c>
      <c r="N54" s="15">
        <v>124781.37999999999</v>
      </c>
    </row>
    <row r="55" spans="4:14">
      <c r="D55" s="217" t="s">
        <v>323</v>
      </c>
      <c r="J55" s="15">
        <v>172814.37</v>
      </c>
      <c r="L55" s="15">
        <f t="shared" si="1"/>
        <v>-3.4924596548080444E-10</v>
      </c>
      <c r="N55" s="15">
        <v>172814.36999999965</v>
      </c>
    </row>
    <row r="56" spans="4:14">
      <c r="D56" s="217" t="s">
        <v>324</v>
      </c>
      <c r="J56" s="15">
        <v>34184.97</v>
      </c>
      <c r="L56" s="15">
        <f t="shared" si="1"/>
        <v>0</v>
      </c>
      <c r="N56" s="15">
        <v>34184.97</v>
      </c>
    </row>
    <row r="57" spans="4:14">
      <c r="D57" s="125" t="s">
        <v>9</v>
      </c>
      <c r="J57" s="15">
        <v>156865.60999999999</v>
      </c>
      <c r="L57" s="15">
        <f t="shared" si="1"/>
        <v>81472.59</v>
      </c>
      <c r="N57" s="15">
        <v>238338.19999999998</v>
      </c>
    </row>
    <row r="58" spans="4:14">
      <c r="D58" s="125" t="s">
        <v>325</v>
      </c>
      <c r="J58" s="15">
        <v>-1003139.45</v>
      </c>
      <c r="L58" s="15">
        <f t="shared" si="1"/>
        <v>246437.78999999992</v>
      </c>
      <c r="N58" s="15">
        <v>-756701.66</v>
      </c>
    </row>
    <row r="59" spans="4:14" ht="23.4">
      <c r="D59" s="327" t="s">
        <v>326</v>
      </c>
      <c r="J59" s="15">
        <v>85431679.180000007</v>
      </c>
      <c r="L59" s="15">
        <f t="shared" si="1"/>
        <v>1781365.8099999875</v>
      </c>
      <c r="N59" s="15">
        <v>87213044.989999995</v>
      </c>
    </row>
    <row r="60" spans="4:14" ht="23.4">
      <c r="D60" s="327" t="s">
        <v>327</v>
      </c>
      <c r="J60" s="15">
        <v>2559370.96</v>
      </c>
      <c r="L60" s="15">
        <f t="shared" si="1"/>
        <v>-3221494.71</v>
      </c>
      <c r="N60" s="15">
        <v>-662123.75</v>
      </c>
    </row>
    <row r="61" spans="4:14" ht="23.4">
      <c r="D61" s="327" t="s">
        <v>328</v>
      </c>
      <c r="J61" s="15">
        <v>0</v>
      </c>
      <c r="L61" s="15">
        <f t="shared" si="1"/>
        <v>-55089.73</v>
      </c>
      <c r="N61" s="15">
        <v>-55089.73</v>
      </c>
    </row>
    <row r="62" spans="4:14" ht="23.4">
      <c r="D62" s="327" t="s">
        <v>329</v>
      </c>
      <c r="J62" s="15">
        <v>0</v>
      </c>
      <c r="L62" s="15">
        <f t="shared" si="1"/>
        <v>-210212.22999999998</v>
      </c>
      <c r="N62" s="15">
        <v>-210212.22999999998</v>
      </c>
    </row>
    <row r="63" spans="4:14" ht="23.4">
      <c r="D63" s="327" t="s">
        <v>183</v>
      </c>
      <c r="J63" s="15">
        <v>-16697437.5</v>
      </c>
      <c r="L63" s="15">
        <f t="shared" si="1"/>
        <v>-2573640.2199999988</v>
      </c>
      <c r="N63" s="15">
        <v>-19271077.719999999</v>
      </c>
    </row>
    <row r="64" spans="4:14" ht="23.4">
      <c r="D64" s="328" t="s">
        <v>330</v>
      </c>
      <c r="J64" s="15">
        <v>-231612.23</v>
      </c>
      <c r="L64" s="15">
        <f t="shared" si="1"/>
        <v>-6905.8999999999942</v>
      </c>
      <c r="N64" s="15">
        <v>-238518.13</v>
      </c>
    </row>
    <row r="65" spans="1:23" ht="23.4">
      <c r="D65" s="327" t="s">
        <v>331</v>
      </c>
      <c r="J65" s="15">
        <v>-283439.26</v>
      </c>
      <c r="L65" s="15">
        <f t="shared" si="1"/>
        <v>-337280.37</v>
      </c>
      <c r="N65" s="15">
        <v>-620719.63</v>
      </c>
    </row>
    <row r="66" spans="1:23" ht="23.4">
      <c r="D66" s="328" t="s">
        <v>332</v>
      </c>
      <c r="J66" s="15">
        <v>-156865.60999999999</v>
      </c>
      <c r="L66" s="15">
        <f t="shared" si="1"/>
        <v>-81472.59</v>
      </c>
      <c r="N66" s="15">
        <v>-238338.19999999998</v>
      </c>
    </row>
    <row r="67" spans="1:23" ht="23.4">
      <c r="D67" s="328" t="s">
        <v>333</v>
      </c>
      <c r="J67" s="15">
        <v>0</v>
      </c>
      <c r="L67" s="15">
        <f t="shared" si="1"/>
        <v>50000000</v>
      </c>
      <c r="N67" s="15">
        <v>50000000</v>
      </c>
    </row>
    <row r="68" spans="1:23" ht="23.4">
      <c r="D68" s="327" t="s">
        <v>334</v>
      </c>
      <c r="J68" s="15">
        <v>-349105.39</v>
      </c>
      <c r="L68" s="15">
        <f t="shared" si="1"/>
        <v>0</v>
      </c>
      <c r="N68" s="15">
        <v>-349105.39</v>
      </c>
    </row>
    <row r="69" spans="1:23" ht="23.4">
      <c r="D69" s="327" t="s">
        <v>335</v>
      </c>
      <c r="J69" s="15">
        <v>0</v>
      </c>
      <c r="L69" s="15">
        <f t="shared" si="1"/>
        <v>-75158000</v>
      </c>
      <c r="N69" s="15">
        <v>-75158000</v>
      </c>
    </row>
    <row r="70" spans="1:23" ht="23.4">
      <c r="D70" s="327" t="s">
        <v>336</v>
      </c>
      <c r="J70" s="15">
        <v>68112896.109999999</v>
      </c>
      <c r="L70" s="15">
        <f>+N70-J70</f>
        <v>38464922.969999999</v>
      </c>
      <c r="N70" s="15">
        <v>106577819.08</v>
      </c>
    </row>
    <row r="71" spans="1:23" ht="23.4">
      <c r="D71" s="327" t="s">
        <v>337</v>
      </c>
      <c r="J71" s="15">
        <v>137158488.77000001</v>
      </c>
      <c r="L71" s="15">
        <f t="shared" si="1"/>
        <v>10442411.25</v>
      </c>
      <c r="N71" s="15">
        <v>147600900.02000001</v>
      </c>
    </row>
    <row r="73" spans="1:23" ht="22.2">
      <c r="A73" s="126" t="s">
        <v>196</v>
      </c>
      <c r="B73" s="293"/>
    </row>
    <row r="74" spans="1:23">
      <c r="A74" s="209"/>
      <c r="B74" s="217" t="s">
        <v>384</v>
      </c>
    </row>
    <row r="75" spans="1:23">
      <c r="B75" s="217" t="s">
        <v>383</v>
      </c>
    </row>
    <row r="77" spans="1:23" s="129" customFormat="1" ht="24" customHeight="1">
      <c r="A77" s="86"/>
      <c r="B77" s="86"/>
      <c r="C77" s="86"/>
      <c r="D77" s="86"/>
      <c r="E77" s="86"/>
      <c r="F77" s="86"/>
      <c r="G77" s="86"/>
      <c r="H77" s="86"/>
      <c r="I77" s="86"/>
      <c r="J77" s="34"/>
      <c r="K77" s="34"/>
      <c r="L77" s="34"/>
      <c r="M77" s="34"/>
      <c r="N77" s="34"/>
      <c r="O77" s="126"/>
      <c r="Q77" s="153"/>
      <c r="R77" s="153"/>
      <c r="S77" s="153"/>
      <c r="T77" s="153"/>
      <c r="U77" s="153"/>
      <c r="V77" s="153"/>
      <c r="W77" s="153"/>
    </row>
    <row r="78" spans="1:23" s="129" customFormat="1" ht="24" customHeight="1">
      <c r="A78" s="86"/>
      <c r="B78" s="86"/>
      <c r="C78" s="86"/>
      <c r="D78" s="86"/>
      <c r="E78" s="86"/>
      <c r="F78" s="86"/>
      <c r="G78" s="86"/>
      <c r="H78" s="86"/>
      <c r="I78" s="86"/>
      <c r="J78" s="34"/>
      <c r="K78" s="34"/>
      <c r="L78" s="34"/>
      <c r="M78" s="34"/>
      <c r="N78" s="34"/>
      <c r="O78" s="126"/>
      <c r="Q78" s="153"/>
      <c r="R78" s="153"/>
      <c r="S78" s="153"/>
      <c r="T78" s="153"/>
      <c r="U78" s="153"/>
      <c r="V78" s="153"/>
      <c r="W78" s="153"/>
    </row>
    <row r="79" spans="1:23" s="126" customFormat="1" ht="23.85" customHeight="1">
      <c r="B79" s="183" t="str">
        <f>+B40</f>
        <v>(ลงชื่อ)……………………………….......กรรมการตามอำนาจ    (ลงชื่อ) ….…………...….......................……..  กรรมการตามอำนาจ</v>
      </c>
      <c r="C79" s="177"/>
      <c r="H79" s="209"/>
      <c r="J79" s="14"/>
      <c r="K79" s="14"/>
      <c r="L79" s="14"/>
      <c r="M79" s="14"/>
      <c r="N79" s="14"/>
      <c r="Q79" s="153"/>
      <c r="R79" s="153"/>
      <c r="S79" s="153"/>
      <c r="T79" s="153"/>
      <c r="U79" s="153"/>
      <c r="V79" s="153"/>
      <c r="W79" s="153"/>
    </row>
    <row r="80" spans="1:23" s="126" customFormat="1" ht="23.85" customHeight="1">
      <c r="B80" s="183" t="str">
        <f>+B41</f>
        <v xml:space="preserve">                 (นางสาวอรสา    วิมลเฉลา)</v>
      </c>
      <c r="C80" s="177"/>
      <c r="H80" s="209" t="str">
        <f>+H41</f>
        <v xml:space="preserve">                             (นางสาวณิชกมล   วงศ์พิพัฒน์)</v>
      </c>
      <c r="J80" s="14"/>
      <c r="K80" s="14"/>
      <c r="L80" s="14"/>
      <c r="M80" s="14"/>
      <c r="N80" s="14"/>
      <c r="Q80" s="153"/>
      <c r="R80" s="153"/>
      <c r="S80" s="153"/>
      <c r="T80" s="153"/>
      <c r="U80" s="153"/>
      <c r="V80" s="153"/>
      <c r="W80" s="153"/>
    </row>
    <row r="81" spans="1:23" ht="21" customHeight="1">
      <c r="A81" s="31" t="s">
        <v>21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130"/>
      <c r="P81" s="130"/>
    </row>
    <row r="82" spans="1:23" ht="21" customHeight="1">
      <c r="A82" s="86"/>
      <c r="B82" s="86"/>
      <c r="C82" s="86"/>
      <c r="D82" s="86"/>
      <c r="E82" s="86"/>
      <c r="F82" s="86"/>
      <c r="G82" s="86"/>
      <c r="H82" s="86"/>
      <c r="I82" s="86"/>
      <c r="J82" s="34"/>
      <c r="K82" s="34"/>
      <c r="L82" s="34"/>
      <c r="M82" s="34"/>
      <c r="N82" s="34"/>
      <c r="O82" s="130"/>
      <c r="P82" s="130"/>
    </row>
    <row r="83" spans="1:23" s="191" customFormat="1">
      <c r="A83" s="148" t="s">
        <v>237</v>
      </c>
      <c r="B83" s="125"/>
      <c r="C83" s="148"/>
      <c r="D83" s="142"/>
      <c r="E83" s="142"/>
      <c r="F83" s="148"/>
      <c r="G83" s="148"/>
      <c r="H83" s="131"/>
      <c r="I83" s="148"/>
      <c r="J83" s="13"/>
      <c r="K83" s="12"/>
      <c r="L83" s="13"/>
      <c r="M83" s="11"/>
      <c r="N83" s="13"/>
      <c r="Q83" s="153"/>
      <c r="R83" s="153"/>
      <c r="S83" s="153"/>
      <c r="T83" s="153"/>
      <c r="U83" s="153"/>
      <c r="V83" s="153"/>
      <c r="W83" s="153"/>
    </row>
    <row r="84" spans="1:23" s="191" customFormat="1">
      <c r="A84" s="148"/>
      <c r="B84" s="193"/>
      <c r="C84" s="148"/>
      <c r="D84" s="148"/>
      <c r="E84" s="148"/>
      <c r="F84" s="148"/>
      <c r="G84" s="148"/>
      <c r="H84" s="150"/>
      <c r="I84" s="134"/>
      <c r="J84" s="11"/>
      <c r="K84" s="10"/>
      <c r="L84" s="11"/>
      <c r="M84" s="9"/>
      <c r="N84" s="8" t="s">
        <v>197</v>
      </c>
      <c r="Q84" s="153"/>
      <c r="R84" s="153"/>
      <c r="S84" s="153"/>
      <c r="T84" s="153"/>
      <c r="U84" s="153"/>
      <c r="V84" s="153"/>
      <c r="W84" s="153"/>
    </row>
    <row r="85" spans="1:23">
      <c r="A85" s="142"/>
      <c r="B85" s="148"/>
      <c r="D85" s="148"/>
      <c r="E85" s="148"/>
      <c r="F85" s="148"/>
      <c r="G85" s="148"/>
      <c r="H85" s="194"/>
      <c r="I85" s="187" t="s">
        <v>145</v>
      </c>
      <c r="J85" s="7"/>
      <c r="K85" s="12"/>
      <c r="L85" s="7"/>
      <c r="M85" s="28" t="s">
        <v>86</v>
      </c>
      <c r="N85" s="7"/>
      <c r="O85" s="184"/>
    </row>
    <row r="86" spans="1:23" s="88" customFormat="1">
      <c r="A86" s="93"/>
      <c r="B86" s="93"/>
      <c r="C86" s="188"/>
      <c r="F86" s="93"/>
      <c r="G86" s="93"/>
      <c r="H86" s="68" t="s">
        <v>173</v>
      </c>
      <c r="J86" s="6" t="s">
        <v>172</v>
      </c>
      <c r="K86" s="5"/>
      <c r="L86" s="6" t="str">
        <f>+H86</f>
        <v>31 มีนาคม 2565</v>
      </c>
      <c r="M86" s="5"/>
      <c r="N86" s="6" t="s">
        <v>172</v>
      </c>
      <c r="O86" s="189"/>
      <c r="Q86" s="258"/>
      <c r="R86" s="258"/>
      <c r="S86" s="258"/>
      <c r="T86" s="258"/>
      <c r="U86" s="258"/>
      <c r="V86" s="258"/>
      <c r="W86" s="258"/>
    </row>
    <row r="87" spans="1:23">
      <c r="A87" s="148"/>
      <c r="C87" s="142" t="s">
        <v>7</v>
      </c>
      <c r="J87" s="8"/>
      <c r="N87" s="8"/>
    </row>
    <row r="88" spans="1:23">
      <c r="A88" s="148"/>
      <c r="C88" s="142"/>
      <c r="D88" s="125" t="s">
        <v>18</v>
      </c>
      <c r="J88" s="8"/>
      <c r="N88" s="8"/>
      <c r="O88" s="195"/>
    </row>
    <row r="89" spans="1:23">
      <c r="A89" s="148"/>
      <c r="D89" s="148" t="s">
        <v>14</v>
      </c>
      <c r="E89" s="148"/>
      <c r="F89" s="148"/>
      <c r="G89" s="148"/>
      <c r="H89" s="281">
        <v>54451362.280000001</v>
      </c>
      <c r="J89" s="13">
        <v>56862163.222798005</v>
      </c>
      <c r="L89" s="273">
        <v>50067287.539999999</v>
      </c>
      <c r="N89" s="273">
        <v>39857630.610000007</v>
      </c>
    </row>
    <row r="90" spans="1:23">
      <c r="A90" s="148"/>
      <c r="C90" s="148"/>
      <c r="D90" s="126" t="s">
        <v>15</v>
      </c>
      <c r="E90" s="126"/>
      <c r="F90" s="148"/>
      <c r="G90" s="148"/>
      <c r="H90" s="281">
        <v>18309588.609999999</v>
      </c>
      <c r="J90" s="13">
        <v>28674852.030000001</v>
      </c>
      <c r="L90" s="273">
        <v>16563068.91</v>
      </c>
      <c r="N90" s="273">
        <v>21751054.370000001</v>
      </c>
      <c r="O90" s="195"/>
    </row>
    <row r="91" spans="1:23">
      <c r="A91" s="148"/>
      <c r="C91" s="148"/>
      <c r="D91" s="126" t="s">
        <v>16</v>
      </c>
      <c r="E91" s="126"/>
      <c r="F91" s="148"/>
      <c r="G91" s="148"/>
      <c r="H91" s="281">
        <v>3659871.96</v>
      </c>
      <c r="J91" s="13">
        <v>216265.19</v>
      </c>
      <c r="L91" s="273">
        <v>3659871.96</v>
      </c>
      <c r="N91" s="273">
        <v>216265.19</v>
      </c>
      <c r="O91" s="189"/>
    </row>
    <row r="92" spans="1:23">
      <c r="A92" s="148"/>
      <c r="C92" s="148"/>
      <c r="D92" s="126" t="s">
        <v>17</v>
      </c>
      <c r="E92" s="126"/>
      <c r="F92" s="148"/>
      <c r="G92" s="148"/>
      <c r="H92" s="281">
        <v>261722</v>
      </c>
      <c r="I92" s="135"/>
      <c r="J92" s="13">
        <v>299973.65000000002</v>
      </c>
      <c r="L92" s="273">
        <v>261722</v>
      </c>
      <c r="M92" s="9"/>
      <c r="N92" s="273">
        <v>299973.65000000002</v>
      </c>
      <c r="O92" s="189"/>
    </row>
    <row r="93" spans="1:23">
      <c r="A93" s="148"/>
      <c r="C93" s="148"/>
      <c r="D93" s="125" t="s">
        <v>1</v>
      </c>
      <c r="H93" s="282">
        <f>SUM(H89:H92)</f>
        <v>76682544.849999994</v>
      </c>
      <c r="I93" s="135"/>
      <c r="J93" s="4">
        <f>SUM(J89:J92)</f>
        <v>86053254.09279801</v>
      </c>
      <c r="L93" s="4">
        <f>SUM(L89:L92)</f>
        <v>70551950.409999996</v>
      </c>
      <c r="M93" s="9"/>
      <c r="N93" s="4">
        <f>SUM(N89:N92)</f>
        <v>62124923.82</v>
      </c>
      <c r="O93" s="189"/>
    </row>
    <row r="94" spans="1:23">
      <c r="A94" s="148"/>
      <c r="C94" s="217" t="s">
        <v>129</v>
      </c>
      <c r="D94" s="86"/>
      <c r="E94" s="86"/>
      <c r="H94" s="138">
        <f>+L94</f>
        <v>-345120.9</v>
      </c>
      <c r="I94" s="283"/>
      <c r="J94" s="15">
        <v>-358979.94</v>
      </c>
      <c r="L94" s="15">
        <f>+-345120.9</f>
        <v>-345120.9</v>
      </c>
      <c r="M94" s="3"/>
      <c r="N94" s="15">
        <v>-358979.94</v>
      </c>
      <c r="O94" s="189"/>
    </row>
    <row r="95" spans="1:23">
      <c r="A95" s="148"/>
      <c r="C95" s="86"/>
      <c r="D95" s="148" t="s">
        <v>198</v>
      </c>
      <c r="E95" s="148"/>
      <c r="H95" s="284">
        <f>SUM(H93:H94)</f>
        <v>76337423.949999988</v>
      </c>
      <c r="I95" s="86"/>
      <c r="J95" s="2">
        <f>SUM(J93:J94)</f>
        <v>85694274.152798012</v>
      </c>
      <c r="L95" s="1">
        <f>SUM(L93:L94)</f>
        <v>70206829.50999999</v>
      </c>
      <c r="M95" s="34"/>
      <c r="N95" s="2">
        <f>SUM(N93:N94)</f>
        <v>61765943.880000003</v>
      </c>
      <c r="O95" s="189"/>
    </row>
    <row r="96" spans="1:23" ht="24" customHeight="1">
      <c r="A96" s="148"/>
      <c r="C96" s="182" t="s">
        <v>71</v>
      </c>
      <c r="G96" s="148"/>
      <c r="J96" s="11"/>
      <c r="K96" s="10"/>
      <c r="N96" s="11"/>
      <c r="O96" s="189"/>
    </row>
    <row r="97" spans="1:23" ht="21" customHeight="1">
      <c r="A97" s="148"/>
      <c r="C97" s="126"/>
      <c r="D97" s="166" t="s">
        <v>270</v>
      </c>
      <c r="E97" s="166"/>
      <c r="G97" s="148"/>
      <c r="H97" s="207">
        <v>10046719.35</v>
      </c>
      <c r="I97" s="207"/>
      <c r="J97" s="15">
        <v>4773435.2699999996</v>
      </c>
      <c r="K97" s="10"/>
      <c r="L97" s="339">
        <v>10046719.35</v>
      </c>
      <c r="M97" s="339"/>
      <c r="N97" s="15">
        <v>4773435.2699999996</v>
      </c>
      <c r="O97" s="189"/>
    </row>
    <row r="98" spans="1:23" ht="21" customHeight="1">
      <c r="A98" s="148"/>
      <c r="C98" s="126"/>
      <c r="D98" s="166" t="s">
        <v>10</v>
      </c>
      <c r="E98" s="166"/>
      <c r="G98" s="148"/>
      <c r="H98" s="207">
        <f>11513108.7-H97</f>
        <v>1466389.3499999996</v>
      </c>
      <c r="I98" s="207"/>
      <c r="J98" s="13">
        <f>5430102.74-J97</f>
        <v>656667.47000000067</v>
      </c>
      <c r="K98" s="10"/>
      <c r="L98" s="15">
        <v>1060661.1499999999</v>
      </c>
      <c r="M98" s="339"/>
      <c r="N98" s="15">
        <v>517067.70000000007</v>
      </c>
      <c r="O98" s="189"/>
    </row>
    <row r="99" spans="1:23" ht="24" customHeight="1">
      <c r="A99" s="148"/>
      <c r="C99" s="126"/>
      <c r="D99" s="166" t="s">
        <v>47</v>
      </c>
      <c r="E99" s="166"/>
      <c r="G99" s="148"/>
      <c r="H99" s="207">
        <v>590582.34000000008</v>
      </c>
      <c r="I99" s="207"/>
      <c r="J99" s="13">
        <v>3889287.51</v>
      </c>
      <c r="K99" s="10"/>
      <c r="L99" s="15">
        <v>590582.34</v>
      </c>
      <c r="M99" s="339"/>
      <c r="N99" s="15">
        <v>3889287.51</v>
      </c>
      <c r="O99" s="189"/>
    </row>
    <row r="100" spans="1:23" ht="24" customHeight="1">
      <c r="A100" s="148"/>
      <c r="C100" s="126"/>
      <c r="D100" s="166" t="s">
        <v>276</v>
      </c>
      <c r="E100" s="166"/>
      <c r="G100" s="148"/>
      <c r="H100" s="138">
        <v>2149997.5</v>
      </c>
      <c r="I100" s="207"/>
      <c r="J100" s="13">
        <v>0</v>
      </c>
      <c r="K100" s="10"/>
      <c r="L100" s="15">
        <v>2149997.5</v>
      </c>
      <c r="M100" s="339"/>
      <c r="N100" s="15">
        <v>0</v>
      </c>
      <c r="O100" s="189"/>
    </row>
    <row r="101" spans="1:23" ht="24" customHeight="1">
      <c r="A101" s="148"/>
      <c r="C101" s="126"/>
      <c r="D101" s="166" t="s">
        <v>12</v>
      </c>
      <c r="E101" s="166"/>
      <c r="G101" s="148"/>
      <c r="H101" s="207">
        <v>1567677.34</v>
      </c>
      <c r="I101" s="165"/>
      <c r="J101" s="13">
        <v>497981.19999999995</v>
      </c>
      <c r="K101" s="10"/>
      <c r="L101" s="15">
        <v>909142.25</v>
      </c>
      <c r="M101" s="340"/>
      <c r="N101" s="15">
        <v>378031.14999999997</v>
      </c>
      <c r="O101" s="189"/>
    </row>
    <row r="102" spans="1:23" ht="24" customHeight="1">
      <c r="A102" s="148"/>
      <c r="D102" s="182" t="s">
        <v>75</v>
      </c>
      <c r="G102" s="148"/>
      <c r="H102" s="208">
        <f>SUM(H97:H101)</f>
        <v>15821365.879999999</v>
      </c>
      <c r="I102" s="140"/>
      <c r="J102" s="341">
        <f>SUM(J97:J101)</f>
        <v>9817371.4499999993</v>
      </c>
      <c r="K102" s="10"/>
      <c r="L102" s="341">
        <f>SUM(L97:L101)</f>
        <v>14757102.59</v>
      </c>
      <c r="M102" s="9"/>
      <c r="N102" s="341">
        <f>SUM(N97:N101)</f>
        <v>9557821.6300000008</v>
      </c>
      <c r="O102" s="189"/>
    </row>
    <row r="103" spans="1:23" ht="22.2" thickBot="1">
      <c r="A103" s="148"/>
      <c r="C103" s="126" t="s">
        <v>72</v>
      </c>
      <c r="G103" s="148"/>
      <c r="H103" s="285">
        <f>+H95+H102</f>
        <v>92158789.829999983</v>
      </c>
      <c r="I103" s="150" t="e">
        <f>+#REF!+I102</f>
        <v>#REF!</v>
      </c>
      <c r="J103" s="342">
        <f>+J95+J102</f>
        <v>95511645.602798015</v>
      </c>
      <c r="K103" s="10"/>
      <c r="L103" s="342">
        <f>+L95+L102</f>
        <v>84963932.099999994</v>
      </c>
      <c r="M103" s="11" t="e">
        <f>+#REF!+M102</f>
        <v>#REF!</v>
      </c>
      <c r="N103" s="342">
        <f>+N95+N102</f>
        <v>71323765.510000005</v>
      </c>
    </row>
    <row r="104" spans="1:23" ht="22.2" thickTop="1"/>
    <row r="105" spans="1:23">
      <c r="A105" s="148" t="s">
        <v>238</v>
      </c>
      <c r="C105" s="148"/>
      <c r="H105" s="150"/>
      <c r="I105" s="134"/>
      <c r="J105" s="11"/>
      <c r="K105" s="10"/>
      <c r="O105" s="184"/>
    </row>
    <row r="106" spans="1:23" ht="24" customHeight="1">
      <c r="A106" s="147"/>
      <c r="B106" s="147"/>
      <c r="C106" s="147"/>
      <c r="H106" s="163"/>
      <c r="I106" s="147"/>
      <c r="J106" s="343"/>
      <c r="K106" s="343"/>
      <c r="L106" s="11"/>
      <c r="M106" s="9"/>
      <c r="N106" s="8" t="str">
        <f>+N84</f>
        <v>หน่วย  :  บาท</v>
      </c>
      <c r="O106" s="130"/>
      <c r="P106" s="130"/>
    </row>
    <row r="107" spans="1:23" s="135" customFormat="1">
      <c r="A107" s="256"/>
      <c r="B107" s="134"/>
      <c r="D107" s="134"/>
      <c r="E107" s="134"/>
      <c r="F107" s="134"/>
      <c r="G107" s="134"/>
      <c r="H107" s="194"/>
      <c r="I107" s="187" t="s">
        <v>145</v>
      </c>
      <c r="J107" s="7"/>
      <c r="K107" s="12"/>
      <c r="L107" s="7"/>
      <c r="M107" s="28" t="s">
        <v>86</v>
      </c>
      <c r="N107" s="7"/>
      <c r="O107" s="67"/>
      <c r="Q107" s="176"/>
      <c r="R107" s="176"/>
      <c r="S107" s="176"/>
      <c r="T107" s="176"/>
      <c r="U107" s="176"/>
      <c r="V107" s="176"/>
      <c r="W107" s="176"/>
    </row>
    <row r="108" spans="1:23" s="88" customFormat="1">
      <c r="A108" s="93"/>
      <c r="B108" s="93"/>
      <c r="C108" s="188"/>
      <c r="F108" s="93"/>
      <c r="G108" s="93"/>
      <c r="H108" s="68" t="s">
        <v>173</v>
      </c>
      <c r="J108" s="6" t="s">
        <v>172</v>
      </c>
      <c r="K108" s="5"/>
      <c r="L108" s="6" t="str">
        <f>+H108</f>
        <v>31 มีนาคม 2565</v>
      </c>
      <c r="M108" s="5"/>
      <c r="N108" s="6" t="s">
        <v>172</v>
      </c>
      <c r="O108" s="189"/>
      <c r="Q108" s="258"/>
      <c r="R108" s="258"/>
      <c r="S108" s="258"/>
      <c r="T108" s="258"/>
      <c r="U108" s="258"/>
      <c r="V108" s="258"/>
      <c r="W108" s="258"/>
    </row>
    <row r="109" spans="1:23" s="88" customFormat="1">
      <c r="A109" s="93"/>
      <c r="B109" s="93"/>
      <c r="C109" s="188"/>
      <c r="D109" s="152" t="s">
        <v>161</v>
      </c>
      <c r="F109" s="93"/>
      <c r="G109" s="93"/>
      <c r="H109" s="306">
        <v>18204229.77</v>
      </c>
      <c r="I109" s="305"/>
      <c r="J109" s="344">
        <v>17024470.219999999</v>
      </c>
      <c r="K109" s="345"/>
      <c r="L109" s="344">
        <v>0</v>
      </c>
      <c r="M109" s="345"/>
      <c r="N109" s="344">
        <v>0</v>
      </c>
      <c r="O109" s="189"/>
      <c r="Q109" s="258"/>
      <c r="R109" s="258"/>
      <c r="S109" s="258"/>
      <c r="T109" s="258"/>
      <c r="U109" s="258"/>
      <c r="V109" s="258"/>
      <c r="W109" s="258"/>
    </row>
    <row r="110" spans="1:23" ht="24" customHeight="1">
      <c r="A110" s="146"/>
      <c r="B110" s="133"/>
      <c r="D110" s="147" t="s">
        <v>163</v>
      </c>
      <c r="E110" s="147"/>
      <c r="H110" s="97">
        <v>47494595.700000003</v>
      </c>
      <c r="I110" s="174"/>
      <c r="J110" s="346">
        <v>43122639.43</v>
      </c>
      <c r="K110" s="345"/>
      <c r="L110" s="37">
        <v>43246648.140000001</v>
      </c>
      <c r="M110" s="347"/>
      <c r="N110" s="346">
        <v>39340069.25</v>
      </c>
      <c r="O110" s="130"/>
      <c r="P110" s="130"/>
    </row>
    <row r="111" spans="1:23" ht="24" customHeight="1">
      <c r="A111" s="146"/>
      <c r="B111" s="133"/>
      <c r="D111" s="147" t="s">
        <v>175</v>
      </c>
      <c r="E111" s="147"/>
      <c r="H111" s="97">
        <v>4030745.8499999996</v>
      </c>
      <c r="I111" s="174"/>
      <c r="J111" s="346">
        <v>3785927.75</v>
      </c>
      <c r="K111" s="345"/>
      <c r="L111" s="37">
        <v>1878750.18</v>
      </c>
      <c r="M111" s="347"/>
      <c r="N111" s="346">
        <v>2699138.27</v>
      </c>
      <c r="O111" s="130"/>
      <c r="P111" s="130"/>
    </row>
    <row r="112" spans="1:23" ht="24" customHeight="1">
      <c r="A112" s="146"/>
      <c r="B112" s="133"/>
      <c r="D112" s="147" t="s">
        <v>13</v>
      </c>
      <c r="E112" s="147"/>
      <c r="H112" s="307">
        <v>9089051.9100000001</v>
      </c>
      <c r="I112" s="305"/>
      <c r="J112" s="348">
        <v>4488764.51</v>
      </c>
      <c r="K112" s="345"/>
      <c r="L112" s="348">
        <v>1234308.9099999999</v>
      </c>
      <c r="M112" s="345"/>
      <c r="N112" s="348">
        <v>714119.89</v>
      </c>
      <c r="O112" s="130"/>
      <c r="P112" s="130"/>
    </row>
    <row r="113" spans="1:23" ht="24" customHeight="1">
      <c r="A113" s="146"/>
      <c r="B113" s="133"/>
      <c r="D113" s="92" t="s">
        <v>1</v>
      </c>
      <c r="E113" s="147"/>
      <c r="H113" s="97">
        <f>SUM(H109:H112)</f>
        <v>78818623.229999989</v>
      </c>
      <c r="I113" s="305"/>
      <c r="J113" s="16">
        <f>SUM(J109:J112)</f>
        <v>68421801.909999996</v>
      </c>
      <c r="K113" s="345"/>
      <c r="L113" s="37">
        <f>SUM(L109:L112)</f>
        <v>46359707.229999997</v>
      </c>
      <c r="M113" s="345"/>
      <c r="N113" s="16">
        <f>SUM(N109:N112)</f>
        <v>42753327.410000004</v>
      </c>
      <c r="O113" s="130"/>
      <c r="P113" s="130"/>
    </row>
    <row r="114" spans="1:23" ht="24" customHeight="1">
      <c r="A114" s="133"/>
      <c r="D114" s="125" t="s">
        <v>30</v>
      </c>
      <c r="H114" s="97">
        <v>-3685814.22</v>
      </c>
      <c r="I114" s="305"/>
      <c r="J114" s="346">
        <v>-3628056.86</v>
      </c>
      <c r="K114" s="345"/>
      <c r="L114" s="37">
        <f>+-3684233.75</f>
        <v>-3684233.75</v>
      </c>
      <c r="M114" s="345"/>
      <c r="N114" s="346">
        <v>-3626792.48</v>
      </c>
      <c r="O114" s="130"/>
      <c r="P114" s="130"/>
    </row>
    <row r="115" spans="1:23" ht="24" customHeight="1" thickBot="1">
      <c r="A115" s="146"/>
      <c r="B115" s="133"/>
      <c r="D115" s="88" t="s">
        <v>42</v>
      </c>
      <c r="E115" s="88"/>
      <c r="H115" s="308">
        <f>SUM(H113:H114)</f>
        <v>75132809.00999999</v>
      </c>
      <c r="I115" s="305">
        <f>SUM(I112:I114)</f>
        <v>0</v>
      </c>
      <c r="J115" s="349">
        <f>SUM(J113:J114)</f>
        <v>64793745.049999997</v>
      </c>
      <c r="K115" s="345"/>
      <c r="L115" s="349">
        <f>SUM(L113:L114)</f>
        <v>42675473.479999997</v>
      </c>
      <c r="M115" s="345">
        <f>SUM(M112:M114)</f>
        <v>0</v>
      </c>
      <c r="N115" s="349">
        <f>SUM(N113:N114)</f>
        <v>39126534.930000007</v>
      </c>
      <c r="O115" s="130"/>
      <c r="P115" s="130"/>
    </row>
    <row r="116" spans="1:23" ht="22.2" thickTop="1"/>
    <row r="117" spans="1:23" s="126" customFormat="1" ht="24" customHeight="1">
      <c r="B117" s="179"/>
      <c r="C117" s="179"/>
      <c r="H117" s="209"/>
      <c r="J117" s="14"/>
      <c r="K117" s="14"/>
      <c r="L117" s="14"/>
      <c r="M117" s="14"/>
      <c r="N117" s="14"/>
      <c r="Q117" s="153"/>
      <c r="R117" s="153"/>
      <c r="S117" s="153"/>
      <c r="T117" s="153"/>
      <c r="U117" s="153"/>
      <c r="V117" s="153"/>
      <c r="W117" s="153"/>
    </row>
    <row r="118" spans="1:23" ht="24.9" customHeight="1">
      <c r="A118" s="146"/>
      <c r="B118" s="133" t="str">
        <f>+B79</f>
        <v>(ลงชื่อ)……………………………….......กรรมการตามอำนาจ    (ลงชื่อ) ….…………...….......................……..  กรรมการตามอำนาจ</v>
      </c>
      <c r="H118" s="196"/>
      <c r="I118" s="196"/>
      <c r="J118" s="350"/>
      <c r="K118" s="9"/>
      <c r="L118" s="343"/>
      <c r="M118" s="343"/>
      <c r="N118" s="14"/>
      <c r="O118" s="130"/>
      <c r="P118" s="130"/>
    </row>
    <row r="119" spans="1:23">
      <c r="A119" s="146"/>
      <c r="B119" s="133" t="str">
        <f>+B80</f>
        <v xml:space="preserve">                 (นางสาวอรสา    วิมลเฉลา)</v>
      </c>
      <c r="H119" s="163" t="str">
        <f>+H80</f>
        <v xml:space="preserve">                             (นางสาวณิชกมล   วงศ์พิพัฒน์)</v>
      </c>
      <c r="I119" s="196"/>
      <c r="J119" s="343"/>
      <c r="K119" s="9"/>
      <c r="L119" s="343"/>
      <c r="M119" s="343"/>
      <c r="N119" s="14"/>
      <c r="O119" s="130"/>
      <c r="P119" s="130"/>
    </row>
    <row r="120" spans="1:23" ht="24" customHeight="1">
      <c r="A120" s="31" t="s">
        <v>22</v>
      </c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130"/>
      <c r="P120" s="130"/>
    </row>
    <row r="121" spans="1:23" ht="24" customHeight="1">
      <c r="A121" s="86"/>
      <c r="B121" s="86"/>
      <c r="C121" s="86"/>
      <c r="D121" s="86"/>
      <c r="E121" s="86"/>
      <c r="F121" s="86"/>
      <c r="G121" s="86"/>
      <c r="H121" s="86"/>
      <c r="I121" s="86"/>
      <c r="J121" s="34"/>
      <c r="K121" s="34"/>
      <c r="L121" s="34"/>
      <c r="M121" s="34"/>
      <c r="N121" s="34"/>
      <c r="O121" s="130"/>
      <c r="P121" s="130"/>
    </row>
    <row r="122" spans="1:23" ht="24" customHeight="1">
      <c r="A122" s="198" t="s">
        <v>239</v>
      </c>
      <c r="B122" s="191"/>
      <c r="C122" s="199"/>
      <c r="D122" s="198"/>
      <c r="E122" s="198"/>
      <c r="F122" s="198"/>
      <c r="G122" s="198"/>
      <c r="H122" s="198"/>
      <c r="I122" s="191"/>
      <c r="J122" s="351"/>
      <c r="K122" s="14"/>
      <c r="L122" s="352"/>
      <c r="M122" s="14"/>
      <c r="N122" s="14"/>
      <c r="O122" s="130"/>
      <c r="P122" s="130"/>
    </row>
    <row r="123" spans="1:23" ht="24" customHeight="1">
      <c r="A123" s="198"/>
      <c r="B123" s="191" t="s">
        <v>387</v>
      </c>
      <c r="C123" s="199"/>
      <c r="D123" s="198"/>
      <c r="E123" s="198"/>
      <c r="F123" s="198"/>
      <c r="G123" s="198"/>
      <c r="H123" s="280"/>
      <c r="I123" s="191"/>
      <c r="J123" s="351"/>
      <c r="K123" s="14"/>
      <c r="L123" s="351"/>
      <c r="M123" s="14"/>
      <c r="N123" s="14"/>
      <c r="O123" s="130"/>
      <c r="P123" s="130"/>
    </row>
    <row r="124" spans="1:23" ht="24" customHeight="1">
      <c r="A124" s="198"/>
      <c r="B124" s="191" t="s">
        <v>386</v>
      </c>
      <c r="C124" s="199"/>
      <c r="D124" s="198"/>
      <c r="E124" s="198"/>
      <c r="F124" s="198"/>
      <c r="G124" s="198"/>
      <c r="H124" s="280"/>
      <c r="I124" s="191"/>
      <c r="J124" s="351"/>
      <c r="K124" s="14"/>
      <c r="L124" s="351"/>
      <c r="M124" s="14"/>
      <c r="N124" s="14"/>
      <c r="O124" s="130"/>
      <c r="P124" s="130"/>
    </row>
    <row r="125" spans="1:23" ht="24" customHeight="1">
      <c r="A125" s="198"/>
      <c r="B125" s="191" t="s">
        <v>385</v>
      </c>
      <c r="C125" s="312"/>
      <c r="D125" s="198"/>
      <c r="E125" s="198"/>
      <c r="F125" s="198"/>
      <c r="G125" s="198"/>
      <c r="H125" s="239"/>
      <c r="I125" s="191"/>
      <c r="J125" s="353"/>
      <c r="K125" s="14"/>
      <c r="L125" s="353"/>
      <c r="M125" s="14"/>
      <c r="N125" s="14"/>
      <c r="O125" s="149"/>
      <c r="P125" s="149"/>
    </row>
    <row r="126" spans="1:23" ht="24" customHeight="1">
      <c r="A126" s="198"/>
      <c r="B126" s="191"/>
      <c r="C126" s="199"/>
      <c r="D126" s="198"/>
      <c r="E126" s="198"/>
      <c r="F126" s="198"/>
      <c r="G126" s="198"/>
      <c r="H126" s="280"/>
      <c r="I126" s="191"/>
      <c r="J126" s="351"/>
      <c r="K126" s="14"/>
      <c r="L126" s="351"/>
      <c r="M126" s="14"/>
      <c r="N126" s="14"/>
      <c r="O126" s="130"/>
      <c r="P126" s="130"/>
    </row>
    <row r="127" spans="1:23" ht="24" customHeight="1">
      <c r="A127" s="142" t="s">
        <v>240</v>
      </c>
      <c r="B127" s="86"/>
      <c r="C127" s="86"/>
      <c r="D127" s="86"/>
      <c r="E127" s="86"/>
      <c r="F127" s="86"/>
      <c r="G127" s="86"/>
      <c r="H127" s="87"/>
      <c r="I127" s="86"/>
      <c r="J127" s="34"/>
      <c r="K127" s="34"/>
      <c r="L127" s="34"/>
      <c r="M127" s="34"/>
      <c r="N127" s="34"/>
      <c r="O127" s="130"/>
      <c r="P127" s="130"/>
    </row>
    <row r="128" spans="1:23" ht="24" customHeight="1">
      <c r="A128" s="217"/>
      <c r="B128" s="93"/>
      <c r="C128" s="148" t="s">
        <v>241</v>
      </c>
      <c r="D128" s="93"/>
      <c r="E128" s="93"/>
      <c r="F128" s="93"/>
      <c r="G128" s="93"/>
      <c r="H128" s="232"/>
      <c r="I128" s="93"/>
      <c r="J128" s="29"/>
      <c r="K128" s="29"/>
      <c r="L128" s="29"/>
      <c r="M128" s="29"/>
      <c r="N128" s="29"/>
      <c r="O128" s="149"/>
      <c r="P128" s="149"/>
    </row>
    <row r="129" spans="1:23" s="135" customFormat="1" ht="24" customHeight="1">
      <c r="A129" s="202"/>
      <c r="B129" s="202"/>
      <c r="C129" s="202"/>
      <c r="D129" s="202"/>
      <c r="E129" s="202"/>
      <c r="F129" s="202"/>
      <c r="G129" s="202"/>
      <c r="H129" s="283"/>
      <c r="I129" s="202"/>
      <c r="J129" s="3"/>
      <c r="K129" s="3"/>
      <c r="L129" s="354"/>
      <c r="M129" s="354"/>
      <c r="N129" s="354" t="str">
        <f>+N106</f>
        <v>หน่วย  :  บาท</v>
      </c>
      <c r="O129" s="219"/>
      <c r="P129" s="219"/>
      <c r="Q129" s="176"/>
      <c r="R129" s="176"/>
      <c r="S129" s="176"/>
      <c r="T129" s="176"/>
      <c r="U129" s="176"/>
      <c r="V129" s="176"/>
      <c r="W129" s="176"/>
    </row>
    <row r="130" spans="1:23" ht="24" customHeight="1">
      <c r="A130" s="217"/>
      <c r="B130" s="93"/>
      <c r="D130" s="148"/>
      <c r="E130" s="148"/>
      <c r="F130" s="148"/>
      <c r="G130" s="148"/>
      <c r="H130" s="185"/>
      <c r="I130" s="159"/>
      <c r="J130" s="7"/>
      <c r="K130" s="28" t="s">
        <v>145</v>
      </c>
      <c r="L130" s="7"/>
      <c r="M130" s="28"/>
      <c r="N130" s="7"/>
      <c r="O130" s="149"/>
      <c r="P130" s="149"/>
    </row>
    <row r="131" spans="1:23" ht="24" customHeight="1">
      <c r="A131" s="217"/>
      <c r="B131" s="93"/>
      <c r="D131" s="148"/>
      <c r="E131" s="148"/>
      <c r="F131" s="93" t="s">
        <v>88</v>
      </c>
      <c r="G131" s="148"/>
      <c r="H131" s="208"/>
      <c r="I131" s="119" t="s">
        <v>151</v>
      </c>
      <c r="J131" s="341"/>
      <c r="K131" s="29"/>
      <c r="L131" s="341"/>
      <c r="M131" s="40" t="s">
        <v>127</v>
      </c>
      <c r="N131" s="355"/>
      <c r="O131" s="149"/>
      <c r="P131" s="149"/>
    </row>
    <row r="132" spans="1:23" ht="24" customHeight="1">
      <c r="A132" s="217"/>
      <c r="B132" s="93"/>
      <c r="C132" s="93"/>
      <c r="D132" s="93" t="s">
        <v>80</v>
      </c>
      <c r="E132" s="93"/>
      <c r="F132" s="93" t="s">
        <v>87</v>
      </c>
      <c r="G132" s="93"/>
      <c r="H132" s="215" t="s">
        <v>173</v>
      </c>
      <c r="I132" s="88"/>
      <c r="J132" s="356" t="str">
        <f>+N132</f>
        <v>31 ธันวาคม 2564</v>
      </c>
      <c r="K132" s="29"/>
      <c r="L132" s="28" t="str">
        <f>+H132</f>
        <v>31 มีนาคม 2565</v>
      </c>
      <c r="M132" s="5"/>
      <c r="N132" s="28" t="s">
        <v>172</v>
      </c>
      <c r="O132" s="149"/>
      <c r="P132" s="149"/>
    </row>
    <row r="133" spans="1:23" ht="15" customHeight="1">
      <c r="A133" s="217"/>
      <c r="B133" s="93"/>
      <c r="C133" s="93"/>
      <c r="D133" s="93"/>
      <c r="E133" s="93"/>
      <c r="F133" s="93"/>
      <c r="G133" s="93"/>
      <c r="I133" s="93"/>
      <c r="K133" s="29"/>
      <c r="L133" s="29"/>
      <c r="M133" s="29"/>
      <c r="N133" s="29"/>
      <c r="O133" s="149"/>
      <c r="P133" s="149"/>
    </row>
    <row r="134" spans="1:23" ht="24" customHeight="1">
      <c r="A134" s="217"/>
      <c r="B134" s="93"/>
      <c r="C134" s="217" t="s">
        <v>120</v>
      </c>
      <c r="D134" s="93"/>
      <c r="E134" s="93"/>
      <c r="F134" s="93"/>
      <c r="G134" s="93"/>
      <c r="I134" s="93"/>
      <c r="K134" s="29"/>
      <c r="L134" s="29"/>
      <c r="M134" s="29"/>
      <c r="N134" s="29"/>
      <c r="O134" s="149"/>
      <c r="P134" s="149"/>
    </row>
    <row r="135" spans="1:23" ht="24" customHeight="1">
      <c r="A135" s="217"/>
      <c r="B135" s="93"/>
      <c r="D135" s="125" t="s">
        <v>121</v>
      </c>
      <c r="E135" s="217"/>
      <c r="F135" s="233" t="s">
        <v>81</v>
      </c>
      <c r="G135" s="93"/>
      <c r="H135" s="287">
        <v>187688032.81999999</v>
      </c>
      <c r="I135" s="234"/>
      <c r="J135" s="26">
        <v>184235766.10999998</v>
      </c>
      <c r="K135" s="29"/>
      <c r="L135" s="26">
        <v>208187920</v>
      </c>
      <c r="M135" s="26"/>
      <c r="N135" s="26">
        <v>208187920</v>
      </c>
      <c r="O135" s="149"/>
      <c r="P135" s="149"/>
    </row>
    <row r="136" spans="1:23" ht="24" customHeight="1" thickBot="1">
      <c r="A136" s="217"/>
      <c r="B136" s="93"/>
      <c r="C136" s="93"/>
      <c r="D136" s="93" t="s">
        <v>1</v>
      </c>
      <c r="E136" s="93"/>
      <c r="G136" s="93"/>
      <c r="H136" s="286">
        <f>SUM(H135:H135)</f>
        <v>187688032.81999999</v>
      </c>
      <c r="I136" s="232"/>
      <c r="J136" s="27">
        <f>SUM(J135:J135)</f>
        <v>184235766.10999998</v>
      </c>
      <c r="K136" s="29"/>
      <c r="L136" s="27">
        <f>SUM(L135:L135)</f>
        <v>208187920</v>
      </c>
      <c r="M136" s="29"/>
      <c r="N136" s="27">
        <f>SUM(N135:N135)</f>
        <v>208187920</v>
      </c>
      <c r="O136" s="149"/>
      <c r="P136" s="149"/>
    </row>
    <row r="137" spans="1:23" s="257" customFormat="1" ht="24" customHeight="1" thickTop="1">
      <c r="A137" s="204"/>
      <c r="B137" s="202"/>
      <c r="C137" s="202"/>
      <c r="D137" s="202"/>
      <c r="E137" s="202"/>
      <c r="F137" s="202"/>
      <c r="G137" s="202"/>
      <c r="H137" s="202"/>
      <c r="I137" s="202"/>
      <c r="J137" s="3"/>
      <c r="K137" s="3"/>
      <c r="L137" s="3"/>
      <c r="M137" s="3"/>
      <c r="N137" s="3"/>
      <c r="O137" s="157"/>
      <c r="Q137" s="176"/>
      <c r="R137" s="176"/>
      <c r="S137" s="176"/>
      <c r="T137" s="176"/>
      <c r="U137" s="176"/>
      <c r="V137" s="176"/>
      <c r="W137" s="176"/>
    </row>
    <row r="138" spans="1:23" s="135" customFormat="1" ht="24" customHeight="1">
      <c r="A138" s="70"/>
      <c r="B138" s="186"/>
      <c r="C138" s="186"/>
      <c r="D138" s="186"/>
      <c r="E138" s="186"/>
      <c r="G138" s="186"/>
      <c r="H138" s="168"/>
      <c r="I138" s="186"/>
      <c r="J138" s="17"/>
      <c r="K138" s="8"/>
      <c r="L138" s="8"/>
      <c r="M138" s="8"/>
      <c r="N138" s="17" t="str">
        <f>+N129</f>
        <v>หน่วย  :  บาท</v>
      </c>
      <c r="O138" s="154"/>
      <c r="P138" s="154"/>
      <c r="Q138" s="176"/>
      <c r="R138" s="176"/>
      <c r="S138" s="176"/>
      <c r="T138" s="176"/>
      <c r="U138" s="176"/>
      <c r="V138" s="176"/>
      <c r="W138" s="176"/>
    </row>
    <row r="139" spans="1:23" ht="24" customHeight="1">
      <c r="A139" s="217"/>
      <c r="B139" s="93"/>
      <c r="D139" s="148"/>
      <c r="E139" s="148"/>
      <c r="F139" s="148"/>
      <c r="G139" s="148"/>
      <c r="H139" s="185"/>
      <c r="I139" s="159"/>
      <c r="J139" s="7"/>
      <c r="K139" s="28" t="s">
        <v>86</v>
      </c>
      <c r="L139" s="7"/>
      <c r="M139" s="28"/>
      <c r="N139" s="7"/>
      <c r="O139" s="149"/>
      <c r="P139" s="149"/>
    </row>
    <row r="140" spans="1:23" ht="24" customHeight="1">
      <c r="A140" s="217"/>
      <c r="B140" s="93"/>
      <c r="D140" s="148"/>
      <c r="E140" s="93" t="s">
        <v>118</v>
      </c>
      <c r="F140" s="93" t="s">
        <v>88</v>
      </c>
      <c r="G140" s="148"/>
      <c r="H140" s="290"/>
      <c r="I140" s="235" t="s">
        <v>127</v>
      </c>
      <c r="J140" s="357"/>
      <c r="K140" s="358"/>
      <c r="L140" s="357"/>
      <c r="M140" s="358" t="s">
        <v>119</v>
      </c>
      <c r="N140" s="4"/>
      <c r="O140" s="149"/>
      <c r="P140" s="149"/>
    </row>
    <row r="141" spans="1:23" ht="24" customHeight="1">
      <c r="A141" s="217"/>
      <c r="B141" s="93"/>
      <c r="D141" s="148"/>
      <c r="E141" s="93" t="s">
        <v>169</v>
      </c>
      <c r="F141" s="93" t="s">
        <v>87</v>
      </c>
      <c r="G141" s="148"/>
      <c r="H141" s="194"/>
      <c r="I141" s="186"/>
      <c r="J141" s="7"/>
      <c r="K141" s="29"/>
      <c r="L141" s="7"/>
      <c r="M141" s="8" t="s">
        <v>242</v>
      </c>
      <c r="N141" s="359"/>
      <c r="O141" s="149"/>
      <c r="P141" s="149"/>
    </row>
    <row r="142" spans="1:23" ht="24" customHeight="1">
      <c r="A142" s="217"/>
      <c r="B142" s="93"/>
      <c r="C142" s="93"/>
      <c r="D142" s="93" t="s">
        <v>80</v>
      </c>
      <c r="E142" s="93"/>
      <c r="F142" s="93"/>
      <c r="G142" s="93"/>
      <c r="H142" s="215" t="str">
        <f>+H132</f>
        <v>31 มีนาคม 2565</v>
      </c>
      <c r="I142" s="88"/>
      <c r="J142" s="356" t="str">
        <f>+J132</f>
        <v>31 ธันวาคม 2564</v>
      </c>
      <c r="K142" s="29"/>
      <c r="L142" s="28" t="str">
        <f>+L132</f>
        <v>31 มีนาคม 2565</v>
      </c>
      <c r="M142" s="5"/>
      <c r="N142" s="28" t="s">
        <v>174</v>
      </c>
      <c r="O142" s="149"/>
      <c r="P142" s="149"/>
    </row>
    <row r="143" spans="1:23" ht="15" customHeight="1">
      <c r="A143" s="217"/>
      <c r="B143" s="93"/>
      <c r="C143" s="93"/>
      <c r="D143" s="93"/>
      <c r="E143" s="93"/>
      <c r="F143" s="93"/>
      <c r="G143" s="93"/>
      <c r="H143" s="329"/>
      <c r="I143" s="88"/>
      <c r="J143" s="360"/>
      <c r="K143" s="29"/>
      <c r="L143" s="8"/>
      <c r="M143" s="5"/>
      <c r="N143" s="8"/>
      <c r="O143" s="149"/>
      <c r="P143" s="149"/>
    </row>
    <row r="144" spans="1:23" ht="24" customHeight="1">
      <c r="A144" s="217"/>
      <c r="B144" s="93"/>
      <c r="C144" s="217" t="s">
        <v>120</v>
      </c>
      <c r="D144" s="93"/>
      <c r="E144" s="93"/>
      <c r="F144" s="93"/>
      <c r="G144" s="93"/>
      <c r="I144" s="93"/>
      <c r="K144" s="29"/>
      <c r="L144" s="29"/>
      <c r="M144" s="29"/>
      <c r="N144" s="29"/>
      <c r="O144" s="149"/>
      <c r="P144" s="149"/>
    </row>
    <row r="145" spans="1:16" ht="24" customHeight="1">
      <c r="A145" s="217"/>
      <c r="D145" s="125" t="s">
        <v>121</v>
      </c>
      <c r="E145" s="93">
        <v>215</v>
      </c>
      <c r="F145" s="233" t="s">
        <v>81</v>
      </c>
      <c r="G145" s="93"/>
      <c r="H145" s="234">
        <v>208187920</v>
      </c>
      <c r="I145" s="234"/>
      <c r="J145" s="273">
        <v>208187920</v>
      </c>
      <c r="K145" s="29"/>
      <c r="L145" s="361">
        <v>2149997.5</v>
      </c>
      <c r="M145" s="26"/>
      <c r="N145" s="26">
        <v>0</v>
      </c>
      <c r="O145" s="149"/>
      <c r="P145" s="149"/>
    </row>
    <row r="146" spans="1:16" ht="24" customHeight="1" thickBot="1">
      <c r="A146" s="217"/>
      <c r="B146" s="93"/>
      <c r="C146" s="93"/>
      <c r="D146" s="93" t="s">
        <v>1</v>
      </c>
      <c r="E146" s="93"/>
      <c r="G146" s="93"/>
      <c r="H146" s="286">
        <f>SUM(H145)</f>
        <v>208187920</v>
      </c>
      <c r="I146" s="232"/>
      <c r="J146" s="27">
        <f>SUM(J145)</f>
        <v>208187920</v>
      </c>
      <c r="K146" s="29"/>
      <c r="L146" s="27">
        <f>SUM(L145)</f>
        <v>2149997.5</v>
      </c>
      <c r="M146" s="29"/>
      <c r="N146" s="27">
        <f>SUM(N145)</f>
        <v>0</v>
      </c>
      <c r="O146" s="149"/>
      <c r="P146" s="149"/>
    </row>
    <row r="147" spans="1:16" ht="24" customHeight="1" thickTop="1">
      <c r="A147" s="142"/>
      <c r="B147" s="148"/>
      <c r="D147" s="148"/>
      <c r="E147" s="148"/>
      <c r="F147" s="148"/>
      <c r="G147" s="148"/>
      <c r="H147" s="131"/>
      <c r="I147" s="148"/>
      <c r="J147" s="13"/>
      <c r="K147" s="13"/>
      <c r="L147" s="13"/>
      <c r="M147" s="13"/>
      <c r="N147" s="13"/>
      <c r="O147" s="184"/>
    </row>
    <row r="148" spans="1:16" ht="24" customHeight="1">
      <c r="A148" s="142"/>
      <c r="B148" s="148"/>
      <c r="C148" s="148" t="s">
        <v>393</v>
      </c>
      <c r="E148" s="148"/>
      <c r="F148" s="148"/>
      <c r="G148" s="148"/>
      <c r="H148" s="131"/>
      <c r="I148" s="148"/>
      <c r="J148" s="13"/>
      <c r="K148" s="13"/>
      <c r="L148" s="13"/>
      <c r="M148" s="13"/>
      <c r="N148" s="13"/>
      <c r="O148" s="184"/>
    </row>
    <row r="149" spans="1:16" ht="24" customHeight="1">
      <c r="A149" s="142"/>
      <c r="B149" s="148"/>
      <c r="C149" s="125" t="s">
        <v>288</v>
      </c>
      <c r="D149" s="148"/>
      <c r="E149" s="148"/>
      <c r="F149" s="148"/>
      <c r="G149" s="148"/>
      <c r="H149" s="131"/>
      <c r="I149" s="148"/>
      <c r="J149" s="13"/>
      <c r="K149" s="13"/>
      <c r="L149" s="13"/>
      <c r="M149" s="13"/>
      <c r="N149" s="13"/>
      <c r="O149" s="184"/>
    </row>
    <row r="150" spans="1:16" ht="24" customHeight="1">
      <c r="A150" s="142"/>
      <c r="B150" s="148"/>
      <c r="C150" s="125" t="s">
        <v>289</v>
      </c>
      <c r="D150" s="148"/>
      <c r="E150" s="148"/>
      <c r="F150" s="148"/>
      <c r="G150" s="148"/>
      <c r="H150" s="131"/>
      <c r="I150" s="148"/>
      <c r="J150" s="13"/>
      <c r="K150" s="13"/>
      <c r="L150" s="13"/>
      <c r="M150" s="13"/>
      <c r="N150" s="13"/>
      <c r="O150" s="184"/>
    </row>
    <row r="151" spans="1:16" ht="24" customHeight="1">
      <c r="A151" s="142"/>
      <c r="B151" s="148"/>
      <c r="D151" s="148"/>
      <c r="E151" s="148"/>
      <c r="F151" s="148"/>
      <c r="G151" s="148"/>
      <c r="H151" s="131"/>
      <c r="I151" s="148"/>
      <c r="J151" s="13"/>
      <c r="K151" s="13"/>
      <c r="L151" s="13"/>
      <c r="M151" s="13"/>
      <c r="N151" s="13"/>
      <c r="O151" s="184"/>
    </row>
    <row r="152" spans="1:16" ht="24" customHeight="1">
      <c r="A152" s="142"/>
      <c r="B152" s="148"/>
      <c r="D152" s="148"/>
      <c r="E152" s="148"/>
      <c r="F152" s="148"/>
      <c r="G152" s="148"/>
      <c r="H152" s="131"/>
      <c r="I152" s="148"/>
      <c r="J152" s="13"/>
      <c r="K152" s="13"/>
      <c r="L152" s="13"/>
      <c r="M152" s="13"/>
      <c r="N152" s="13"/>
      <c r="O152" s="184"/>
    </row>
    <row r="153" spans="1:16" ht="24" customHeight="1">
      <c r="A153" s="142"/>
      <c r="B153" s="148"/>
      <c r="D153" s="148"/>
      <c r="E153" s="148"/>
      <c r="F153" s="148"/>
      <c r="G153" s="148"/>
      <c r="H153" s="131"/>
      <c r="I153" s="148"/>
      <c r="J153" s="13"/>
      <c r="K153" s="13"/>
      <c r="L153" s="13"/>
      <c r="M153" s="13"/>
      <c r="N153" s="13"/>
      <c r="O153" s="184"/>
    </row>
    <row r="154" spans="1:16" ht="24" customHeight="1">
      <c r="A154" s="142"/>
      <c r="B154" s="148"/>
      <c r="D154" s="148"/>
      <c r="E154" s="148"/>
      <c r="F154" s="148"/>
      <c r="G154" s="148"/>
      <c r="H154" s="131"/>
      <c r="I154" s="148"/>
      <c r="J154" s="13"/>
      <c r="K154" s="13"/>
      <c r="L154" s="13"/>
      <c r="M154" s="13"/>
      <c r="N154" s="13"/>
      <c r="O154" s="184"/>
    </row>
    <row r="155" spans="1:16" ht="24" customHeight="1">
      <c r="A155" s="142"/>
      <c r="B155" s="148"/>
      <c r="D155" s="148"/>
      <c r="E155" s="148"/>
      <c r="F155" s="148"/>
      <c r="G155" s="148"/>
      <c r="H155" s="131"/>
      <c r="I155" s="148"/>
      <c r="J155" s="13"/>
      <c r="K155" s="13"/>
      <c r="L155" s="13"/>
      <c r="M155" s="13"/>
      <c r="N155" s="13"/>
      <c r="O155" s="184"/>
    </row>
    <row r="156" spans="1:16" ht="24" customHeight="1">
      <c r="A156" s="142"/>
      <c r="B156" s="148" t="str">
        <f>+B118</f>
        <v>(ลงชื่อ)……………………………….......กรรมการตามอำนาจ    (ลงชื่อ) ….…………...….......................……..  กรรมการตามอำนาจ</v>
      </c>
      <c r="D156" s="148"/>
      <c r="E156" s="148"/>
      <c r="F156" s="148"/>
      <c r="G156" s="148"/>
      <c r="H156" s="131"/>
      <c r="I156" s="148"/>
      <c r="J156" s="13"/>
      <c r="K156" s="13"/>
      <c r="L156" s="13"/>
      <c r="M156" s="13"/>
      <c r="N156" s="13"/>
      <c r="O156" s="184"/>
    </row>
    <row r="157" spans="1:16" ht="24" customHeight="1">
      <c r="A157" s="142"/>
      <c r="B157" s="148" t="str">
        <f>+B119</f>
        <v xml:space="preserve">                 (นางสาวอรสา    วิมลเฉลา)</v>
      </c>
      <c r="D157" s="148"/>
      <c r="E157" s="148"/>
      <c r="F157" s="148"/>
      <c r="G157" s="148"/>
      <c r="H157" s="131" t="str">
        <f>+H119</f>
        <v xml:space="preserve">                             (นางสาวณิชกมล   วงศ์พิพัฒน์)</v>
      </c>
      <c r="I157" s="148"/>
      <c r="J157" s="13"/>
      <c r="K157" s="13"/>
      <c r="L157" s="13"/>
      <c r="M157" s="13"/>
      <c r="N157" s="13"/>
      <c r="O157" s="184"/>
    </row>
    <row r="158" spans="1:16" ht="24" customHeight="1">
      <c r="A158" s="31" t="s">
        <v>177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184"/>
    </row>
    <row r="159" spans="1:16" ht="24" customHeight="1">
      <c r="A159" s="142"/>
      <c r="B159" s="148"/>
      <c r="D159" s="148"/>
      <c r="E159" s="148"/>
      <c r="F159" s="148"/>
      <c r="G159" s="148"/>
      <c r="H159" s="131"/>
      <c r="I159" s="148"/>
      <c r="J159" s="13"/>
      <c r="K159" s="13"/>
      <c r="L159" s="13"/>
      <c r="M159" s="13"/>
      <c r="N159" s="13"/>
      <c r="O159" s="184"/>
    </row>
    <row r="160" spans="1:16" ht="24" customHeight="1">
      <c r="A160" s="142" t="s">
        <v>244</v>
      </c>
      <c r="B160" s="86"/>
      <c r="C160" s="86"/>
      <c r="D160" s="86"/>
      <c r="E160" s="86"/>
      <c r="F160" s="86"/>
      <c r="G160" s="86"/>
      <c r="H160" s="87"/>
      <c r="I160" s="86"/>
      <c r="J160" s="34"/>
      <c r="K160" s="34"/>
      <c r="L160" s="34"/>
      <c r="M160" s="34"/>
      <c r="N160" s="34"/>
      <c r="O160" s="130"/>
      <c r="P160" s="130"/>
    </row>
    <row r="161" spans="1:23">
      <c r="A161" s="93"/>
      <c r="B161" s="93"/>
      <c r="C161" s="217" t="s">
        <v>243</v>
      </c>
      <c r="D161" s="217"/>
      <c r="E161" s="93"/>
      <c r="F161" s="93"/>
      <c r="G161" s="93"/>
      <c r="H161" s="234"/>
      <c r="I161" s="74"/>
      <c r="J161" s="26"/>
      <c r="K161" s="29"/>
      <c r="L161" s="26"/>
      <c r="M161" s="29"/>
      <c r="N161" s="26"/>
      <c r="O161" s="149"/>
      <c r="P161" s="149"/>
    </row>
    <row r="162" spans="1:23">
      <c r="A162" s="217"/>
      <c r="B162" s="148"/>
      <c r="C162" s="114"/>
      <c r="D162" s="114"/>
      <c r="E162" s="114"/>
      <c r="F162" s="114"/>
      <c r="G162" s="197"/>
      <c r="H162" s="274"/>
      <c r="I162" s="197"/>
      <c r="J162" s="354"/>
      <c r="K162" s="354"/>
      <c r="L162" s="354"/>
      <c r="M162" s="354"/>
      <c r="N162" s="362" t="str">
        <f>+N138</f>
        <v>หน่วย  :  บาท</v>
      </c>
      <c r="O162" s="184"/>
    </row>
    <row r="163" spans="1:23">
      <c r="A163" s="217"/>
      <c r="B163" s="148"/>
      <c r="C163" s="114"/>
      <c r="D163" s="114"/>
      <c r="E163" s="114"/>
      <c r="F163" s="114"/>
      <c r="G163" s="197"/>
      <c r="H163" s="126"/>
      <c r="I163" s="197"/>
      <c r="J163" s="14"/>
      <c r="L163" s="363"/>
      <c r="M163" s="364" t="s">
        <v>145</v>
      </c>
      <c r="N163" s="364"/>
      <c r="O163" s="184"/>
    </row>
    <row r="164" spans="1:23" s="216" customFormat="1">
      <c r="B164" s="114"/>
      <c r="C164" s="114"/>
      <c r="D164" s="114"/>
      <c r="E164" s="114"/>
      <c r="F164" s="197"/>
      <c r="G164" s="197"/>
      <c r="H164" s="126"/>
      <c r="I164" s="197"/>
      <c r="J164" s="14"/>
      <c r="K164" s="365"/>
      <c r="L164" s="366"/>
      <c r="M164" s="364" t="s">
        <v>228</v>
      </c>
      <c r="N164" s="363"/>
      <c r="O164" s="125"/>
      <c r="P164" s="197"/>
      <c r="Q164" s="153"/>
      <c r="R164" s="153"/>
      <c r="S164" s="153"/>
      <c r="T164" s="153"/>
      <c r="U164" s="153"/>
      <c r="V164" s="153"/>
      <c r="W164" s="153"/>
    </row>
    <row r="165" spans="1:23">
      <c r="A165" s="217"/>
      <c r="B165" s="148"/>
      <c r="C165" s="114"/>
      <c r="D165" s="114"/>
      <c r="E165" s="114"/>
      <c r="F165" s="114"/>
      <c r="G165" s="197"/>
      <c r="H165" s="126"/>
      <c r="I165" s="197"/>
      <c r="J165" s="14"/>
      <c r="L165" s="364" t="str">
        <f>+L142</f>
        <v>31 มีนาคม 2565</v>
      </c>
      <c r="M165" s="354"/>
      <c r="N165" s="367" t="str">
        <f>+N142</f>
        <v>31 มีนาคม 2564</v>
      </c>
      <c r="O165" s="184"/>
    </row>
    <row r="166" spans="1:23">
      <c r="A166" s="93"/>
      <c r="B166" s="93"/>
      <c r="C166" s="217"/>
      <c r="D166" s="217" t="s">
        <v>116</v>
      </c>
      <c r="E166" s="93"/>
      <c r="F166" s="93"/>
      <c r="G166" s="93"/>
      <c r="H166" s="126"/>
      <c r="I166" s="197"/>
      <c r="J166" s="14"/>
      <c r="K166" s="29"/>
      <c r="L166" s="13">
        <v>5602264.21</v>
      </c>
      <c r="M166" s="26"/>
      <c r="N166" s="26">
        <v>5792103.2000000002</v>
      </c>
      <c r="O166" s="149"/>
      <c r="P166" s="149"/>
    </row>
    <row r="167" spans="1:23">
      <c r="A167" s="93"/>
      <c r="B167" s="93"/>
      <c r="C167" s="217"/>
      <c r="D167" s="217" t="s">
        <v>277</v>
      </c>
      <c r="E167" s="93"/>
      <c r="F167" s="93"/>
      <c r="G167" s="93"/>
      <c r="H167" s="126"/>
      <c r="I167" s="197"/>
      <c r="J167" s="14"/>
      <c r="K167" s="29"/>
      <c r="L167" s="13">
        <v>-2149997.5</v>
      </c>
      <c r="M167" s="26"/>
      <c r="N167" s="26">
        <v>0</v>
      </c>
      <c r="O167" s="149"/>
      <c r="P167" s="149"/>
    </row>
    <row r="168" spans="1:23" ht="22.2" thickBot="1">
      <c r="A168" s="93"/>
      <c r="B168" s="93"/>
      <c r="C168" s="217"/>
      <c r="D168" s="217"/>
      <c r="E168" s="93" t="s">
        <v>1</v>
      </c>
      <c r="F168" s="93"/>
      <c r="G168" s="93"/>
      <c r="H168" s="126"/>
      <c r="I168" s="197"/>
      <c r="J168" s="14"/>
      <c r="K168" s="29"/>
      <c r="L168" s="27">
        <f>SUM(L166:L167)</f>
        <v>3452266.71</v>
      </c>
      <c r="M168" s="26"/>
      <c r="N168" s="27">
        <f>SUM(N166:N167)</f>
        <v>5792103.2000000002</v>
      </c>
      <c r="O168" s="149"/>
      <c r="P168" s="149"/>
    </row>
    <row r="169" spans="1:23" ht="16.5" customHeight="1" thickTop="1">
      <c r="A169" s="142"/>
      <c r="B169" s="148"/>
      <c r="D169" s="148"/>
      <c r="E169" s="148"/>
      <c r="F169" s="148"/>
      <c r="G169" s="148"/>
      <c r="H169" s="131"/>
      <c r="I169" s="148"/>
      <c r="J169" s="13"/>
      <c r="K169" s="13"/>
      <c r="L169" s="13"/>
      <c r="M169" s="13"/>
      <c r="N169" s="13"/>
      <c r="O169" s="184"/>
    </row>
    <row r="170" spans="1:23">
      <c r="B170" s="125" t="s">
        <v>388</v>
      </c>
      <c r="C170" s="86"/>
      <c r="D170" s="86"/>
      <c r="E170" s="86"/>
      <c r="F170" s="86"/>
      <c r="G170" s="86"/>
      <c r="H170" s="87"/>
      <c r="I170" s="86"/>
      <c r="J170" s="34"/>
      <c r="K170" s="34"/>
      <c r="L170" s="8"/>
      <c r="M170" s="9"/>
      <c r="N170" s="8"/>
      <c r="O170" s="130"/>
      <c r="P170" s="130"/>
    </row>
    <row r="171" spans="1:23" s="126" customFormat="1" ht="24" customHeight="1">
      <c r="A171" s="202"/>
      <c r="B171" s="256" t="s">
        <v>389</v>
      </c>
      <c r="C171" s="202"/>
      <c r="E171" s="202"/>
      <c r="F171" s="202"/>
      <c r="G171" s="202"/>
      <c r="I171" s="202"/>
      <c r="J171" s="368"/>
      <c r="K171" s="3"/>
      <c r="L171" s="369"/>
      <c r="M171" s="3"/>
      <c r="N171" s="369"/>
      <c r="O171" s="157"/>
      <c r="Q171" s="153"/>
      <c r="R171" s="176"/>
      <c r="S171" s="176"/>
      <c r="T171" s="176"/>
      <c r="U171" s="153"/>
      <c r="V171" s="153"/>
      <c r="W171" s="153"/>
    </row>
    <row r="172" spans="1:23" s="126" customFormat="1" ht="24" customHeight="1">
      <c r="A172" s="202"/>
      <c r="B172" s="256" t="s">
        <v>390</v>
      </c>
      <c r="C172" s="202"/>
      <c r="E172" s="202"/>
      <c r="F172" s="202"/>
      <c r="G172" s="202"/>
      <c r="I172" s="202"/>
      <c r="J172" s="368"/>
      <c r="K172" s="3"/>
      <c r="L172" s="369"/>
      <c r="M172" s="3"/>
      <c r="N172" s="369"/>
      <c r="O172" s="157"/>
      <c r="Q172" s="153"/>
      <c r="R172" s="176"/>
      <c r="S172" s="176"/>
      <c r="T172" s="176"/>
      <c r="U172" s="153"/>
      <c r="V172" s="153"/>
      <c r="W172" s="153"/>
    </row>
    <row r="173" spans="1:23">
      <c r="A173" s="142"/>
      <c r="B173" s="126" t="s">
        <v>392</v>
      </c>
      <c r="D173" s="148"/>
      <c r="E173" s="148"/>
      <c r="F173" s="148"/>
      <c r="G173" s="148"/>
      <c r="H173" s="126"/>
      <c r="I173" s="197"/>
      <c r="J173" s="14"/>
      <c r="K173" s="13"/>
      <c r="L173" s="13"/>
      <c r="M173" s="13"/>
      <c r="N173" s="13"/>
      <c r="O173" s="184"/>
    </row>
    <row r="174" spans="1:23">
      <c r="A174" s="142"/>
      <c r="B174" s="126" t="s">
        <v>391</v>
      </c>
      <c r="C174" s="126"/>
      <c r="D174" s="148"/>
      <c r="E174" s="148"/>
      <c r="F174" s="148"/>
      <c r="G174" s="148"/>
      <c r="H174" s="126"/>
      <c r="I174" s="197"/>
      <c r="J174" s="14"/>
      <c r="K174" s="13"/>
      <c r="L174" s="13"/>
      <c r="M174" s="13"/>
      <c r="N174" s="13"/>
      <c r="O174" s="184"/>
    </row>
    <row r="175" spans="1:23" s="126" customFormat="1" ht="24" customHeight="1">
      <c r="A175" s="202"/>
      <c r="B175" s="256"/>
      <c r="C175" s="202"/>
      <c r="E175" s="202"/>
      <c r="F175" s="202"/>
      <c r="G175" s="202"/>
      <c r="I175" s="202"/>
      <c r="J175" s="368"/>
      <c r="K175" s="3"/>
      <c r="L175" s="369"/>
      <c r="M175" s="3"/>
      <c r="N175" s="369"/>
      <c r="O175" s="157"/>
      <c r="Q175" s="153"/>
      <c r="R175" s="176"/>
      <c r="S175" s="176"/>
      <c r="T175" s="176"/>
      <c r="U175" s="153"/>
      <c r="V175" s="153"/>
      <c r="W175" s="153"/>
    </row>
    <row r="176" spans="1:23">
      <c r="A176" s="142" t="s">
        <v>245</v>
      </c>
      <c r="B176" s="142"/>
      <c r="C176" s="86"/>
      <c r="D176" s="86"/>
      <c r="E176" s="86"/>
      <c r="F176" s="86"/>
      <c r="G176" s="86"/>
      <c r="H176" s="87"/>
      <c r="I176" s="86"/>
      <c r="J176" s="34"/>
      <c r="K176" s="34"/>
      <c r="L176" s="8"/>
      <c r="M176" s="9"/>
      <c r="N176" s="8"/>
      <c r="O176" s="130"/>
      <c r="P176" s="130"/>
    </row>
    <row r="177" spans="1:23" ht="24" customHeight="1">
      <c r="A177" s="217"/>
      <c r="B177" s="93"/>
      <c r="C177" s="148" t="s">
        <v>148</v>
      </c>
      <c r="D177" s="93"/>
      <c r="E177" s="93"/>
      <c r="F177" s="93"/>
      <c r="G177" s="93"/>
      <c r="H177" s="232"/>
      <c r="I177" s="93"/>
      <c r="J177" s="29"/>
      <c r="K177" s="29"/>
      <c r="L177" s="29"/>
      <c r="M177" s="29"/>
      <c r="N177" s="29"/>
      <c r="O177" s="149"/>
      <c r="P177" s="149"/>
    </row>
    <row r="178" spans="1:23" ht="24" customHeight="1">
      <c r="A178" s="86"/>
      <c r="B178" s="86"/>
      <c r="C178" s="86"/>
      <c r="D178" s="86"/>
      <c r="E178" s="86"/>
      <c r="F178" s="86"/>
      <c r="G178" s="86"/>
      <c r="H178" s="237"/>
      <c r="I178" s="200"/>
      <c r="J178" s="370"/>
      <c r="K178" s="34"/>
      <c r="L178" s="364"/>
      <c r="M178" s="364"/>
      <c r="N178" s="364" t="str">
        <f>+N162</f>
        <v>หน่วย  :  บาท</v>
      </c>
      <c r="O178" s="130"/>
      <c r="P178" s="130"/>
    </row>
    <row r="179" spans="1:23" ht="24" customHeight="1">
      <c r="A179" s="217"/>
      <c r="B179" s="93"/>
      <c r="D179" s="148"/>
      <c r="E179" s="148"/>
      <c r="F179" s="148"/>
      <c r="G179" s="148"/>
      <c r="H179" s="231"/>
      <c r="I179" s="201"/>
      <c r="J179" s="341"/>
      <c r="K179" s="40" t="s">
        <v>86</v>
      </c>
      <c r="L179" s="341"/>
      <c r="M179" s="40"/>
      <c r="N179" s="341"/>
      <c r="O179" s="149"/>
      <c r="P179" s="149"/>
    </row>
    <row r="180" spans="1:23" ht="24" customHeight="1">
      <c r="A180" s="217"/>
      <c r="B180" s="93"/>
      <c r="D180" s="148"/>
      <c r="E180" s="148"/>
      <c r="F180" s="93" t="s">
        <v>88</v>
      </c>
      <c r="G180" s="148"/>
      <c r="H180" s="208"/>
      <c r="I180" s="119" t="s">
        <v>118</v>
      </c>
      <c r="J180" s="341"/>
      <c r="K180" s="29"/>
      <c r="L180" s="341"/>
      <c r="M180" s="40" t="s">
        <v>147</v>
      </c>
      <c r="N180" s="355"/>
      <c r="O180" s="149"/>
      <c r="P180" s="149"/>
    </row>
    <row r="181" spans="1:23" ht="24" customHeight="1">
      <c r="A181" s="217"/>
      <c r="B181" s="93"/>
      <c r="C181" s="93"/>
      <c r="D181" s="93" t="s">
        <v>80</v>
      </c>
      <c r="E181" s="93"/>
      <c r="F181" s="93" t="s">
        <v>87</v>
      </c>
      <c r="G181" s="93"/>
      <c r="H181" s="215" t="s">
        <v>173</v>
      </c>
      <c r="I181" s="88"/>
      <c r="J181" s="356" t="s">
        <v>172</v>
      </c>
      <c r="K181" s="29"/>
      <c r="L181" s="28" t="s">
        <v>173</v>
      </c>
      <c r="M181" s="5"/>
      <c r="N181" s="28" t="s">
        <v>172</v>
      </c>
      <c r="O181" s="149"/>
      <c r="P181" s="149"/>
    </row>
    <row r="182" spans="1:23" ht="24" customHeight="1">
      <c r="A182" s="217"/>
      <c r="B182" s="93"/>
      <c r="C182" s="93"/>
      <c r="D182" s="93"/>
      <c r="E182" s="93"/>
      <c r="F182" s="93" t="s">
        <v>106</v>
      </c>
      <c r="G182" s="93"/>
      <c r="I182" s="93"/>
      <c r="K182" s="29"/>
      <c r="L182" s="29"/>
      <c r="M182" s="29"/>
      <c r="N182" s="29"/>
      <c r="O182" s="149"/>
      <c r="P182" s="149"/>
    </row>
    <row r="183" spans="1:23" ht="24" customHeight="1">
      <c r="A183" s="217"/>
      <c r="B183" s="93"/>
      <c r="C183" s="126" t="s">
        <v>199</v>
      </c>
      <c r="E183" s="217"/>
      <c r="F183" s="233">
        <v>92.28</v>
      </c>
      <c r="G183" s="93"/>
      <c r="H183" s="287">
        <v>8000000</v>
      </c>
      <c r="I183" s="234"/>
      <c r="J183" s="273">
        <v>8000000</v>
      </c>
      <c r="K183" s="29"/>
      <c r="L183" s="26">
        <v>264101257.53999999</v>
      </c>
      <c r="M183" s="26"/>
      <c r="N183" s="26">
        <v>264101257.53999999</v>
      </c>
      <c r="O183" s="149"/>
      <c r="P183" s="149"/>
    </row>
    <row r="184" spans="1:23" ht="24" customHeight="1">
      <c r="A184" s="217"/>
      <c r="B184" s="93"/>
      <c r="C184" s="126" t="s">
        <v>200</v>
      </c>
      <c r="E184" s="217"/>
      <c r="F184" s="233">
        <v>99.99</v>
      </c>
      <c r="G184" s="93"/>
      <c r="H184" s="287">
        <v>1000000</v>
      </c>
      <c r="I184" s="234"/>
      <c r="J184" s="273">
        <v>1000000</v>
      </c>
      <c r="K184" s="29"/>
      <c r="L184" s="26">
        <v>999970</v>
      </c>
      <c r="M184" s="26"/>
      <c r="N184" s="26">
        <v>999970</v>
      </c>
      <c r="O184" s="149"/>
      <c r="P184" s="149"/>
    </row>
    <row r="185" spans="1:23" ht="24" customHeight="1" thickBot="1">
      <c r="A185" s="217"/>
      <c r="B185" s="93"/>
      <c r="C185" s="126" t="s">
        <v>146</v>
      </c>
      <c r="D185" s="93" t="s">
        <v>1</v>
      </c>
      <c r="E185" s="93"/>
      <c r="G185" s="93"/>
      <c r="H185" s="286">
        <f>SUM(H183:H184)</f>
        <v>9000000</v>
      </c>
      <c r="I185" s="232"/>
      <c r="J185" s="27">
        <f>SUM(J183:J184)</f>
        <v>9000000</v>
      </c>
      <c r="K185" s="29"/>
      <c r="L185" s="27">
        <f>SUM(L183:L184)</f>
        <v>265101227.53999999</v>
      </c>
      <c r="M185" s="29"/>
      <c r="N185" s="27">
        <f>SUM(N183:N184)</f>
        <v>265101227.53999999</v>
      </c>
      <c r="O185" s="149"/>
      <c r="P185" s="149"/>
    </row>
    <row r="186" spans="1:23" s="257" customFormat="1" ht="16.5" customHeight="1" thickTop="1">
      <c r="A186" s="204"/>
      <c r="B186" s="202"/>
      <c r="C186" s="202"/>
      <c r="D186" s="202"/>
      <c r="E186" s="202"/>
      <c r="F186" s="202"/>
      <c r="G186" s="202"/>
      <c r="H186" s="202"/>
      <c r="I186" s="202"/>
      <c r="J186" s="3"/>
      <c r="K186" s="3"/>
      <c r="L186" s="3"/>
      <c r="M186" s="3"/>
      <c r="N186" s="3"/>
      <c r="O186" s="157"/>
      <c r="Q186" s="176"/>
      <c r="R186" s="176"/>
      <c r="S186" s="176"/>
      <c r="T186" s="176"/>
      <c r="U186" s="176"/>
      <c r="V186" s="176"/>
      <c r="W186" s="176"/>
    </row>
    <row r="187" spans="1:23" ht="23.7" customHeight="1">
      <c r="C187" s="191" t="s">
        <v>394</v>
      </c>
      <c r="D187" s="93"/>
      <c r="E187" s="93"/>
      <c r="F187" s="93"/>
      <c r="G187" s="93"/>
      <c r="H187" s="93"/>
      <c r="I187" s="93"/>
      <c r="J187" s="29"/>
      <c r="K187" s="29"/>
      <c r="L187" s="29"/>
      <c r="M187" s="29"/>
      <c r="N187" s="12"/>
      <c r="O187" s="149"/>
      <c r="P187" s="124"/>
    </row>
    <row r="188" spans="1:23" ht="23.7" customHeight="1">
      <c r="A188" s="93"/>
      <c r="C188" s="217" t="s">
        <v>395</v>
      </c>
      <c r="E188" s="93"/>
      <c r="F188" s="93"/>
      <c r="G188" s="93"/>
      <c r="H188" s="93"/>
      <c r="I188" s="93"/>
      <c r="J188" s="29"/>
      <c r="K188" s="29"/>
      <c r="L188" s="29"/>
      <c r="M188" s="29"/>
      <c r="N188" s="12"/>
      <c r="O188" s="149"/>
      <c r="P188" s="124"/>
    </row>
    <row r="189" spans="1:23" ht="23.7" customHeight="1">
      <c r="A189" s="93"/>
      <c r="C189" s="191" t="s">
        <v>246</v>
      </c>
      <c r="D189" s="217"/>
      <c r="E189" s="93"/>
      <c r="F189" s="93"/>
      <c r="G189" s="93"/>
      <c r="H189" s="93"/>
      <c r="I189" s="93"/>
      <c r="J189" s="29"/>
      <c r="K189" s="29"/>
      <c r="L189" s="29"/>
      <c r="M189" s="29"/>
      <c r="N189" s="12"/>
      <c r="O189" s="149"/>
      <c r="P189" s="124"/>
    </row>
    <row r="190" spans="1:23" ht="23.7" customHeight="1">
      <c r="C190" s="217" t="s">
        <v>396</v>
      </c>
      <c r="D190" s="93"/>
      <c r="E190" s="93"/>
      <c r="F190" s="93"/>
      <c r="G190" s="93"/>
      <c r="H190" s="93"/>
      <c r="I190" s="93"/>
      <c r="J190" s="29"/>
      <c r="K190" s="29"/>
      <c r="L190" s="29"/>
      <c r="M190" s="29"/>
      <c r="N190" s="12"/>
      <c r="O190" s="149"/>
      <c r="P190" s="124"/>
    </row>
    <row r="191" spans="1:23" ht="23.7" customHeight="1">
      <c r="A191" s="93"/>
      <c r="C191" s="217"/>
      <c r="E191" s="93"/>
      <c r="F191" s="93"/>
      <c r="G191" s="93"/>
      <c r="H191" s="93"/>
      <c r="I191" s="93"/>
      <c r="J191" s="29"/>
      <c r="K191" s="29"/>
      <c r="L191" s="29"/>
      <c r="M191" s="29"/>
      <c r="N191" s="12"/>
      <c r="O191" s="149"/>
      <c r="P191" s="124"/>
    </row>
    <row r="192" spans="1:23" ht="23.7" customHeight="1">
      <c r="C192" s="126"/>
      <c r="D192" s="93"/>
      <c r="E192" s="93"/>
      <c r="F192" s="93"/>
      <c r="G192" s="93"/>
      <c r="H192" s="93"/>
      <c r="I192" s="93"/>
      <c r="J192" s="29"/>
      <c r="K192" s="29"/>
      <c r="L192" s="29"/>
      <c r="N192" s="29"/>
      <c r="O192" s="149"/>
      <c r="P192" s="149"/>
    </row>
    <row r="193" spans="1:23" s="129" customFormat="1" ht="23.4">
      <c r="A193" s="93"/>
      <c r="C193" s="313"/>
      <c r="E193" s="93"/>
      <c r="F193" s="93"/>
      <c r="G193" s="93"/>
      <c r="H193" s="93"/>
      <c r="I193" s="93"/>
      <c r="J193" s="369"/>
      <c r="K193" s="26"/>
      <c r="L193" s="26"/>
      <c r="M193" s="26"/>
      <c r="N193" s="26"/>
      <c r="O193" s="126"/>
      <c r="Q193" s="176"/>
      <c r="R193" s="176"/>
      <c r="S193" s="176"/>
      <c r="T193" s="176"/>
      <c r="U193" s="176"/>
      <c r="V193" s="176"/>
      <c r="W193" s="176"/>
    </row>
    <row r="194" spans="1:23" s="257" customFormat="1">
      <c r="A194" s="202"/>
      <c r="C194" s="98"/>
      <c r="D194" s="126"/>
      <c r="E194" s="202"/>
      <c r="F194" s="202"/>
      <c r="G194" s="202"/>
      <c r="H194" s="202"/>
      <c r="I194" s="202"/>
      <c r="J194" s="369"/>
      <c r="K194" s="371"/>
      <c r="L194" s="371"/>
      <c r="M194" s="371"/>
      <c r="N194" s="371"/>
      <c r="O194" s="157"/>
      <c r="Q194" s="176"/>
      <c r="R194" s="176"/>
      <c r="S194" s="176"/>
      <c r="T194" s="176"/>
      <c r="U194" s="176"/>
      <c r="V194" s="176"/>
      <c r="W194" s="176"/>
    </row>
    <row r="195" spans="1:23">
      <c r="A195" s="146"/>
      <c r="B195" s="133" t="str">
        <f>+B79</f>
        <v>(ลงชื่อ)……………………………….......กรรมการตามอำนาจ    (ลงชื่อ) ….…………...….......................……..  กรรมการตามอำนาจ</v>
      </c>
      <c r="H195" s="196"/>
      <c r="I195" s="196"/>
      <c r="J195" s="350"/>
      <c r="K195" s="9"/>
      <c r="L195" s="343"/>
      <c r="M195" s="343"/>
      <c r="N195" s="372"/>
      <c r="O195" s="130"/>
      <c r="P195" s="130"/>
    </row>
    <row r="196" spans="1:23">
      <c r="A196" s="146"/>
      <c r="B196" s="133" t="str">
        <f>+B80</f>
        <v xml:space="preserve">                 (นางสาวอรสา    วิมลเฉลา)</v>
      </c>
      <c r="H196" s="163" t="str">
        <f>+H80</f>
        <v xml:space="preserve">                             (นางสาวณิชกมล   วงศ์พิพัฒน์)</v>
      </c>
      <c r="I196" s="196"/>
      <c r="J196" s="343"/>
      <c r="K196" s="9"/>
      <c r="L196" s="343"/>
      <c r="M196" s="343"/>
      <c r="N196" s="14"/>
      <c r="O196" s="130"/>
      <c r="P196" s="130"/>
    </row>
    <row r="197" spans="1:23">
      <c r="A197" s="31" t="s">
        <v>232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130"/>
      <c r="P197" s="130"/>
    </row>
    <row r="198" spans="1:23" s="129" customFormat="1" ht="21" customHeight="1">
      <c r="A198" s="86"/>
      <c r="B198" s="86"/>
      <c r="C198" s="86"/>
      <c r="D198" s="86"/>
      <c r="E198" s="86"/>
      <c r="F198" s="86"/>
      <c r="G198" s="86"/>
      <c r="H198" s="86"/>
      <c r="I198" s="86"/>
      <c r="J198" s="34"/>
      <c r="K198" s="34"/>
      <c r="L198" s="34"/>
      <c r="M198" s="34"/>
      <c r="N198" s="34"/>
      <c r="O198" s="126"/>
      <c r="Q198" s="153"/>
      <c r="R198" s="153"/>
      <c r="S198" s="153"/>
      <c r="T198" s="153"/>
      <c r="U198" s="153"/>
      <c r="V198" s="153"/>
      <c r="W198" s="153"/>
    </row>
    <row r="199" spans="1:23" s="205" customFormat="1" ht="23.7" customHeight="1">
      <c r="A199" s="205" t="s">
        <v>247</v>
      </c>
      <c r="B199" s="115"/>
      <c r="C199" s="115"/>
      <c r="D199" s="115"/>
      <c r="E199" s="115"/>
      <c r="F199" s="197"/>
      <c r="G199" s="197"/>
      <c r="H199" s="238"/>
      <c r="I199" s="197"/>
      <c r="J199" s="354"/>
      <c r="K199" s="354"/>
      <c r="L199" s="354"/>
      <c r="M199" s="354"/>
      <c r="N199" s="354"/>
      <c r="O199" s="135"/>
      <c r="P199" s="135"/>
      <c r="Q199" s="69"/>
      <c r="R199" s="176"/>
      <c r="S199" s="176"/>
      <c r="T199" s="176"/>
      <c r="U199" s="176"/>
      <c r="V199" s="176"/>
      <c r="W199" s="176"/>
    </row>
    <row r="200" spans="1:23" s="205" customFormat="1" ht="23.7" customHeight="1">
      <c r="B200" s="115"/>
      <c r="C200" s="157"/>
      <c r="D200" s="115"/>
      <c r="E200" s="115"/>
      <c r="F200" s="197"/>
      <c r="G200" s="197"/>
      <c r="H200" s="238"/>
      <c r="I200" s="197"/>
      <c r="J200" s="354"/>
      <c r="K200" s="354"/>
      <c r="L200" s="364"/>
      <c r="M200" s="364"/>
      <c r="N200" s="366" t="s">
        <v>197</v>
      </c>
      <c r="O200" s="135"/>
      <c r="P200" s="197"/>
      <c r="Q200" s="176"/>
      <c r="R200" s="176"/>
      <c r="S200" s="176"/>
      <c r="T200" s="176"/>
      <c r="U200" s="176"/>
      <c r="V200" s="176"/>
      <c r="W200" s="176"/>
    </row>
    <row r="201" spans="1:23" ht="23.7" customHeight="1">
      <c r="A201" s="142"/>
      <c r="B201" s="148"/>
      <c r="D201" s="148"/>
      <c r="E201" s="148"/>
      <c r="F201" s="148"/>
      <c r="G201" s="148"/>
      <c r="H201" s="140"/>
      <c r="J201" s="9"/>
      <c r="K201" s="354"/>
      <c r="L201" s="8" t="s">
        <v>145</v>
      </c>
      <c r="M201" s="9"/>
      <c r="N201" s="8" t="s">
        <v>201</v>
      </c>
      <c r="O201" s="184"/>
    </row>
    <row r="202" spans="1:23" ht="23.7" customHeight="1">
      <c r="A202" s="142"/>
      <c r="B202" s="148"/>
      <c r="D202" s="148"/>
      <c r="E202" s="148"/>
      <c r="F202" s="148"/>
      <c r="G202" s="148"/>
      <c r="H202" s="140"/>
      <c r="I202" s="186"/>
      <c r="J202" s="9"/>
      <c r="K202" s="354"/>
      <c r="L202" s="7"/>
      <c r="M202" s="8"/>
      <c r="N202" s="366" t="s">
        <v>202</v>
      </c>
      <c r="O202" s="184"/>
    </row>
    <row r="203" spans="1:23" s="205" customFormat="1" ht="23.7" customHeight="1">
      <c r="B203" s="115"/>
      <c r="D203" s="115"/>
      <c r="E203" s="115"/>
      <c r="F203" s="197"/>
      <c r="G203" s="197"/>
      <c r="I203" s="197"/>
      <c r="J203" s="354"/>
      <c r="K203" s="354"/>
      <c r="L203" s="373" t="str">
        <f>+N203</f>
        <v>31 มีนาคม 2565</v>
      </c>
      <c r="M203" s="354"/>
      <c r="N203" s="373" t="s">
        <v>173</v>
      </c>
      <c r="O203" s="135"/>
      <c r="P203" s="197"/>
      <c r="Q203" s="176"/>
      <c r="R203" s="176"/>
      <c r="S203" s="176"/>
      <c r="T203" s="176"/>
      <c r="U203" s="176"/>
      <c r="V203" s="176"/>
      <c r="W203" s="176"/>
    </row>
    <row r="204" spans="1:23" s="135" customFormat="1" ht="23.7" customHeight="1">
      <c r="A204" s="134"/>
      <c r="B204" s="157"/>
      <c r="D204" s="157" t="s">
        <v>97</v>
      </c>
      <c r="E204" s="157"/>
      <c r="F204" s="157"/>
      <c r="G204" s="157"/>
      <c r="I204" s="219"/>
      <c r="J204" s="340"/>
      <c r="K204" s="354"/>
      <c r="L204" s="340">
        <v>28573380.540000003</v>
      </c>
      <c r="M204" s="10"/>
      <c r="N204" s="340">
        <v>5196941.1199999992</v>
      </c>
      <c r="Q204" s="176"/>
      <c r="R204" s="176"/>
      <c r="S204" s="176"/>
      <c r="T204" s="176"/>
      <c r="U204" s="176"/>
      <c r="V204" s="176"/>
      <c r="W204" s="176"/>
    </row>
    <row r="205" spans="1:23" s="135" customFormat="1" ht="23.7" customHeight="1">
      <c r="A205" s="134"/>
      <c r="B205" s="157"/>
      <c r="D205" s="157" t="s">
        <v>65</v>
      </c>
      <c r="E205" s="157"/>
      <c r="F205" s="157"/>
      <c r="G205" s="157"/>
      <c r="I205" s="219"/>
      <c r="J205" s="340"/>
      <c r="K205" s="354"/>
      <c r="L205" s="340">
        <v>432772.9</v>
      </c>
      <c r="M205" s="10"/>
      <c r="N205" s="340">
        <v>408401.87</v>
      </c>
      <c r="Q205" s="176"/>
      <c r="R205" s="176"/>
      <c r="S205" s="176"/>
      <c r="T205" s="176"/>
      <c r="U205" s="176"/>
      <c r="V205" s="176"/>
      <c r="W205" s="176"/>
    </row>
    <row r="206" spans="1:23" s="135" customFormat="1" ht="23.7" customHeight="1">
      <c r="A206" s="134"/>
      <c r="B206" s="157"/>
      <c r="D206" s="157" t="s">
        <v>203</v>
      </c>
      <c r="E206" s="157"/>
      <c r="G206" s="157"/>
      <c r="I206" s="219"/>
      <c r="J206" s="340"/>
      <c r="K206" s="354"/>
      <c r="L206" s="340">
        <v>-7483.04</v>
      </c>
      <c r="M206" s="10"/>
      <c r="N206" s="340">
        <v>0</v>
      </c>
      <c r="Q206" s="176"/>
      <c r="R206" s="176"/>
      <c r="S206" s="176"/>
      <c r="T206" s="176"/>
      <c r="U206" s="176"/>
      <c r="V206" s="176"/>
      <c r="W206" s="176"/>
    </row>
    <row r="207" spans="1:23" s="135" customFormat="1" ht="23.7" customHeight="1">
      <c r="A207" s="134"/>
      <c r="B207" s="157"/>
      <c r="D207" s="164" t="s">
        <v>98</v>
      </c>
      <c r="E207" s="157"/>
      <c r="F207" s="157"/>
      <c r="G207" s="157"/>
      <c r="I207" s="219"/>
      <c r="J207" s="340"/>
      <c r="K207" s="354"/>
      <c r="L207" s="340">
        <v>-805792.95</v>
      </c>
      <c r="M207" s="10"/>
      <c r="N207" s="340">
        <f>+-509815.91</f>
        <v>-509815.91</v>
      </c>
      <c r="Q207" s="176"/>
      <c r="R207" s="176"/>
      <c r="S207" s="176"/>
      <c r="T207" s="176"/>
      <c r="U207" s="176"/>
      <c r="V207" s="176"/>
      <c r="W207" s="176"/>
    </row>
    <row r="208" spans="1:23" s="135" customFormat="1" ht="22.2" thickBot="1">
      <c r="A208" s="134"/>
      <c r="B208" s="157"/>
      <c r="D208" s="157" t="s">
        <v>48</v>
      </c>
      <c r="E208" s="157"/>
      <c r="F208" s="157"/>
      <c r="G208" s="157"/>
      <c r="I208" s="219"/>
      <c r="J208" s="340"/>
      <c r="K208" s="354"/>
      <c r="L208" s="374">
        <f>SUM(L204:L207)</f>
        <v>28192877.450000003</v>
      </c>
      <c r="M208" s="10"/>
      <c r="N208" s="374">
        <f>SUM(N204:N207)</f>
        <v>5095527.0799999991</v>
      </c>
      <c r="O208" s="220"/>
      <c r="P208" s="220"/>
      <c r="Q208" s="176"/>
      <c r="R208" s="176"/>
      <c r="S208" s="176"/>
      <c r="T208" s="176"/>
      <c r="U208" s="176"/>
      <c r="V208" s="176"/>
      <c r="W208" s="176"/>
    </row>
    <row r="209" spans="1:23" ht="22.2" thickTop="1">
      <c r="A209" s="93"/>
      <c r="B209" s="217"/>
      <c r="C209" s="93"/>
      <c r="D209" s="93"/>
      <c r="E209" s="93"/>
      <c r="F209" s="93"/>
      <c r="G209" s="93"/>
      <c r="H209" s="93"/>
      <c r="I209" s="93"/>
      <c r="J209" s="29"/>
      <c r="K209" s="29"/>
      <c r="L209" s="26"/>
      <c r="M209" s="29"/>
      <c r="N209" s="12"/>
      <c r="O209" s="149"/>
      <c r="P209" s="124"/>
    </row>
    <row r="210" spans="1:23" ht="22.95" customHeight="1">
      <c r="A210" s="148"/>
      <c r="C210" s="263" t="s">
        <v>433</v>
      </c>
      <c r="E210" s="126"/>
      <c r="F210" s="148"/>
      <c r="G210" s="134"/>
      <c r="H210" s="131"/>
      <c r="I210" s="131"/>
      <c r="J210" s="13"/>
      <c r="K210" s="375"/>
      <c r="L210" s="13"/>
      <c r="M210" s="11"/>
      <c r="N210" s="12"/>
      <c r="O210" s="130"/>
      <c r="P210" s="124"/>
    </row>
    <row r="211" spans="1:23" ht="22.95" customHeight="1">
      <c r="A211" s="148"/>
      <c r="C211" s="263" t="s">
        <v>434</v>
      </c>
      <c r="E211" s="126"/>
      <c r="F211" s="148"/>
      <c r="G211" s="134"/>
      <c r="H211" s="131"/>
      <c r="I211" s="131"/>
      <c r="J211" s="13"/>
      <c r="K211" s="375"/>
      <c r="L211" s="13"/>
      <c r="M211" s="11"/>
      <c r="N211" s="12"/>
      <c r="O211" s="130"/>
      <c r="P211" s="124"/>
    </row>
    <row r="212" spans="1:23" ht="22.95" customHeight="1">
      <c r="A212" s="148"/>
      <c r="C212" s="263" t="s">
        <v>338</v>
      </c>
      <c r="E212" s="126"/>
      <c r="F212" s="148"/>
      <c r="G212" s="148"/>
      <c r="H212" s="148"/>
      <c r="I212" s="148"/>
      <c r="J212" s="13"/>
      <c r="K212" s="13"/>
      <c r="L212" s="13"/>
      <c r="M212" s="13"/>
      <c r="N212" s="12"/>
      <c r="O212" s="149"/>
      <c r="P212" s="124"/>
    </row>
    <row r="213" spans="1:23" ht="23.4" customHeight="1">
      <c r="A213" s="148"/>
      <c r="B213" s="126"/>
      <c r="C213" s="148"/>
      <c r="D213" s="126" t="s">
        <v>204</v>
      </c>
      <c r="E213" s="126"/>
      <c r="F213" s="148"/>
      <c r="G213" s="134"/>
      <c r="H213" s="131"/>
      <c r="I213" s="149"/>
      <c r="J213" s="13"/>
      <c r="K213" s="375"/>
      <c r="L213" s="13"/>
      <c r="M213" s="11"/>
      <c r="N213" s="12"/>
      <c r="O213" s="130"/>
      <c r="P213" s="124"/>
    </row>
    <row r="214" spans="1:23" s="205" customFormat="1" ht="23.4" customHeight="1">
      <c r="A214" s="125" t="s">
        <v>248</v>
      </c>
      <c r="B214" s="115"/>
      <c r="C214" s="115"/>
      <c r="D214" s="115"/>
      <c r="E214" s="115"/>
      <c r="F214" s="197"/>
      <c r="G214" s="197"/>
      <c r="H214" s="238"/>
      <c r="I214" s="197"/>
      <c r="J214" s="354"/>
      <c r="K214" s="354"/>
      <c r="L214" s="354"/>
      <c r="M214" s="354"/>
      <c r="N214" s="354"/>
      <c r="O214" s="135"/>
      <c r="P214" s="135"/>
      <c r="Q214" s="69"/>
      <c r="R214" s="176"/>
      <c r="S214" s="176"/>
      <c r="T214" s="176"/>
      <c r="U214" s="176"/>
      <c r="V214" s="176"/>
      <c r="W214" s="176"/>
    </row>
    <row r="215" spans="1:23">
      <c r="C215" s="182" t="s">
        <v>432</v>
      </c>
      <c r="M215" s="339"/>
    </row>
    <row r="216" spans="1:23">
      <c r="C216" s="182" t="s">
        <v>431</v>
      </c>
      <c r="D216" s="182"/>
      <c r="M216" s="339"/>
    </row>
    <row r="217" spans="1:23" ht="6" customHeight="1">
      <c r="C217" s="182"/>
      <c r="D217" s="182"/>
      <c r="M217" s="339"/>
    </row>
    <row r="218" spans="1:23">
      <c r="C218" s="126" t="s">
        <v>249</v>
      </c>
      <c r="M218" s="339"/>
    </row>
    <row r="219" spans="1:23" s="205" customFormat="1" ht="23.4" customHeight="1">
      <c r="B219" s="115"/>
      <c r="C219" s="115"/>
      <c r="D219" s="115"/>
      <c r="E219" s="115"/>
      <c r="F219" s="197"/>
      <c r="G219" s="197"/>
      <c r="H219" s="238"/>
      <c r="I219" s="197"/>
      <c r="J219" s="354"/>
      <c r="K219" s="354"/>
      <c r="L219" s="364"/>
      <c r="M219" s="364"/>
      <c r="N219" s="366" t="str">
        <f>+N200</f>
        <v>หน่วย  :  บาท</v>
      </c>
      <c r="O219" s="135"/>
      <c r="P219" s="197"/>
      <c r="Q219" s="176"/>
      <c r="R219" s="176"/>
      <c r="S219" s="176"/>
      <c r="T219" s="176"/>
      <c r="U219" s="176"/>
      <c r="V219" s="176"/>
      <c r="W219" s="176"/>
    </row>
    <row r="220" spans="1:23" ht="23.4" customHeight="1">
      <c r="A220" s="142"/>
      <c r="B220" s="148"/>
      <c r="D220" s="148"/>
      <c r="E220" s="148"/>
      <c r="F220" s="148"/>
      <c r="G220" s="148"/>
      <c r="H220" s="140"/>
      <c r="I220" s="186"/>
      <c r="J220" s="9"/>
      <c r="K220" s="354"/>
      <c r="L220" s="8" t="s">
        <v>145</v>
      </c>
      <c r="M220" s="9"/>
      <c r="N220" s="8" t="s">
        <v>201</v>
      </c>
      <c r="O220" s="184"/>
    </row>
    <row r="221" spans="1:23" s="205" customFormat="1" ht="23.4" customHeight="1">
      <c r="B221" s="115"/>
      <c r="C221" s="115"/>
      <c r="D221" s="115"/>
      <c r="E221" s="115"/>
      <c r="F221" s="197"/>
      <c r="G221" s="197"/>
      <c r="I221" s="197"/>
      <c r="J221" s="376"/>
      <c r="K221" s="354"/>
      <c r="L221" s="7"/>
      <c r="M221" s="8"/>
      <c r="N221" s="366" t="s">
        <v>202</v>
      </c>
      <c r="O221" s="135"/>
      <c r="P221" s="197"/>
      <c r="Q221" s="176"/>
      <c r="R221" s="176"/>
      <c r="S221" s="176"/>
      <c r="T221" s="176"/>
      <c r="U221" s="176"/>
      <c r="V221" s="176"/>
      <c r="W221" s="176"/>
    </row>
    <row r="222" spans="1:23" s="205" customFormat="1" ht="23.4" customHeight="1">
      <c r="B222" s="115"/>
      <c r="C222" s="115"/>
      <c r="D222" s="115"/>
      <c r="E222" s="115"/>
      <c r="F222" s="197"/>
      <c r="G222" s="197"/>
      <c r="I222" s="197"/>
      <c r="J222" s="376"/>
      <c r="K222" s="354"/>
      <c r="L222" s="373" t="str">
        <f>+N222</f>
        <v>31 มีนาคม 2565</v>
      </c>
      <c r="M222" s="354"/>
      <c r="N222" s="373" t="s">
        <v>173</v>
      </c>
      <c r="O222" s="135"/>
      <c r="P222" s="197"/>
      <c r="Q222" s="176"/>
      <c r="R222" s="176"/>
      <c r="S222" s="176"/>
      <c r="T222" s="176"/>
      <c r="U222" s="176"/>
      <c r="V222" s="176"/>
      <c r="W222" s="176"/>
    </row>
    <row r="223" spans="1:23" s="135" customFormat="1" ht="23.4" customHeight="1">
      <c r="A223" s="134"/>
      <c r="B223" s="157"/>
      <c r="D223" s="157" t="s">
        <v>97</v>
      </c>
      <c r="E223" s="157"/>
      <c r="F223" s="157"/>
      <c r="G223" s="157"/>
      <c r="I223" s="219"/>
      <c r="J223" s="340"/>
      <c r="K223" s="354"/>
      <c r="L223" s="340">
        <v>44979659.640000008</v>
      </c>
      <c r="M223" s="10"/>
      <c r="N223" s="340">
        <v>44979659.640000008</v>
      </c>
      <c r="Q223" s="176"/>
      <c r="R223" s="176"/>
      <c r="S223" s="176"/>
      <c r="T223" s="176"/>
      <c r="U223" s="176"/>
      <c r="V223" s="176"/>
      <c r="W223" s="176"/>
    </row>
    <row r="224" spans="1:23" s="135" customFormat="1" ht="23.4" customHeight="1">
      <c r="A224" s="134"/>
      <c r="B224" s="157"/>
      <c r="D224" s="164" t="s">
        <v>98</v>
      </c>
      <c r="E224" s="157"/>
      <c r="F224" s="157"/>
      <c r="G224" s="157"/>
      <c r="I224" s="219"/>
      <c r="J224" s="340"/>
      <c r="K224" s="354"/>
      <c r="L224" s="340">
        <f>+N224</f>
        <v>-1122770.02</v>
      </c>
      <c r="M224" s="10"/>
      <c r="N224" s="340">
        <f>+-1122770.02</f>
        <v>-1122770.02</v>
      </c>
      <c r="Q224" s="176"/>
      <c r="R224" s="176"/>
      <c r="S224" s="176"/>
      <c r="T224" s="176"/>
      <c r="U224" s="176"/>
      <c r="V224" s="176"/>
      <c r="W224" s="176"/>
    </row>
    <row r="225" spans="1:23" s="135" customFormat="1" ht="23.4" customHeight="1" thickBot="1">
      <c r="A225" s="134"/>
      <c r="B225" s="157"/>
      <c r="D225" s="126" t="s">
        <v>48</v>
      </c>
      <c r="E225" s="157"/>
      <c r="F225" s="157"/>
      <c r="G225" s="157"/>
      <c r="I225" s="219"/>
      <c r="J225" s="340"/>
      <c r="K225" s="354"/>
      <c r="L225" s="374">
        <f>SUM(L223:L224)</f>
        <v>43856889.620000005</v>
      </c>
      <c r="M225" s="10"/>
      <c r="N225" s="374">
        <f>SUM(N223:N224)</f>
        <v>43856889.620000005</v>
      </c>
      <c r="O225" s="220"/>
      <c r="Q225" s="220"/>
      <c r="R225" s="176"/>
      <c r="S225" s="176"/>
      <c r="T225" s="176"/>
      <c r="U225" s="176"/>
      <c r="V225" s="176"/>
      <c r="W225" s="176"/>
    </row>
    <row r="226" spans="1:23" s="135" customFormat="1" ht="23.4" customHeight="1" thickTop="1">
      <c r="A226" s="134"/>
      <c r="B226" s="157"/>
      <c r="D226" s="157"/>
      <c r="E226" s="157"/>
      <c r="F226" s="157"/>
      <c r="G226" s="157"/>
      <c r="I226" s="219"/>
      <c r="J226" s="340"/>
      <c r="K226" s="354"/>
      <c r="L226" s="340"/>
      <c r="M226" s="10"/>
      <c r="N226" s="340"/>
      <c r="O226" s="220"/>
      <c r="Q226" s="220"/>
      <c r="R226" s="176"/>
      <c r="S226" s="176"/>
      <c r="T226" s="176"/>
      <c r="U226" s="176"/>
      <c r="V226" s="176"/>
      <c r="W226" s="176"/>
    </row>
    <row r="227" spans="1:23" s="135" customFormat="1" ht="23.4" customHeight="1">
      <c r="A227" s="134"/>
      <c r="B227" s="157"/>
      <c r="D227" s="157"/>
      <c r="E227" s="157"/>
      <c r="F227" s="157"/>
      <c r="G227" s="157"/>
      <c r="I227" s="219"/>
      <c r="J227" s="340"/>
      <c r="K227" s="354"/>
      <c r="L227" s="340"/>
      <c r="M227" s="10"/>
      <c r="N227" s="340"/>
      <c r="O227" s="220"/>
      <c r="Q227" s="220"/>
      <c r="R227" s="176"/>
      <c r="S227" s="176"/>
      <c r="T227" s="176"/>
      <c r="U227" s="176"/>
      <c r="V227" s="176"/>
      <c r="W227" s="176"/>
    </row>
    <row r="228" spans="1:23" s="135" customFormat="1" ht="23.4" customHeight="1">
      <c r="A228" s="134"/>
      <c r="B228" s="157"/>
      <c r="D228" s="157"/>
      <c r="E228" s="157"/>
      <c r="F228" s="157"/>
      <c r="G228" s="157"/>
      <c r="I228" s="219"/>
      <c r="J228" s="340"/>
      <c r="K228" s="354"/>
      <c r="L228" s="340"/>
      <c r="M228" s="10"/>
      <c r="N228" s="340"/>
      <c r="O228" s="220"/>
      <c r="Q228" s="220"/>
      <c r="R228" s="176"/>
      <c r="S228" s="176"/>
      <c r="T228" s="176"/>
      <c r="U228" s="176"/>
      <c r="V228" s="176"/>
      <c r="W228" s="176"/>
    </row>
    <row r="229" spans="1:23" s="135" customFormat="1" ht="23.4" customHeight="1">
      <c r="A229" s="134"/>
      <c r="B229" s="157"/>
      <c r="D229" s="157"/>
      <c r="E229" s="157"/>
      <c r="F229" s="157"/>
      <c r="G229" s="157"/>
      <c r="I229" s="219"/>
      <c r="J229" s="340"/>
      <c r="K229" s="354"/>
      <c r="L229" s="340"/>
      <c r="M229" s="10"/>
      <c r="N229" s="340"/>
      <c r="O229" s="220"/>
      <c r="Q229" s="220"/>
      <c r="R229" s="176"/>
      <c r="S229" s="176"/>
      <c r="T229" s="176"/>
      <c r="U229" s="176"/>
      <c r="V229" s="176"/>
      <c r="W229" s="176"/>
    </row>
    <row r="230" spans="1:23" s="135" customFormat="1" ht="23.4" customHeight="1">
      <c r="A230" s="134"/>
      <c r="B230" s="157"/>
      <c r="D230" s="157"/>
      <c r="E230" s="157"/>
      <c r="F230" s="157"/>
      <c r="G230" s="157"/>
      <c r="I230" s="219"/>
      <c r="J230" s="340"/>
      <c r="K230" s="354"/>
      <c r="L230" s="340"/>
      <c r="M230" s="10"/>
      <c r="N230" s="340"/>
      <c r="O230" s="220"/>
      <c r="Q230" s="220"/>
      <c r="R230" s="176"/>
      <c r="S230" s="176"/>
      <c r="T230" s="176"/>
      <c r="U230" s="176"/>
      <c r="V230" s="176"/>
      <c r="W230" s="176"/>
    </row>
    <row r="231" spans="1:23" s="135" customFormat="1" ht="23.4" customHeight="1">
      <c r="A231" s="134"/>
      <c r="B231" s="157"/>
      <c r="D231" s="157"/>
      <c r="E231" s="157"/>
      <c r="F231" s="157"/>
      <c r="G231" s="157"/>
      <c r="I231" s="219"/>
      <c r="J231" s="340"/>
      <c r="K231" s="354"/>
      <c r="L231" s="340"/>
      <c r="M231" s="10"/>
      <c r="N231" s="340"/>
      <c r="O231" s="220"/>
      <c r="Q231" s="220"/>
      <c r="R231" s="176"/>
      <c r="S231" s="176"/>
      <c r="T231" s="176"/>
      <c r="U231" s="176"/>
      <c r="V231" s="176"/>
      <c r="W231" s="176"/>
    </row>
    <row r="232" spans="1:23" s="135" customFormat="1" ht="23.4" customHeight="1">
      <c r="A232" s="134"/>
      <c r="B232" s="157"/>
      <c r="D232" s="157"/>
      <c r="E232" s="157"/>
      <c r="F232" s="157"/>
      <c r="G232" s="157"/>
      <c r="I232" s="219"/>
      <c r="J232" s="340"/>
      <c r="K232" s="354"/>
      <c r="L232" s="340"/>
      <c r="M232" s="10"/>
      <c r="N232" s="340"/>
      <c r="O232" s="220"/>
      <c r="Q232" s="220"/>
      <c r="R232" s="176"/>
      <c r="S232" s="176"/>
      <c r="T232" s="176"/>
      <c r="U232" s="176"/>
      <c r="V232" s="176"/>
      <c r="W232" s="176"/>
    </row>
    <row r="233" spans="1:23" s="135" customFormat="1" ht="23.4" customHeight="1">
      <c r="A233" s="134"/>
      <c r="B233" s="157"/>
      <c r="D233" s="157"/>
      <c r="E233" s="157"/>
      <c r="F233" s="157"/>
      <c r="G233" s="157"/>
      <c r="I233" s="219"/>
      <c r="J233" s="340"/>
      <c r="K233" s="354"/>
      <c r="L233" s="340"/>
      <c r="M233" s="10"/>
      <c r="N233" s="340"/>
      <c r="O233" s="220"/>
      <c r="Q233" s="220"/>
      <c r="R233" s="176"/>
      <c r="S233" s="176"/>
      <c r="T233" s="176"/>
      <c r="U233" s="176"/>
      <c r="V233" s="176"/>
      <c r="W233" s="176"/>
    </row>
    <row r="234" spans="1:23">
      <c r="A234" s="146"/>
      <c r="B234" s="133" t="str">
        <f>+B195</f>
        <v>(ลงชื่อ)……………………………….......กรรมการตามอำนาจ    (ลงชื่อ) ….…………...….......................……..  กรรมการตามอำนาจ</v>
      </c>
      <c r="H234" s="196"/>
      <c r="I234" s="196"/>
      <c r="J234" s="350"/>
      <c r="K234" s="9"/>
      <c r="L234" s="343"/>
      <c r="M234" s="343"/>
      <c r="N234" s="372"/>
      <c r="O234" s="130"/>
      <c r="P234" s="130"/>
    </row>
    <row r="235" spans="1:23" ht="24.9" customHeight="1">
      <c r="A235" s="146"/>
      <c r="B235" s="133" t="str">
        <f>+B196</f>
        <v xml:space="preserve">                 (นางสาวอรสา    วิมลเฉลา)</v>
      </c>
      <c r="H235" s="163" t="str">
        <f>+H196</f>
        <v xml:space="preserve">                             (นางสาวณิชกมล   วงศ์พิพัฒน์)</v>
      </c>
      <c r="I235" s="196"/>
      <c r="J235" s="343"/>
      <c r="K235" s="9"/>
      <c r="L235" s="343"/>
      <c r="M235" s="343"/>
      <c r="N235" s="372"/>
      <c r="O235" s="130"/>
      <c r="P235" s="130"/>
    </row>
    <row r="236" spans="1:23">
      <c r="A236" s="31" t="s">
        <v>254</v>
      </c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130"/>
      <c r="P236" s="130"/>
    </row>
    <row r="237" spans="1:23" ht="10.5" customHeight="1"/>
    <row r="238" spans="1:23" s="205" customFormat="1" ht="23.4" customHeight="1">
      <c r="A238" s="125" t="s">
        <v>250</v>
      </c>
      <c r="B238" s="115"/>
      <c r="C238" s="115"/>
      <c r="D238" s="115"/>
      <c r="E238" s="115"/>
      <c r="F238" s="197"/>
      <c r="G238" s="197"/>
      <c r="H238" s="238"/>
      <c r="I238" s="197"/>
      <c r="J238" s="354"/>
      <c r="K238" s="354"/>
      <c r="L238" s="354"/>
      <c r="M238" s="354"/>
      <c r="N238" s="354"/>
      <c r="O238" s="135"/>
      <c r="P238" s="135"/>
      <c r="Q238" s="69"/>
      <c r="R238" s="176"/>
      <c r="S238" s="176"/>
      <c r="T238" s="176"/>
      <c r="U238" s="176"/>
      <c r="V238" s="176"/>
      <c r="W238" s="176"/>
    </row>
    <row r="239" spans="1:23">
      <c r="A239" s="93"/>
      <c r="B239" s="126" t="s">
        <v>251</v>
      </c>
      <c r="D239" s="51"/>
      <c r="H239" s="238"/>
      <c r="I239" s="197"/>
      <c r="J239" s="354"/>
      <c r="K239" s="354"/>
      <c r="L239" s="354"/>
      <c r="M239" s="354"/>
      <c r="N239" s="354"/>
    </row>
    <row r="240" spans="1:23" s="216" customFormat="1" ht="19.5" customHeight="1">
      <c r="B240" s="114"/>
      <c r="C240" s="114"/>
      <c r="D240" s="114"/>
      <c r="E240" s="114"/>
      <c r="F240" s="197"/>
      <c r="G240" s="197"/>
      <c r="H240" s="238"/>
      <c r="I240" s="197"/>
      <c r="J240" s="354"/>
      <c r="K240" s="354"/>
      <c r="L240" s="362"/>
      <c r="M240" s="340"/>
      <c r="N240" s="377" t="str">
        <f>+N219</f>
        <v>หน่วย  :  บาท</v>
      </c>
      <c r="O240" s="125"/>
      <c r="P240" s="197"/>
      <c r="Q240" s="153"/>
      <c r="R240" s="153"/>
      <c r="S240" s="153"/>
      <c r="T240" s="153"/>
      <c r="U240" s="153"/>
      <c r="V240" s="153"/>
      <c r="W240" s="153"/>
    </row>
    <row r="241" spans="1:23">
      <c r="A241" s="217"/>
      <c r="B241" s="148"/>
      <c r="D241" s="148"/>
      <c r="E241" s="148"/>
      <c r="F241" s="148"/>
      <c r="G241" s="148"/>
      <c r="H241" s="203"/>
      <c r="I241" s="203" t="s">
        <v>145</v>
      </c>
      <c r="J241" s="7"/>
      <c r="L241" s="366"/>
      <c r="M241" s="28" t="s">
        <v>86</v>
      </c>
      <c r="N241" s="7"/>
    </row>
    <row r="242" spans="1:23" s="216" customFormat="1">
      <c r="B242" s="114"/>
      <c r="C242" s="114"/>
      <c r="D242" s="114"/>
      <c r="E242" s="114"/>
      <c r="F242" s="197"/>
      <c r="G242" s="197"/>
      <c r="H242" s="236" t="s">
        <v>173</v>
      </c>
      <c r="I242" s="197"/>
      <c r="J242" s="367" t="s">
        <v>172</v>
      </c>
      <c r="K242" s="354"/>
      <c r="L242" s="367" t="s">
        <v>173</v>
      </c>
      <c r="M242" s="354"/>
      <c r="N242" s="367" t="s">
        <v>172</v>
      </c>
      <c r="O242" s="125"/>
      <c r="P242" s="197"/>
      <c r="Q242" s="153"/>
      <c r="R242" s="153"/>
      <c r="S242" s="153"/>
      <c r="T242" s="153"/>
      <c r="U242" s="153"/>
      <c r="V242" s="153"/>
      <c r="W242" s="153"/>
    </row>
    <row r="243" spans="1:23">
      <c r="A243" s="93"/>
      <c r="B243" s="126"/>
      <c r="D243" s="51" t="s">
        <v>122</v>
      </c>
      <c r="H243" s="378">
        <f>+L243</f>
        <v>10769246.98</v>
      </c>
      <c r="I243" s="379"/>
      <c r="J243" s="378">
        <v>15551862.18</v>
      </c>
      <c r="K243" s="354"/>
      <c r="L243" s="378">
        <v>10769246.98</v>
      </c>
      <c r="M243" s="379"/>
      <c r="N243" s="378">
        <v>15551862.18</v>
      </c>
    </row>
    <row r="244" spans="1:23">
      <c r="A244" s="93"/>
      <c r="B244" s="126"/>
      <c r="C244" s="51"/>
      <c r="D244" s="126" t="s">
        <v>123</v>
      </c>
      <c r="H244" s="372">
        <f>+L244</f>
        <v>-133703.67000000001</v>
      </c>
      <c r="I244" s="379"/>
      <c r="J244" s="372">
        <v>-4517941.7</v>
      </c>
      <c r="K244" s="354"/>
      <c r="L244" s="372">
        <f>+-133703.67</f>
        <v>-133703.67000000001</v>
      </c>
      <c r="M244" s="379"/>
      <c r="N244" s="372">
        <v>-4517941.7</v>
      </c>
    </row>
    <row r="245" spans="1:23">
      <c r="A245" s="93"/>
      <c r="B245" s="126"/>
      <c r="C245" s="51"/>
      <c r="D245" s="126" t="s">
        <v>124</v>
      </c>
      <c r="H245" s="380">
        <f>+L245</f>
        <v>-35858.99</v>
      </c>
      <c r="I245" s="379"/>
      <c r="J245" s="380">
        <v>-37301.760000000002</v>
      </c>
      <c r="K245" s="354"/>
      <c r="L245" s="380">
        <f>+-35858.99</f>
        <v>-35858.99</v>
      </c>
      <c r="M245" s="379"/>
      <c r="N245" s="380">
        <v>-37301.760000000002</v>
      </c>
    </row>
    <row r="246" spans="1:23">
      <c r="A246" s="93"/>
      <c r="B246" s="126"/>
      <c r="C246" s="51"/>
      <c r="D246" s="81" t="s">
        <v>1</v>
      </c>
      <c r="H246" s="15">
        <f>SUM(H243:H245)</f>
        <v>10599684.32</v>
      </c>
      <c r="I246" s="379"/>
      <c r="J246" s="15">
        <f>SUM(J243:J245)</f>
        <v>10996618.720000001</v>
      </c>
      <c r="K246" s="354"/>
      <c r="L246" s="15">
        <f>SUM(L243:L245)</f>
        <v>10599684.32</v>
      </c>
      <c r="M246" s="379"/>
      <c r="N246" s="15">
        <f>SUM(N243:N245)</f>
        <v>10996618.720000001</v>
      </c>
      <c r="Q246" s="80"/>
      <c r="R246" s="80"/>
    </row>
    <row r="247" spans="1:23">
      <c r="A247" s="93"/>
      <c r="B247" s="126"/>
      <c r="C247" s="51"/>
      <c r="D247" s="126" t="s">
        <v>436</v>
      </c>
      <c r="H247" s="15"/>
      <c r="I247" s="379"/>
      <c r="K247" s="354"/>
      <c r="M247" s="379"/>
      <c r="Q247" s="80"/>
      <c r="R247" s="80"/>
    </row>
    <row r="248" spans="1:23">
      <c r="A248" s="93"/>
      <c r="B248" s="126"/>
      <c r="C248" s="51"/>
      <c r="D248" s="125" t="s">
        <v>164</v>
      </c>
      <c r="H248" s="347">
        <f>+L248</f>
        <v>-1591691.72</v>
      </c>
      <c r="I248" s="379"/>
      <c r="J248" s="347">
        <f>+-1570824.3</f>
        <v>-1570824.3</v>
      </c>
      <c r="K248" s="354"/>
      <c r="L248" s="347">
        <f>+-1591691.72</f>
        <v>-1591691.72</v>
      </c>
      <c r="M248" s="379"/>
      <c r="N248" s="347">
        <f>+-1570824.3</f>
        <v>-1570824.3</v>
      </c>
      <c r="Q248" s="80"/>
      <c r="R248" s="80"/>
    </row>
    <row r="249" spans="1:23" ht="22.2" thickBot="1">
      <c r="A249" s="93"/>
      <c r="B249" s="126"/>
      <c r="D249" s="82" t="s">
        <v>113</v>
      </c>
      <c r="H249" s="381">
        <f>SUM(H246:H248)</f>
        <v>9007992.5999999996</v>
      </c>
      <c r="I249" s="379"/>
      <c r="J249" s="381">
        <f>SUM(J246:J248)</f>
        <v>9425794.4199999999</v>
      </c>
      <c r="K249" s="354"/>
      <c r="L249" s="381">
        <f>SUM(L246:L248)</f>
        <v>9007992.5999999996</v>
      </c>
      <c r="M249" s="379"/>
      <c r="N249" s="381">
        <f>SUM(N246:N248)</f>
        <v>9425794.4199999999</v>
      </c>
      <c r="Q249" s="80"/>
      <c r="R249" s="80"/>
    </row>
    <row r="250" spans="1:23" s="135" customFormat="1" ht="15.75" customHeight="1" thickTop="1">
      <c r="A250" s="134"/>
      <c r="B250" s="157"/>
      <c r="D250" s="157"/>
      <c r="E250" s="157"/>
      <c r="F250" s="157"/>
      <c r="G250" s="157"/>
      <c r="H250" s="238"/>
      <c r="I250" s="197"/>
      <c r="J250" s="354"/>
      <c r="K250" s="354"/>
      <c r="L250" s="340"/>
      <c r="M250" s="10"/>
      <c r="N250" s="340"/>
      <c r="O250" s="220"/>
      <c r="P250" s="220"/>
      <c r="Q250" s="176"/>
      <c r="R250" s="176"/>
      <c r="S250" s="176"/>
      <c r="T250" s="176"/>
      <c r="U250" s="176"/>
      <c r="V250" s="176"/>
      <c r="W250" s="176"/>
    </row>
    <row r="251" spans="1:23">
      <c r="A251" s="125" t="s">
        <v>252</v>
      </c>
      <c r="B251" s="212"/>
      <c r="D251" s="86"/>
      <c r="J251" s="343"/>
      <c r="K251" s="343"/>
      <c r="L251" s="343"/>
      <c r="M251" s="343"/>
      <c r="N251" s="343"/>
      <c r="O251" s="211"/>
      <c r="P251" s="211"/>
    </row>
    <row r="252" spans="1:23" s="191" customFormat="1">
      <c r="A252" s="148"/>
      <c r="B252" s="125" t="s">
        <v>281</v>
      </c>
      <c r="C252" s="126"/>
      <c r="D252" s="125"/>
      <c r="E252" s="125"/>
      <c r="F252" s="148"/>
      <c r="G252" s="148"/>
      <c r="H252" s="150"/>
      <c r="I252" s="135"/>
      <c r="J252" s="11"/>
      <c r="K252" s="15"/>
      <c r="L252" s="11"/>
      <c r="M252" s="15"/>
      <c r="N252" s="11"/>
      <c r="Q252" s="153"/>
      <c r="R252" s="153"/>
      <c r="S252" s="153"/>
      <c r="T252" s="153"/>
      <c r="U252" s="153"/>
      <c r="V252" s="153"/>
      <c r="W252" s="153"/>
    </row>
    <row r="253" spans="1:23" s="126" customFormat="1">
      <c r="B253" s="125" t="s">
        <v>397</v>
      </c>
      <c r="D253" s="131"/>
      <c r="E253" s="131"/>
      <c r="F253" s="131"/>
      <c r="G253" s="131"/>
      <c r="J253" s="14"/>
      <c r="K253" s="14"/>
      <c r="L253" s="14"/>
      <c r="M253" s="14"/>
      <c r="N253" s="14"/>
      <c r="Q253" s="153"/>
      <c r="R253" s="153"/>
      <c r="S253" s="153"/>
      <c r="T253" s="153"/>
      <c r="U253" s="153"/>
      <c r="V253" s="153"/>
      <c r="W253" s="153"/>
    </row>
    <row r="254" spans="1:23" s="126" customFormat="1">
      <c r="B254" s="125" t="s">
        <v>398</v>
      </c>
      <c r="D254" s="131"/>
      <c r="E254" s="131"/>
      <c r="F254" s="131"/>
      <c r="G254" s="131"/>
      <c r="J254" s="14"/>
      <c r="K254" s="14"/>
      <c r="L254" s="14"/>
      <c r="M254" s="14"/>
      <c r="N254" s="14"/>
      <c r="Q254" s="153"/>
      <c r="R254" s="153"/>
      <c r="S254" s="153"/>
      <c r="T254" s="153"/>
      <c r="U254" s="153"/>
      <c r="V254" s="153"/>
      <c r="W254" s="153"/>
    </row>
    <row r="255" spans="1:23" s="191" customFormat="1">
      <c r="B255" s="125" t="s">
        <v>290</v>
      </c>
      <c r="C255" s="126"/>
      <c r="D255" s="131"/>
      <c r="E255" s="131"/>
      <c r="G255" s="131"/>
      <c r="H255" s="192"/>
      <c r="I255" s="192"/>
      <c r="J255" s="382"/>
      <c r="K255" s="382"/>
      <c r="L255" s="382"/>
      <c r="M255" s="382"/>
      <c r="N255" s="382"/>
      <c r="Q255" s="153"/>
      <c r="R255" s="153"/>
      <c r="S255" s="153"/>
      <c r="T255" s="153"/>
      <c r="U255" s="153"/>
      <c r="V255" s="153"/>
      <c r="W255" s="153"/>
    </row>
    <row r="256" spans="1:23" ht="24.6" customHeight="1">
      <c r="B256" s="125" t="s">
        <v>339</v>
      </c>
      <c r="G256" s="138"/>
      <c r="H256" s="125"/>
      <c r="I256" s="138"/>
      <c r="Q256" s="125"/>
      <c r="R256" s="125"/>
      <c r="S256" s="125"/>
      <c r="T256" s="125"/>
      <c r="U256" s="125"/>
      <c r="V256" s="125"/>
      <c r="W256" s="125"/>
    </row>
    <row r="257" spans="1:23" ht="24.6" customHeight="1">
      <c r="B257" s="125" t="s">
        <v>446</v>
      </c>
      <c r="G257" s="138"/>
      <c r="H257" s="125"/>
      <c r="I257" s="138"/>
      <c r="Q257" s="125"/>
      <c r="R257" s="125"/>
      <c r="S257" s="125"/>
      <c r="T257" s="125"/>
      <c r="U257" s="125"/>
      <c r="V257" s="125"/>
      <c r="W257" s="125"/>
    </row>
    <row r="258" spans="1:23" ht="24.6" customHeight="1">
      <c r="B258" s="125" t="s">
        <v>435</v>
      </c>
      <c r="G258" s="138"/>
      <c r="H258" s="125"/>
      <c r="I258" s="138"/>
      <c r="Q258" s="125"/>
      <c r="R258" s="125"/>
      <c r="S258" s="125"/>
      <c r="T258" s="125"/>
      <c r="U258" s="125"/>
      <c r="V258" s="125"/>
      <c r="W258" s="125"/>
    </row>
    <row r="259" spans="1:23" s="135" customFormat="1" ht="15.75" customHeight="1">
      <c r="A259" s="134"/>
      <c r="B259" s="157"/>
      <c r="D259" s="157"/>
      <c r="E259" s="157"/>
      <c r="F259" s="157"/>
      <c r="G259" s="157"/>
      <c r="H259" s="238"/>
      <c r="I259" s="197"/>
      <c r="J259" s="354"/>
      <c r="K259" s="354"/>
      <c r="L259" s="340"/>
      <c r="M259" s="10"/>
      <c r="N259" s="340"/>
      <c r="O259" s="220"/>
      <c r="P259" s="220"/>
      <c r="Q259" s="176"/>
      <c r="R259" s="176"/>
      <c r="S259" s="176"/>
      <c r="T259" s="176"/>
      <c r="U259" s="176"/>
      <c r="V259" s="176"/>
      <c r="W259" s="176"/>
    </row>
    <row r="260" spans="1:23" ht="23.4" customHeight="1">
      <c r="A260" s="125" t="s">
        <v>253</v>
      </c>
      <c r="C260" s="243"/>
      <c r="G260" s="138"/>
      <c r="H260" s="140"/>
      <c r="I260" s="140"/>
      <c r="J260" s="9"/>
      <c r="K260" s="9"/>
      <c r="L260" s="9"/>
      <c r="M260" s="9"/>
      <c r="N260" s="9"/>
      <c r="O260" s="130"/>
      <c r="P260" s="130"/>
    </row>
    <row r="261" spans="1:23" s="205" customFormat="1" ht="23.4" customHeight="1">
      <c r="B261" s="115"/>
      <c r="C261" s="115"/>
      <c r="D261" s="115"/>
      <c r="E261" s="115"/>
      <c r="F261" s="115"/>
      <c r="G261" s="197"/>
      <c r="H261" s="238"/>
      <c r="I261" s="197"/>
      <c r="J261" s="354"/>
      <c r="K261" s="354"/>
      <c r="L261" s="354"/>
      <c r="M261" s="354"/>
      <c r="N261" s="362" t="s">
        <v>197</v>
      </c>
      <c r="O261" s="135"/>
      <c r="P261" s="197"/>
      <c r="Q261" s="176"/>
      <c r="R261" s="176"/>
      <c r="S261" s="176"/>
      <c r="T261" s="176"/>
      <c r="U261" s="176"/>
      <c r="V261" s="176"/>
      <c r="W261" s="176"/>
    </row>
    <row r="262" spans="1:23" ht="23.4" customHeight="1">
      <c r="A262" s="142"/>
      <c r="B262" s="148"/>
      <c r="D262" s="148"/>
      <c r="E262" s="148"/>
      <c r="F262" s="148"/>
      <c r="G262" s="148"/>
      <c r="H262" s="194"/>
      <c r="I262" s="187" t="s">
        <v>145</v>
      </c>
      <c r="J262" s="7"/>
      <c r="K262" s="3"/>
      <c r="L262" s="7"/>
      <c r="M262" s="28" t="s">
        <v>86</v>
      </c>
      <c r="N262" s="7"/>
      <c r="O262" s="184"/>
    </row>
    <row r="263" spans="1:23" s="205" customFormat="1" ht="23.4" customHeight="1">
      <c r="B263" s="115"/>
      <c r="C263" s="115"/>
      <c r="D263" s="115"/>
      <c r="E263" s="115"/>
      <c r="F263" s="115"/>
      <c r="G263" s="197"/>
      <c r="H263" s="79" t="s">
        <v>173</v>
      </c>
      <c r="I263" s="197"/>
      <c r="J263" s="383" t="s">
        <v>172</v>
      </c>
      <c r="K263" s="9"/>
      <c r="L263" s="383" t="s">
        <v>173</v>
      </c>
      <c r="M263" s="354"/>
      <c r="N263" s="383" t="s">
        <v>172</v>
      </c>
      <c r="O263" s="135"/>
      <c r="P263" s="197"/>
      <c r="Q263" s="176"/>
      <c r="R263" s="176"/>
      <c r="S263" s="176"/>
      <c r="T263" s="176"/>
      <c r="U263" s="176"/>
      <c r="V263" s="176"/>
      <c r="W263" s="176"/>
    </row>
    <row r="264" spans="1:23" ht="23.4" customHeight="1">
      <c r="D264" s="243" t="s">
        <v>6</v>
      </c>
      <c r="E264" s="243"/>
      <c r="G264" s="138"/>
      <c r="H264" s="221"/>
      <c r="I264" s="221"/>
      <c r="J264" s="362"/>
      <c r="K264" s="9"/>
      <c r="L264" s="362"/>
      <c r="M264" s="362"/>
      <c r="N264" s="362"/>
      <c r="O264" s="130"/>
      <c r="P264" s="130"/>
    </row>
    <row r="265" spans="1:23" ht="23.4" customHeight="1">
      <c r="D265" s="125" t="s">
        <v>23</v>
      </c>
      <c r="G265" s="138"/>
      <c r="H265" s="140">
        <v>47301641.370000005</v>
      </c>
      <c r="I265" s="140"/>
      <c r="J265" s="9">
        <v>57748277.969999999</v>
      </c>
      <c r="K265" s="9"/>
      <c r="L265" s="9">
        <v>41703576.810000002</v>
      </c>
      <c r="M265" s="9"/>
      <c r="N265" s="9">
        <v>54152339.990000002</v>
      </c>
      <c r="O265" s="130"/>
      <c r="P265" s="130"/>
    </row>
    <row r="266" spans="1:23" ht="23.4" customHeight="1">
      <c r="D266" s="125" t="s">
        <v>49</v>
      </c>
      <c r="G266" s="138"/>
      <c r="H266" s="208">
        <f>SUM(H265:H265)</f>
        <v>47301641.370000005</v>
      </c>
      <c r="I266" s="140"/>
      <c r="J266" s="341">
        <f>SUM(J265:J265)</f>
        <v>57748277.969999999</v>
      </c>
      <c r="K266" s="9"/>
      <c r="L266" s="341">
        <f>SUM(L265:L265)</f>
        <v>41703576.810000002</v>
      </c>
      <c r="M266" s="9"/>
      <c r="N266" s="341">
        <f>SUM(N265:N265)</f>
        <v>54152339.990000002</v>
      </c>
      <c r="O266" s="130"/>
      <c r="P266" s="130"/>
    </row>
    <row r="267" spans="1:23" ht="8.4" customHeight="1">
      <c r="G267" s="138"/>
      <c r="H267" s="140"/>
      <c r="I267" s="140"/>
      <c r="J267" s="9"/>
      <c r="K267" s="9"/>
      <c r="L267" s="9"/>
      <c r="M267" s="9"/>
      <c r="N267" s="9"/>
      <c r="O267" s="130"/>
      <c r="P267" s="130"/>
    </row>
    <row r="268" spans="1:23" ht="23.4" customHeight="1">
      <c r="D268" s="152" t="s">
        <v>73</v>
      </c>
      <c r="E268" s="152"/>
      <c r="G268" s="138"/>
      <c r="H268" s="140"/>
      <c r="I268" s="140"/>
      <c r="J268" s="9"/>
      <c r="K268" s="9"/>
      <c r="L268" s="9"/>
      <c r="M268" s="9"/>
      <c r="N268" s="9"/>
      <c r="O268" s="130"/>
      <c r="P268" s="130"/>
    </row>
    <row r="269" spans="1:23" ht="23.4" customHeight="1">
      <c r="D269" s="158" t="s">
        <v>62</v>
      </c>
      <c r="E269" s="158"/>
      <c r="G269" s="138"/>
      <c r="H269" s="140">
        <v>15260182.380000001</v>
      </c>
      <c r="I269" s="165"/>
      <c r="J269" s="9">
        <v>19109044.07</v>
      </c>
      <c r="K269" s="9"/>
      <c r="L269" s="9">
        <v>11903255.82</v>
      </c>
      <c r="M269" s="340"/>
      <c r="N269" s="9">
        <v>14101395.619999999</v>
      </c>
      <c r="O269" s="130"/>
      <c r="P269" s="130"/>
    </row>
    <row r="270" spans="1:23" ht="23.4" customHeight="1">
      <c r="D270" s="158" t="s">
        <v>99</v>
      </c>
      <c r="E270" s="158"/>
      <c r="G270" s="138"/>
      <c r="H270" s="140">
        <v>8045466.3599999994</v>
      </c>
      <c r="I270" s="207"/>
      <c r="J270" s="9">
        <v>1884763.03</v>
      </c>
      <c r="K270" s="9"/>
      <c r="L270" s="9">
        <v>3802262.15</v>
      </c>
      <c r="M270" s="339"/>
      <c r="N270" s="9">
        <v>1704093.97</v>
      </c>
      <c r="O270" s="130"/>
      <c r="P270" s="130"/>
    </row>
    <row r="271" spans="1:23" ht="23.4" customHeight="1">
      <c r="D271" s="158" t="s">
        <v>63</v>
      </c>
      <c r="E271" s="158"/>
      <c r="G271" s="138"/>
      <c r="H271" s="140">
        <v>3123025.5799999996</v>
      </c>
      <c r="I271" s="207"/>
      <c r="J271" s="9">
        <v>2620177.21</v>
      </c>
      <c r="K271" s="9"/>
      <c r="L271" s="9">
        <v>2939630.5999999996</v>
      </c>
      <c r="M271" s="339"/>
      <c r="N271" s="9">
        <v>1365416.67</v>
      </c>
      <c r="O271" s="130"/>
      <c r="P271" s="130"/>
    </row>
    <row r="272" spans="1:23" ht="23.4" customHeight="1">
      <c r="D272" s="125" t="s">
        <v>76</v>
      </c>
      <c r="G272" s="138"/>
      <c r="H272" s="288">
        <f>SUM(H269:H271)</f>
        <v>26428674.32</v>
      </c>
      <c r="I272" s="207" t="e">
        <f>+#REF!+I269+I270+I271</f>
        <v>#REF!</v>
      </c>
      <c r="J272" s="384">
        <f>SUM(J269:J271)</f>
        <v>23613984.310000002</v>
      </c>
      <c r="K272" s="9"/>
      <c r="L272" s="384">
        <f>SUM(L269:L271)</f>
        <v>18645148.57</v>
      </c>
      <c r="M272" s="339" t="e">
        <f>+#REF!+M269+M270+M271</f>
        <v>#REF!</v>
      </c>
      <c r="N272" s="384">
        <f>SUM(N269:N271)</f>
        <v>17170906.259999998</v>
      </c>
      <c r="O272" s="130"/>
      <c r="P272" s="130"/>
    </row>
    <row r="273" spans="1:16" ht="23.4" customHeight="1" thickBot="1">
      <c r="D273" s="125" t="s">
        <v>74</v>
      </c>
      <c r="G273" s="138"/>
      <c r="H273" s="289">
        <f>+H266+H272</f>
        <v>73730315.689999998</v>
      </c>
      <c r="I273" s="165"/>
      <c r="J273" s="385">
        <f>+J266+J272</f>
        <v>81362262.280000001</v>
      </c>
      <c r="K273" s="9"/>
      <c r="L273" s="385">
        <f>+L266+L272</f>
        <v>60348725.380000003</v>
      </c>
      <c r="M273" s="340"/>
      <c r="N273" s="385">
        <f>+N266+N272</f>
        <v>71323246.25</v>
      </c>
      <c r="O273" s="130"/>
      <c r="P273" s="130"/>
    </row>
    <row r="274" spans="1:16" ht="12.75" customHeight="1" thickTop="1">
      <c r="B274" s="148"/>
      <c r="D274" s="93"/>
      <c r="N274" s="339"/>
      <c r="O274" s="190"/>
      <c r="P274" s="43"/>
    </row>
    <row r="275" spans="1:16" ht="12.75" customHeight="1">
      <c r="B275" s="148"/>
      <c r="D275" s="93"/>
      <c r="N275" s="339"/>
      <c r="O275" s="190"/>
      <c r="P275" s="43"/>
    </row>
    <row r="276" spans="1:16">
      <c r="A276" s="146"/>
      <c r="B276" s="133" t="str">
        <f>+B195</f>
        <v>(ลงชื่อ)……………………………….......กรรมการตามอำนาจ    (ลงชื่อ) ….…………...….......................……..  กรรมการตามอำนาจ</v>
      </c>
      <c r="H276" s="196"/>
      <c r="I276" s="196"/>
      <c r="J276" s="350"/>
      <c r="K276" s="9"/>
      <c r="L276" s="343"/>
      <c r="M276" s="343"/>
      <c r="N276" s="372"/>
      <c r="O276" s="130"/>
      <c r="P276" s="130"/>
    </row>
    <row r="277" spans="1:16" ht="24.9" customHeight="1">
      <c r="A277" s="146"/>
      <c r="B277" s="133" t="str">
        <f>+B196</f>
        <v xml:space="preserve">                 (นางสาวอรสา    วิมลเฉลา)</v>
      </c>
      <c r="H277" s="163" t="str">
        <f>+H196</f>
        <v xml:space="preserve">                             (นางสาวณิชกมล   วงศ์พิพัฒน์)</v>
      </c>
      <c r="I277" s="196"/>
      <c r="J277" s="343"/>
      <c r="K277" s="9"/>
      <c r="L277" s="343"/>
      <c r="M277" s="343"/>
      <c r="N277" s="372"/>
      <c r="O277" s="130"/>
      <c r="P277" s="130"/>
    </row>
  </sheetData>
  <mergeCells count="7">
    <mergeCell ref="A236:N236"/>
    <mergeCell ref="A158:N158"/>
    <mergeCell ref="A1:N1"/>
    <mergeCell ref="A42:N42"/>
    <mergeCell ref="A81:N81"/>
    <mergeCell ref="A120:N120"/>
    <mergeCell ref="A197:N197"/>
  </mergeCells>
  <printOptions horizontalCentered="1"/>
  <pageMargins left="0.45055118110236198" right="0.25" top="0.59055118110236204" bottom="0.25370078699999998" header="0.511811023622047" footer="0.511811023622047"/>
  <pageSetup paperSize="9" scale="84" orientation="portrait" r:id="rId1"/>
  <headerFooter alignWithMargins="0"/>
  <rowBreaks count="2" manualBreakCount="2">
    <brk id="119" max="13" man="1"/>
    <brk id="15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0"/>
  <sheetViews>
    <sheetView view="pageBreakPreview" zoomScaleNormal="100" zoomScaleSheetLayoutView="100" workbookViewId="0">
      <selection activeCell="J197" sqref="J197"/>
    </sheetView>
  </sheetViews>
  <sheetFormatPr defaultColWidth="9" defaultRowHeight="23.4" customHeight="1"/>
  <cols>
    <col min="1" max="1" width="1.69921875" style="125" customWidth="1"/>
    <col min="2" max="2" width="2" style="125" customWidth="1"/>
    <col min="3" max="3" width="2.09765625" style="125" customWidth="1"/>
    <col min="4" max="4" width="14.296875" style="125" customWidth="1"/>
    <col min="5" max="5" width="10.69921875" style="125" customWidth="1"/>
    <col min="6" max="6" width="12.296875" style="125" customWidth="1"/>
    <col min="7" max="7" width="0.69921875" style="125" customWidth="1"/>
    <col min="8" max="8" width="15" style="138" customWidth="1"/>
    <col min="9" max="9" width="0.8984375" style="125" customWidth="1"/>
    <col min="10" max="10" width="15" style="138" customWidth="1"/>
    <col min="11" max="11" width="0.296875" style="125" customWidth="1"/>
    <col min="12" max="12" width="15" style="138" customWidth="1"/>
    <col min="13" max="13" width="0.69921875" style="125" customWidth="1"/>
    <col min="14" max="14" width="15" style="138" customWidth="1"/>
    <col min="15" max="15" width="9.765625E-2" style="125" customWidth="1"/>
    <col min="16" max="16" width="12.69921875" style="125" customWidth="1"/>
    <col min="17" max="17" width="13.59765625" style="153" bestFit="1" customWidth="1"/>
    <col min="18" max="18" width="4.59765625" style="153" customWidth="1"/>
    <col min="19" max="19" width="14.09765625" style="153" bestFit="1" customWidth="1"/>
    <col min="20" max="20" width="4.8984375" style="153" customWidth="1"/>
    <col min="21" max="21" width="13.59765625" style="153" bestFit="1" customWidth="1"/>
    <col min="22" max="22" width="4.09765625" style="153" customWidth="1"/>
    <col min="23" max="23" width="13.59765625" style="153" bestFit="1" customWidth="1"/>
    <col min="24" max="16384" width="9" style="125"/>
  </cols>
  <sheetData>
    <row r="1" spans="1:23" ht="23.4" customHeight="1">
      <c r="A1" s="31" t="s">
        <v>255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130"/>
      <c r="P1" s="130"/>
    </row>
    <row r="2" spans="1:23" ht="21.6">
      <c r="G2" s="138"/>
      <c r="H2" s="140"/>
      <c r="I2" s="140"/>
      <c r="J2" s="140"/>
      <c r="K2" s="140"/>
      <c r="L2" s="140"/>
      <c r="M2" s="140"/>
      <c r="N2" s="140"/>
      <c r="O2" s="130"/>
      <c r="P2" s="130"/>
    </row>
    <row r="3" spans="1:23" ht="21.6">
      <c r="A3" s="126" t="s">
        <v>256</v>
      </c>
      <c r="G3" s="138"/>
      <c r="H3" s="165"/>
      <c r="I3" s="140"/>
      <c r="J3" s="165"/>
      <c r="K3" s="140"/>
      <c r="L3" s="165"/>
      <c r="M3" s="165"/>
      <c r="N3" s="165"/>
      <c r="O3" s="130"/>
      <c r="P3" s="130"/>
    </row>
    <row r="4" spans="1:23" ht="21.6">
      <c r="B4" s="217" t="s">
        <v>400</v>
      </c>
      <c r="G4" s="138"/>
      <c r="H4" s="165"/>
      <c r="I4" s="140"/>
      <c r="J4" s="165"/>
      <c r="K4" s="140"/>
      <c r="L4" s="165"/>
      <c r="M4" s="165"/>
      <c r="N4" s="165"/>
      <c r="O4" s="130"/>
      <c r="P4" s="130"/>
    </row>
    <row r="5" spans="1:23" ht="21.6">
      <c r="B5" s="245" t="s">
        <v>402</v>
      </c>
      <c r="G5" s="138"/>
      <c r="H5" s="165"/>
      <c r="I5" s="140"/>
      <c r="J5" s="165"/>
      <c r="K5" s="140"/>
      <c r="L5" s="165"/>
      <c r="M5" s="165"/>
      <c r="N5" s="165"/>
      <c r="O5" s="130"/>
      <c r="P5" s="130"/>
    </row>
    <row r="6" spans="1:23" ht="21.6">
      <c r="B6" s="125" t="s">
        <v>401</v>
      </c>
      <c r="G6" s="138"/>
      <c r="H6" s="165"/>
      <c r="I6" s="140"/>
      <c r="J6" s="165"/>
      <c r="K6" s="140"/>
      <c r="L6" s="165"/>
      <c r="M6" s="165"/>
      <c r="N6" s="165"/>
      <c r="O6" s="130"/>
      <c r="P6" s="130"/>
    </row>
    <row r="7" spans="1:23" ht="21.6">
      <c r="G7" s="138"/>
      <c r="H7" s="165"/>
      <c r="I7" s="140"/>
      <c r="J7" s="165"/>
      <c r="K7" s="140"/>
      <c r="L7" s="165"/>
      <c r="M7" s="165"/>
      <c r="N7" s="165"/>
      <c r="O7" s="130"/>
      <c r="P7" s="130"/>
    </row>
    <row r="8" spans="1:23" ht="21.6">
      <c r="A8" s="125" t="s">
        <v>257</v>
      </c>
      <c r="B8" s="142"/>
      <c r="C8" s="142"/>
      <c r="D8" s="87"/>
      <c r="E8" s="87"/>
      <c r="F8" s="87"/>
      <c r="G8" s="87"/>
      <c r="H8" s="246"/>
      <c r="I8" s="246"/>
      <c r="J8" s="247"/>
      <c r="K8" s="87"/>
      <c r="L8" s="180"/>
      <c r="M8" s="87"/>
      <c r="N8" s="180"/>
      <c r="O8" s="130"/>
      <c r="P8" s="130"/>
    </row>
    <row r="9" spans="1:23" ht="21.6">
      <c r="A9" s="87"/>
      <c r="B9" s="142" t="s">
        <v>404</v>
      </c>
      <c r="C9" s="142"/>
      <c r="D9" s="87"/>
      <c r="E9" s="87"/>
      <c r="F9" s="87"/>
      <c r="G9" s="87"/>
      <c r="H9" s="246"/>
      <c r="I9" s="246"/>
      <c r="J9" s="247"/>
      <c r="K9" s="87"/>
      <c r="L9" s="180"/>
      <c r="M9" s="87"/>
      <c r="N9" s="87"/>
      <c r="O9" s="130"/>
      <c r="P9" s="130"/>
    </row>
    <row r="10" spans="1:23" ht="21.6">
      <c r="A10" s="87"/>
      <c r="B10" s="248" t="s">
        <v>403</v>
      </c>
      <c r="C10" s="142"/>
      <c r="D10" s="87"/>
      <c r="E10" s="87"/>
      <c r="F10" s="87"/>
      <c r="G10" s="87"/>
      <c r="H10" s="246"/>
      <c r="I10" s="246"/>
      <c r="J10" s="247"/>
      <c r="K10" s="87"/>
      <c r="L10" s="180"/>
      <c r="M10" s="87"/>
      <c r="N10" s="87"/>
      <c r="O10" s="130"/>
      <c r="P10" s="130"/>
    </row>
    <row r="11" spans="1:23" s="169" customFormat="1" ht="21.6">
      <c r="C11" s="170"/>
      <c r="D11" s="170"/>
      <c r="E11" s="170"/>
      <c r="F11" s="170"/>
      <c r="G11" s="171"/>
      <c r="H11" s="240"/>
      <c r="I11" s="171"/>
      <c r="J11" s="240"/>
      <c r="K11" s="171"/>
      <c r="L11" s="63"/>
      <c r="M11" s="336"/>
      <c r="N11" s="203" t="str">
        <f>+'หมายเหตุ ข้อ 3-13'!N219</f>
        <v>หน่วย  :  บาท</v>
      </c>
      <c r="O11" s="135"/>
      <c r="P11" s="171"/>
      <c r="Q11" s="83"/>
      <c r="R11" s="83"/>
      <c r="S11" s="83"/>
      <c r="T11" s="83"/>
      <c r="U11" s="83"/>
      <c r="V11" s="83"/>
      <c r="W11" s="83"/>
    </row>
    <row r="12" spans="1:23" ht="21.6">
      <c r="A12" s="142"/>
      <c r="B12" s="148"/>
      <c r="D12" s="148"/>
      <c r="E12" s="148"/>
      <c r="F12" s="148"/>
      <c r="G12" s="148"/>
      <c r="H12" s="140"/>
      <c r="I12" s="186"/>
      <c r="J12" s="140"/>
      <c r="K12" s="202"/>
      <c r="L12" s="186" t="s">
        <v>145</v>
      </c>
      <c r="M12" s="135"/>
      <c r="N12" s="186" t="s">
        <v>201</v>
      </c>
      <c r="O12" s="184"/>
    </row>
    <row r="13" spans="1:23" ht="23.4" customHeight="1">
      <c r="A13" s="142"/>
      <c r="B13" s="148"/>
      <c r="D13" s="148"/>
      <c r="E13" s="148"/>
      <c r="F13" s="148"/>
      <c r="G13" s="148"/>
      <c r="H13" s="140"/>
      <c r="I13" s="186"/>
      <c r="J13" s="140"/>
      <c r="K13" s="202"/>
      <c r="L13" s="194"/>
      <c r="M13" s="186"/>
      <c r="N13" s="203" t="s">
        <v>202</v>
      </c>
      <c r="O13" s="184"/>
    </row>
    <row r="14" spans="1:23" s="169" customFormat="1" ht="23.4" customHeight="1">
      <c r="B14" s="170"/>
      <c r="C14" s="170"/>
      <c r="D14" s="170"/>
      <c r="E14" s="170"/>
      <c r="F14" s="170"/>
      <c r="G14" s="171"/>
      <c r="I14" s="171"/>
      <c r="J14" s="240"/>
      <c r="K14" s="135"/>
      <c r="L14" s="242" t="str">
        <f>+'หมายเหตุ ข้อ 3-13'!L222</f>
        <v>31 มีนาคม 2565</v>
      </c>
      <c r="M14" s="171"/>
      <c r="N14" s="242" t="str">
        <f>+'หมายเหตุ ข้อ 3-13'!N222</f>
        <v>31 มีนาคม 2565</v>
      </c>
      <c r="O14" s="135"/>
      <c r="P14" s="171"/>
      <c r="Q14" s="83"/>
      <c r="R14" s="83"/>
      <c r="S14" s="83"/>
      <c r="T14" s="83"/>
      <c r="U14" s="83"/>
      <c r="V14" s="83"/>
      <c r="W14" s="83"/>
    </row>
    <row r="15" spans="1:23" ht="23.4" customHeight="1">
      <c r="B15" s="87"/>
      <c r="D15" s="142" t="s">
        <v>131</v>
      </c>
      <c r="E15" s="142"/>
      <c r="F15" s="87"/>
      <c r="G15" s="87"/>
      <c r="H15" s="135"/>
      <c r="I15" s="143"/>
      <c r="J15" s="143"/>
      <c r="K15" s="143"/>
      <c r="L15" s="386">
        <v>17631127</v>
      </c>
      <c r="M15" s="386"/>
      <c r="N15" s="386">
        <v>12228787.380000001</v>
      </c>
      <c r="P15" s="138"/>
    </row>
    <row r="16" spans="1:23" ht="23.4" customHeight="1">
      <c r="B16" s="87"/>
      <c r="D16" s="142" t="s">
        <v>24</v>
      </c>
      <c r="E16" s="142"/>
      <c r="F16" s="87"/>
      <c r="G16" s="87"/>
      <c r="H16" s="135"/>
      <c r="I16" s="144"/>
      <c r="J16" s="144"/>
      <c r="K16" s="144"/>
      <c r="L16" s="387">
        <v>453764.92000000004</v>
      </c>
      <c r="M16" s="387"/>
      <c r="N16" s="387">
        <f>466867.92-108515.65</f>
        <v>358352.27</v>
      </c>
      <c r="P16" s="143"/>
    </row>
    <row r="17" spans="1:23" ht="23.4" customHeight="1">
      <c r="B17" s="87"/>
      <c r="D17" s="142" t="s">
        <v>25</v>
      </c>
      <c r="E17" s="142"/>
      <c r="F17" s="87"/>
      <c r="G17" s="87"/>
      <c r="H17" s="135"/>
      <c r="I17" s="144"/>
      <c r="J17" s="144"/>
      <c r="K17" s="144"/>
      <c r="L17" s="387">
        <v>57398.71</v>
      </c>
      <c r="M17" s="387"/>
      <c r="N17" s="387">
        <f>48562.55-11287.55</f>
        <v>37275</v>
      </c>
      <c r="P17" s="138"/>
    </row>
    <row r="18" spans="1:23" ht="23.4" customHeight="1">
      <c r="B18" s="87"/>
      <c r="D18" s="142" t="s">
        <v>205</v>
      </c>
      <c r="E18" s="142"/>
      <c r="F18" s="87"/>
      <c r="G18" s="87"/>
      <c r="H18" s="135"/>
      <c r="I18" s="144"/>
      <c r="J18" s="144"/>
      <c r="K18" s="144"/>
      <c r="L18" s="387">
        <f>+-739270.21-0.01+119803.2</f>
        <v>-619467.02</v>
      </c>
      <c r="M18" s="387"/>
      <c r="N18" s="387">
        <f>+-739270.21-0.01+119803.2</f>
        <v>-619467.02</v>
      </c>
    </row>
    <row r="19" spans="1:23" ht="23.4" customHeight="1" thickBot="1">
      <c r="B19" s="87"/>
      <c r="D19" s="142" t="s">
        <v>132</v>
      </c>
      <c r="E19" s="142"/>
      <c r="F19" s="87"/>
      <c r="G19" s="87"/>
      <c r="H19" s="135"/>
      <c r="I19" s="144"/>
      <c r="J19" s="144"/>
      <c r="K19" s="144"/>
      <c r="L19" s="388">
        <f>SUM(L15:L18)</f>
        <v>17522823.610000003</v>
      </c>
      <c r="M19" s="387"/>
      <c r="N19" s="388">
        <f>SUM(N15:N18)</f>
        <v>12004947.630000001</v>
      </c>
    </row>
    <row r="20" spans="1:23" ht="22.2" thickTop="1">
      <c r="B20" s="44"/>
      <c r="C20" s="212"/>
      <c r="D20" s="87"/>
      <c r="E20" s="87"/>
      <c r="F20" s="87"/>
      <c r="G20" s="87"/>
      <c r="H20" s="85"/>
      <c r="I20" s="283"/>
      <c r="J20" s="283"/>
      <c r="K20" s="144"/>
      <c r="L20" s="144"/>
      <c r="M20" s="144"/>
      <c r="N20" s="144"/>
      <c r="O20" s="130"/>
      <c r="P20" s="130"/>
    </row>
    <row r="21" spans="1:23" s="56" customFormat="1" ht="23.4" customHeight="1">
      <c r="A21" s="60" t="s">
        <v>292</v>
      </c>
      <c r="B21" s="57"/>
      <c r="C21" s="58"/>
      <c r="D21" s="59"/>
      <c r="E21" s="59"/>
      <c r="F21" s="57"/>
      <c r="G21" s="60"/>
      <c r="H21" s="65"/>
      <c r="I21" s="61"/>
      <c r="J21" s="65"/>
      <c r="K21" s="61"/>
      <c r="L21" s="65"/>
      <c r="M21" s="61"/>
      <c r="N21" s="77"/>
      <c r="O21" s="62"/>
      <c r="Q21" s="84"/>
      <c r="R21" s="84"/>
      <c r="S21" s="84"/>
      <c r="T21" s="84"/>
      <c r="U21" s="84"/>
      <c r="V21" s="84"/>
      <c r="W21" s="84"/>
    </row>
    <row r="22" spans="1:23" ht="23.4" customHeight="1">
      <c r="A22" s="151"/>
      <c r="B22" s="135" t="s">
        <v>405</v>
      </c>
      <c r="C22" s="132"/>
      <c r="D22" s="167"/>
      <c r="E22" s="167"/>
      <c r="F22" s="135"/>
      <c r="G22" s="151"/>
      <c r="H22" s="140"/>
      <c r="I22" s="136"/>
      <c r="J22" s="140"/>
      <c r="K22" s="136"/>
      <c r="L22" s="140"/>
      <c r="M22" s="136"/>
      <c r="N22" s="143"/>
      <c r="O22" s="211"/>
    </row>
    <row r="23" spans="1:23" ht="23.4" customHeight="1">
      <c r="A23" s="151"/>
      <c r="B23" s="135" t="s">
        <v>165</v>
      </c>
      <c r="C23" s="132"/>
      <c r="D23" s="167"/>
      <c r="E23" s="167"/>
      <c r="F23" s="135"/>
      <c r="G23" s="151"/>
      <c r="H23" s="140"/>
      <c r="I23" s="136"/>
      <c r="J23" s="140"/>
      <c r="K23" s="136"/>
      <c r="L23" s="140"/>
      <c r="M23" s="136"/>
      <c r="N23" s="143"/>
      <c r="O23" s="211"/>
    </row>
    <row r="24" spans="1:23" ht="21.6">
      <c r="B24" s="125" t="s">
        <v>294</v>
      </c>
      <c r="O24" s="149"/>
      <c r="P24" s="149"/>
    </row>
    <row r="25" spans="1:23" s="169" customFormat="1" ht="23.4" customHeight="1">
      <c r="B25" s="170"/>
      <c r="C25" s="170"/>
      <c r="D25" s="170"/>
      <c r="E25" s="170"/>
      <c r="F25" s="170"/>
      <c r="G25" s="171"/>
      <c r="H25" s="291"/>
      <c r="I25" s="171"/>
      <c r="J25" s="240"/>
      <c r="K25" s="171"/>
      <c r="L25" s="240"/>
      <c r="M25" s="171"/>
      <c r="N25" s="221" t="s">
        <v>197</v>
      </c>
      <c r="O25" s="135"/>
      <c r="P25" s="171"/>
      <c r="Q25" s="83"/>
      <c r="R25" s="83"/>
      <c r="S25" s="83"/>
      <c r="T25" s="83"/>
      <c r="U25" s="83"/>
      <c r="V25" s="83"/>
      <c r="W25" s="83"/>
    </row>
    <row r="26" spans="1:23" ht="21.6">
      <c r="A26" s="217"/>
      <c r="B26" s="148"/>
      <c r="D26" s="148"/>
      <c r="E26" s="148"/>
      <c r="F26" s="148"/>
      <c r="G26" s="148"/>
      <c r="H26" s="72"/>
      <c r="J26" s="63"/>
      <c r="K26" s="178" t="s">
        <v>228</v>
      </c>
      <c r="L26" s="72"/>
      <c r="M26" s="178"/>
      <c r="N26" s="63"/>
      <c r="O26" s="184"/>
    </row>
    <row r="27" spans="1:23" ht="23.4" customHeight="1">
      <c r="A27" s="142"/>
      <c r="B27" s="148"/>
      <c r="D27" s="148"/>
      <c r="E27" s="148"/>
      <c r="F27" s="148"/>
      <c r="G27" s="148"/>
      <c r="H27" s="231"/>
      <c r="I27" s="119" t="s">
        <v>145</v>
      </c>
      <c r="J27" s="208"/>
      <c r="L27" s="208"/>
      <c r="M27" s="119" t="s">
        <v>86</v>
      </c>
      <c r="N27" s="208"/>
      <c r="O27" s="184"/>
    </row>
    <row r="28" spans="1:23" s="169" customFormat="1" ht="23.4" customHeight="1">
      <c r="B28" s="170"/>
      <c r="C28" s="170"/>
      <c r="D28" s="170"/>
      <c r="E28" s="170"/>
      <c r="F28" s="170"/>
      <c r="G28" s="171"/>
      <c r="H28" s="241" t="s">
        <v>176</v>
      </c>
      <c r="J28" s="241" t="s">
        <v>117</v>
      </c>
      <c r="K28" s="186"/>
      <c r="L28" s="242" t="str">
        <f>+H28</f>
        <v>2565</v>
      </c>
      <c r="N28" s="241" t="str">
        <f>+J28</f>
        <v>2564</v>
      </c>
      <c r="O28" s="135"/>
      <c r="P28" s="171"/>
      <c r="Q28" s="83"/>
      <c r="R28" s="83"/>
      <c r="S28" s="83"/>
      <c r="T28" s="83"/>
      <c r="U28" s="83"/>
      <c r="V28" s="83"/>
      <c r="W28" s="83"/>
    </row>
    <row r="29" spans="1:23" ht="23.4" customHeight="1">
      <c r="A29" s="134"/>
      <c r="D29" s="125" t="s">
        <v>26</v>
      </c>
      <c r="E29" s="135"/>
      <c r="F29" s="135"/>
      <c r="G29" s="134"/>
      <c r="H29" s="140"/>
      <c r="I29" s="206"/>
      <c r="J29" s="240"/>
      <c r="M29" s="206"/>
      <c r="O29" s="130"/>
    </row>
    <row r="30" spans="1:23" ht="23.4" customHeight="1">
      <c r="A30" s="128"/>
      <c r="B30" s="137"/>
      <c r="D30" s="125" t="s">
        <v>211</v>
      </c>
      <c r="F30" s="137"/>
      <c r="G30" s="131"/>
      <c r="H30" s="9">
        <v>-1972108.87</v>
      </c>
      <c r="I30" s="389"/>
      <c r="J30" s="9">
        <v>-268489.64</v>
      </c>
      <c r="K30" s="9"/>
      <c r="L30" s="273">
        <v>-1518664.74</v>
      </c>
      <c r="M30" s="389"/>
      <c r="N30" s="273">
        <v>0</v>
      </c>
    </row>
    <row r="31" spans="1:23" ht="23.4" customHeight="1">
      <c r="A31" s="128"/>
      <c r="B31" s="137"/>
      <c r="D31" s="125" t="s">
        <v>207</v>
      </c>
      <c r="F31" s="137"/>
      <c r="G31" s="131"/>
      <c r="H31" s="9"/>
      <c r="I31" s="389"/>
      <c r="J31" s="9"/>
      <c r="K31" s="9"/>
      <c r="L31" s="15"/>
      <c r="M31" s="389"/>
      <c r="N31" s="15"/>
    </row>
    <row r="32" spans="1:23" ht="23.4" customHeight="1">
      <c r="A32" s="128"/>
      <c r="B32" s="137"/>
      <c r="D32" s="125" t="s">
        <v>212</v>
      </c>
      <c r="E32" s="152"/>
      <c r="F32" s="137"/>
      <c r="G32" s="131"/>
      <c r="H32" s="7">
        <v>-63759.92</v>
      </c>
      <c r="I32" s="389"/>
      <c r="J32" s="7">
        <v>1025191.2999999999</v>
      </c>
      <c r="K32" s="9"/>
      <c r="L32" s="359">
        <v>-41051.85</v>
      </c>
      <c r="M32" s="11"/>
      <c r="N32" s="390">
        <v>1003439.45</v>
      </c>
    </row>
    <row r="33" spans="1:23" ht="23.4" customHeight="1" thickBot="1">
      <c r="B33" s="44"/>
      <c r="D33" s="125" t="s">
        <v>206</v>
      </c>
      <c r="E33" s="152"/>
      <c r="F33" s="87"/>
      <c r="G33" s="87"/>
      <c r="H33" s="391">
        <f>SUM(H30:H32)</f>
        <v>-2035868.79</v>
      </c>
      <c r="I33" s="11"/>
      <c r="J33" s="391">
        <f>SUM(J30:J32)</f>
        <v>756701.65999999992</v>
      </c>
      <c r="K33" s="371"/>
      <c r="L33" s="342">
        <f>SUM(L30:L32)</f>
        <v>-1559716.59</v>
      </c>
      <c r="M33" s="13"/>
      <c r="N33" s="342">
        <f>SUM(N30:N32)</f>
        <v>1003439.45</v>
      </c>
      <c r="O33" s="130"/>
      <c r="P33" s="130"/>
    </row>
    <row r="34" spans="1:23" ht="22.2" thickTop="1">
      <c r="B34" s="243"/>
      <c r="C34" s="148"/>
      <c r="D34" s="50"/>
      <c r="E34" s="93"/>
      <c r="F34" s="93"/>
      <c r="G34" s="93"/>
      <c r="H34" s="131"/>
      <c r="I34" s="93"/>
      <c r="K34" s="93"/>
      <c r="L34" s="234"/>
      <c r="M34" s="234"/>
      <c r="N34" s="234"/>
      <c r="O34" s="149"/>
      <c r="P34" s="154"/>
    </row>
    <row r="35" spans="1:23" ht="21.6">
      <c r="B35" s="243"/>
      <c r="C35" s="148"/>
      <c r="D35" s="50"/>
      <c r="E35" s="93"/>
      <c r="F35" s="93"/>
      <c r="G35" s="93"/>
      <c r="H35" s="131"/>
      <c r="I35" s="93"/>
      <c r="K35" s="93"/>
      <c r="L35" s="234"/>
      <c r="M35" s="234"/>
      <c r="N35" s="234"/>
      <c r="O35" s="149"/>
      <c r="P35" s="154"/>
    </row>
    <row r="36" spans="1:23" ht="21.6">
      <c r="B36" s="243"/>
      <c r="C36" s="148"/>
      <c r="D36" s="50"/>
      <c r="E36" s="93"/>
      <c r="F36" s="93"/>
      <c r="G36" s="93"/>
      <c r="H36" s="131"/>
      <c r="I36" s="93"/>
      <c r="K36" s="93"/>
      <c r="L36" s="234"/>
      <c r="M36" s="234"/>
      <c r="N36" s="234"/>
      <c r="O36" s="149"/>
      <c r="P36" s="154"/>
    </row>
    <row r="37" spans="1:23" ht="21.6">
      <c r="B37" s="243"/>
      <c r="C37" s="148"/>
      <c r="D37" s="50"/>
      <c r="E37" s="93"/>
      <c r="F37" s="93"/>
      <c r="G37" s="93"/>
      <c r="H37" s="131"/>
      <c r="I37" s="93"/>
      <c r="K37" s="93"/>
      <c r="L37" s="234"/>
      <c r="M37" s="234"/>
      <c r="N37" s="234"/>
      <c r="O37" s="149"/>
      <c r="P37" s="154"/>
    </row>
    <row r="38" spans="1:23" ht="23.4" customHeight="1">
      <c r="B38" s="138" t="s">
        <v>100</v>
      </c>
      <c r="O38" s="130"/>
      <c r="P38" s="130"/>
    </row>
    <row r="39" spans="1:23" ht="23.4" customHeight="1">
      <c r="B39" s="138" t="s">
        <v>94</v>
      </c>
      <c r="H39" s="138" t="str">
        <f>+'หมายเหตุ ข้อ 3-13'!H277</f>
        <v xml:space="preserve">                             (นางสาวณิชกมล   วงศ์พิพัฒน์)</v>
      </c>
      <c r="O39" s="130"/>
      <c r="P39" s="130"/>
    </row>
    <row r="40" spans="1:23" ht="23.4" customHeight="1">
      <c r="A40" s="31" t="s">
        <v>259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130"/>
      <c r="P40" s="130"/>
    </row>
    <row r="41" spans="1:23" ht="23.25" customHeight="1">
      <c r="B41" s="243"/>
      <c r="C41" s="148"/>
      <c r="D41" s="50"/>
      <c r="E41" s="93"/>
      <c r="F41" s="93"/>
      <c r="G41" s="93"/>
      <c r="H41" s="131"/>
      <c r="I41" s="93"/>
      <c r="K41" s="93"/>
      <c r="L41" s="234"/>
      <c r="M41" s="234"/>
      <c r="N41" s="234"/>
      <c r="O41" s="149"/>
      <c r="P41" s="154"/>
    </row>
    <row r="42" spans="1:23" s="56" customFormat="1" ht="23.4" customHeight="1">
      <c r="A42" s="60" t="s">
        <v>293</v>
      </c>
      <c r="B42" s="57"/>
      <c r="C42" s="58"/>
      <c r="D42" s="59"/>
      <c r="E42" s="59"/>
      <c r="F42" s="57"/>
      <c r="G42" s="60"/>
      <c r="H42" s="65"/>
      <c r="I42" s="61"/>
      <c r="J42" s="65"/>
      <c r="K42" s="61"/>
      <c r="L42" s="65"/>
      <c r="M42" s="61"/>
      <c r="N42" s="77"/>
      <c r="O42" s="62"/>
      <c r="Q42" s="84"/>
      <c r="R42" s="84"/>
      <c r="S42" s="84"/>
      <c r="T42" s="84"/>
      <c r="U42" s="84"/>
      <c r="V42" s="84"/>
      <c r="W42" s="84"/>
    </row>
    <row r="43" spans="1:23" ht="23.4" customHeight="1">
      <c r="B43" s="44"/>
      <c r="C43" s="99" t="s">
        <v>295</v>
      </c>
      <c r="D43" s="156"/>
      <c r="E43" s="156"/>
      <c r="F43" s="42"/>
      <c r="G43" s="42"/>
      <c r="H43" s="100"/>
      <c r="I43" s="101"/>
      <c r="J43" s="100"/>
      <c r="K43" s="102"/>
      <c r="L43" s="103"/>
      <c r="M43" s="104"/>
      <c r="N43" s="221" t="s">
        <v>197</v>
      </c>
      <c r="O43" s="130"/>
      <c r="P43" s="130"/>
    </row>
    <row r="44" spans="1:23" ht="23.4" customHeight="1">
      <c r="B44" s="44"/>
      <c r="C44" s="73"/>
      <c r="D44" s="156"/>
      <c r="E44" s="156"/>
      <c r="F44" s="42"/>
      <c r="G44" s="42"/>
      <c r="H44" s="72"/>
      <c r="I44" s="156"/>
      <c r="J44" s="63"/>
      <c r="K44" s="105" t="s">
        <v>258</v>
      </c>
      <c r="L44" s="72"/>
      <c r="M44" s="105"/>
      <c r="N44" s="63"/>
      <c r="O44" s="130"/>
      <c r="P44" s="130"/>
    </row>
    <row r="45" spans="1:23" ht="23.4" customHeight="1">
      <c r="B45" s="44"/>
      <c r="C45" s="73"/>
      <c r="D45" s="156"/>
      <c r="E45" s="156"/>
      <c r="F45" s="42"/>
      <c r="G45" s="42"/>
      <c r="H45" s="106"/>
      <c r="I45" s="107" t="s">
        <v>145</v>
      </c>
      <c r="J45" s="108"/>
      <c r="K45" s="156"/>
      <c r="L45" s="108"/>
      <c r="M45" s="107" t="s">
        <v>86</v>
      </c>
      <c r="N45" s="108"/>
      <c r="O45" s="130"/>
      <c r="P45" s="130"/>
    </row>
    <row r="46" spans="1:23" ht="23.4" customHeight="1">
      <c r="B46" s="44"/>
      <c r="C46" s="73"/>
      <c r="D46" s="156"/>
      <c r="E46" s="156"/>
      <c r="F46" s="42"/>
      <c r="G46" s="42"/>
      <c r="H46" s="241" t="s">
        <v>176</v>
      </c>
      <c r="I46" s="169"/>
      <c r="J46" s="241" t="s">
        <v>117</v>
      </c>
      <c r="K46" s="109"/>
      <c r="L46" s="242" t="str">
        <f>+H46</f>
        <v>2565</v>
      </c>
      <c r="M46" s="169"/>
      <c r="N46" s="241" t="str">
        <f>+J46</f>
        <v>2564</v>
      </c>
      <c r="O46" s="130"/>
      <c r="P46" s="130"/>
    </row>
    <row r="47" spans="1:23" ht="23.4" customHeight="1">
      <c r="B47" s="44"/>
      <c r="C47" s="73"/>
      <c r="D47" s="110" t="s">
        <v>209</v>
      </c>
      <c r="E47" s="156"/>
      <c r="F47" s="42"/>
      <c r="G47" s="42"/>
      <c r="H47" s="100"/>
      <c r="I47" s="101"/>
      <c r="J47" s="100"/>
      <c r="K47" s="102"/>
      <c r="L47" s="103"/>
      <c r="M47" s="104"/>
      <c r="N47" s="103"/>
      <c r="O47" s="130"/>
      <c r="P47" s="130"/>
    </row>
    <row r="48" spans="1:23" ht="23.4" customHeight="1">
      <c r="B48" s="44"/>
      <c r="C48" s="73"/>
      <c r="D48" s="110" t="s">
        <v>210</v>
      </c>
      <c r="E48" s="156"/>
      <c r="F48" s="42"/>
      <c r="G48" s="42"/>
      <c r="H48" s="392">
        <v>0</v>
      </c>
      <c r="I48" s="392"/>
      <c r="J48" s="392">
        <v>1558163.46</v>
      </c>
      <c r="K48" s="393"/>
      <c r="L48" s="394">
        <v>0</v>
      </c>
      <c r="M48" s="395"/>
      <c r="N48" s="394">
        <v>1558163.46</v>
      </c>
      <c r="O48" s="130"/>
      <c r="P48" s="130"/>
    </row>
    <row r="49" spans="1:23" ht="23.4" customHeight="1">
      <c r="B49" s="44"/>
      <c r="C49" s="73"/>
      <c r="D49" s="111" t="s">
        <v>208</v>
      </c>
      <c r="E49" s="156"/>
      <c r="F49" s="42"/>
      <c r="G49" s="42"/>
      <c r="H49" s="392">
        <v>0</v>
      </c>
      <c r="I49" s="392"/>
      <c r="J49" s="392">
        <v>-311632.69</v>
      </c>
      <c r="K49" s="393"/>
      <c r="L49" s="394">
        <v>0</v>
      </c>
      <c r="M49" s="395"/>
      <c r="N49" s="394">
        <v>-311632.69</v>
      </c>
      <c r="O49" s="130"/>
      <c r="P49" s="130"/>
    </row>
    <row r="50" spans="1:23" ht="23.4" customHeight="1" thickBot="1">
      <c r="B50" s="44"/>
      <c r="C50" s="73"/>
      <c r="D50" s="112" t="s">
        <v>213</v>
      </c>
      <c r="E50" s="156"/>
      <c r="F50" s="42"/>
      <c r="G50" s="42"/>
      <c r="H50" s="396">
        <f>SUM(H48:H49)</f>
        <v>0</v>
      </c>
      <c r="I50" s="392"/>
      <c r="J50" s="396">
        <f>SUM(J48:J49)</f>
        <v>1246530.77</v>
      </c>
      <c r="K50" s="393"/>
      <c r="L50" s="396">
        <f>SUM(L48:L49)</f>
        <v>0</v>
      </c>
      <c r="M50" s="395"/>
      <c r="N50" s="396">
        <f>SUM(N48:N49)</f>
        <v>1246530.77</v>
      </c>
      <c r="O50" s="130"/>
      <c r="P50" s="130"/>
    </row>
    <row r="51" spans="1:23" ht="23.25" customHeight="1" thickTop="1">
      <c r="B51" s="44"/>
      <c r="C51" s="73"/>
      <c r="D51" s="156"/>
      <c r="E51" s="156"/>
      <c r="F51" s="42"/>
      <c r="G51" s="42"/>
      <c r="H51" s="100"/>
      <c r="I51" s="101"/>
      <c r="J51" s="100"/>
      <c r="K51" s="102"/>
      <c r="L51" s="103"/>
      <c r="M51" s="104"/>
      <c r="N51" s="103"/>
      <c r="O51" s="130"/>
      <c r="P51" s="130"/>
    </row>
    <row r="52" spans="1:23" ht="23.4" customHeight="1">
      <c r="A52" s="126" t="s">
        <v>296</v>
      </c>
      <c r="B52" s="44"/>
      <c r="C52" s="73"/>
      <c r="D52" s="156"/>
      <c r="E52" s="156"/>
      <c r="F52" s="42"/>
      <c r="G52" s="42"/>
      <c r="H52" s="100"/>
      <c r="I52" s="101"/>
      <c r="J52" s="100"/>
      <c r="K52" s="102"/>
      <c r="L52" s="103"/>
      <c r="M52" s="104"/>
      <c r="N52" s="103"/>
      <c r="O52" s="130"/>
      <c r="P52" s="130"/>
    </row>
    <row r="53" spans="1:23" ht="23.4" customHeight="1">
      <c r="A53" s="172"/>
      <c r="B53" s="239" t="s">
        <v>406</v>
      </c>
      <c r="C53" s="239"/>
      <c r="D53" s="173"/>
      <c r="E53" s="173"/>
      <c r="F53" s="173"/>
      <c r="G53" s="172"/>
      <c r="H53" s="232"/>
      <c r="I53" s="93"/>
      <c r="J53" s="232"/>
      <c r="K53" s="93"/>
      <c r="L53" s="232"/>
      <c r="M53" s="93"/>
      <c r="N53" s="232"/>
      <c r="O53" s="149"/>
      <c r="P53" s="149"/>
      <c r="Q53" s="125"/>
      <c r="R53" s="125"/>
      <c r="S53" s="125"/>
      <c r="T53" s="125"/>
      <c r="U53" s="125"/>
      <c r="V53" s="125"/>
      <c r="W53" s="125"/>
    </row>
    <row r="54" spans="1:23" ht="23.4" customHeight="1">
      <c r="A54" s="249"/>
      <c r="B54" s="239" t="s">
        <v>271</v>
      </c>
      <c r="C54" s="239"/>
      <c r="D54" s="173"/>
      <c r="E54" s="173"/>
      <c r="F54" s="173"/>
      <c r="G54" s="172"/>
      <c r="H54" s="232"/>
      <c r="I54" s="93"/>
      <c r="J54" s="232"/>
      <c r="K54" s="93"/>
      <c r="L54" s="232"/>
      <c r="M54" s="93"/>
      <c r="N54" s="232"/>
      <c r="O54" s="149"/>
      <c r="P54" s="149"/>
      <c r="Q54" s="125"/>
      <c r="R54" s="125"/>
      <c r="S54" s="125"/>
      <c r="T54" s="125"/>
      <c r="U54" s="125"/>
      <c r="V54" s="125"/>
      <c r="W54" s="125"/>
    </row>
    <row r="55" spans="1:23" ht="23.4" customHeight="1">
      <c r="A55" s="249"/>
      <c r="B55" s="239" t="s">
        <v>272</v>
      </c>
      <c r="C55" s="239"/>
      <c r="D55" s="173"/>
      <c r="E55" s="173"/>
      <c r="F55" s="173"/>
      <c r="G55" s="172"/>
      <c r="H55" s="232"/>
      <c r="I55" s="93"/>
      <c r="J55" s="232"/>
      <c r="K55" s="93"/>
      <c r="L55" s="232"/>
      <c r="M55" s="93"/>
      <c r="N55" s="232"/>
      <c r="O55" s="149"/>
      <c r="P55" s="149"/>
      <c r="Q55" s="125"/>
      <c r="R55" s="125"/>
      <c r="S55" s="125"/>
      <c r="T55" s="125"/>
      <c r="U55" s="125"/>
      <c r="V55" s="125"/>
      <c r="W55" s="125"/>
    </row>
    <row r="56" spans="1:23" ht="23.4" customHeight="1">
      <c r="A56" s="249"/>
      <c r="B56" s="239" t="s">
        <v>273</v>
      </c>
      <c r="C56" s="239"/>
      <c r="D56" s="173"/>
      <c r="E56" s="173"/>
      <c r="F56" s="173"/>
      <c r="G56" s="172"/>
      <c r="H56" s="232"/>
      <c r="I56" s="93"/>
      <c r="J56" s="232"/>
      <c r="K56" s="93"/>
      <c r="L56" s="232"/>
      <c r="M56" s="93"/>
      <c r="N56" s="232"/>
      <c r="O56" s="149"/>
      <c r="P56" s="149"/>
      <c r="Q56" s="125"/>
      <c r="R56" s="125"/>
      <c r="S56" s="125"/>
      <c r="T56" s="125"/>
      <c r="U56" s="125"/>
      <c r="V56" s="125"/>
      <c r="W56" s="125"/>
    </row>
    <row r="57" spans="1:23" ht="23.25" customHeight="1">
      <c r="B57" s="44"/>
      <c r="C57" s="73"/>
      <c r="D57" s="156"/>
      <c r="E57" s="156"/>
      <c r="F57" s="42"/>
      <c r="G57" s="42"/>
      <c r="H57" s="100"/>
      <c r="I57" s="101"/>
      <c r="J57" s="100"/>
      <c r="K57" s="102"/>
      <c r="L57" s="103"/>
      <c r="M57" s="104"/>
      <c r="N57" s="103"/>
      <c r="O57" s="130"/>
      <c r="P57" s="130"/>
    </row>
    <row r="58" spans="1:23" ht="21.6">
      <c r="A58" s="125" t="s">
        <v>297</v>
      </c>
      <c r="O58" s="130"/>
      <c r="P58" s="130"/>
    </row>
    <row r="59" spans="1:23" ht="21.9" customHeight="1">
      <c r="B59" s="125" t="s">
        <v>298</v>
      </c>
      <c r="C59" s="126"/>
      <c r="O59" s="130"/>
      <c r="P59" s="130"/>
    </row>
    <row r="60" spans="1:23" s="126" customFormat="1" ht="21.9" customHeight="1">
      <c r="A60" s="125"/>
      <c r="B60" s="125" t="s">
        <v>274</v>
      </c>
      <c r="C60" s="125"/>
      <c r="D60" s="125"/>
      <c r="E60" s="125"/>
      <c r="F60" s="125"/>
      <c r="G60" s="125"/>
      <c r="H60" s="138"/>
      <c r="I60" s="125"/>
      <c r="J60" s="138"/>
      <c r="K60" s="125"/>
      <c r="L60" s="138"/>
      <c r="M60" s="125"/>
      <c r="N60" s="138"/>
      <c r="O60" s="180"/>
      <c r="P60" s="180"/>
      <c r="Q60" s="153"/>
      <c r="R60" s="153"/>
      <c r="S60" s="153"/>
      <c r="T60" s="153"/>
      <c r="U60" s="153"/>
      <c r="V60" s="153"/>
      <c r="W60" s="153"/>
    </row>
    <row r="61" spans="1:23" s="126" customFormat="1" ht="21.9" customHeight="1">
      <c r="A61" s="125"/>
      <c r="B61" s="125" t="s">
        <v>275</v>
      </c>
      <c r="C61" s="125"/>
      <c r="D61" s="125"/>
      <c r="E61" s="125"/>
      <c r="F61" s="125"/>
      <c r="G61" s="125"/>
      <c r="H61" s="138"/>
      <c r="I61" s="125"/>
      <c r="J61" s="138"/>
      <c r="K61" s="125"/>
      <c r="L61" s="138"/>
      <c r="M61" s="125"/>
      <c r="N61" s="138"/>
      <c r="O61" s="180"/>
      <c r="P61" s="180"/>
      <c r="Q61" s="153"/>
      <c r="R61" s="153"/>
      <c r="S61" s="153"/>
      <c r="T61" s="153"/>
      <c r="U61" s="153"/>
      <c r="V61" s="153"/>
      <c r="W61" s="153"/>
    </row>
    <row r="62" spans="1:23" s="126" customFormat="1" ht="21.9" customHeight="1">
      <c r="A62" s="125"/>
      <c r="B62" s="125" t="s">
        <v>260</v>
      </c>
      <c r="C62" s="125"/>
      <c r="D62" s="125"/>
      <c r="E62" s="125"/>
      <c r="F62" s="125"/>
      <c r="G62" s="125"/>
      <c r="H62" s="138"/>
      <c r="I62" s="125"/>
      <c r="J62" s="138"/>
      <c r="K62" s="125"/>
      <c r="L62" s="138"/>
      <c r="M62" s="125"/>
      <c r="N62" s="138"/>
      <c r="O62" s="180"/>
      <c r="P62" s="180"/>
      <c r="Q62" s="153"/>
      <c r="R62" s="153"/>
      <c r="S62" s="153"/>
      <c r="T62" s="153"/>
      <c r="U62" s="153"/>
      <c r="V62" s="153"/>
      <c r="W62" s="153"/>
    </row>
    <row r="63" spans="1:23" s="126" customFormat="1" ht="11.4" customHeight="1">
      <c r="A63" s="125"/>
      <c r="B63" s="125"/>
      <c r="C63" s="125"/>
      <c r="D63" s="125"/>
      <c r="E63" s="125"/>
      <c r="F63" s="125"/>
      <c r="G63" s="125"/>
      <c r="H63" s="138"/>
      <c r="I63" s="125"/>
      <c r="J63" s="138"/>
      <c r="K63" s="125"/>
      <c r="L63" s="138"/>
      <c r="M63" s="125"/>
      <c r="N63" s="138"/>
      <c r="O63" s="180"/>
      <c r="P63" s="180"/>
      <c r="Q63" s="153"/>
      <c r="R63" s="153"/>
      <c r="S63" s="153"/>
      <c r="T63" s="153"/>
      <c r="U63" s="153"/>
      <c r="V63" s="153"/>
      <c r="W63" s="153"/>
    </row>
    <row r="64" spans="1:23" ht="21.9" customHeight="1">
      <c r="C64" s="24" t="s">
        <v>27</v>
      </c>
      <c r="D64" s="24"/>
      <c r="E64" s="24"/>
      <c r="F64" s="24"/>
      <c r="H64" s="155" t="s">
        <v>33</v>
      </c>
      <c r="J64" s="24" t="s">
        <v>95</v>
      </c>
      <c r="K64" s="24"/>
      <c r="L64" s="24"/>
      <c r="N64" s="155" t="s">
        <v>31</v>
      </c>
      <c r="O64" s="130"/>
      <c r="P64" s="130"/>
    </row>
    <row r="65" spans="1:16" ht="21.9" customHeight="1">
      <c r="C65" s="23"/>
      <c r="D65" s="23"/>
      <c r="E65" s="23"/>
      <c r="F65" s="23"/>
      <c r="H65" s="203" t="s">
        <v>34</v>
      </c>
      <c r="J65" s="23"/>
      <c r="K65" s="23"/>
      <c r="L65" s="23"/>
      <c r="N65" s="203" t="s">
        <v>32</v>
      </c>
      <c r="O65" s="130"/>
      <c r="P65" s="130"/>
    </row>
    <row r="66" spans="1:16" ht="21.9" customHeight="1">
      <c r="C66" s="175" t="s">
        <v>83</v>
      </c>
      <c r="H66" s="155"/>
      <c r="K66" s="88"/>
      <c r="O66" s="130"/>
      <c r="P66" s="130"/>
    </row>
    <row r="67" spans="1:16" ht="21.9" customHeight="1">
      <c r="C67" s="125" t="s">
        <v>108</v>
      </c>
      <c r="H67" s="155" t="s">
        <v>158</v>
      </c>
      <c r="K67" s="88" t="s">
        <v>36</v>
      </c>
      <c r="N67" s="155" t="s">
        <v>37</v>
      </c>
      <c r="O67" s="130"/>
      <c r="P67" s="130"/>
    </row>
    <row r="68" spans="1:16" ht="21.9" customHeight="1">
      <c r="H68" s="155"/>
      <c r="K68" s="88"/>
      <c r="N68" s="155" t="s">
        <v>50</v>
      </c>
      <c r="O68" s="130"/>
      <c r="P68" s="130"/>
    </row>
    <row r="69" spans="1:16" ht="21.9" customHeight="1">
      <c r="H69" s="155"/>
      <c r="K69" s="88"/>
      <c r="N69" s="155" t="s">
        <v>51</v>
      </c>
      <c r="O69" s="130"/>
      <c r="P69" s="130"/>
    </row>
    <row r="70" spans="1:16" ht="21.9" customHeight="1">
      <c r="C70" s="125" t="s">
        <v>155</v>
      </c>
      <c r="H70" s="155" t="s">
        <v>158</v>
      </c>
      <c r="K70" s="88" t="s">
        <v>41</v>
      </c>
      <c r="N70" s="87" t="s">
        <v>52</v>
      </c>
      <c r="O70" s="130"/>
      <c r="P70" s="130"/>
    </row>
    <row r="71" spans="1:16" ht="21.9" customHeight="1">
      <c r="H71" s="155"/>
      <c r="K71" s="88"/>
      <c r="N71" s="87" t="s">
        <v>53</v>
      </c>
      <c r="O71" s="130"/>
      <c r="P71" s="130"/>
    </row>
    <row r="72" spans="1:16" ht="21.6">
      <c r="H72" s="155"/>
      <c r="K72" s="88" t="s">
        <v>214</v>
      </c>
      <c r="N72" s="155" t="s">
        <v>90</v>
      </c>
      <c r="O72" s="149"/>
      <c r="P72" s="149"/>
    </row>
    <row r="73" spans="1:16" ht="21.6">
      <c r="H73" s="155"/>
      <c r="N73" s="174" t="s">
        <v>162</v>
      </c>
      <c r="O73" s="149"/>
      <c r="P73" s="149"/>
    </row>
    <row r="74" spans="1:16" ht="21.9" customHeight="1">
      <c r="C74" s="125" t="s">
        <v>156</v>
      </c>
      <c r="H74" s="155" t="s">
        <v>157</v>
      </c>
      <c r="K74" s="88" t="s">
        <v>41</v>
      </c>
      <c r="N74" s="87" t="s">
        <v>52</v>
      </c>
      <c r="O74" s="130"/>
      <c r="P74" s="130"/>
    </row>
    <row r="75" spans="1:16" ht="21.9" customHeight="1">
      <c r="H75" s="155"/>
      <c r="K75" s="88"/>
      <c r="N75" s="87" t="s">
        <v>53</v>
      </c>
      <c r="O75" s="130"/>
      <c r="P75" s="130"/>
    </row>
    <row r="76" spans="1:16" ht="21.9" customHeight="1">
      <c r="H76" s="155"/>
      <c r="K76" s="88"/>
      <c r="N76" s="87"/>
      <c r="O76" s="130"/>
      <c r="P76" s="130"/>
    </row>
    <row r="77" spans="1:16" ht="21.9" customHeight="1">
      <c r="H77" s="155"/>
      <c r="K77" s="88"/>
      <c r="N77" s="87"/>
      <c r="O77" s="130"/>
      <c r="P77" s="130"/>
    </row>
    <row r="78" spans="1:16" ht="23.4" customHeight="1">
      <c r="B78" s="138" t="str">
        <f>+B38</f>
        <v>(ลงชื่อ)……………………………….......กรรมการตามอำนาจ    (ลงชื่อ) ….…………...….......................……..  กรรมการตามอำนาจ</v>
      </c>
      <c r="O78" s="211"/>
      <c r="P78" s="45"/>
    </row>
    <row r="79" spans="1:16" ht="23.4" customHeight="1">
      <c r="B79" s="138" t="str">
        <f>+B39</f>
        <v xml:space="preserve">                 (นางสาวอรสา    วิมลเฉลา)</v>
      </c>
      <c r="H79" s="138" t="str">
        <f>+H39</f>
        <v xml:space="preserve">                             (นางสาวณิชกมล   วงศ์พิพัฒน์)</v>
      </c>
      <c r="O79" s="211"/>
    </row>
    <row r="80" spans="1:16" ht="23.4" customHeight="1">
      <c r="A80" s="31" t="s">
        <v>261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130"/>
      <c r="P80" s="130"/>
    </row>
    <row r="81" spans="1:23" s="56" customFormat="1" ht="21.6">
      <c r="A81" s="226"/>
      <c r="B81" s="52"/>
      <c r="C81" s="52"/>
      <c r="D81" s="226"/>
      <c r="E81" s="226"/>
      <c r="F81" s="226"/>
      <c r="G81" s="226"/>
      <c r="H81" s="64"/>
      <c r="I81" s="53"/>
      <c r="J81" s="66"/>
      <c r="K81" s="54"/>
      <c r="L81" s="64"/>
      <c r="M81" s="76"/>
      <c r="N81" s="64"/>
      <c r="O81" s="55"/>
      <c r="Q81" s="84"/>
      <c r="R81" s="84"/>
      <c r="S81" s="84"/>
      <c r="T81" s="84"/>
      <c r="U81" s="84"/>
      <c r="V81" s="84"/>
      <c r="W81" s="84"/>
    </row>
    <row r="82" spans="1:23" ht="23.4" customHeight="1">
      <c r="A82" s="125" t="s">
        <v>299</v>
      </c>
      <c r="L82" s="209"/>
      <c r="M82" s="126"/>
      <c r="N82" s="209"/>
      <c r="O82" s="130"/>
      <c r="P82" s="130"/>
    </row>
    <row r="83" spans="1:23" ht="21.9" customHeight="1">
      <c r="C83" s="24" t="s">
        <v>27</v>
      </c>
      <c r="D83" s="24"/>
      <c r="E83" s="24"/>
      <c r="F83" s="24"/>
      <c r="H83" s="155" t="s">
        <v>33</v>
      </c>
      <c r="J83" s="24" t="s">
        <v>95</v>
      </c>
      <c r="K83" s="24"/>
      <c r="L83" s="24"/>
      <c r="N83" s="155" t="s">
        <v>31</v>
      </c>
      <c r="O83" s="130"/>
      <c r="P83" s="130"/>
    </row>
    <row r="84" spans="1:23" ht="21.9" customHeight="1">
      <c r="C84" s="23"/>
      <c r="D84" s="23"/>
      <c r="E84" s="23"/>
      <c r="F84" s="23"/>
      <c r="H84" s="203" t="s">
        <v>34</v>
      </c>
      <c r="J84" s="23"/>
      <c r="K84" s="23"/>
      <c r="L84" s="23"/>
      <c r="N84" s="203" t="s">
        <v>32</v>
      </c>
      <c r="O84" s="130"/>
      <c r="P84" s="130"/>
    </row>
    <row r="85" spans="1:23" ht="21.9" customHeight="1">
      <c r="C85" s="135"/>
      <c r="D85" s="135"/>
      <c r="E85" s="135"/>
      <c r="F85" s="135"/>
      <c r="H85" s="221"/>
      <c r="J85" s="140"/>
      <c r="K85" s="167"/>
      <c r="L85" s="140"/>
      <c r="N85" s="221"/>
      <c r="O85" s="130"/>
      <c r="P85" s="130"/>
    </row>
    <row r="86" spans="1:23" ht="21.9" customHeight="1">
      <c r="C86" s="175" t="s">
        <v>152</v>
      </c>
      <c r="H86" s="155"/>
      <c r="K86" s="88"/>
      <c r="N86" s="155"/>
      <c r="O86" s="130"/>
      <c r="P86" s="130"/>
    </row>
    <row r="87" spans="1:23" ht="21.9" customHeight="1">
      <c r="C87" s="125" t="s">
        <v>109</v>
      </c>
      <c r="H87" s="155" t="s">
        <v>45</v>
      </c>
      <c r="K87" s="88" t="s">
        <v>40</v>
      </c>
      <c r="N87" s="155" t="s">
        <v>38</v>
      </c>
      <c r="O87" s="130"/>
      <c r="P87" s="130"/>
    </row>
    <row r="88" spans="1:23" ht="21.9" customHeight="1">
      <c r="H88" s="155" t="s">
        <v>46</v>
      </c>
      <c r="N88" s="155" t="s">
        <v>39</v>
      </c>
      <c r="O88" s="130"/>
      <c r="P88" s="130"/>
    </row>
    <row r="89" spans="1:23" ht="21.9" customHeight="1">
      <c r="H89" s="155"/>
      <c r="K89" s="88" t="s">
        <v>41</v>
      </c>
      <c r="N89" s="87" t="s">
        <v>52</v>
      </c>
      <c r="O89" s="130"/>
      <c r="P89" s="130"/>
    </row>
    <row r="90" spans="1:23" ht="23.4" customHeight="1">
      <c r="H90" s="155"/>
      <c r="K90" s="88"/>
      <c r="N90" s="87" t="s">
        <v>53</v>
      </c>
      <c r="O90" s="130"/>
      <c r="P90" s="130"/>
    </row>
    <row r="91" spans="1:23" ht="23.4" customHeight="1">
      <c r="C91" s="125" t="s">
        <v>153</v>
      </c>
      <c r="H91" s="155" t="s">
        <v>45</v>
      </c>
      <c r="K91" s="88" t="s">
        <v>154</v>
      </c>
      <c r="N91" s="155" t="s">
        <v>38</v>
      </c>
      <c r="O91" s="130"/>
      <c r="P91" s="130"/>
    </row>
    <row r="92" spans="1:23" ht="23.4" customHeight="1">
      <c r="H92" s="155" t="s">
        <v>46</v>
      </c>
      <c r="K92" s="88"/>
      <c r="N92" s="155"/>
      <c r="O92" s="130"/>
      <c r="P92" s="130"/>
    </row>
    <row r="93" spans="1:23" ht="21.9" customHeight="1">
      <c r="C93" s="175" t="s">
        <v>82</v>
      </c>
      <c r="D93" s="135"/>
      <c r="E93" s="135"/>
      <c r="F93" s="135"/>
      <c r="H93" s="125"/>
      <c r="J93" s="140"/>
      <c r="K93" s="167"/>
      <c r="L93" s="140"/>
      <c r="N93" s="221"/>
      <c r="O93" s="130"/>
      <c r="P93" s="130"/>
    </row>
    <row r="94" spans="1:23" ht="21.9" customHeight="1">
      <c r="C94" s="125" t="s">
        <v>107</v>
      </c>
      <c r="H94" s="155" t="s">
        <v>45</v>
      </c>
      <c r="K94" s="88" t="s">
        <v>89</v>
      </c>
      <c r="N94" s="155" t="s">
        <v>90</v>
      </c>
      <c r="O94" s="130"/>
      <c r="P94" s="130"/>
    </row>
    <row r="95" spans="1:23" ht="21.9" customHeight="1">
      <c r="H95" s="155" t="s">
        <v>46</v>
      </c>
      <c r="N95" s="155" t="s">
        <v>91</v>
      </c>
      <c r="O95" s="130"/>
      <c r="P95" s="130"/>
    </row>
    <row r="96" spans="1:23" ht="21.9" customHeight="1">
      <c r="H96" s="155"/>
      <c r="K96" s="88" t="s">
        <v>41</v>
      </c>
      <c r="N96" s="155" t="s">
        <v>52</v>
      </c>
      <c r="O96" s="130"/>
      <c r="P96" s="130"/>
    </row>
    <row r="97" spans="1:16" ht="21.9" customHeight="1">
      <c r="H97" s="155"/>
      <c r="K97" s="88"/>
      <c r="N97" s="155" t="s">
        <v>53</v>
      </c>
      <c r="O97" s="130"/>
      <c r="P97" s="130"/>
    </row>
    <row r="98" spans="1:16" ht="21.9" customHeight="1">
      <c r="C98" s="175" t="s">
        <v>84</v>
      </c>
      <c r="H98" s="155"/>
      <c r="K98" s="88"/>
      <c r="N98" s="155"/>
      <c r="O98" s="130"/>
      <c r="P98" s="130"/>
    </row>
    <row r="99" spans="1:16" ht="23.4" customHeight="1">
      <c r="C99" s="125" t="s">
        <v>110</v>
      </c>
      <c r="H99" s="155" t="s">
        <v>45</v>
      </c>
      <c r="J99" s="155"/>
      <c r="K99" s="88" t="s">
        <v>41</v>
      </c>
      <c r="L99" s="160"/>
      <c r="M99" s="88"/>
      <c r="N99" s="155" t="s">
        <v>54</v>
      </c>
      <c r="O99" s="130"/>
      <c r="P99" s="130"/>
    </row>
    <row r="100" spans="1:16" ht="23.4" customHeight="1">
      <c r="A100" s="86"/>
      <c r="B100" s="86"/>
      <c r="D100" s="86"/>
      <c r="E100" s="86"/>
      <c r="F100" s="86"/>
      <c r="G100" s="86"/>
      <c r="H100" s="155" t="s">
        <v>46</v>
      </c>
      <c r="I100" s="86"/>
      <c r="J100" s="87"/>
      <c r="L100" s="87"/>
      <c r="M100" s="86"/>
      <c r="N100" s="155" t="s">
        <v>55</v>
      </c>
      <c r="O100" s="130"/>
      <c r="P100" s="130"/>
    </row>
    <row r="101" spans="1:16" ht="23.4" customHeight="1">
      <c r="A101" s="86"/>
      <c r="B101" s="86"/>
      <c r="C101" s="125" t="s">
        <v>111</v>
      </c>
      <c r="D101" s="86"/>
      <c r="E101" s="86"/>
      <c r="F101" s="86"/>
      <c r="G101" s="86"/>
      <c r="H101" s="155" t="s">
        <v>45</v>
      </c>
      <c r="I101" s="86"/>
      <c r="J101" s="87"/>
      <c r="K101" s="88" t="s">
        <v>11</v>
      </c>
      <c r="L101" s="87"/>
      <c r="M101" s="86"/>
      <c r="N101" s="155" t="s">
        <v>38</v>
      </c>
      <c r="O101" s="130"/>
      <c r="P101" s="130"/>
    </row>
    <row r="102" spans="1:16" ht="23.4" customHeight="1">
      <c r="A102" s="86"/>
      <c r="B102" s="86"/>
      <c r="C102" s="86"/>
      <c r="D102" s="86"/>
      <c r="E102" s="86"/>
      <c r="F102" s="86"/>
      <c r="G102" s="86"/>
      <c r="H102" s="155" t="s">
        <v>46</v>
      </c>
      <c r="I102" s="86"/>
      <c r="J102" s="87"/>
      <c r="L102" s="87"/>
      <c r="M102" s="86"/>
      <c r="N102" s="87"/>
      <c r="O102" s="130"/>
      <c r="P102" s="130"/>
    </row>
    <row r="103" spans="1:16" ht="23.4" customHeight="1">
      <c r="C103" s="125" t="s">
        <v>112</v>
      </c>
      <c r="F103" s="86"/>
      <c r="G103" s="86"/>
      <c r="H103" s="155" t="s">
        <v>45</v>
      </c>
      <c r="J103" s="87"/>
      <c r="K103" s="88" t="s">
        <v>41</v>
      </c>
      <c r="M103" s="86"/>
      <c r="N103" s="87" t="s">
        <v>52</v>
      </c>
      <c r="O103" s="130"/>
      <c r="P103" s="130"/>
    </row>
    <row r="104" spans="1:16" ht="23.4" customHeight="1">
      <c r="F104" s="86"/>
      <c r="G104" s="86"/>
      <c r="H104" s="155" t="s">
        <v>46</v>
      </c>
      <c r="J104" s="87"/>
      <c r="K104" s="86"/>
      <c r="M104" s="86"/>
      <c r="N104" s="87" t="s">
        <v>53</v>
      </c>
      <c r="O104" s="130"/>
      <c r="P104" s="130"/>
    </row>
    <row r="105" spans="1:16" ht="21.6">
      <c r="K105" s="88" t="s">
        <v>40</v>
      </c>
      <c r="L105" s="125"/>
      <c r="M105" s="138"/>
      <c r="N105" s="155" t="s">
        <v>38</v>
      </c>
    </row>
    <row r="106" spans="1:16" ht="21.6">
      <c r="K106" s="138"/>
      <c r="L106" s="88"/>
      <c r="M106" s="138"/>
      <c r="N106" s="155" t="s">
        <v>39</v>
      </c>
      <c r="O106" s="155"/>
    </row>
    <row r="107" spans="1:16" ht="21.9" customHeight="1">
      <c r="H107" s="155"/>
      <c r="K107" s="88"/>
      <c r="N107" s="155"/>
      <c r="O107" s="130"/>
      <c r="P107" s="130"/>
    </row>
    <row r="108" spans="1:16" ht="21.9" customHeight="1">
      <c r="H108" s="155"/>
      <c r="K108" s="88"/>
      <c r="N108" s="155"/>
      <c r="O108" s="130"/>
      <c r="P108" s="130"/>
    </row>
    <row r="109" spans="1:16" ht="21.9" customHeight="1">
      <c r="H109" s="155"/>
      <c r="K109" s="88"/>
      <c r="N109" s="155"/>
      <c r="O109" s="130"/>
      <c r="P109" s="130"/>
    </row>
    <row r="110" spans="1:16" ht="21.9" customHeight="1">
      <c r="H110" s="155"/>
      <c r="K110" s="88"/>
      <c r="N110" s="155"/>
      <c r="O110" s="130"/>
      <c r="P110" s="130"/>
    </row>
    <row r="111" spans="1:16" ht="21.9" customHeight="1">
      <c r="H111" s="155"/>
      <c r="K111" s="88"/>
      <c r="N111" s="155"/>
      <c r="O111" s="130"/>
      <c r="P111" s="130"/>
    </row>
    <row r="112" spans="1:16" ht="21.9" customHeight="1">
      <c r="H112" s="155"/>
      <c r="K112" s="88"/>
      <c r="N112" s="155"/>
      <c r="O112" s="130"/>
      <c r="P112" s="130"/>
    </row>
    <row r="113" spans="1:23" ht="21.9" customHeight="1">
      <c r="H113" s="155"/>
      <c r="K113" s="88"/>
      <c r="N113" s="155"/>
      <c r="O113" s="130"/>
      <c r="P113" s="130"/>
    </row>
    <row r="114" spans="1:23" ht="21.9" customHeight="1">
      <c r="H114" s="155"/>
      <c r="K114" s="88"/>
      <c r="N114" s="155"/>
      <c r="O114" s="130"/>
      <c r="P114" s="130"/>
    </row>
    <row r="115" spans="1:23" ht="21.9" customHeight="1">
      <c r="H115" s="155"/>
      <c r="K115" s="88"/>
      <c r="N115" s="155"/>
      <c r="O115" s="130"/>
      <c r="P115" s="130"/>
    </row>
    <row r="116" spans="1:23" ht="21.9" customHeight="1">
      <c r="H116" s="155"/>
      <c r="K116" s="88"/>
      <c r="N116" s="155"/>
      <c r="O116" s="130"/>
      <c r="P116" s="130"/>
    </row>
    <row r="117" spans="1:23" ht="21.9" customHeight="1">
      <c r="H117" s="155"/>
      <c r="K117" s="88"/>
      <c r="N117" s="155"/>
      <c r="O117" s="130"/>
      <c r="P117" s="130"/>
    </row>
    <row r="118" spans="1:23" s="138" customFormat="1" ht="21.6">
      <c r="A118" s="86"/>
      <c r="B118" s="212" t="str">
        <f>+B158</f>
        <v>(ลงชื่อ)……………………………….......กรรมการตามอำนาจ    (ลงชื่อ) ….…………...….......................……..  กรรมการตามอำนาจ</v>
      </c>
      <c r="C118" s="86"/>
      <c r="D118" s="86"/>
      <c r="E118" s="86"/>
      <c r="F118" s="86"/>
      <c r="G118" s="86"/>
      <c r="H118" s="87"/>
      <c r="I118" s="86"/>
      <c r="J118" s="87"/>
      <c r="K118" s="86"/>
      <c r="L118" s="87"/>
      <c r="M118" s="86"/>
      <c r="N118" s="87"/>
      <c r="O118" s="161"/>
      <c r="P118" s="161"/>
      <c r="Q118" s="153"/>
      <c r="R118" s="153"/>
      <c r="S118" s="153"/>
      <c r="T118" s="153"/>
      <c r="U118" s="153"/>
      <c r="V118" s="153"/>
      <c r="W118" s="153"/>
    </row>
    <row r="119" spans="1:23" s="138" customFormat="1" ht="23.4" customHeight="1">
      <c r="A119" s="86"/>
      <c r="B119" s="212" t="str">
        <f>+B159</f>
        <v xml:space="preserve">                 (นางสาวอรสา    วิมลเฉลา)</v>
      </c>
      <c r="C119" s="212"/>
      <c r="D119" s="86"/>
      <c r="E119" s="86"/>
      <c r="F119" s="86"/>
      <c r="G119" s="86"/>
      <c r="H119" s="180" t="str">
        <f>+H159</f>
        <v xml:space="preserve">                             (นางสาวณิชกมล   วงศ์พิพัฒน์)</v>
      </c>
      <c r="I119" s="86"/>
      <c r="J119" s="292"/>
      <c r="K119" s="86"/>
      <c r="L119" s="87"/>
      <c r="M119" s="86"/>
      <c r="N119" s="87"/>
      <c r="O119" s="161"/>
      <c r="P119" s="161"/>
      <c r="Q119" s="153"/>
      <c r="R119" s="153"/>
      <c r="S119" s="153"/>
      <c r="T119" s="153"/>
      <c r="U119" s="153"/>
      <c r="V119" s="153"/>
      <c r="W119" s="153"/>
    </row>
    <row r="120" spans="1:23" s="145" customFormat="1" ht="23.4" customHeight="1">
      <c r="A120" s="31" t="s">
        <v>262</v>
      </c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Q120" s="153"/>
      <c r="R120" s="153"/>
      <c r="S120" s="153"/>
      <c r="T120" s="153"/>
      <c r="U120" s="153"/>
      <c r="V120" s="153"/>
      <c r="W120" s="153"/>
    </row>
    <row r="121" spans="1:23" ht="21.6">
      <c r="H121" s="155"/>
      <c r="K121" s="88"/>
      <c r="N121" s="155"/>
      <c r="O121" s="130"/>
      <c r="P121" s="130"/>
    </row>
    <row r="122" spans="1:23" ht="23.4" customHeight="1">
      <c r="A122" s="125" t="s">
        <v>299</v>
      </c>
      <c r="L122" s="209"/>
      <c r="M122" s="126"/>
      <c r="N122" s="209"/>
      <c r="O122" s="130"/>
      <c r="P122" s="130"/>
    </row>
    <row r="123" spans="1:23" ht="23.4" customHeight="1">
      <c r="B123" s="125" t="s">
        <v>408</v>
      </c>
      <c r="H123" s="155"/>
      <c r="J123" s="155"/>
      <c r="K123" s="138"/>
      <c r="L123" s="125"/>
      <c r="M123" s="138"/>
      <c r="N123" s="125"/>
      <c r="P123" s="130"/>
    </row>
    <row r="124" spans="1:23" s="126" customFormat="1" ht="23.4" customHeight="1">
      <c r="A124" s="125"/>
      <c r="B124" s="125" t="s">
        <v>407</v>
      </c>
      <c r="C124" s="125"/>
      <c r="E124" s="125"/>
      <c r="F124" s="125"/>
      <c r="G124" s="125"/>
      <c r="H124" s="155"/>
      <c r="I124" s="125"/>
      <c r="J124" s="155"/>
      <c r="K124" s="125"/>
      <c r="L124" s="160"/>
      <c r="M124" s="125"/>
      <c r="N124" s="138"/>
      <c r="O124" s="180"/>
      <c r="P124" s="180"/>
      <c r="Q124" s="153"/>
      <c r="R124" s="153"/>
      <c r="S124" s="153"/>
      <c r="T124" s="153"/>
      <c r="U124" s="153"/>
      <c r="V124" s="153"/>
      <c r="W124" s="153"/>
    </row>
    <row r="125" spans="1:23" ht="21.6">
      <c r="A125" s="134"/>
      <c r="B125" s="135"/>
      <c r="C125" s="132"/>
      <c r="D125" s="135"/>
      <c r="E125" s="135"/>
      <c r="F125" s="135"/>
      <c r="G125" s="135"/>
      <c r="H125" s="140"/>
      <c r="I125" s="135"/>
      <c r="J125" s="221"/>
      <c r="K125" s="135"/>
      <c r="L125" s="140"/>
      <c r="M125" s="136"/>
      <c r="N125" s="221" t="str">
        <f>+N25</f>
        <v>หน่วย  :  บาท</v>
      </c>
      <c r="O125" s="130"/>
      <c r="P125" s="130"/>
    </row>
    <row r="126" spans="1:23" ht="21.6">
      <c r="A126" s="142"/>
      <c r="B126" s="148"/>
      <c r="D126" s="148"/>
      <c r="E126" s="148"/>
      <c r="F126" s="148"/>
      <c r="G126" s="148"/>
      <c r="H126" s="194"/>
      <c r="I126" s="187" t="s">
        <v>145</v>
      </c>
      <c r="J126" s="194"/>
      <c r="K126" s="202"/>
      <c r="L126" s="194"/>
      <c r="M126" s="187" t="s">
        <v>86</v>
      </c>
      <c r="N126" s="194"/>
      <c r="O126" s="130"/>
      <c r="P126" s="130"/>
    </row>
    <row r="127" spans="1:23" ht="20.399999999999999" customHeight="1">
      <c r="A127" s="169"/>
      <c r="B127" s="170"/>
      <c r="C127" s="170"/>
      <c r="D127" s="170"/>
      <c r="E127" s="170"/>
      <c r="F127" s="170"/>
      <c r="G127" s="171"/>
      <c r="H127" s="79" t="s">
        <v>173</v>
      </c>
      <c r="I127" s="197"/>
      <c r="J127" s="79" t="s">
        <v>172</v>
      </c>
      <c r="K127" s="135"/>
      <c r="L127" s="79" t="s">
        <v>173</v>
      </c>
      <c r="M127" s="197"/>
      <c r="N127" s="79" t="s">
        <v>172</v>
      </c>
      <c r="O127" s="71"/>
    </row>
    <row r="128" spans="1:23" ht="23.4" customHeight="1">
      <c r="D128" s="135" t="s">
        <v>7</v>
      </c>
      <c r="E128" s="135"/>
      <c r="F128" s="135"/>
      <c r="H128" s="160"/>
      <c r="I128" s="88"/>
      <c r="K128" s="135"/>
      <c r="L128" s="160"/>
      <c r="M128" s="88"/>
      <c r="O128" s="71"/>
    </row>
    <row r="129" spans="1:23" ht="23.4" customHeight="1">
      <c r="D129" s="125" t="s">
        <v>159</v>
      </c>
      <c r="F129" s="135"/>
      <c r="H129" s="133">
        <f>+L129</f>
        <v>0</v>
      </c>
      <c r="I129" s="133"/>
      <c r="J129" s="133">
        <v>50000.01</v>
      </c>
      <c r="K129" s="135"/>
      <c r="L129" s="133">
        <v>0</v>
      </c>
      <c r="M129" s="133"/>
      <c r="N129" s="133">
        <v>50000.01</v>
      </c>
      <c r="O129" s="130"/>
      <c r="P129" s="130"/>
    </row>
    <row r="130" spans="1:23" s="169" customFormat="1" ht="23.4" customHeight="1">
      <c r="A130" s="125"/>
      <c r="B130" s="125"/>
      <c r="C130" s="125"/>
      <c r="D130" s="125" t="s">
        <v>92</v>
      </c>
      <c r="E130" s="125"/>
      <c r="F130" s="135"/>
      <c r="G130" s="125"/>
      <c r="H130" s="133">
        <f>+L130</f>
        <v>653235</v>
      </c>
      <c r="I130" s="138"/>
      <c r="J130" s="133">
        <v>1612597</v>
      </c>
      <c r="K130" s="135"/>
      <c r="L130" s="133">
        <v>653235</v>
      </c>
      <c r="M130" s="138"/>
      <c r="N130" s="133">
        <v>1612597</v>
      </c>
      <c r="O130" s="135"/>
      <c r="P130" s="171"/>
      <c r="Q130" s="83"/>
      <c r="R130" s="83"/>
      <c r="S130" s="83"/>
      <c r="T130" s="83"/>
      <c r="U130" s="83"/>
      <c r="V130" s="83"/>
      <c r="W130" s="83"/>
    </row>
    <row r="131" spans="1:23" ht="21.6">
      <c r="D131" s="125" t="s">
        <v>215</v>
      </c>
      <c r="M131" s="138"/>
      <c r="O131" s="149"/>
      <c r="P131" s="149"/>
    </row>
    <row r="132" spans="1:23" ht="21.6">
      <c r="D132" s="125" t="s">
        <v>159</v>
      </c>
      <c r="H132" s="138">
        <v>0</v>
      </c>
      <c r="J132" s="138">
        <v>35000000</v>
      </c>
      <c r="L132" s="138">
        <v>0</v>
      </c>
      <c r="M132" s="138"/>
      <c r="N132" s="138">
        <v>0</v>
      </c>
      <c r="O132" s="149"/>
      <c r="P132" s="149"/>
    </row>
    <row r="133" spans="1:23" ht="21.6">
      <c r="D133" s="125" t="s">
        <v>276</v>
      </c>
    </row>
    <row r="134" spans="1:23" ht="21.6">
      <c r="A134" s="134"/>
      <c r="B134" s="135"/>
      <c r="C134" s="132"/>
      <c r="D134" s="125" t="s">
        <v>92</v>
      </c>
      <c r="E134" s="135"/>
      <c r="F134" s="135"/>
      <c r="G134" s="135"/>
      <c r="H134" s="140">
        <v>2149997.5</v>
      </c>
      <c r="I134" s="135"/>
      <c r="J134" s="138">
        <v>0</v>
      </c>
      <c r="K134" s="135"/>
      <c r="L134" s="140">
        <v>2149997.5</v>
      </c>
      <c r="M134" s="136"/>
      <c r="N134" s="138">
        <v>0</v>
      </c>
      <c r="O134" s="130"/>
      <c r="P134" s="130"/>
    </row>
    <row r="135" spans="1:23" ht="23.4" customHeight="1">
      <c r="D135" s="125" t="s">
        <v>216</v>
      </c>
      <c r="F135" s="135"/>
      <c r="H135" s="160"/>
      <c r="I135" s="138"/>
      <c r="J135" s="160"/>
      <c r="K135" s="135"/>
      <c r="L135" s="160"/>
      <c r="M135" s="138"/>
      <c r="N135" s="160"/>
      <c r="O135" s="130"/>
      <c r="P135" s="130"/>
    </row>
    <row r="136" spans="1:23" ht="23.4" customHeight="1">
      <c r="D136" s="125" t="s">
        <v>159</v>
      </c>
      <c r="F136" s="135"/>
      <c r="H136" s="133">
        <v>126335.62</v>
      </c>
      <c r="I136" s="133"/>
      <c r="J136" s="133">
        <v>126335.62</v>
      </c>
      <c r="K136" s="135"/>
      <c r="L136" s="133">
        <v>0</v>
      </c>
      <c r="M136" s="133"/>
      <c r="N136" s="133">
        <v>0</v>
      </c>
      <c r="O136" s="130"/>
      <c r="P136" s="130"/>
    </row>
    <row r="137" spans="1:23" ht="23.4" customHeight="1">
      <c r="D137" s="125" t="s">
        <v>43</v>
      </c>
      <c r="F137" s="135"/>
      <c r="H137" s="133"/>
      <c r="I137" s="133"/>
      <c r="J137" s="133"/>
      <c r="K137" s="135"/>
      <c r="L137" s="133">
        <v>0</v>
      </c>
      <c r="M137" s="133"/>
      <c r="N137" s="133">
        <v>48784.12</v>
      </c>
      <c r="O137" s="130"/>
      <c r="P137" s="130"/>
    </row>
    <row r="138" spans="1:23" ht="23.4" customHeight="1">
      <c r="D138" s="125" t="s">
        <v>85</v>
      </c>
      <c r="F138" s="135"/>
      <c r="H138" s="133">
        <v>32100</v>
      </c>
      <c r="I138" s="133"/>
      <c r="J138" s="133">
        <v>32100</v>
      </c>
      <c r="K138" s="135"/>
      <c r="L138" s="133">
        <v>32100</v>
      </c>
      <c r="M138" s="133"/>
      <c r="N138" s="133">
        <v>32100</v>
      </c>
      <c r="O138" s="130"/>
      <c r="P138" s="130"/>
    </row>
    <row r="139" spans="1:23" ht="21.6">
      <c r="D139" s="125" t="s">
        <v>217</v>
      </c>
      <c r="F139" s="135"/>
      <c r="H139" s="133"/>
      <c r="I139" s="133"/>
      <c r="J139" s="133"/>
      <c r="K139" s="135"/>
      <c r="L139" s="133"/>
      <c r="M139" s="133"/>
      <c r="N139" s="133"/>
      <c r="O139" s="130"/>
      <c r="P139" s="130"/>
    </row>
    <row r="140" spans="1:23" ht="21.6">
      <c r="D140" s="125" t="s">
        <v>159</v>
      </c>
      <c r="F140" s="135"/>
      <c r="H140" s="133">
        <v>35000000</v>
      </c>
      <c r="I140" s="133"/>
      <c r="J140" s="133">
        <v>0</v>
      </c>
      <c r="K140" s="135"/>
      <c r="L140" s="133">
        <v>0</v>
      </c>
      <c r="M140" s="133"/>
      <c r="N140" s="133">
        <v>0</v>
      </c>
      <c r="O140" s="130"/>
      <c r="P140" s="130"/>
    </row>
    <row r="141" spans="1:23" ht="24" customHeight="1">
      <c r="D141" s="125" t="s">
        <v>113</v>
      </c>
      <c r="I141" s="138"/>
      <c r="M141" s="138"/>
      <c r="O141" s="149"/>
      <c r="P141" s="154"/>
    </row>
    <row r="142" spans="1:23" ht="24" customHeight="1">
      <c r="D142" s="125" t="s">
        <v>108</v>
      </c>
      <c r="H142" s="138">
        <f>+L142</f>
        <v>7565945.9500000002</v>
      </c>
      <c r="I142" s="138"/>
      <c r="J142" s="138">
        <v>7615312.2699999996</v>
      </c>
      <c r="L142" s="138">
        <v>7565945.9500000002</v>
      </c>
      <c r="M142" s="138"/>
      <c r="N142" s="138">
        <v>7615312.2699999996</v>
      </c>
      <c r="O142" s="149"/>
      <c r="P142" s="154"/>
    </row>
    <row r="143" spans="1:23" ht="21.6">
      <c r="A143" s="134"/>
      <c r="B143" s="135"/>
      <c r="C143" s="132"/>
      <c r="E143" s="135"/>
      <c r="F143" s="135"/>
      <c r="G143" s="135"/>
      <c r="H143" s="140"/>
      <c r="I143" s="135"/>
      <c r="K143" s="135"/>
      <c r="L143" s="140"/>
      <c r="M143" s="136"/>
      <c r="O143" s="130"/>
      <c r="P143" s="130"/>
    </row>
    <row r="144" spans="1:23" ht="22.2" customHeight="1">
      <c r="A144" s="138"/>
      <c r="B144" s="162" t="s">
        <v>300</v>
      </c>
      <c r="C144" s="138"/>
      <c r="D144" s="138"/>
      <c r="E144" s="138"/>
      <c r="F144" s="138"/>
      <c r="G144" s="138"/>
      <c r="H144" s="155"/>
      <c r="I144" s="138"/>
      <c r="J144" s="155"/>
      <c r="K144" s="138"/>
      <c r="L144" s="160"/>
      <c r="M144" s="138"/>
      <c r="O144" s="149"/>
      <c r="P144" s="149"/>
    </row>
    <row r="145" spans="1:23" ht="22.2" customHeight="1">
      <c r="A145" s="138"/>
      <c r="B145" s="91" t="s">
        <v>263</v>
      </c>
      <c r="C145" s="138"/>
      <c r="E145" s="138"/>
      <c r="F145" s="138"/>
      <c r="G145" s="138"/>
      <c r="H145" s="155"/>
      <c r="I145" s="138"/>
      <c r="J145" s="155"/>
      <c r="K145" s="138"/>
      <c r="L145" s="160"/>
      <c r="M145" s="138"/>
      <c r="O145" s="149"/>
      <c r="P145" s="149"/>
    </row>
    <row r="146" spans="1:23" s="138" customFormat="1" ht="19.95" customHeight="1">
      <c r="A146" s="134"/>
      <c r="B146" s="135"/>
      <c r="C146" s="132"/>
      <c r="D146" s="135"/>
      <c r="E146" s="135"/>
      <c r="F146" s="135"/>
      <c r="G146" s="135"/>
      <c r="H146" s="140"/>
      <c r="I146" s="135"/>
      <c r="J146" s="155"/>
      <c r="K146" s="135"/>
      <c r="L146" s="140"/>
      <c r="M146" s="136"/>
      <c r="N146" s="221" t="s">
        <v>197</v>
      </c>
      <c r="O146" s="161"/>
      <c r="P146" s="161"/>
      <c r="Q146" s="153"/>
      <c r="R146" s="153"/>
      <c r="S146" s="153"/>
      <c r="T146" s="153"/>
      <c r="U146" s="153"/>
      <c r="V146" s="153"/>
      <c r="W146" s="153"/>
    </row>
    <row r="147" spans="1:23" ht="21.6">
      <c r="A147" s="217"/>
      <c r="B147" s="148"/>
      <c r="D147" s="148"/>
      <c r="E147" s="148"/>
      <c r="F147" s="148"/>
      <c r="G147" s="148"/>
      <c r="H147" s="194"/>
      <c r="J147" s="203"/>
      <c r="K147" s="90" t="s">
        <v>228</v>
      </c>
      <c r="L147" s="194"/>
      <c r="M147" s="187"/>
      <c r="N147" s="75"/>
      <c r="O147" s="149"/>
    </row>
    <row r="148" spans="1:23" s="138" customFormat="1" ht="21.6">
      <c r="A148" s="142"/>
      <c r="B148" s="148"/>
      <c r="C148" s="125"/>
      <c r="D148" s="148"/>
      <c r="E148" s="148"/>
      <c r="F148" s="148"/>
      <c r="G148" s="148"/>
      <c r="H148" s="231"/>
      <c r="I148" s="294" t="s">
        <v>145</v>
      </c>
      <c r="J148" s="49"/>
      <c r="L148" s="208"/>
      <c r="M148" s="119" t="s">
        <v>86</v>
      </c>
      <c r="N148" s="208"/>
      <c r="O148" s="161"/>
      <c r="P148" s="161"/>
      <c r="Q148" s="153"/>
      <c r="R148" s="153"/>
      <c r="S148" s="153"/>
      <c r="T148" s="153"/>
      <c r="U148" s="153"/>
      <c r="V148" s="153"/>
      <c r="W148" s="153"/>
    </row>
    <row r="149" spans="1:23" ht="21.6">
      <c r="A149" s="169"/>
      <c r="B149" s="170"/>
      <c r="C149" s="170"/>
      <c r="D149" s="170"/>
      <c r="E149" s="170"/>
      <c r="F149" s="170"/>
      <c r="G149" s="171"/>
      <c r="H149" s="250" t="s">
        <v>176</v>
      </c>
      <c r="I149" s="171"/>
      <c r="J149" s="251" t="s">
        <v>117</v>
      </c>
      <c r="K149" s="135"/>
      <c r="L149" s="244" t="str">
        <f>+H149</f>
        <v>2565</v>
      </c>
      <c r="M149" s="171"/>
      <c r="N149" s="244" t="str">
        <f>+J149</f>
        <v>2564</v>
      </c>
      <c r="O149" s="184"/>
    </row>
    <row r="150" spans="1:23" ht="22.2" customHeight="1">
      <c r="A150" s="138"/>
      <c r="B150" s="138"/>
      <c r="C150" s="138"/>
      <c r="H150" s="194"/>
      <c r="I150" s="140"/>
      <c r="J150" s="203" t="s">
        <v>160</v>
      </c>
      <c r="K150" s="140"/>
      <c r="L150" s="252"/>
      <c r="M150" s="221"/>
      <c r="N150" s="194"/>
      <c r="O150" s="184"/>
    </row>
    <row r="151" spans="1:23" ht="22.2" customHeight="1">
      <c r="A151" s="138"/>
      <c r="B151" s="138"/>
      <c r="C151" s="138"/>
      <c r="D151" s="125" t="s">
        <v>218</v>
      </c>
      <c r="H151" s="140"/>
      <c r="I151" s="140"/>
      <c r="J151" s="221"/>
      <c r="K151" s="140"/>
      <c r="L151" s="78"/>
      <c r="M151" s="221"/>
      <c r="N151" s="140"/>
      <c r="O151" s="184"/>
    </row>
    <row r="152" spans="1:23" s="138" customFormat="1" ht="22.2" customHeight="1">
      <c r="D152" s="125" t="s">
        <v>43</v>
      </c>
      <c r="E152" s="125"/>
      <c r="F152" s="125"/>
      <c r="G152" s="125"/>
      <c r="J152" s="174"/>
      <c r="L152" s="174">
        <v>2200</v>
      </c>
      <c r="M152" s="133"/>
      <c r="N152" s="174">
        <v>0</v>
      </c>
      <c r="O152" s="161"/>
      <c r="P152" s="161"/>
      <c r="Q152" s="153"/>
      <c r="R152" s="153"/>
      <c r="S152" s="153"/>
      <c r="T152" s="153"/>
      <c r="U152" s="153"/>
      <c r="V152" s="153"/>
      <c r="W152" s="153"/>
    </row>
    <row r="153" spans="1:23" s="169" customFormat="1" ht="22.2" customHeight="1">
      <c r="A153" s="138"/>
      <c r="B153" s="138"/>
      <c r="C153" s="138"/>
      <c r="D153" s="125" t="s">
        <v>92</v>
      </c>
      <c r="E153" s="125"/>
      <c r="F153" s="125"/>
      <c r="G153" s="125"/>
      <c r="H153" s="138">
        <f>+L153</f>
        <v>73310</v>
      </c>
      <c r="I153" s="138"/>
      <c r="J153" s="174">
        <f>+N153</f>
        <v>40439</v>
      </c>
      <c r="K153" s="138"/>
      <c r="L153" s="174">
        <v>73310</v>
      </c>
      <c r="M153" s="133"/>
      <c r="N153" s="174">
        <v>40439</v>
      </c>
      <c r="O153" s="135"/>
      <c r="P153" s="171"/>
      <c r="Q153" s="83"/>
      <c r="R153" s="83"/>
      <c r="S153" s="83"/>
      <c r="T153" s="83"/>
      <c r="U153" s="83"/>
      <c r="V153" s="83"/>
      <c r="W153" s="83"/>
    </row>
    <row r="154" spans="1:23" ht="21.6">
      <c r="A154" s="138"/>
      <c r="B154" s="138"/>
      <c r="C154" s="138"/>
      <c r="J154" s="174"/>
      <c r="K154" s="138"/>
      <c r="L154" s="174"/>
      <c r="M154" s="133"/>
      <c r="N154" s="174"/>
      <c r="O154" s="130"/>
      <c r="P154" s="130"/>
    </row>
    <row r="155" spans="1:23" ht="21.6">
      <c r="A155" s="138"/>
      <c r="B155" s="138"/>
      <c r="C155" s="138"/>
      <c r="J155" s="174"/>
      <c r="K155" s="138"/>
      <c r="L155" s="174"/>
      <c r="M155" s="133"/>
      <c r="N155" s="174"/>
      <c r="O155" s="130"/>
      <c r="P155" s="130"/>
    </row>
    <row r="156" spans="1:23" ht="21.6">
      <c r="A156" s="138"/>
      <c r="B156" s="138"/>
      <c r="C156" s="138"/>
      <c r="J156" s="174"/>
      <c r="K156" s="138"/>
      <c r="L156" s="174"/>
      <c r="M156" s="133"/>
      <c r="N156" s="174"/>
      <c r="O156" s="130"/>
      <c r="P156" s="130"/>
    </row>
    <row r="157" spans="1:23" ht="21.6">
      <c r="A157" s="138"/>
      <c r="B157" s="138"/>
      <c r="C157" s="138"/>
      <c r="J157" s="174"/>
      <c r="K157" s="138"/>
      <c r="L157" s="174"/>
      <c r="M157" s="133"/>
      <c r="N157" s="174"/>
      <c r="O157" s="130"/>
      <c r="P157" s="130"/>
    </row>
    <row r="158" spans="1:23" ht="23.4" customHeight="1">
      <c r="A158" s="86"/>
      <c r="B158" s="212" t="str">
        <f>+B38</f>
        <v>(ลงชื่อ)……………………………….......กรรมการตามอำนาจ    (ลงชื่อ) ….…………...….......................……..  กรรมการตามอำนาจ</v>
      </c>
      <c r="C158" s="86"/>
      <c r="D158" s="86"/>
      <c r="E158" s="86"/>
      <c r="F158" s="86"/>
      <c r="G158" s="86"/>
      <c r="H158" s="87"/>
      <c r="I158" s="86"/>
      <c r="J158" s="87"/>
      <c r="K158" s="86"/>
      <c r="L158" s="87"/>
      <c r="M158" s="86"/>
      <c r="N158" s="87"/>
      <c r="O158" s="88"/>
      <c r="P158" s="130"/>
    </row>
    <row r="159" spans="1:23" ht="23.4" customHeight="1">
      <c r="A159" s="86"/>
      <c r="B159" s="212" t="str">
        <f>+B39</f>
        <v xml:space="preserve">                 (นางสาวอรสา    วิมลเฉลา)</v>
      </c>
      <c r="C159" s="212"/>
      <c r="D159" s="86"/>
      <c r="E159" s="86"/>
      <c r="F159" s="86"/>
      <c r="G159" s="86"/>
      <c r="H159" s="180" t="str">
        <f>+H39</f>
        <v xml:space="preserve">                             (นางสาวณิชกมล   วงศ์พิพัฒน์)</v>
      </c>
      <c r="I159" s="86"/>
      <c r="J159" s="292"/>
      <c r="K159" s="86"/>
      <c r="L159" s="87"/>
      <c r="M159" s="86"/>
      <c r="N159" s="87"/>
      <c r="O159" s="88"/>
      <c r="P159" s="130"/>
    </row>
    <row r="160" spans="1:23" s="145" customFormat="1" ht="19.95" customHeight="1">
      <c r="A160" s="31" t="s">
        <v>399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Q160" s="153"/>
      <c r="R160" s="153"/>
      <c r="S160" s="153"/>
      <c r="T160" s="153"/>
      <c r="U160" s="153"/>
      <c r="V160" s="153"/>
      <c r="W160" s="153"/>
    </row>
    <row r="161" spans="1:23" ht="13.2" customHeight="1">
      <c r="H161" s="155"/>
      <c r="K161" s="88"/>
      <c r="N161" s="155"/>
      <c r="O161" s="130"/>
      <c r="P161" s="130"/>
    </row>
    <row r="162" spans="1:23" ht="23.4" customHeight="1">
      <c r="A162" s="125" t="s">
        <v>299</v>
      </c>
      <c r="L162" s="209"/>
      <c r="M162" s="126"/>
      <c r="N162" s="209"/>
      <c r="O162" s="130"/>
      <c r="P162" s="130"/>
    </row>
    <row r="163" spans="1:23" s="138" customFormat="1" ht="19.95" customHeight="1">
      <c r="A163" s="134"/>
      <c r="B163" s="135"/>
      <c r="C163" s="132"/>
      <c r="D163" s="135"/>
      <c r="E163" s="135"/>
      <c r="F163" s="135"/>
      <c r="G163" s="135"/>
      <c r="H163" s="140"/>
      <c r="I163" s="135"/>
      <c r="J163" s="155"/>
      <c r="K163" s="135"/>
      <c r="L163" s="140"/>
      <c r="M163" s="136"/>
      <c r="N163" s="221" t="s">
        <v>197</v>
      </c>
      <c r="O163" s="161"/>
      <c r="P163" s="161"/>
      <c r="Q163" s="153"/>
      <c r="R163" s="153"/>
      <c r="S163" s="153"/>
      <c r="T163" s="153"/>
      <c r="U163" s="153"/>
      <c r="V163" s="153"/>
      <c r="W163" s="153"/>
    </row>
    <row r="164" spans="1:23" ht="21.6">
      <c r="A164" s="217"/>
      <c r="B164" s="148"/>
      <c r="D164" s="148"/>
      <c r="E164" s="148"/>
      <c r="F164" s="148"/>
      <c r="G164" s="148"/>
      <c r="H164" s="194"/>
      <c r="J164" s="203"/>
      <c r="K164" s="90" t="s">
        <v>228</v>
      </c>
      <c r="L164" s="194"/>
      <c r="M164" s="187"/>
      <c r="N164" s="75"/>
      <c r="O164" s="149"/>
    </row>
    <row r="165" spans="1:23" s="138" customFormat="1" ht="21.6">
      <c r="A165" s="142"/>
      <c r="B165" s="148"/>
      <c r="C165" s="125"/>
      <c r="D165" s="148"/>
      <c r="E165" s="148"/>
      <c r="F165" s="148"/>
      <c r="G165" s="148"/>
      <c r="H165" s="231"/>
      <c r="I165" s="294" t="s">
        <v>145</v>
      </c>
      <c r="J165" s="49"/>
      <c r="L165" s="208"/>
      <c r="M165" s="119" t="s">
        <v>86</v>
      </c>
      <c r="N165" s="208"/>
      <c r="O165" s="161"/>
      <c r="P165" s="161"/>
      <c r="Q165" s="153"/>
      <c r="R165" s="153"/>
      <c r="S165" s="153"/>
      <c r="T165" s="153"/>
      <c r="U165" s="153"/>
      <c r="V165" s="153"/>
      <c r="W165" s="153"/>
    </row>
    <row r="166" spans="1:23" ht="21.6">
      <c r="A166" s="169"/>
      <c r="B166" s="170"/>
      <c r="C166" s="170"/>
      <c r="D166" s="170"/>
      <c r="E166" s="170"/>
      <c r="F166" s="170"/>
      <c r="G166" s="171"/>
      <c r="H166" s="250" t="s">
        <v>176</v>
      </c>
      <c r="I166" s="171"/>
      <c r="J166" s="251" t="s">
        <v>117</v>
      </c>
      <c r="K166" s="135"/>
      <c r="L166" s="244" t="str">
        <f>+H166</f>
        <v>2565</v>
      </c>
      <c r="M166" s="171"/>
      <c r="N166" s="244" t="str">
        <f>+J166</f>
        <v>2564</v>
      </c>
      <c r="O166" s="184"/>
    </row>
    <row r="167" spans="1:23" ht="22.2" customHeight="1">
      <c r="A167" s="138"/>
      <c r="B167" s="138"/>
      <c r="C167" s="138"/>
      <c r="H167" s="194"/>
      <c r="I167" s="140"/>
      <c r="J167" s="203" t="s">
        <v>160</v>
      </c>
      <c r="K167" s="140"/>
      <c r="L167" s="252"/>
      <c r="M167" s="221"/>
      <c r="N167" s="194"/>
      <c r="O167" s="184"/>
    </row>
    <row r="168" spans="1:23" s="169" customFormat="1" ht="22.2" customHeight="1">
      <c r="A168" s="138"/>
      <c r="B168" s="138"/>
      <c r="C168" s="138"/>
      <c r="D168" s="125" t="s">
        <v>278</v>
      </c>
      <c r="E168" s="125"/>
      <c r="F168" s="125"/>
      <c r="G168" s="125"/>
      <c r="H168" s="138"/>
      <c r="I168" s="138"/>
      <c r="J168" s="174"/>
      <c r="K168" s="138"/>
      <c r="L168" s="174"/>
      <c r="M168" s="133"/>
      <c r="N168" s="174"/>
      <c r="O168" s="135"/>
      <c r="P168" s="171"/>
      <c r="Q168" s="83"/>
      <c r="R168" s="83"/>
      <c r="S168" s="83"/>
      <c r="T168" s="83"/>
      <c r="U168" s="83"/>
      <c r="V168" s="83"/>
      <c r="W168" s="83"/>
    </row>
    <row r="169" spans="1:23" s="169" customFormat="1" ht="22.2" customHeight="1">
      <c r="A169" s="138"/>
      <c r="B169" s="138"/>
      <c r="C169" s="138"/>
      <c r="D169" s="125" t="s">
        <v>92</v>
      </c>
      <c r="E169" s="125"/>
      <c r="F169" s="125"/>
      <c r="G169" s="125"/>
      <c r="H169" s="138">
        <v>0</v>
      </c>
      <c r="I169" s="138"/>
      <c r="J169" s="174">
        <v>0</v>
      </c>
      <c r="K169" s="138"/>
      <c r="L169" s="174">
        <v>2149997.5</v>
      </c>
      <c r="M169" s="133"/>
      <c r="N169" s="174">
        <v>0</v>
      </c>
      <c r="O169" s="135"/>
      <c r="P169" s="171"/>
      <c r="Q169" s="83"/>
      <c r="R169" s="83"/>
      <c r="S169" s="83"/>
      <c r="T169" s="83"/>
      <c r="U169" s="83"/>
      <c r="V169" s="83"/>
      <c r="W169" s="83"/>
    </row>
    <row r="170" spans="1:23" s="138" customFormat="1" ht="21.6">
      <c r="D170" s="125" t="s">
        <v>219</v>
      </c>
      <c r="E170" s="125"/>
      <c r="F170" s="125"/>
      <c r="G170" s="125"/>
      <c r="I170" s="125"/>
      <c r="J170" s="174"/>
      <c r="O170" s="161"/>
      <c r="P170" s="161"/>
      <c r="Q170" s="153"/>
      <c r="R170" s="153"/>
      <c r="S170" s="153"/>
      <c r="T170" s="153"/>
      <c r="U170" s="153"/>
      <c r="V170" s="153"/>
      <c r="W170" s="153"/>
    </row>
    <row r="171" spans="1:23" ht="21.6">
      <c r="A171" s="138"/>
      <c r="B171" s="138"/>
      <c r="C171" s="138"/>
      <c r="D171" s="125" t="s">
        <v>43</v>
      </c>
      <c r="H171" s="174"/>
      <c r="J171" s="174"/>
      <c r="K171" s="138"/>
      <c r="L171" s="174">
        <v>0</v>
      </c>
      <c r="M171" s="133"/>
      <c r="N171" s="174">
        <v>70267.320000000007</v>
      </c>
      <c r="O171" s="130"/>
      <c r="P171" s="130"/>
    </row>
    <row r="172" spans="1:23" ht="21.6">
      <c r="A172" s="138"/>
      <c r="B172" s="138"/>
      <c r="C172" s="138"/>
      <c r="D172" s="125" t="s">
        <v>85</v>
      </c>
      <c r="H172" s="138">
        <f>+L172</f>
        <v>150000</v>
      </c>
      <c r="J172" s="174">
        <v>0</v>
      </c>
      <c r="K172" s="138"/>
      <c r="L172" s="174">
        <v>150000</v>
      </c>
      <c r="M172" s="133"/>
      <c r="N172" s="174">
        <v>0</v>
      </c>
      <c r="O172" s="130"/>
      <c r="P172" s="130"/>
    </row>
    <row r="173" spans="1:23" s="138" customFormat="1" ht="21.6">
      <c r="D173" s="125" t="s">
        <v>125</v>
      </c>
      <c r="E173" s="125"/>
      <c r="F173" s="125"/>
      <c r="G173" s="125"/>
      <c r="I173" s="125"/>
      <c r="L173" s="174"/>
      <c r="M173" s="133"/>
      <c r="N173" s="174"/>
      <c r="O173" s="161"/>
      <c r="P173" s="161"/>
      <c r="Q173" s="153"/>
      <c r="R173" s="153"/>
      <c r="S173" s="153"/>
      <c r="T173" s="153"/>
      <c r="U173" s="153"/>
      <c r="V173" s="153"/>
      <c r="W173" s="153"/>
    </row>
    <row r="174" spans="1:23" s="138" customFormat="1" ht="21.6">
      <c r="D174" s="125" t="s">
        <v>56</v>
      </c>
      <c r="E174" s="125"/>
      <c r="F174" s="125"/>
      <c r="G174" s="125"/>
      <c r="H174" s="138">
        <f>+L174</f>
        <v>104497.76</v>
      </c>
      <c r="I174" s="125"/>
      <c r="J174" s="138">
        <f>+N174</f>
        <v>104497.76</v>
      </c>
      <c r="L174" s="174">
        <v>104497.76</v>
      </c>
      <c r="M174" s="133"/>
      <c r="N174" s="174">
        <v>104497.76</v>
      </c>
      <c r="O174" s="161"/>
      <c r="P174" s="161"/>
      <c r="Q174" s="153"/>
      <c r="R174" s="153"/>
      <c r="S174" s="153"/>
      <c r="T174" s="153"/>
      <c r="U174" s="153"/>
      <c r="V174" s="153"/>
      <c r="W174" s="153"/>
    </row>
    <row r="175" spans="1:23" ht="21.6">
      <c r="A175" s="138"/>
      <c r="B175" s="138"/>
      <c r="C175" s="138"/>
      <c r="D175" s="125" t="s">
        <v>220</v>
      </c>
      <c r="K175" s="138"/>
      <c r="L175" s="155"/>
      <c r="M175" s="138"/>
      <c r="N175" s="155"/>
      <c r="O175" s="184"/>
    </row>
    <row r="176" spans="1:23" s="169" customFormat="1" ht="21.6">
      <c r="A176" s="138"/>
      <c r="B176" s="138"/>
      <c r="C176" s="138"/>
      <c r="D176" s="125" t="s">
        <v>43</v>
      </c>
      <c r="E176" s="125"/>
      <c r="F176" s="125"/>
      <c r="G176" s="125"/>
      <c r="H176" s="138"/>
      <c r="I176" s="125"/>
      <c r="J176" s="138"/>
      <c r="K176" s="138"/>
      <c r="L176" s="174">
        <v>0</v>
      </c>
      <c r="M176" s="133"/>
      <c r="N176" s="174">
        <v>1692</v>
      </c>
      <c r="O176" s="135"/>
      <c r="P176" s="171"/>
      <c r="Q176" s="83"/>
      <c r="R176" s="83"/>
      <c r="S176" s="83"/>
      <c r="T176" s="83"/>
      <c r="U176" s="83"/>
      <c r="V176" s="83"/>
      <c r="W176" s="83"/>
    </row>
    <row r="177" spans="1:23" s="138" customFormat="1" ht="21.6">
      <c r="D177" s="125" t="s">
        <v>85</v>
      </c>
      <c r="E177" s="125"/>
      <c r="F177" s="125"/>
      <c r="G177" s="125"/>
      <c r="H177" s="138">
        <f>+L177</f>
        <v>2707.85</v>
      </c>
      <c r="J177" s="138">
        <f>+N177</f>
        <v>32220</v>
      </c>
      <c r="L177" s="174">
        <v>2707.85</v>
      </c>
      <c r="M177" s="133"/>
      <c r="N177" s="174">
        <v>32220</v>
      </c>
      <c r="O177" s="161"/>
      <c r="P177" s="161"/>
      <c r="Q177" s="153"/>
      <c r="R177" s="153"/>
      <c r="S177" s="153"/>
      <c r="T177" s="153"/>
      <c r="U177" s="153"/>
      <c r="V177" s="153"/>
      <c r="W177" s="153"/>
    </row>
    <row r="178" spans="1:23" s="138" customFormat="1" ht="21.6">
      <c r="A178" s="125"/>
      <c r="B178" s="125"/>
      <c r="C178" s="125"/>
      <c r="D178" s="125" t="s">
        <v>221</v>
      </c>
      <c r="E178" s="125"/>
      <c r="F178" s="125"/>
      <c r="G178" s="125"/>
      <c r="H178" s="174"/>
      <c r="I178" s="125"/>
      <c r="K178" s="125"/>
      <c r="O178" s="161"/>
      <c r="P178" s="161"/>
      <c r="Q178" s="153"/>
      <c r="R178" s="153"/>
      <c r="S178" s="153"/>
      <c r="T178" s="153"/>
      <c r="U178" s="153"/>
      <c r="V178" s="153"/>
      <c r="W178" s="153"/>
    </row>
    <row r="179" spans="1:23" ht="21.6">
      <c r="D179" s="125" t="s">
        <v>56</v>
      </c>
      <c r="H179" s="138">
        <f>+L179</f>
        <v>113983.67</v>
      </c>
      <c r="J179" s="138">
        <f>+N179</f>
        <v>116058.94</v>
      </c>
      <c r="L179" s="138">
        <v>113983.67</v>
      </c>
      <c r="M179" s="138"/>
      <c r="N179" s="138">
        <v>116058.94</v>
      </c>
      <c r="O179" s="130"/>
      <c r="P179" s="130"/>
    </row>
    <row r="180" spans="1:23" s="138" customFormat="1" ht="21.6">
      <c r="A180" s="125"/>
      <c r="B180" s="125"/>
      <c r="C180" s="125"/>
      <c r="D180" s="125" t="s">
        <v>159</v>
      </c>
      <c r="E180" s="125"/>
      <c r="F180" s="125"/>
      <c r="G180" s="125"/>
      <c r="H180" s="174">
        <v>366780.83</v>
      </c>
      <c r="I180" s="125"/>
      <c r="J180" s="174">
        <v>0</v>
      </c>
      <c r="L180" s="174">
        <v>0</v>
      </c>
      <c r="N180" s="138">
        <v>0</v>
      </c>
      <c r="O180" s="161"/>
      <c r="P180" s="161"/>
      <c r="Q180" s="153"/>
      <c r="R180" s="153"/>
      <c r="S180" s="153"/>
      <c r="T180" s="153"/>
      <c r="U180" s="153"/>
      <c r="V180" s="153"/>
      <c r="W180" s="153"/>
    </row>
    <row r="181" spans="1:23" s="138" customFormat="1" ht="12.6" customHeight="1">
      <c r="A181" s="125"/>
      <c r="B181" s="125"/>
      <c r="C181" s="125"/>
      <c r="D181" s="125"/>
      <c r="E181" s="125"/>
      <c r="F181" s="125"/>
      <c r="G181" s="125"/>
      <c r="H181" s="174"/>
      <c r="I181" s="125"/>
      <c r="J181" s="174"/>
      <c r="L181" s="174"/>
      <c r="O181" s="161"/>
      <c r="P181" s="161"/>
      <c r="Q181" s="153"/>
      <c r="R181" s="153"/>
      <c r="S181" s="153"/>
      <c r="T181" s="153"/>
      <c r="U181" s="153"/>
      <c r="V181" s="153"/>
      <c r="W181" s="153"/>
    </row>
    <row r="182" spans="1:23" ht="23.4" customHeight="1">
      <c r="A182" s="125" t="s">
        <v>301</v>
      </c>
      <c r="O182" s="130"/>
      <c r="P182" s="130"/>
    </row>
    <row r="183" spans="1:23" s="138" customFormat="1" ht="21.6">
      <c r="A183" s="125"/>
      <c r="B183" s="125" t="s">
        <v>264</v>
      </c>
      <c r="D183" s="125"/>
      <c r="E183" s="125"/>
      <c r="F183" s="125"/>
      <c r="G183" s="125"/>
      <c r="I183" s="125"/>
      <c r="K183" s="125"/>
      <c r="M183" s="125"/>
      <c r="O183" s="161"/>
      <c r="P183" s="161"/>
      <c r="Q183" s="153"/>
      <c r="R183" s="153"/>
      <c r="S183" s="153"/>
      <c r="T183" s="153"/>
      <c r="U183" s="153"/>
      <c r="V183" s="153"/>
      <c r="W183" s="153"/>
    </row>
    <row r="184" spans="1:23" s="223" customFormat="1" ht="20.399999999999999" customHeight="1">
      <c r="A184" s="135"/>
      <c r="B184" s="135"/>
      <c r="C184" s="135"/>
      <c r="D184" s="135"/>
      <c r="E184" s="135"/>
      <c r="F184" s="135"/>
      <c r="G184" s="135"/>
      <c r="H184" s="140"/>
      <c r="I184" s="135"/>
      <c r="J184" s="140"/>
      <c r="K184" s="135"/>
      <c r="L184" s="140"/>
      <c r="M184" s="135"/>
      <c r="N184" s="221" t="s">
        <v>197</v>
      </c>
      <c r="O184" s="222"/>
      <c r="P184" s="222"/>
      <c r="Q184" s="83"/>
      <c r="R184" s="83"/>
      <c r="S184" s="83"/>
      <c r="T184" s="83"/>
      <c r="U184" s="83"/>
      <c r="V184" s="83"/>
      <c r="W184" s="83"/>
    </row>
    <row r="185" spans="1:23" ht="21.6">
      <c r="A185" s="217"/>
      <c r="B185" s="148"/>
      <c r="D185" s="148"/>
      <c r="E185" s="148"/>
      <c r="F185" s="148"/>
      <c r="G185" s="148"/>
      <c r="H185" s="194"/>
      <c r="J185" s="203"/>
      <c r="K185" s="90" t="s">
        <v>228</v>
      </c>
      <c r="L185" s="194"/>
      <c r="M185" s="187"/>
      <c r="N185" s="75"/>
      <c r="O185" s="149"/>
      <c r="P185" s="149"/>
    </row>
    <row r="186" spans="1:23" ht="23.4" customHeight="1">
      <c r="A186" s="142"/>
      <c r="B186" s="148"/>
      <c r="D186" s="148"/>
      <c r="E186" s="148"/>
      <c r="F186" s="148"/>
      <c r="G186" s="148"/>
      <c r="H186" s="231"/>
      <c r="I186" s="119" t="s">
        <v>145</v>
      </c>
      <c r="J186" s="49"/>
      <c r="K186" s="295"/>
      <c r="L186" s="208"/>
      <c r="M186" s="119" t="s">
        <v>86</v>
      </c>
      <c r="N186" s="208"/>
      <c r="O186" s="130"/>
      <c r="P186" s="130"/>
    </row>
    <row r="187" spans="1:23" ht="23.4" customHeight="1">
      <c r="A187" s="169"/>
      <c r="B187" s="170"/>
      <c r="C187" s="170"/>
      <c r="D187" s="170"/>
      <c r="E187" s="170"/>
      <c r="F187" s="170"/>
      <c r="G187" s="171"/>
      <c r="H187" s="250" t="s">
        <v>176</v>
      </c>
      <c r="I187" s="171"/>
      <c r="J187" s="251" t="s">
        <v>117</v>
      </c>
      <c r="K187" s="135"/>
      <c r="L187" s="244" t="str">
        <f>+H187</f>
        <v>2565</v>
      </c>
      <c r="M187" s="171"/>
      <c r="N187" s="244" t="str">
        <f>+J187</f>
        <v>2564</v>
      </c>
      <c r="O187" s="184"/>
    </row>
    <row r="188" spans="1:23" ht="21.6">
      <c r="A188" s="138"/>
      <c r="B188" s="138"/>
      <c r="C188" s="138"/>
      <c r="H188" s="194"/>
      <c r="I188" s="140"/>
      <c r="J188" s="203" t="s">
        <v>160</v>
      </c>
      <c r="K188" s="140"/>
      <c r="L188" s="252"/>
      <c r="M188" s="221"/>
      <c r="N188" s="194"/>
      <c r="O188" s="184"/>
    </row>
    <row r="189" spans="1:23" ht="23.4" customHeight="1">
      <c r="D189" s="125" t="s">
        <v>69</v>
      </c>
      <c r="H189" s="15">
        <v>-10161460.169999991</v>
      </c>
      <c r="I189" s="15"/>
      <c r="J189" s="15">
        <v>-567874.87000000011</v>
      </c>
      <c r="K189" s="15"/>
      <c r="L189" s="273">
        <v>-3606379.8199999966</v>
      </c>
      <c r="M189" s="15"/>
      <c r="N189" s="273">
        <v>2559370.96</v>
      </c>
      <c r="O189" s="184"/>
    </row>
    <row r="190" spans="1:23" s="169" customFormat="1" ht="23.4" customHeight="1">
      <c r="A190" s="125"/>
      <c r="B190" s="125"/>
      <c r="C190" s="125"/>
      <c r="D190" s="125" t="s">
        <v>70</v>
      </c>
      <c r="E190" s="125"/>
      <c r="F190" s="153"/>
      <c r="G190" s="125"/>
      <c r="H190" s="15">
        <v>107302240.09999996</v>
      </c>
      <c r="I190" s="15"/>
      <c r="J190" s="15">
        <v>69890734.632936165</v>
      </c>
      <c r="K190" s="15"/>
      <c r="L190" s="273">
        <v>94403331.23999998</v>
      </c>
      <c r="M190" s="15"/>
      <c r="N190" s="273">
        <v>57466523.43</v>
      </c>
      <c r="O190" s="135"/>
      <c r="P190" s="171"/>
      <c r="Q190" s="83"/>
      <c r="R190" s="83"/>
      <c r="S190" s="83"/>
      <c r="T190" s="83"/>
      <c r="U190" s="83"/>
      <c r="V190" s="83"/>
      <c r="W190" s="83"/>
    </row>
    <row r="191" spans="1:23" ht="23.4" customHeight="1">
      <c r="D191" s="125" t="s">
        <v>28</v>
      </c>
      <c r="F191" s="253"/>
      <c r="H191" s="15">
        <f>19068616.08-H195</f>
        <v>12542304.864043403</v>
      </c>
      <c r="I191" s="15"/>
      <c r="J191" s="15">
        <f>18610360.8-J195</f>
        <v>9220597.620000001</v>
      </c>
      <c r="K191" s="15"/>
      <c r="L191" s="273">
        <f>14589423.6-L195</f>
        <v>10153331.960000001</v>
      </c>
      <c r="M191" s="15"/>
      <c r="N191" s="273">
        <f>14173959.82-N195</f>
        <v>6693130.25</v>
      </c>
      <c r="O191" s="130"/>
      <c r="P191" s="130"/>
    </row>
    <row r="192" spans="1:23" ht="23.4" customHeight="1">
      <c r="D192" s="125" t="s">
        <v>77</v>
      </c>
      <c r="H192" s="15">
        <v>1987082.8800000001</v>
      </c>
      <c r="I192" s="15"/>
      <c r="J192" s="15">
        <v>2272887.04</v>
      </c>
      <c r="K192" s="15"/>
      <c r="L192" s="273">
        <v>1682108.31</v>
      </c>
      <c r="M192" s="15"/>
      <c r="N192" s="273">
        <v>1745254.3999999999</v>
      </c>
      <c r="O192" s="130"/>
      <c r="P192" s="130"/>
    </row>
    <row r="193" spans="1:23" ht="23.4" customHeight="1">
      <c r="A193" s="128"/>
      <c r="B193" s="182"/>
      <c r="D193" s="137" t="s">
        <v>64</v>
      </c>
      <c r="E193" s="137"/>
      <c r="F193" s="137"/>
      <c r="G193" s="131"/>
      <c r="H193" s="15">
        <v>1836054.73</v>
      </c>
      <c r="I193" s="15"/>
      <c r="J193" s="15">
        <v>865400.39999999991</v>
      </c>
      <c r="K193" s="15"/>
      <c r="L193" s="273">
        <v>1701219.8</v>
      </c>
      <c r="M193" s="13"/>
      <c r="N193" s="273">
        <v>506592.16</v>
      </c>
      <c r="O193" s="130"/>
      <c r="P193" s="130"/>
    </row>
    <row r="194" spans="1:23" ht="23.4" customHeight="1">
      <c r="A194" s="128"/>
      <c r="B194" s="182"/>
      <c r="D194" s="113" t="s">
        <v>149</v>
      </c>
      <c r="E194" s="137"/>
      <c r="F194" s="137"/>
      <c r="G194" s="131"/>
      <c r="H194" s="15">
        <v>440000</v>
      </c>
      <c r="I194" s="15"/>
      <c r="J194" s="15">
        <v>343000</v>
      </c>
      <c r="K194" s="15"/>
      <c r="L194" s="273">
        <v>440000</v>
      </c>
      <c r="M194" s="13"/>
      <c r="N194" s="273">
        <v>343000</v>
      </c>
      <c r="O194" s="130"/>
      <c r="P194" s="130"/>
    </row>
    <row r="195" spans="1:23" ht="23.4" customHeight="1">
      <c r="A195" s="128"/>
      <c r="B195" s="182"/>
      <c r="D195" s="113" t="s">
        <v>150</v>
      </c>
      <c r="E195" s="137"/>
      <c r="F195" s="137"/>
      <c r="G195" s="131"/>
      <c r="H195" s="15">
        <v>6526311.2159565948</v>
      </c>
      <c r="I195" s="15"/>
      <c r="J195" s="15">
        <v>9389763.1799999997</v>
      </c>
      <c r="K195" s="15"/>
      <c r="L195" s="273">
        <v>4436091.6399999997</v>
      </c>
      <c r="M195" s="13"/>
      <c r="N195" s="273">
        <v>7480829.5700000003</v>
      </c>
      <c r="O195" s="130"/>
      <c r="P195" s="130"/>
    </row>
    <row r="196" spans="1:23" s="138" customFormat="1" ht="21.6">
      <c r="A196" s="125"/>
      <c r="B196" s="125"/>
      <c r="C196" s="125"/>
      <c r="D196" s="125"/>
      <c r="E196" s="125"/>
      <c r="F196" s="125"/>
      <c r="G196" s="125"/>
      <c r="H196" s="174"/>
      <c r="I196" s="125"/>
      <c r="J196" s="174"/>
      <c r="L196" s="174"/>
      <c r="O196" s="161"/>
      <c r="P196" s="161"/>
      <c r="Q196" s="153"/>
      <c r="R196" s="153"/>
      <c r="S196" s="153"/>
      <c r="T196" s="153"/>
      <c r="U196" s="153"/>
      <c r="V196" s="153"/>
      <c r="W196" s="153"/>
    </row>
    <row r="197" spans="1:23" s="138" customFormat="1" ht="21.6">
      <c r="A197" s="125"/>
      <c r="B197" s="125"/>
      <c r="C197" s="125"/>
      <c r="D197" s="125"/>
      <c r="E197" s="125"/>
      <c r="F197" s="125"/>
      <c r="G197" s="125"/>
      <c r="H197" s="174"/>
      <c r="I197" s="125"/>
      <c r="J197" s="174"/>
      <c r="L197" s="174"/>
      <c r="O197" s="161"/>
      <c r="P197" s="161"/>
      <c r="Q197" s="153"/>
      <c r="R197" s="153"/>
      <c r="S197" s="153"/>
      <c r="T197" s="153"/>
      <c r="U197" s="153"/>
      <c r="V197" s="153"/>
      <c r="W197" s="153"/>
    </row>
    <row r="198" spans="1:23" s="138" customFormat="1" ht="21.6">
      <c r="A198" s="125"/>
      <c r="B198" s="125"/>
      <c r="C198" s="125"/>
      <c r="D198" s="125"/>
      <c r="E198" s="125"/>
      <c r="F198" s="125"/>
      <c r="G198" s="125"/>
      <c r="H198" s="174"/>
      <c r="I198" s="125"/>
      <c r="J198" s="174"/>
      <c r="L198" s="174"/>
      <c r="O198" s="161"/>
      <c r="P198" s="161"/>
      <c r="Q198" s="153"/>
      <c r="R198" s="153"/>
      <c r="S198" s="153"/>
      <c r="T198" s="153"/>
      <c r="U198" s="153"/>
      <c r="V198" s="153"/>
      <c r="W198" s="153"/>
    </row>
    <row r="199" spans="1:23" ht="23.4" customHeight="1">
      <c r="A199" s="86"/>
      <c r="B199" s="212" t="str">
        <f>+B158</f>
        <v>(ลงชื่อ)……………………………….......กรรมการตามอำนาจ    (ลงชื่อ) ….…………...….......................……..  กรรมการตามอำนาจ</v>
      </c>
      <c r="C199" s="86"/>
      <c r="D199" s="86"/>
      <c r="E199" s="86"/>
      <c r="F199" s="86"/>
      <c r="G199" s="86"/>
      <c r="H199" s="87"/>
      <c r="I199" s="86"/>
      <c r="J199" s="87"/>
      <c r="K199" s="86"/>
      <c r="L199" s="87"/>
      <c r="M199" s="86"/>
      <c r="N199" s="87"/>
      <c r="O199" s="88"/>
      <c r="P199" s="130"/>
    </row>
    <row r="200" spans="1:23" ht="23.4" customHeight="1">
      <c r="A200" s="86"/>
      <c r="B200" s="212" t="str">
        <f>+B159</f>
        <v xml:space="preserve">                 (นางสาวอรสา    วิมลเฉลา)</v>
      </c>
      <c r="C200" s="212"/>
      <c r="D200" s="86"/>
      <c r="E200" s="86"/>
      <c r="F200" s="86"/>
      <c r="G200" s="86"/>
      <c r="H200" s="212" t="str">
        <f>+H159</f>
        <v xml:space="preserve">                             (นางสาวณิชกมล   วงศ์พิพัฒน์)</v>
      </c>
      <c r="I200" s="86"/>
      <c r="J200" s="292"/>
      <c r="K200" s="86"/>
      <c r="L200" s="87"/>
      <c r="M200" s="86"/>
      <c r="N200" s="87"/>
      <c r="O200" s="88"/>
      <c r="P200" s="130"/>
    </row>
  </sheetData>
  <mergeCells count="9">
    <mergeCell ref="J64:L65"/>
    <mergeCell ref="A1:N1"/>
    <mergeCell ref="A120:N120"/>
    <mergeCell ref="A40:N40"/>
    <mergeCell ref="A80:N80"/>
    <mergeCell ref="A160:N160"/>
    <mergeCell ref="C83:F84"/>
    <mergeCell ref="J83:L84"/>
    <mergeCell ref="C64:F65"/>
  </mergeCells>
  <phoneticPr fontId="63" type="noConversion"/>
  <printOptions horizontalCentered="1"/>
  <pageMargins left="0.45055118110236198" right="0.25370078740157498" top="0.59055118110236204" bottom="0.25370078740157498" header="0.511811023622047" footer="0.511811023622047"/>
  <pageSetup paperSize="9" scale="84" orientation="portrait" r:id="rId1"/>
  <headerFooter alignWithMargins="0"/>
  <rowBreaks count="2" manualBreakCount="2">
    <brk id="39" max="14" man="1"/>
    <brk id="79" max="14" man="1"/>
  </rowBreaks>
  <colBreaks count="1" manualBreakCount="1">
    <brk id="14" max="19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view="pageBreakPreview" zoomScaleNormal="100" zoomScaleSheetLayoutView="100" workbookViewId="0">
      <selection activeCell="P61" sqref="P61"/>
    </sheetView>
  </sheetViews>
  <sheetFormatPr defaultColWidth="7.8984375" defaultRowHeight="24" customHeight="1"/>
  <cols>
    <col min="1" max="1" width="2.3984375" style="216" customWidth="1"/>
    <col min="2" max="2" width="7" style="216" customWidth="1"/>
    <col min="3" max="3" width="6.69921875" style="216" customWidth="1"/>
    <col min="4" max="4" width="16" style="216" customWidth="1"/>
    <col min="5" max="5" width="1.69921875" style="216" hidden="1" customWidth="1"/>
    <col min="6" max="6" width="13.296875" style="124" customWidth="1"/>
    <col min="7" max="7" width="0.3984375" style="124" customWidth="1"/>
    <col min="8" max="8" width="13.296875" style="124" customWidth="1"/>
    <col min="9" max="9" width="0.3984375" style="124" customWidth="1"/>
    <col min="10" max="10" width="13.296875" style="124" customWidth="1"/>
    <col min="11" max="11" width="0.3984375" style="124" customWidth="1"/>
    <col min="12" max="12" width="13.296875" style="124" customWidth="1"/>
    <col min="13" max="13" width="0.3984375" style="124" customWidth="1"/>
    <col min="14" max="14" width="13.296875" style="124" customWidth="1"/>
    <col min="15" max="15" width="0.3984375" style="124" customWidth="1"/>
    <col min="16" max="16" width="13.296875" style="124" customWidth="1"/>
    <col min="17" max="17" width="0.3984375" style="124" customWidth="1"/>
    <col min="18" max="18" width="13.296875" style="124" customWidth="1"/>
    <col min="19" max="19" width="0.3984375" style="124" customWidth="1"/>
    <col min="20" max="20" width="13.296875" style="124" customWidth="1"/>
    <col min="21" max="21" width="0.69921875" style="124" customWidth="1"/>
    <col min="22" max="22" width="14.296875" style="124" customWidth="1"/>
    <col min="23" max="23" width="0.3984375" style="124" customWidth="1"/>
    <col min="24" max="24" width="13.296875" style="124" customWidth="1"/>
    <col min="25" max="25" width="13.69921875" style="216" customWidth="1"/>
    <col min="26" max="16384" width="7.8984375" style="216"/>
  </cols>
  <sheetData>
    <row r="1" spans="1:25" ht="24" customHeight="1">
      <c r="A1" s="21" t="s">
        <v>266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5" ht="15.45" customHeight="1">
      <c r="A2" s="114"/>
      <c r="B2" s="114"/>
      <c r="C2" s="114"/>
      <c r="D2" s="114"/>
      <c r="E2" s="114"/>
      <c r="F2" s="114"/>
      <c r="G2" s="114"/>
      <c r="I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</row>
    <row r="3" spans="1:25" ht="24" customHeight="1">
      <c r="A3" s="216" t="s">
        <v>302</v>
      </c>
      <c r="B3" s="114"/>
      <c r="C3" s="114"/>
      <c r="D3" s="114"/>
      <c r="E3" s="114"/>
      <c r="F3" s="260"/>
      <c r="G3" s="260"/>
      <c r="H3" s="216"/>
      <c r="I3" s="260"/>
      <c r="J3" s="262"/>
      <c r="K3" s="260"/>
      <c r="L3" s="260"/>
      <c r="M3" s="260"/>
      <c r="N3" s="260"/>
      <c r="O3" s="216"/>
      <c r="P3" s="264"/>
      <c r="Q3" s="216"/>
      <c r="R3" s="216"/>
      <c r="S3" s="216"/>
      <c r="T3" s="216"/>
      <c r="U3" s="216"/>
      <c r="V3" s="216"/>
      <c r="W3" s="216"/>
      <c r="X3" s="216"/>
    </row>
    <row r="4" spans="1:25" ht="24" customHeight="1">
      <c r="B4" s="265" t="s">
        <v>265</v>
      </c>
      <c r="C4" s="114"/>
      <c r="D4" s="114"/>
      <c r="E4" s="114"/>
      <c r="F4" s="260"/>
      <c r="G4" s="260"/>
      <c r="H4" s="260"/>
      <c r="I4" s="260"/>
      <c r="J4" s="260"/>
      <c r="K4" s="260"/>
      <c r="L4" s="260"/>
      <c r="M4" s="260"/>
      <c r="N4" s="260"/>
      <c r="O4" s="216"/>
      <c r="P4" s="216"/>
      <c r="Q4" s="216"/>
      <c r="R4" s="216"/>
      <c r="S4" s="216"/>
      <c r="T4" s="216"/>
      <c r="U4" s="216"/>
      <c r="V4" s="216"/>
      <c r="W4" s="216"/>
      <c r="X4" s="216"/>
    </row>
    <row r="5" spans="1:25" ht="21.75" customHeight="1">
      <c r="B5" s="114"/>
      <c r="C5" s="114"/>
      <c r="D5" s="114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116" t="str">
        <f>+'หมายเหตุ ข้อ 14-19'!N184</f>
        <v>หน่วย  :  บาท</v>
      </c>
    </row>
    <row r="6" spans="1:25" s="125" customFormat="1" ht="24" customHeight="1">
      <c r="F6" s="20" t="s">
        <v>145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5" ht="21.75" customHeight="1">
      <c r="B7" s="114"/>
      <c r="C7" s="114"/>
      <c r="D7" s="114"/>
      <c r="F7" s="19" t="s">
        <v>67</v>
      </c>
      <c r="G7" s="19"/>
      <c r="H7" s="19"/>
      <c r="I7" s="267"/>
      <c r="J7" s="19" t="s">
        <v>59</v>
      </c>
      <c r="K7" s="19"/>
      <c r="L7" s="19"/>
      <c r="M7" s="267"/>
      <c r="N7" s="19" t="s">
        <v>60</v>
      </c>
      <c r="O7" s="19"/>
      <c r="P7" s="19"/>
      <c r="Q7" s="267"/>
      <c r="R7" s="19" t="s">
        <v>66</v>
      </c>
      <c r="S7" s="19"/>
      <c r="T7" s="19"/>
      <c r="U7" s="115"/>
      <c r="V7" s="19" t="s">
        <v>1</v>
      </c>
      <c r="W7" s="19"/>
      <c r="X7" s="19"/>
    </row>
    <row r="8" spans="1:25" ht="21.75" customHeight="1">
      <c r="B8" s="114"/>
      <c r="C8" s="114"/>
      <c r="D8" s="114"/>
      <c r="F8" s="22" t="s">
        <v>68</v>
      </c>
      <c r="G8" s="22"/>
      <c r="H8" s="22"/>
      <c r="I8" s="267"/>
      <c r="J8" s="22" t="s">
        <v>61</v>
      </c>
      <c r="K8" s="22"/>
      <c r="L8" s="22"/>
      <c r="M8" s="267"/>
      <c r="N8" s="116"/>
      <c r="O8" s="116"/>
      <c r="P8" s="116"/>
      <c r="Q8" s="267"/>
      <c r="R8" s="116"/>
      <c r="S8" s="116"/>
      <c r="T8" s="116"/>
      <c r="U8" s="267"/>
      <c r="V8" s="116"/>
      <c r="W8" s="116"/>
      <c r="X8" s="116"/>
    </row>
    <row r="9" spans="1:25" ht="21" customHeight="1">
      <c r="A9" s="114"/>
      <c r="B9" s="114"/>
      <c r="C9" s="114"/>
      <c r="D9" s="114"/>
      <c r="E9" s="114"/>
      <c r="F9" s="268" t="s">
        <v>176</v>
      </c>
      <c r="G9" s="260"/>
      <c r="H9" s="268" t="s">
        <v>117</v>
      </c>
      <c r="I9" s="260"/>
      <c r="J9" s="268" t="str">
        <f>+F9</f>
        <v>2565</v>
      </c>
      <c r="K9" s="260"/>
      <c r="L9" s="268" t="str">
        <f>+H9</f>
        <v>2564</v>
      </c>
      <c r="M9" s="260"/>
      <c r="N9" s="268" t="str">
        <f>+J9</f>
        <v>2565</v>
      </c>
      <c r="O9" s="260"/>
      <c r="P9" s="268" t="str">
        <f>+L9</f>
        <v>2564</v>
      </c>
      <c r="Q9" s="260"/>
      <c r="R9" s="268" t="str">
        <f>+N9</f>
        <v>2565</v>
      </c>
      <c r="S9" s="260"/>
      <c r="T9" s="268" t="str">
        <f>+P9</f>
        <v>2564</v>
      </c>
      <c r="U9" s="260"/>
      <c r="V9" s="268" t="str">
        <f>+R9</f>
        <v>2565</v>
      </c>
      <c r="W9" s="260"/>
      <c r="X9" s="268" t="str">
        <f>+T9</f>
        <v>2564</v>
      </c>
    </row>
    <row r="10" spans="1:25" s="205" customFormat="1" ht="24" customHeight="1">
      <c r="A10" s="115"/>
      <c r="B10" s="115"/>
      <c r="C10" s="115"/>
      <c r="D10" s="115"/>
      <c r="E10" s="115"/>
      <c r="F10" s="269"/>
      <c r="G10" s="197"/>
      <c r="H10" s="269"/>
      <c r="I10" s="197"/>
      <c r="J10" s="269"/>
      <c r="K10" s="197"/>
      <c r="L10" s="269" t="s">
        <v>160</v>
      </c>
      <c r="M10" s="197"/>
      <c r="N10" s="269"/>
      <c r="O10" s="197"/>
      <c r="P10" s="269"/>
      <c r="Q10" s="197"/>
      <c r="R10" s="269"/>
      <c r="S10" s="197"/>
      <c r="T10" s="269" t="s">
        <v>160</v>
      </c>
      <c r="U10" s="197"/>
      <c r="V10" s="269"/>
      <c r="W10" s="197"/>
      <c r="X10" s="269" t="s">
        <v>160</v>
      </c>
    </row>
    <row r="11" spans="1:25" ht="10.5" customHeight="1">
      <c r="A11" s="270"/>
      <c r="C11" s="271"/>
      <c r="D11" s="271"/>
      <c r="E11" s="271"/>
    </row>
    <row r="12" spans="1:25" ht="21" customHeight="1">
      <c r="B12" s="272" t="s">
        <v>78</v>
      </c>
      <c r="C12" s="271"/>
      <c r="D12" s="271"/>
      <c r="E12" s="271"/>
      <c r="F12" s="339">
        <f>24819751.42+2433792</f>
        <v>27253543.420000002</v>
      </c>
      <c r="G12" s="340"/>
      <c r="H12" s="339">
        <v>21468577.41</v>
      </c>
      <c r="I12" s="340"/>
      <c r="J12" s="339">
        <v>38899869.250000007</v>
      </c>
      <c r="K12" s="340"/>
      <c r="L12" s="339">
        <v>36591402.089999996</v>
      </c>
      <c r="M12" s="340"/>
      <c r="N12" s="339">
        <f>56065559.64-2200</f>
        <v>56063359.640000001</v>
      </c>
      <c r="O12" s="340"/>
      <c r="P12" s="339">
        <v>25835923.620000001</v>
      </c>
      <c r="Q12" s="340"/>
      <c r="R12" s="340">
        <v>14422926.98</v>
      </c>
      <c r="S12" s="340"/>
      <c r="T12" s="340">
        <v>8312838.5800000001</v>
      </c>
      <c r="U12" s="340"/>
      <c r="V12" s="340">
        <f>+F12+J12+N12+R12</f>
        <v>136639699.28999999</v>
      </c>
      <c r="W12" s="340"/>
      <c r="X12" s="340">
        <f>SUM(H12+L12+P12+T12)</f>
        <v>92208741.700000003</v>
      </c>
      <c r="Y12" s="273"/>
    </row>
    <row r="13" spans="1:25" ht="21" customHeight="1">
      <c r="B13" s="272" t="s">
        <v>79</v>
      </c>
      <c r="C13" s="271"/>
      <c r="D13" s="271"/>
      <c r="E13" s="271"/>
      <c r="F13" s="339">
        <f>-19852690.98-2179144.68</f>
        <v>-22031835.66</v>
      </c>
      <c r="G13" s="340"/>
      <c r="H13" s="339">
        <v>-16653089.380000001</v>
      </c>
      <c r="I13" s="340"/>
      <c r="J13" s="339">
        <v>-24040878.369999997</v>
      </c>
      <c r="K13" s="340"/>
      <c r="L13" s="339">
        <v>-26451705.292936169</v>
      </c>
      <c r="M13" s="340"/>
      <c r="N13" s="339">
        <v>-42093128.439999901</v>
      </c>
      <c r="O13" s="340"/>
      <c r="P13" s="339">
        <v>-20304886.039999999</v>
      </c>
      <c r="Q13" s="340"/>
      <c r="R13" s="339">
        <v>-11154082.140000001</v>
      </c>
      <c r="S13" s="340"/>
      <c r="T13" s="339">
        <v>-5913179.0500000007</v>
      </c>
      <c r="U13" s="340"/>
      <c r="V13" s="340">
        <f>+F13+J13+N13+R13</f>
        <v>-99319924.60999991</v>
      </c>
      <c r="W13" s="340"/>
      <c r="X13" s="340">
        <f>SUM(H13+L13+P13+T13)</f>
        <v>-69322859.762936175</v>
      </c>
      <c r="Y13" s="273"/>
    </row>
    <row r="14" spans="1:25" ht="21" customHeight="1" thickBot="1">
      <c r="B14" s="272" t="s">
        <v>2</v>
      </c>
      <c r="C14" s="271"/>
      <c r="D14" s="271"/>
      <c r="E14" s="271"/>
      <c r="F14" s="374">
        <f>SUM(F12:F13)</f>
        <v>5221707.7600000016</v>
      </c>
      <c r="G14" s="340"/>
      <c r="H14" s="374">
        <f>SUM(H12:H13)</f>
        <v>4815488.0299999993</v>
      </c>
      <c r="I14" s="340"/>
      <c r="J14" s="374">
        <f>SUM(J12:J13)</f>
        <v>14858990.88000001</v>
      </c>
      <c r="K14" s="340"/>
      <c r="L14" s="374">
        <f>SUM(L12:L13)</f>
        <v>10139696.797063828</v>
      </c>
      <c r="M14" s="340"/>
      <c r="N14" s="374">
        <f>SUM(N12:N13)</f>
        <v>13970231.2000001</v>
      </c>
      <c r="O14" s="340"/>
      <c r="P14" s="374">
        <f>SUM(P12:P13)</f>
        <v>5531037.5800000019</v>
      </c>
      <c r="Q14" s="340"/>
      <c r="R14" s="374">
        <f>SUM(R12:R13)</f>
        <v>3268844.84</v>
      </c>
      <c r="S14" s="340"/>
      <c r="T14" s="374">
        <f>SUM(T12:T13)</f>
        <v>2399659.5299999993</v>
      </c>
      <c r="U14" s="340"/>
      <c r="V14" s="397">
        <f>SUM(V12:V13)</f>
        <v>37319774.680000082</v>
      </c>
      <c r="W14" s="340"/>
      <c r="X14" s="397">
        <f>SUM(X12:X13)</f>
        <v>22885881.937063828</v>
      </c>
      <c r="Y14" s="273"/>
    </row>
    <row r="15" spans="1:25" ht="21" customHeight="1" thickTop="1">
      <c r="B15" s="272" t="s">
        <v>0</v>
      </c>
      <c r="C15" s="271"/>
      <c r="D15" s="271"/>
      <c r="E15" s="271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  <c r="V15" s="398">
        <v>1524792.4700000002</v>
      </c>
      <c r="W15" s="340"/>
      <c r="X15" s="398">
        <v>583169.31150983321</v>
      </c>
      <c r="Y15" s="273"/>
    </row>
    <row r="16" spans="1:25" ht="21" customHeight="1">
      <c r="B16" s="272" t="s">
        <v>4</v>
      </c>
      <c r="C16" s="271"/>
      <c r="D16" s="271"/>
      <c r="E16" s="271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99">
        <v>-12282905.27</v>
      </c>
      <c r="W16" s="340"/>
      <c r="X16" s="399">
        <v>-10866307.459999999</v>
      </c>
      <c r="Y16" s="273"/>
    </row>
    <row r="17" spans="1:25" ht="21" customHeight="1">
      <c r="B17" s="272" t="s">
        <v>5</v>
      </c>
      <c r="C17" s="271"/>
      <c r="D17" s="271"/>
      <c r="E17" s="271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99">
        <v>-15688178.59</v>
      </c>
      <c r="W17" s="340"/>
      <c r="X17" s="399">
        <v>-15225574.08</v>
      </c>
      <c r="Y17" s="273"/>
    </row>
    <row r="18" spans="1:25" ht="21" customHeight="1">
      <c r="B18" s="272" t="s">
        <v>9</v>
      </c>
      <c r="C18" s="271"/>
      <c r="D18" s="271"/>
      <c r="E18" s="271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98">
        <v>-568343.79</v>
      </c>
      <c r="W18" s="340"/>
      <c r="X18" s="398">
        <v>-238338.19999999998</v>
      </c>
      <c r="Y18" s="273"/>
    </row>
    <row r="19" spans="1:25" ht="21" customHeight="1">
      <c r="B19" s="126" t="s">
        <v>116</v>
      </c>
      <c r="C19" s="271"/>
      <c r="D19" s="271"/>
      <c r="E19" s="271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59">
        <v>5347616.8899999997</v>
      </c>
      <c r="W19" s="340"/>
      <c r="X19" s="400">
        <v>5792103.2000000002</v>
      </c>
      <c r="Y19" s="273"/>
    </row>
    <row r="20" spans="1:25" ht="21" customHeight="1">
      <c r="B20" s="272" t="s">
        <v>44</v>
      </c>
      <c r="C20" s="272"/>
      <c r="D20" s="271"/>
      <c r="E20" s="271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340"/>
      <c r="S20" s="340"/>
      <c r="T20" s="340"/>
      <c r="U20" s="340"/>
      <c r="V20" s="340">
        <f>SUM(V14:V19)</f>
        <v>15652756.390000083</v>
      </c>
      <c r="W20" s="340"/>
      <c r="X20" s="340">
        <f>SUM(X14:X19)</f>
        <v>2930934.7085736617</v>
      </c>
      <c r="Y20" s="273"/>
    </row>
    <row r="21" spans="1:25" ht="21" customHeight="1">
      <c r="A21" s="270"/>
      <c r="B21" s="216" t="s">
        <v>133</v>
      </c>
      <c r="C21" s="271"/>
      <c r="D21" s="271"/>
      <c r="E21" s="271"/>
      <c r="F21" s="401"/>
      <c r="G21" s="340"/>
      <c r="H21" s="340"/>
      <c r="I21" s="340"/>
      <c r="J21" s="340"/>
      <c r="K21" s="340"/>
      <c r="L21" s="340"/>
      <c r="M21" s="340"/>
      <c r="N21" s="340"/>
      <c r="O21" s="340"/>
      <c r="P21" s="340"/>
      <c r="Q21" s="340"/>
      <c r="R21" s="340"/>
      <c r="S21" s="340"/>
      <c r="T21" s="340"/>
      <c r="U21" s="340"/>
      <c r="V21" s="400">
        <v>-2035868.7947181012</v>
      </c>
      <c r="W21" s="340"/>
      <c r="X21" s="400">
        <v>756701.66457053297</v>
      </c>
      <c r="Y21" s="273"/>
    </row>
    <row r="22" spans="1:25" ht="21" customHeight="1">
      <c r="B22" s="272" t="s">
        <v>102</v>
      </c>
      <c r="C22" s="271"/>
      <c r="D22" s="271"/>
      <c r="E22" s="271"/>
      <c r="F22" s="340"/>
      <c r="G22" s="340"/>
      <c r="H22" s="340"/>
      <c r="I22" s="340"/>
      <c r="J22" s="340"/>
      <c r="K22" s="340"/>
      <c r="L22" s="340"/>
      <c r="M22" s="340"/>
      <c r="N22" s="340"/>
      <c r="O22" s="340"/>
      <c r="P22" s="340"/>
      <c r="Q22" s="340"/>
      <c r="R22" s="340"/>
      <c r="S22" s="340"/>
      <c r="T22" s="340"/>
      <c r="U22" s="340"/>
      <c r="V22" s="397">
        <f>SUM(V20:V21)</f>
        <v>13616887.595281981</v>
      </c>
      <c r="W22" s="340"/>
      <c r="X22" s="397">
        <f>SUM(X20:X21)</f>
        <v>3687636.3731441945</v>
      </c>
      <c r="Y22" s="273"/>
    </row>
    <row r="23" spans="1:25" s="145" customFormat="1" ht="21" customHeight="1">
      <c r="A23" s="86"/>
      <c r="B23" s="275" t="s">
        <v>101</v>
      </c>
      <c r="C23" s="86"/>
      <c r="D23" s="86"/>
      <c r="E23" s="86"/>
      <c r="F23" s="34"/>
      <c r="G23" s="34"/>
      <c r="H23" s="34"/>
      <c r="I23" s="34"/>
      <c r="J23" s="34"/>
      <c r="K23" s="34"/>
      <c r="L23" s="34"/>
      <c r="M23" s="34"/>
      <c r="N23" s="402"/>
      <c r="O23" s="402"/>
      <c r="P23" s="402"/>
      <c r="Q23" s="402"/>
      <c r="R23" s="402"/>
      <c r="S23" s="402"/>
      <c r="T23" s="402"/>
      <c r="U23" s="402"/>
      <c r="V23" s="340">
        <v>0</v>
      </c>
      <c r="W23" s="402"/>
      <c r="X23" s="340">
        <v>1246530.77</v>
      </c>
      <c r="Y23" s="273"/>
    </row>
    <row r="24" spans="1:25" s="145" customFormat="1" ht="21" customHeight="1" thickBot="1">
      <c r="A24" s="86"/>
      <c r="B24" s="276" t="s">
        <v>103</v>
      </c>
      <c r="C24" s="212"/>
      <c r="D24" s="86"/>
      <c r="E24" s="86"/>
      <c r="F24" s="34"/>
      <c r="G24" s="34"/>
      <c r="H24" s="34"/>
      <c r="I24" s="403" t="e">
        <f>+#REF!</f>
        <v>#REF!</v>
      </c>
      <c r="J24" s="34"/>
      <c r="K24" s="34"/>
      <c r="L24" s="34"/>
      <c r="M24" s="34"/>
      <c r="N24" s="402"/>
      <c r="O24" s="402"/>
      <c r="P24" s="402"/>
      <c r="Q24" s="402"/>
      <c r="R24" s="402"/>
      <c r="S24" s="402"/>
      <c r="T24" s="402"/>
      <c r="U24" s="402"/>
      <c r="V24" s="374">
        <f>SUM(V22:V23)</f>
        <v>13616887.595281981</v>
      </c>
      <c r="W24" s="402"/>
      <c r="X24" s="374">
        <f>SUM(X22:X23)</f>
        <v>4934167.143144194</v>
      </c>
      <c r="Y24" s="273"/>
    </row>
    <row r="25" spans="1:25" ht="22.2" thickTop="1"/>
    <row r="26" spans="1:25" ht="21.6"/>
    <row r="27" spans="1:25" ht="21.6"/>
    <row r="28" spans="1:25" ht="21.6"/>
    <row r="29" spans="1:25" ht="21.6"/>
    <row r="30" spans="1:25" s="125" customFormat="1" ht="24" customHeight="1">
      <c r="A30" s="151"/>
      <c r="B30" s="151"/>
      <c r="D30" s="132"/>
      <c r="E30" s="136" t="s">
        <v>35</v>
      </c>
      <c r="F30" s="135"/>
      <c r="G30" s="151"/>
      <c r="H30" s="136" t="s">
        <v>100</v>
      </c>
      <c r="I30" s="136"/>
      <c r="J30" s="136"/>
      <c r="K30" s="136"/>
      <c r="L30" s="277"/>
      <c r="M30" s="136"/>
      <c r="N30" s="277"/>
      <c r="O30" s="130"/>
      <c r="V30" s="224"/>
    </row>
    <row r="31" spans="1:25" s="125" customFormat="1" ht="24.9" customHeight="1">
      <c r="D31" s="139"/>
      <c r="E31" s="136" t="s">
        <v>96</v>
      </c>
      <c r="G31" s="87"/>
      <c r="H31" s="143" t="s">
        <v>94</v>
      </c>
      <c r="I31" s="278"/>
      <c r="M31" s="87"/>
      <c r="N31" s="143" t="s">
        <v>437</v>
      </c>
      <c r="O31" s="130"/>
    </row>
    <row r="32" spans="1:25" ht="24" customHeight="1">
      <c r="A32" s="21" t="s">
        <v>279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7" ht="21" customHeight="1">
      <c r="A33" s="114"/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26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</row>
    <row r="34" spans="1:27" ht="24" customHeight="1">
      <c r="A34" s="216" t="s">
        <v>303</v>
      </c>
      <c r="B34" s="114"/>
      <c r="C34" s="114"/>
      <c r="D34" s="114"/>
      <c r="E34" s="114"/>
      <c r="F34" s="260"/>
      <c r="G34" s="260"/>
      <c r="H34" s="261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</row>
    <row r="35" spans="1:27" ht="21.75" customHeight="1">
      <c r="B35" s="114"/>
      <c r="C35" s="114"/>
      <c r="D35" s="114"/>
      <c r="F35" s="266"/>
      <c r="G35" s="266"/>
      <c r="H35" s="266"/>
      <c r="I35" s="266"/>
      <c r="J35" s="266"/>
      <c r="K35" s="266"/>
      <c r="L35" s="266"/>
      <c r="M35" s="266"/>
      <c r="N35" s="266"/>
      <c r="O35" s="266"/>
      <c r="P35" s="266"/>
      <c r="Q35" s="266"/>
      <c r="R35" s="266"/>
      <c r="S35" s="266"/>
      <c r="T35" s="266"/>
      <c r="U35" s="266"/>
      <c r="V35" s="266"/>
      <c r="W35" s="266"/>
      <c r="X35" s="116" t="str">
        <f>+X5</f>
        <v>หน่วย  :  บาท</v>
      </c>
    </row>
    <row r="36" spans="1:27" s="125" customFormat="1" ht="24" customHeight="1">
      <c r="F36" s="20" t="s">
        <v>86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</row>
    <row r="37" spans="1:27" ht="21.75" customHeight="1">
      <c r="B37" s="114"/>
      <c r="C37" s="114"/>
      <c r="D37" s="114"/>
      <c r="F37" s="19" t="s">
        <v>67</v>
      </c>
      <c r="G37" s="19"/>
      <c r="H37" s="19"/>
      <c r="I37" s="267"/>
      <c r="J37" s="19" t="s">
        <v>59</v>
      </c>
      <c r="K37" s="19"/>
      <c r="L37" s="19"/>
      <c r="M37" s="267"/>
      <c r="N37" s="19" t="s">
        <v>60</v>
      </c>
      <c r="O37" s="19"/>
      <c r="P37" s="19"/>
      <c r="Q37" s="267"/>
      <c r="R37" s="19" t="s">
        <v>66</v>
      </c>
      <c r="S37" s="19"/>
      <c r="T37" s="19"/>
      <c r="U37" s="115"/>
      <c r="V37" s="19" t="s">
        <v>1</v>
      </c>
      <c r="W37" s="19"/>
      <c r="X37" s="19"/>
    </row>
    <row r="38" spans="1:27" ht="21.75" customHeight="1">
      <c r="B38" s="114"/>
      <c r="C38" s="114"/>
      <c r="D38" s="114"/>
      <c r="F38" s="22" t="s">
        <v>68</v>
      </c>
      <c r="G38" s="22"/>
      <c r="H38" s="22"/>
      <c r="I38" s="267"/>
      <c r="J38" s="22" t="s">
        <v>61</v>
      </c>
      <c r="K38" s="22"/>
      <c r="L38" s="22"/>
      <c r="M38" s="267"/>
      <c r="N38" s="116"/>
      <c r="O38" s="116"/>
      <c r="P38" s="116"/>
      <c r="Q38" s="267"/>
      <c r="R38" s="116"/>
      <c r="S38" s="116"/>
      <c r="T38" s="116"/>
      <c r="U38" s="267"/>
      <c r="V38" s="116"/>
      <c r="W38" s="116"/>
      <c r="X38" s="116"/>
    </row>
    <row r="39" spans="1:27" ht="24" customHeight="1">
      <c r="A39" s="114"/>
      <c r="B39" s="114"/>
      <c r="C39" s="114"/>
      <c r="D39" s="114"/>
      <c r="E39" s="114"/>
      <c r="F39" s="269" t="s">
        <v>176</v>
      </c>
      <c r="G39" s="260"/>
      <c r="H39" s="269" t="s">
        <v>117</v>
      </c>
      <c r="I39" s="260"/>
      <c r="J39" s="269" t="str">
        <f>+F39</f>
        <v>2565</v>
      </c>
      <c r="K39" s="260"/>
      <c r="L39" s="269" t="str">
        <f>+H39</f>
        <v>2564</v>
      </c>
      <c r="M39" s="260"/>
      <c r="N39" s="269" t="str">
        <f>+F39</f>
        <v>2565</v>
      </c>
      <c r="O39" s="260"/>
      <c r="P39" s="269" t="str">
        <f>+H39</f>
        <v>2564</v>
      </c>
      <c r="Q39" s="260"/>
      <c r="R39" s="269" t="str">
        <f>+F39</f>
        <v>2565</v>
      </c>
      <c r="S39" s="260"/>
      <c r="T39" s="269" t="str">
        <f>+H39</f>
        <v>2564</v>
      </c>
      <c r="U39" s="260"/>
      <c r="V39" s="269" t="str">
        <f>+F39</f>
        <v>2565</v>
      </c>
      <c r="W39" s="260"/>
      <c r="X39" s="269" t="str">
        <f>+H39</f>
        <v>2564</v>
      </c>
    </row>
    <row r="40" spans="1:27" ht="23.4" customHeight="1">
      <c r="A40" s="270"/>
      <c r="C40" s="271"/>
      <c r="D40" s="271"/>
      <c r="E40" s="271"/>
    </row>
    <row r="41" spans="1:27" ht="23.4" customHeight="1">
      <c r="B41" s="272" t="s">
        <v>78</v>
      </c>
      <c r="C41" s="271"/>
      <c r="D41" s="271"/>
      <c r="E41" s="271"/>
      <c r="F41" s="339">
        <f>24819751.42</f>
        <v>24819751.420000002</v>
      </c>
      <c r="G41" s="340"/>
      <c r="H41" s="339">
        <v>21468577.41</v>
      </c>
      <c r="I41" s="340"/>
      <c r="J41" s="339">
        <v>27391796.559999999</v>
      </c>
      <c r="K41" s="340"/>
      <c r="L41" s="339">
        <v>23438426.77</v>
      </c>
      <c r="M41" s="340"/>
      <c r="N41" s="339">
        <v>56065559.640000001</v>
      </c>
      <c r="O41" s="340"/>
      <c r="P41" s="339">
        <v>25835923.620000001</v>
      </c>
      <c r="Q41" s="340"/>
      <c r="R41" s="340">
        <v>13486730.789999999</v>
      </c>
      <c r="S41" s="340"/>
      <c r="T41" s="340">
        <v>7404833.5800000001</v>
      </c>
      <c r="U41" s="340"/>
      <c r="V41" s="340">
        <f>+F41+J41+N41+R41</f>
        <v>121763838.41</v>
      </c>
      <c r="W41" s="340"/>
      <c r="X41" s="340">
        <f>SUM(H41+L41+P41+T41)</f>
        <v>78147761.379999995</v>
      </c>
      <c r="Y41" s="273"/>
    </row>
    <row r="42" spans="1:27" ht="23.4" customHeight="1">
      <c r="B42" s="272" t="s">
        <v>79</v>
      </c>
      <c r="C42" s="271"/>
      <c r="D42" s="271"/>
      <c r="E42" s="271"/>
      <c r="F42" s="339">
        <f>+-19852690.98</f>
        <v>-19852690.98</v>
      </c>
      <c r="G42" s="340"/>
      <c r="H42" s="339">
        <f>+-16653089.38</f>
        <v>-16653089.380000001</v>
      </c>
      <c r="I42" s="340"/>
      <c r="J42" s="339">
        <f>+-18122754.95</f>
        <v>-18122754.949999999</v>
      </c>
      <c r="K42" s="340"/>
      <c r="L42" s="339">
        <f>+-17621640.15</f>
        <v>-17621640.149999999</v>
      </c>
      <c r="M42" s="340"/>
      <c r="N42" s="339">
        <f>+-42093128.44</f>
        <v>-42093128.439999998</v>
      </c>
      <c r="O42" s="340"/>
      <c r="P42" s="339">
        <f>+-20304886.04</f>
        <v>-20304886.039999999</v>
      </c>
      <c r="Q42" s="340"/>
      <c r="R42" s="339">
        <f>+-10728377.05</f>
        <v>-10728377.050000001</v>
      </c>
      <c r="S42" s="340"/>
      <c r="T42" s="339">
        <f>+-5446278.82</f>
        <v>-5446278.8200000003</v>
      </c>
      <c r="U42" s="340"/>
      <c r="V42" s="340">
        <f>+F42+J42+N42+R42</f>
        <v>-90796951.420000002</v>
      </c>
      <c r="W42" s="340"/>
      <c r="X42" s="340">
        <f>SUM(H42+L42+P42+T42)</f>
        <v>-60025894.390000001</v>
      </c>
      <c r="Y42" s="273"/>
    </row>
    <row r="43" spans="1:27" ht="23.4" customHeight="1" thickBot="1">
      <c r="B43" s="272" t="s">
        <v>2</v>
      </c>
      <c r="C43" s="271"/>
      <c r="D43" s="271"/>
      <c r="E43" s="271"/>
      <c r="F43" s="374">
        <f>SUM(F41:F42)</f>
        <v>4967060.4400000013</v>
      </c>
      <c r="G43" s="340"/>
      <c r="H43" s="374">
        <f>SUM(H41:H42)</f>
        <v>4815488.0299999993</v>
      </c>
      <c r="I43" s="340"/>
      <c r="J43" s="374">
        <f>SUM(J41:J42)</f>
        <v>9269041.6099999994</v>
      </c>
      <c r="K43" s="340"/>
      <c r="L43" s="374">
        <f>SUM(L41:L42)</f>
        <v>5816786.620000001</v>
      </c>
      <c r="M43" s="340"/>
      <c r="N43" s="374">
        <f>SUM(N41:N42)</f>
        <v>13972431.200000003</v>
      </c>
      <c r="O43" s="340"/>
      <c r="P43" s="374">
        <f>SUM(P41:P42)</f>
        <v>5531037.5800000019</v>
      </c>
      <c r="Q43" s="340"/>
      <c r="R43" s="374">
        <f>SUM(R41:R42)</f>
        <v>2758353.7399999984</v>
      </c>
      <c r="S43" s="340"/>
      <c r="T43" s="374">
        <f>SUM(T41:T42)</f>
        <v>1958554.7599999998</v>
      </c>
      <c r="U43" s="340"/>
      <c r="V43" s="397">
        <f>SUM(V41:V42)</f>
        <v>30966886.989999995</v>
      </c>
      <c r="W43" s="340"/>
      <c r="X43" s="397">
        <f>SUM(X41:X42)</f>
        <v>18121866.989999995</v>
      </c>
      <c r="Y43" s="273"/>
      <c r="Z43" s="273"/>
      <c r="AA43" s="273"/>
    </row>
    <row r="44" spans="1:27" ht="21" customHeight="1" thickTop="1">
      <c r="B44" s="272" t="s">
        <v>278</v>
      </c>
      <c r="C44" s="271"/>
      <c r="D44" s="271"/>
      <c r="E44" s="271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>
        <v>2149997.5</v>
      </c>
      <c r="W44" s="340"/>
      <c r="X44" s="340">
        <v>0</v>
      </c>
      <c r="Y44" s="273"/>
    </row>
    <row r="45" spans="1:27" ht="23.4" customHeight="1">
      <c r="B45" s="272" t="s">
        <v>0</v>
      </c>
      <c r="C45" s="271"/>
      <c r="D45" s="271"/>
      <c r="E45" s="271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98">
        <v>1191055.3500000001</v>
      </c>
      <c r="W45" s="340"/>
      <c r="X45" s="398">
        <v>291765.07</v>
      </c>
      <c r="Y45" s="273"/>
      <c r="Z45" s="273"/>
      <c r="AA45" s="273"/>
    </row>
    <row r="46" spans="1:27" ht="23.4" customHeight="1">
      <c r="B46" s="272" t="s">
        <v>4</v>
      </c>
      <c r="C46" s="271"/>
      <c r="D46" s="271"/>
      <c r="E46" s="271"/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98">
        <v>-10707173.689999999</v>
      </c>
      <c r="W46" s="340"/>
      <c r="X46" s="398">
        <v>-9237044.9100000001</v>
      </c>
      <c r="Y46" s="273"/>
      <c r="Z46" s="273"/>
      <c r="AA46" s="273"/>
    </row>
    <row r="47" spans="1:27" ht="23.4" customHeight="1">
      <c r="B47" s="272" t="s">
        <v>5</v>
      </c>
      <c r="C47" s="271"/>
      <c r="D47" s="271"/>
      <c r="E47" s="271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98">
        <v>-13519206.9</v>
      </c>
      <c r="W47" s="340"/>
      <c r="X47" s="398">
        <v>-12996568.210000001</v>
      </c>
      <c r="Y47" s="273"/>
      <c r="Z47" s="273"/>
      <c r="AA47" s="273"/>
    </row>
    <row r="48" spans="1:27" ht="23.4" customHeight="1">
      <c r="B48" s="272" t="s">
        <v>9</v>
      </c>
      <c r="C48" s="271"/>
      <c r="D48" s="271"/>
      <c r="E48" s="271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400">
        <v>-144566.79999999999</v>
      </c>
      <c r="W48" s="340"/>
      <c r="X48" s="400">
        <v>-156865.60999999999</v>
      </c>
      <c r="Y48" s="273"/>
      <c r="Z48" s="273"/>
      <c r="AA48" s="273"/>
    </row>
    <row r="49" spans="1:27" ht="23.4" customHeight="1">
      <c r="B49" s="272" t="s">
        <v>134</v>
      </c>
      <c r="C49" s="272"/>
      <c r="D49" s="271"/>
      <c r="E49" s="271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>
        <f>SUM(V43:V48)</f>
        <v>9936992.4499999974</v>
      </c>
      <c r="W49" s="340"/>
      <c r="X49" s="340">
        <f>SUM(X43:X48)</f>
        <v>-3976846.670000006</v>
      </c>
      <c r="Y49" s="273"/>
    </row>
    <row r="50" spans="1:27" ht="23.4" customHeight="1">
      <c r="A50" s="270"/>
      <c r="B50" s="216" t="s">
        <v>133</v>
      </c>
      <c r="C50" s="271"/>
      <c r="D50" s="271"/>
      <c r="E50" s="271"/>
      <c r="F50" s="401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0"/>
      <c r="V50" s="400">
        <v>-1559716.59</v>
      </c>
      <c r="W50" s="340"/>
      <c r="X50" s="400">
        <v>1003439.45</v>
      </c>
      <c r="Y50" s="273"/>
      <c r="Z50" s="273"/>
      <c r="AA50" s="273"/>
    </row>
    <row r="51" spans="1:27" ht="23.4" customHeight="1">
      <c r="B51" s="272" t="s">
        <v>135</v>
      </c>
      <c r="C51" s="271"/>
      <c r="D51" s="271"/>
      <c r="E51" s="271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97">
        <f>SUM(V49:V50)</f>
        <v>8377275.8599999975</v>
      </c>
      <c r="W51" s="340"/>
      <c r="X51" s="397">
        <f>SUM(X49:X50)</f>
        <v>-2973407.2200000063</v>
      </c>
      <c r="Y51" s="273"/>
    </row>
    <row r="52" spans="1:27" s="145" customFormat="1" ht="24" customHeight="1">
      <c r="A52" s="86"/>
      <c r="B52" s="275" t="s">
        <v>101</v>
      </c>
      <c r="C52" s="86"/>
      <c r="D52" s="86"/>
      <c r="E52" s="86"/>
      <c r="F52" s="34"/>
      <c r="G52" s="34"/>
      <c r="H52" s="34"/>
      <c r="I52" s="34"/>
      <c r="J52" s="34"/>
      <c r="K52" s="34"/>
      <c r="L52" s="34"/>
      <c r="M52" s="34"/>
      <c r="N52" s="402"/>
      <c r="O52" s="402"/>
      <c r="P52" s="402"/>
      <c r="Q52" s="402"/>
      <c r="R52" s="402"/>
      <c r="S52" s="402"/>
      <c r="T52" s="402"/>
      <c r="U52" s="402"/>
      <c r="V52" s="340">
        <v>0</v>
      </c>
      <c r="W52" s="402"/>
      <c r="X52" s="340">
        <v>1246530.77</v>
      </c>
    </row>
    <row r="53" spans="1:27" s="145" customFormat="1" ht="24" customHeight="1" thickBot="1">
      <c r="A53" s="86"/>
      <c r="B53" s="276" t="s">
        <v>136</v>
      </c>
      <c r="C53" s="212"/>
      <c r="D53" s="86"/>
      <c r="E53" s="86"/>
      <c r="F53" s="34"/>
      <c r="G53" s="34"/>
      <c r="H53" s="34"/>
      <c r="I53" s="403" t="e">
        <f>+#REF!</f>
        <v>#REF!</v>
      </c>
      <c r="J53" s="34"/>
      <c r="K53" s="34"/>
      <c r="L53" s="34"/>
      <c r="M53" s="34"/>
      <c r="N53" s="402"/>
      <c r="O53" s="402"/>
      <c r="P53" s="402"/>
      <c r="Q53" s="402"/>
      <c r="R53" s="402"/>
      <c r="S53" s="402"/>
      <c r="T53" s="402"/>
      <c r="U53" s="402"/>
      <c r="V53" s="374">
        <f>SUM(V51:V52)</f>
        <v>8377275.8599999975</v>
      </c>
      <c r="W53" s="402"/>
      <c r="X53" s="374">
        <f>SUM(X51:X52)</f>
        <v>-1726876.4500000062</v>
      </c>
    </row>
    <row r="54" spans="1:27" ht="24" customHeight="1" thickTop="1"/>
    <row r="55" spans="1:27" ht="24" customHeight="1">
      <c r="B55" s="314" t="s">
        <v>438</v>
      </c>
    </row>
    <row r="58" spans="1:27" s="125" customFormat="1" ht="24" customHeight="1">
      <c r="A58" s="151"/>
      <c r="B58" s="151"/>
      <c r="D58" s="132"/>
      <c r="E58" s="136" t="s">
        <v>35</v>
      </c>
      <c r="F58" s="135"/>
      <c r="G58" s="151"/>
      <c r="H58" s="136" t="s">
        <v>100</v>
      </c>
      <c r="I58" s="136"/>
      <c r="J58" s="136"/>
      <c r="K58" s="136"/>
      <c r="L58" s="277"/>
      <c r="M58" s="136"/>
      <c r="N58" s="277"/>
      <c r="O58" s="130"/>
      <c r="V58" s="224"/>
    </row>
    <row r="59" spans="1:27" s="125" customFormat="1" ht="24.9" customHeight="1">
      <c r="D59" s="139"/>
      <c r="E59" s="136" t="s">
        <v>96</v>
      </c>
      <c r="G59" s="87"/>
      <c r="H59" s="143" t="s">
        <v>94</v>
      </c>
      <c r="I59" s="278"/>
      <c r="M59" s="87"/>
      <c r="N59" s="143" t="str">
        <f>+N31</f>
        <v xml:space="preserve">                                (นางสาวณิชกมล   วงศ์พิพัฒน์)</v>
      </c>
      <c r="O59" s="130"/>
    </row>
    <row r="61" spans="1:27" s="125" customFormat="1" ht="24" customHeight="1">
      <c r="A61" s="151"/>
      <c r="B61" s="151"/>
      <c r="D61" s="132"/>
      <c r="E61" s="136"/>
      <c r="F61" s="135"/>
      <c r="G61" s="151"/>
      <c r="H61" s="136"/>
      <c r="I61" s="136"/>
      <c r="J61" s="136"/>
      <c r="K61" s="136"/>
      <c r="L61" s="277"/>
      <c r="M61" s="136"/>
      <c r="N61" s="277"/>
      <c r="O61" s="130"/>
    </row>
    <row r="62" spans="1:27" s="125" customFormat="1" ht="24.9" customHeight="1">
      <c r="D62" s="139"/>
      <c r="E62" s="136"/>
      <c r="G62" s="87"/>
      <c r="H62" s="143"/>
      <c r="I62" s="278"/>
      <c r="L62" s="143"/>
      <c r="M62" s="87"/>
      <c r="N62" s="143"/>
      <c r="O62" s="130"/>
    </row>
  </sheetData>
  <mergeCells count="18">
    <mergeCell ref="J38:L38"/>
    <mergeCell ref="R37:T37"/>
    <mergeCell ref="F38:H38"/>
    <mergeCell ref="F36:X36"/>
    <mergeCell ref="A32:X32"/>
    <mergeCell ref="V37:X37"/>
    <mergeCell ref="N37:P37"/>
    <mergeCell ref="J37:L37"/>
    <mergeCell ref="F37:H37"/>
    <mergeCell ref="F8:H8"/>
    <mergeCell ref="J8:L8"/>
    <mergeCell ref="A1:X1"/>
    <mergeCell ref="F6:X6"/>
    <mergeCell ref="F7:H7"/>
    <mergeCell ref="J7:L7"/>
    <mergeCell ref="N7:P7"/>
    <mergeCell ref="R7:T7"/>
    <mergeCell ref="V7:X7"/>
  </mergeCells>
  <pageMargins left="0.68" right="0.49" top="0.74803149606299202" bottom="0.74803149606299202" header="0.31496062992126" footer="0.31496062992126"/>
  <pageSetup paperSize="9" scale="70" orientation="landscape" r:id="rId1"/>
  <rowBreaks count="1" manualBreakCount="1">
    <brk id="31" max="2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6"/>
  <sheetViews>
    <sheetView view="pageBreakPreview" zoomScaleNormal="100" zoomScaleSheetLayoutView="100" workbookViewId="0">
      <selection activeCell="P99" sqref="P99:U105"/>
    </sheetView>
  </sheetViews>
  <sheetFormatPr defaultColWidth="9" defaultRowHeight="21.6"/>
  <cols>
    <col min="1" max="1" width="1.69921875" style="125" customWidth="1"/>
    <col min="2" max="2" width="2" style="125" customWidth="1"/>
    <col min="3" max="3" width="3.69921875" style="125" customWidth="1"/>
    <col min="4" max="4" width="28.69921875" style="125" customWidth="1"/>
    <col min="5" max="5" width="11.09765625" style="125" customWidth="1"/>
    <col min="6" max="6" width="0.8984375" style="125" customWidth="1"/>
    <col min="7" max="7" width="14.09765625" style="138" customWidth="1"/>
    <col min="8" max="8" width="0.296875" style="125" customWidth="1"/>
    <col min="9" max="9" width="14.69921875" style="138" customWidth="1"/>
    <col min="10" max="10" width="0.296875" style="125" customWidth="1"/>
    <col min="11" max="11" width="14" style="138" customWidth="1"/>
    <col min="12" max="12" width="0.296875" style="125" customWidth="1"/>
    <col min="13" max="13" width="14.69921875" style="138" customWidth="1"/>
    <col min="14" max="14" width="9.765625E-2" style="125" hidden="1" customWidth="1"/>
    <col min="15" max="15" width="0.3984375" style="125" hidden="1" customWidth="1"/>
    <col min="16" max="16" width="12.296875" style="125" bestFit="1" customWidth="1"/>
    <col min="17" max="17" width="13.296875" style="125" bestFit="1" customWidth="1"/>
    <col min="18" max="18" width="14.09765625" style="125" bestFit="1" customWidth="1"/>
    <col min="19" max="16384" width="9" style="125"/>
  </cols>
  <sheetData>
    <row r="1" spans="1:16" ht="21.6" customHeight="1">
      <c r="A1" s="31" t="s">
        <v>267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0"/>
      <c r="O1" s="130"/>
    </row>
    <row r="2" spans="1:16" s="145" customFormat="1">
      <c r="A2" s="125"/>
      <c r="B2" s="125"/>
      <c r="C2" s="125"/>
      <c r="D2" s="125"/>
      <c r="E2" s="125"/>
      <c r="F2" s="125"/>
      <c r="G2" s="140"/>
      <c r="H2" s="140"/>
      <c r="I2" s="140"/>
      <c r="J2" s="125"/>
      <c r="K2" s="292"/>
      <c r="L2" s="176"/>
      <c r="M2" s="140"/>
    </row>
    <row r="3" spans="1:16">
      <c r="A3" s="117" t="s">
        <v>304</v>
      </c>
      <c r="B3" s="137"/>
      <c r="D3" s="137"/>
      <c r="E3" s="137"/>
      <c r="F3" s="148"/>
      <c r="G3" s="148"/>
      <c r="H3" s="137"/>
      <c r="I3" s="148"/>
      <c r="J3" s="138"/>
      <c r="K3" s="148"/>
      <c r="L3" s="137"/>
      <c r="M3" s="148"/>
      <c r="P3" s="145"/>
    </row>
    <row r="4" spans="1:16" ht="22.95" customHeight="1">
      <c r="B4" s="118" t="s">
        <v>409</v>
      </c>
      <c r="E4" s="126"/>
      <c r="F4" s="126"/>
      <c r="G4" s="209"/>
      <c r="H4" s="126"/>
      <c r="I4" s="209"/>
      <c r="J4" s="126"/>
      <c r="K4" s="209"/>
      <c r="L4" s="126"/>
      <c r="M4" s="209"/>
      <c r="P4" s="124"/>
    </row>
    <row r="5" spans="1:16">
      <c r="B5" s="125" t="s">
        <v>291</v>
      </c>
      <c r="C5" s="126"/>
      <c r="E5" s="126"/>
      <c r="F5" s="126"/>
      <c r="G5" s="209"/>
      <c r="H5" s="126"/>
      <c r="I5" s="209"/>
      <c r="J5" s="126"/>
      <c r="K5" s="209"/>
      <c r="L5" s="126"/>
      <c r="M5" s="209"/>
    </row>
    <row r="6" spans="1:16">
      <c r="B6" s="227" t="s">
        <v>186</v>
      </c>
      <c r="C6" s="126"/>
      <c r="E6" s="126"/>
      <c r="F6" s="126"/>
      <c r="G6" s="209"/>
      <c r="H6" s="126"/>
      <c r="I6" s="209"/>
      <c r="J6" s="126"/>
      <c r="K6" s="209"/>
      <c r="L6" s="126"/>
      <c r="M6" s="209"/>
    </row>
    <row r="7" spans="1:16" ht="21" customHeight="1">
      <c r="G7" s="125"/>
      <c r="I7" s="125"/>
      <c r="M7" s="93" t="s">
        <v>8</v>
      </c>
    </row>
    <row r="8" spans="1:16">
      <c r="A8" s="217"/>
      <c r="B8" s="148"/>
      <c r="D8" s="148"/>
      <c r="F8" s="148"/>
      <c r="G8" s="39" t="s">
        <v>145</v>
      </c>
      <c r="H8" s="39"/>
      <c r="I8" s="39"/>
      <c r="J8" s="39"/>
      <c r="K8" s="39"/>
      <c r="L8" s="39"/>
      <c r="M8" s="39"/>
    </row>
    <row r="9" spans="1:16" ht="21" customHeight="1">
      <c r="A9" s="93"/>
      <c r="B9" s="93"/>
      <c r="C9" s="93"/>
      <c r="D9" s="93"/>
      <c r="E9" s="88" t="s">
        <v>222</v>
      </c>
      <c r="G9" s="89" t="s">
        <v>184</v>
      </c>
      <c r="H9" s="93"/>
      <c r="I9" s="119" t="s">
        <v>114</v>
      </c>
      <c r="K9" s="89" t="s">
        <v>115</v>
      </c>
      <c r="L9" s="93"/>
      <c r="M9" s="119" t="s">
        <v>1</v>
      </c>
    </row>
    <row r="10" spans="1:16" ht="21" customHeight="1">
      <c r="A10" s="93"/>
      <c r="B10" s="96" t="s">
        <v>185</v>
      </c>
      <c r="C10" s="93"/>
      <c r="D10" s="93"/>
      <c r="F10" s="93"/>
      <c r="G10" s="93"/>
      <c r="H10" s="93"/>
      <c r="I10" s="93"/>
      <c r="J10" s="93"/>
      <c r="K10" s="93"/>
      <c r="L10" s="93"/>
      <c r="M10" s="93"/>
    </row>
    <row r="11" spans="1:16" ht="21" customHeight="1">
      <c r="A11" s="93"/>
      <c r="C11" s="217" t="s">
        <v>183</v>
      </c>
      <c r="D11" s="93"/>
      <c r="E11" s="88">
        <v>13</v>
      </c>
      <c r="F11" s="93"/>
      <c r="G11" s="148">
        <v>0</v>
      </c>
      <c r="H11" s="93"/>
      <c r="I11" s="148">
        <v>73692865.689999998</v>
      </c>
      <c r="J11" s="93"/>
      <c r="K11" s="148">
        <v>37450</v>
      </c>
      <c r="L11" s="148"/>
      <c r="M11" s="148">
        <f>SUM(G11:K11)</f>
        <v>73730315.689999998</v>
      </c>
    </row>
    <row r="12" spans="1:16" ht="21" customHeight="1">
      <c r="A12" s="93"/>
      <c r="C12" s="120" t="s">
        <v>217</v>
      </c>
      <c r="D12" s="126"/>
      <c r="E12" s="121">
        <v>14</v>
      </c>
      <c r="F12" s="126"/>
      <c r="G12" s="209">
        <v>0</v>
      </c>
      <c r="H12" s="126"/>
      <c r="I12" s="209">
        <v>0</v>
      </c>
      <c r="J12" s="126"/>
      <c r="K12" s="209">
        <v>35000000</v>
      </c>
      <c r="L12" s="126"/>
      <c r="M12" s="148">
        <f>SUM(G12:K12)</f>
        <v>35000000</v>
      </c>
    </row>
    <row r="13" spans="1:16" ht="21" customHeight="1">
      <c r="A13" s="93"/>
      <c r="C13" s="217" t="s">
        <v>113</v>
      </c>
      <c r="D13" s="93"/>
      <c r="E13" s="88">
        <v>11.2</v>
      </c>
      <c r="F13" s="93"/>
      <c r="G13" s="148">
        <v>0</v>
      </c>
      <c r="H13" s="93"/>
      <c r="I13" s="148">
        <v>1591691.72</v>
      </c>
      <c r="J13" s="93"/>
      <c r="K13" s="148">
        <v>9007992.6000000015</v>
      </c>
      <c r="L13" s="148"/>
      <c r="M13" s="148">
        <f>SUM(G13:K13)</f>
        <v>10599684.320000002</v>
      </c>
    </row>
    <row r="14" spans="1:16" ht="22.2">
      <c r="A14" s="93"/>
      <c r="B14" s="315" t="s">
        <v>182</v>
      </c>
      <c r="C14" s="217"/>
      <c r="D14" s="93"/>
      <c r="F14" s="93"/>
      <c r="G14" s="148"/>
      <c r="H14" s="93"/>
      <c r="I14" s="148"/>
      <c r="J14" s="93"/>
      <c r="K14" s="148"/>
      <c r="L14" s="148"/>
      <c r="M14" s="148"/>
    </row>
    <row r="15" spans="1:16" ht="22.2">
      <c r="A15" s="93"/>
      <c r="B15" s="315"/>
      <c r="C15" s="217" t="s">
        <v>183</v>
      </c>
      <c r="D15" s="93"/>
      <c r="E15" s="122">
        <v>13</v>
      </c>
      <c r="F15" s="93"/>
      <c r="G15" s="148">
        <v>0</v>
      </c>
      <c r="H15" s="93"/>
      <c r="I15" s="148">
        <v>81324812.280000001</v>
      </c>
      <c r="J15" s="93"/>
      <c r="K15" s="148">
        <v>37450</v>
      </c>
      <c r="L15" s="148"/>
      <c r="M15" s="148">
        <f>SUM(G15:K15)</f>
        <v>81362262.280000001</v>
      </c>
    </row>
    <row r="16" spans="1:16" ht="23.4">
      <c r="A16" s="93"/>
      <c r="B16" s="315"/>
      <c r="C16" s="313" t="s">
        <v>215</v>
      </c>
      <c r="D16" s="93"/>
      <c r="E16" s="177"/>
      <c r="F16" s="93"/>
      <c r="G16" s="148">
        <v>0</v>
      </c>
      <c r="H16" s="93"/>
      <c r="I16" s="148">
        <v>35000000</v>
      </c>
      <c r="J16" s="93"/>
      <c r="K16" s="148">
        <v>0</v>
      </c>
      <c r="L16" s="148"/>
      <c r="M16" s="148">
        <f>SUM(G16:K16)</f>
        <v>35000000</v>
      </c>
    </row>
    <row r="17" spans="1:16" ht="22.2">
      <c r="A17" s="93"/>
      <c r="B17" s="315"/>
      <c r="C17" s="217" t="s">
        <v>113</v>
      </c>
      <c r="D17" s="93"/>
      <c r="E17" s="122">
        <v>11.2</v>
      </c>
      <c r="F17" s="93"/>
      <c r="G17" s="148">
        <v>0</v>
      </c>
      <c r="H17" s="93"/>
      <c r="I17" s="148">
        <v>1570824.3</v>
      </c>
      <c r="J17" s="93"/>
      <c r="K17" s="148">
        <v>9425794.4199999999</v>
      </c>
      <c r="L17" s="148"/>
      <c r="M17" s="148">
        <f>SUM(G17:K17)</f>
        <v>10996618.720000001</v>
      </c>
    </row>
    <row r="18" spans="1:16">
      <c r="A18" s="93"/>
      <c r="B18" s="217"/>
      <c r="C18" s="217"/>
      <c r="D18" s="93"/>
      <c r="F18" s="93"/>
      <c r="G18" s="148"/>
      <c r="H18" s="93"/>
      <c r="I18" s="148"/>
      <c r="J18" s="93"/>
      <c r="K18" s="148"/>
      <c r="L18" s="148"/>
      <c r="M18" s="148"/>
    </row>
    <row r="19" spans="1:16" ht="21" customHeight="1">
      <c r="G19" s="125"/>
      <c r="I19" s="125"/>
      <c r="M19" s="93" t="s">
        <v>8</v>
      </c>
    </row>
    <row r="20" spans="1:16">
      <c r="A20" s="217"/>
      <c r="B20" s="148"/>
      <c r="D20" s="148"/>
      <c r="F20" s="148"/>
      <c r="G20" s="39" t="s">
        <v>86</v>
      </c>
      <c r="H20" s="39"/>
      <c r="I20" s="39"/>
      <c r="J20" s="39"/>
      <c r="K20" s="39"/>
      <c r="L20" s="39"/>
      <c r="M20" s="39"/>
    </row>
    <row r="21" spans="1:16" ht="21" customHeight="1">
      <c r="A21" s="93"/>
      <c r="B21" s="93"/>
      <c r="C21" s="93"/>
      <c r="D21" s="93"/>
      <c r="E21" s="88" t="s">
        <v>222</v>
      </c>
      <c r="G21" s="89" t="s">
        <v>184</v>
      </c>
      <c r="H21" s="93"/>
      <c r="I21" s="119" t="s">
        <v>114</v>
      </c>
      <c r="K21" s="89" t="s">
        <v>115</v>
      </c>
      <c r="L21" s="93"/>
      <c r="M21" s="119" t="s">
        <v>1</v>
      </c>
    </row>
    <row r="22" spans="1:16" ht="21" customHeight="1">
      <c r="B22" s="315" t="s">
        <v>185</v>
      </c>
      <c r="D22" s="93"/>
      <c r="E22" s="126"/>
      <c r="F22" s="126"/>
      <c r="G22" s="209"/>
      <c r="H22" s="126"/>
      <c r="I22" s="209"/>
      <c r="J22" s="126"/>
      <c r="K22" s="209"/>
      <c r="L22" s="126"/>
      <c r="M22" s="209"/>
    </row>
    <row r="23" spans="1:16" ht="21" customHeight="1">
      <c r="A23" s="93"/>
      <c r="C23" s="217" t="s">
        <v>183</v>
      </c>
      <c r="D23" s="93"/>
      <c r="E23" s="122">
        <v>13</v>
      </c>
      <c r="F23" s="93"/>
      <c r="G23" s="148">
        <v>0</v>
      </c>
      <c r="H23" s="93"/>
      <c r="I23" s="148">
        <v>60311275.380000003</v>
      </c>
      <c r="J23" s="93"/>
      <c r="K23" s="148">
        <v>37450</v>
      </c>
      <c r="L23" s="148"/>
      <c r="M23" s="148">
        <f>SUM(G23:K23)</f>
        <v>60348725.380000003</v>
      </c>
    </row>
    <row r="24" spans="1:16" ht="21" customHeight="1">
      <c r="A24" s="93"/>
      <c r="C24" s="217" t="s">
        <v>113</v>
      </c>
      <c r="D24" s="93"/>
      <c r="E24" s="122">
        <v>11.2</v>
      </c>
      <c r="F24" s="93"/>
      <c r="G24" s="148">
        <v>0</v>
      </c>
      <c r="H24" s="93"/>
      <c r="I24" s="148">
        <v>1591691.72</v>
      </c>
      <c r="J24" s="93"/>
      <c r="K24" s="148">
        <v>9007992.6000000015</v>
      </c>
      <c r="L24" s="148"/>
      <c r="M24" s="148">
        <f>SUM(G24:K24)</f>
        <v>10599684.320000002</v>
      </c>
    </row>
    <row r="25" spans="1:16" ht="21" customHeight="1">
      <c r="A25" s="93"/>
      <c r="B25" s="315" t="s">
        <v>182</v>
      </c>
      <c r="C25" s="217"/>
      <c r="D25" s="93"/>
      <c r="E25" s="122"/>
      <c r="F25" s="93"/>
      <c r="G25" s="148"/>
      <c r="H25" s="93"/>
      <c r="I25" s="148"/>
      <c r="J25" s="93"/>
      <c r="K25" s="148"/>
      <c r="L25" s="148"/>
      <c r="M25" s="148"/>
    </row>
    <row r="26" spans="1:16" ht="21" customHeight="1">
      <c r="A26" s="93"/>
      <c r="C26" s="217" t="s">
        <v>183</v>
      </c>
      <c r="D26" s="93"/>
      <c r="E26" s="122">
        <v>13</v>
      </c>
      <c r="F26" s="93"/>
      <c r="G26" s="148">
        <v>0</v>
      </c>
      <c r="H26" s="93"/>
      <c r="I26" s="148">
        <v>71285796.25</v>
      </c>
      <c r="J26" s="93"/>
      <c r="K26" s="148">
        <v>37450</v>
      </c>
      <c r="L26" s="148"/>
      <c r="M26" s="148">
        <f>SUM(G26:K26)</f>
        <v>71323246.25</v>
      </c>
    </row>
    <row r="27" spans="1:16" ht="21" customHeight="1">
      <c r="A27" s="93"/>
      <c r="C27" s="217" t="s">
        <v>113</v>
      </c>
      <c r="D27" s="93"/>
      <c r="E27" s="122">
        <v>11.2</v>
      </c>
      <c r="F27" s="93"/>
      <c r="G27" s="148">
        <v>0</v>
      </c>
      <c r="H27" s="93"/>
      <c r="I27" s="148">
        <v>1570824.3</v>
      </c>
      <c r="J27" s="93"/>
      <c r="K27" s="148">
        <v>9425794.4199999999</v>
      </c>
      <c r="L27" s="148"/>
      <c r="M27" s="148">
        <f>SUM(G27:K27)</f>
        <v>10996618.720000001</v>
      </c>
    </row>
    <row r="29" spans="1:16" ht="21" customHeight="1">
      <c r="B29" s="126" t="s">
        <v>410</v>
      </c>
      <c r="D29" s="126"/>
      <c r="E29" s="126"/>
      <c r="F29" s="126"/>
      <c r="G29" s="209"/>
      <c r="H29" s="126"/>
      <c r="I29" s="209"/>
      <c r="J29" s="126"/>
      <c r="K29" s="209"/>
      <c r="L29" s="126"/>
      <c r="M29" s="209"/>
      <c r="P29" s="124"/>
    </row>
    <row r="30" spans="1:16" ht="24.6" customHeight="1">
      <c r="B30" s="125" t="s">
        <v>411</v>
      </c>
    </row>
    <row r="31" spans="1:16" ht="24.6" customHeight="1">
      <c r="B31" s="125" t="s">
        <v>178</v>
      </c>
    </row>
    <row r="32" spans="1:16" ht="24.6" customHeight="1">
      <c r="B32" s="125" t="s">
        <v>282</v>
      </c>
      <c r="C32" s="141"/>
    </row>
    <row r="33" spans="1:23">
      <c r="A33" s="93"/>
      <c r="B33" s="217"/>
      <c r="C33" s="217"/>
      <c r="D33" s="93"/>
      <c r="F33" s="93"/>
      <c r="G33" s="148"/>
      <c r="H33" s="93"/>
      <c r="I33" s="148"/>
      <c r="J33" s="93"/>
      <c r="K33" s="148"/>
      <c r="L33" s="148"/>
      <c r="M33" s="148"/>
    </row>
    <row r="34" spans="1:23">
      <c r="A34" s="93"/>
      <c r="B34" s="217"/>
      <c r="C34" s="217"/>
      <c r="D34" s="93"/>
      <c r="F34" s="93"/>
      <c r="G34" s="148"/>
      <c r="H34" s="93"/>
      <c r="I34" s="148"/>
      <c r="J34" s="93"/>
      <c r="K34" s="148"/>
      <c r="L34" s="148"/>
      <c r="M34" s="148"/>
    </row>
    <row r="35" spans="1:23">
      <c r="A35" s="93"/>
      <c r="B35" s="217"/>
      <c r="C35" s="217"/>
      <c r="D35" s="93"/>
      <c r="F35" s="93"/>
      <c r="G35" s="148"/>
      <c r="H35" s="93"/>
      <c r="I35" s="148"/>
      <c r="J35" s="93"/>
      <c r="K35" s="148"/>
      <c r="L35" s="148"/>
      <c r="M35" s="148"/>
    </row>
    <row r="36" spans="1:23">
      <c r="A36" s="93"/>
      <c r="B36" s="217"/>
      <c r="C36" s="217"/>
      <c r="D36" s="93"/>
      <c r="F36" s="93"/>
      <c r="G36" s="148"/>
      <c r="H36" s="93"/>
      <c r="I36" s="148"/>
      <c r="J36" s="93"/>
      <c r="K36" s="148"/>
      <c r="L36" s="148"/>
      <c r="M36" s="148"/>
    </row>
    <row r="37" spans="1:23">
      <c r="A37" s="93"/>
      <c r="B37" s="217"/>
      <c r="C37" s="217"/>
      <c r="D37" s="93"/>
      <c r="F37" s="93"/>
      <c r="G37" s="148"/>
      <c r="H37" s="93"/>
      <c r="I37" s="148"/>
      <c r="J37" s="93"/>
      <c r="K37" s="148"/>
      <c r="L37" s="148"/>
      <c r="M37" s="148"/>
    </row>
    <row r="38" spans="1:23">
      <c r="A38" s="93"/>
      <c r="B38" s="217"/>
      <c r="C38" s="217"/>
      <c r="D38" s="93"/>
      <c r="F38" s="93"/>
      <c r="G38" s="148"/>
      <c r="H38" s="93"/>
      <c r="I38" s="148"/>
      <c r="J38" s="93"/>
      <c r="K38" s="148"/>
      <c r="L38" s="148"/>
      <c r="M38" s="148"/>
    </row>
    <row r="39" spans="1:23" s="138" customFormat="1" ht="23.4" customHeight="1">
      <c r="A39" s="86"/>
      <c r="B39" s="209" t="str">
        <f>+'หมายเหตุ ข้อ 14-19'!B199</f>
        <v>(ลงชื่อ)……………………………….......กรรมการตามอำนาจ    (ลงชื่อ) ….…………...….......................……..  กรรมการตามอำนาจ</v>
      </c>
      <c r="C39" s="86"/>
      <c r="D39" s="86"/>
      <c r="E39" s="86"/>
      <c r="F39" s="86"/>
      <c r="G39" s="86"/>
      <c r="H39" s="87"/>
      <c r="I39" s="86"/>
      <c r="J39" s="87"/>
      <c r="K39" s="86"/>
      <c r="L39" s="87"/>
      <c r="M39" s="86"/>
      <c r="N39" s="87"/>
      <c r="O39" s="161"/>
      <c r="P39" s="161"/>
      <c r="Q39" s="153"/>
      <c r="R39" s="153"/>
      <c r="S39" s="153"/>
      <c r="T39" s="153"/>
      <c r="U39" s="153"/>
      <c r="V39" s="153"/>
      <c r="W39" s="153"/>
    </row>
    <row r="40" spans="1:23" s="138" customFormat="1" ht="23.4" customHeight="1">
      <c r="A40" s="86"/>
      <c r="B40" s="209" t="str">
        <f>+'หมายเหตุ ข้อ 14-19'!B200</f>
        <v xml:space="preserve">                 (นางสาวอรสา    วิมลเฉลา)</v>
      </c>
      <c r="C40" s="126"/>
      <c r="D40" s="86"/>
      <c r="E40" s="86"/>
      <c r="F40" s="86"/>
      <c r="G40" s="209" t="s">
        <v>447</v>
      </c>
      <c r="I40" s="86"/>
      <c r="J40" s="292"/>
      <c r="K40" s="86"/>
      <c r="L40" s="87"/>
      <c r="M40" s="86"/>
      <c r="N40" s="87"/>
      <c r="O40" s="161"/>
      <c r="P40" s="161"/>
      <c r="Q40" s="153"/>
      <c r="R40" s="153"/>
      <c r="S40" s="153"/>
      <c r="T40" s="153"/>
      <c r="U40" s="153"/>
      <c r="V40" s="153"/>
      <c r="W40" s="153"/>
    </row>
    <row r="41" spans="1:23" ht="24.6" customHeight="1">
      <c r="A41" s="31" t="s">
        <v>268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130"/>
      <c r="O41" s="130"/>
    </row>
    <row r="42" spans="1:23" ht="13.2" customHeight="1"/>
    <row r="43" spans="1:23">
      <c r="A43" s="299" t="s">
        <v>305</v>
      </c>
      <c r="B43" s="137"/>
      <c r="D43" s="137"/>
      <c r="E43" s="137"/>
      <c r="F43" s="148"/>
      <c r="G43" s="148"/>
      <c r="H43" s="137"/>
      <c r="I43" s="148"/>
      <c r="J43" s="138"/>
      <c r="K43" s="148"/>
      <c r="L43" s="137"/>
      <c r="M43" s="148"/>
      <c r="P43" s="145"/>
    </row>
    <row r="44" spans="1:23" ht="5.25" customHeight="1">
      <c r="A44" s="93"/>
      <c r="C44" s="217"/>
      <c r="D44" s="93"/>
      <c r="E44" s="218"/>
      <c r="F44" s="93"/>
      <c r="G44" s="148"/>
      <c r="H44" s="93"/>
      <c r="I44" s="148"/>
      <c r="J44" s="93"/>
      <c r="K44" s="148"/>
      <c r="L44" s="148"/>
      <c r="M44" s="148"/>
    </row>
    <row r="45" spans="1:23" ht="24.6" customHeight="1">
      <c r="D45" s="125" t="s">
        <v>340</v>
      </c>
    </row>
    <row r="46" spans="1:23" ht="24.6" customHeight="1">
      <c r="G46" s="194"/>
      <c r="H46" s="159"/>
      <c r="I46" s="194"/>
      <c r="J46" s="90" t="s">
        <v>145</v>
      </c>
      <c r="K46" s="194"/>
      <c r="L46" s="159"/>
      <c r="M46" s="194"/>
    </row>
    <row r="47" spans="1:23" s="88" customFormat="1" ht="24.6" customHeight="1">
      <c r="C47" s="303"/>
      <c r="G47" s="330" t="s">
        <v>341</v>
      </c>
      <c r="I47" s="330" t="s">
        <v>283</v>
      </c>
      <c r="K47" s="35" t="s">
        <v>342</v>
      </c>
      <c r="L47" s="35"/>
      <c r="M47" s="35"/>
    </row>
    <row r="48" spans="1:23" s="88" customFormat="1" ht="24.6" customHeight="1">
      <c r="C48" s="303"/>
      <c r="G48" s="331"/>
      <c r="H48" s="90"/>
      <c r="I48" s="90" t="s">
        <v>39</v>
      </c>
      <c r="J48" s="90"/>
      <c r="K48" s="252"/>
      <c r="L48" s="90"/>
      <c r="M48" s="203"/>
    </row>
    <row r="49" spans="1:13" s="88" customFormat="1" ht="24.6" customHeight="1">
      <c r="C49" s="303"/>
      <c r="D49" s="123" t="s">
        <v>185</v>
      </c>
      <c r="G49" s="332"/>
      <c r="K49" s="160"/>
      <c r="M49" s="155"/>
    </row>
    <row r="50" spans="1:13" s="88" customFormat="1" ht="24.6" customHeight="1">
      <c r="C50" s="303"/>
      <c r="D50" s="333" t="s">
        <v>179</v>
      </c>
      <c r="G50" s="258">
        <v>14809.29</v>
      </c>
      <c r="I50" s="88">
        <v>33.049999999999997</v>
      </c>
      <c r="K50" s="152" t="s">
        <v>284</v>
      </c>
      <c r="M50" s="155"/>
    </row>
    <row r="51" spans="1:13" s="88" customFormat="1" ht="24.6" customHeight="1">
      <c r="C51" s="303"/>
      <c r="D51" s="123" t="s">
        <v>182</v>
      </c>
      <c r="G51" s="258"/>
      <c r="K51" s="152"/>
      <c r="M51" s="155"/>
    </row>
    <row r="52" spans="1:13" s="88" customFormat="1" ht="24.6" customHeight="1">
      <c r="C52" s="303"/>
      <c r="D52" s="333" t="s">
        <v>179</v>
      </c>
      <c r="G52" s="258">
        <v>65896.149999999994</v>
      </c>
      <c r="I52" s="88" t="s">
        <v>439</v>
      </c>
      <c r="K52" s="152" t="s">
        <v>343</v>
      </c>
      <c r="M52" s="155"/>
    </row>
    <row r="53" spans="1:13" s="88" customFormat="1" ht="24.6" customHeight="1">
      <c r="C53" s="303"/>
      <c r="D53" s="334" t="s">
        <v>58</v>
      </c>
      <c r="G53" s="258">
        <v>4586.2700000000004</v>
      </c>
      <c r="I53" s="88">
        <v>38.840000000000003</v>
      </c>
      <c r="K53" s="335" t="s">
        <v>285</v>
      </c>
      <c r="M53" s="155"/>
    </row>
    <row r="54" spans="1:13" s="88" customFormat="1" ht="24.6" customHeight="1">
      <c r="C54" s="303"/>
      <c r="D54" s="334" t="s">
        <v>57</v>
      </c>
      <c r="G54" s="258">
        <v>5172325</v>
      </c>
      <c r="I54" s="88">
        <v>0.28999999999999998</v>
      </c>
      <c r="K54" s="335" t="s">
        <v>286</v>
      </c>
      <c r="M54" s="155"/>
    </row>
    <row r="55" spans="1:13" s="88" customFormat="1" ht="7.5" customHeight="1">
      <c r="C55" s="303"/>
      <c r="D55" s="125"/>
      <c r="K55" s="155"/>
      <c r="M55" s="155"/>
    </row>
    <row r="56" spans="1:13" s="88" customFormat="1" ht="24.6" customHeight="1">
      <c r="C56" s="303"/>
      <c r="D56" s="125"/>
      <c r="G56" s="194"/>
      <c r="H56" s="159"/>
      <c r="I56" s="194"/>
      <c r="J56" s="90" t="s">
        <v>86</v>
      </c>
      <c r="K56" s="194"/>
      <c r="L56" s="159"/>
      <c r="M56" s="194"/>
    </row>
    <row r="57" spans="1:13" s="88" customFormat="1" ht="24.6" customHeight="1">
      <c r="C57" s="303"/>
      <c r="D57" s="125"/>
      <c r="G57" s="330" t="s">
        <v>341</v>
      </c>
      <c r="I57" s="330" t="s">
        <v>283</v>
      </c>
      <c r="K57" s="35" t="s">
        <v>342</v>
      </c>
      <c r="L57" s="35"/>
      <c r="M57" s="35"/>
    </row>
    <row r="58" spans="1:13" s="88" customFormat="1" ht="24.6" customHeight="1">
      <c r="C58" s="303"/>
      <c r="D58" s="125"/>
      <c r="G58" s="414"/>
      <c r="H58" s="90"/>
      <c r="I58" s="90" t="s">
        <v>39</v>
      </c>
      <c r="J58" s="90"/>
      <c r="K58" s="203"/>
      <c r="L58" s="90"/>
      <c r="M58" s="203"/>
    </row>
    <row r="59" spans="1:13" s="88" customFormat="1" ht="24.6" customHeight="1">
      <c r="C59" s="303"/>
      <c r="D59" s="123" t="s">
        <v>182</v>
      </c>
      <c r="K59" s="155"/>
      <c r="M59" s="155"/>
    </row>
    <row r="60" spans="1:13" s="88" customFormat="1" ht="24.6" customHeight="1">
      <c r="C60" s="303"/>
      <c r="D60" s="333" t="s">
        <v>179</v>
      </c>
      <c r="G60" s="133">
        <v>4159.24</v>
      </c>
      <c r="H60" s="158"/>
      <c r="I60" s="158">
        <v>33.28</v>
      </c>
      <c r="J60" s="158"/>
      <c r="K60" s="335" t="s">
        <v>440</v>
      </c>
      <c r="M60" s="155"/>
    </row>
    <row r="61" spans="1:13" s="88" customFormat="1" ht="24.6" customHeight="1">
      <c r="C61" s="303"/>
      <c r="D61" s="334" t="s">
        <v>58</v>
      </c>
      <c r="G61" s="133">
        <v>4586.2700000000004</v>
      </c>
      <c r="H61" s="158"/>
      <c r="I61" s="158">
        <v>38.840000000000003</v>
      </c>
      <c r="J61" s="158"/>
      <c r="K61" s="335" t="s">
        <v>285</v>
      </c>
      <c r="M61" s="155"/>
    </row>
    <row r="62" spans="1:13" s="88" customFormat="1" ht="24.6" customHeight="1">
      <c r="C62" s="303"/>
      <c r="D62" s="334" t="s">
        <v>57</v>
      </c>
      <c r="G62" s="133">
        <v>5172325</v>
      </c>
      <c r="H62" s="158"/>
      <c r="I62" s="158">
        <v>0.28999999999999998</v>
      </c>
      <c r="J62" s="158"/>
      <c r="K62" s="335" t="s">
        <v>440</v>
      </c>
      <c r="M62" s="155"/>
    </row>
    <row r="63" spans="1:13" s="88" customFormat="1" ht="9" customHeight="1">
      <c r="C63" s="303"/>
      <c r="D63" s="334"/>
      <c r="K63" s="155"/>
      <c r="M63" s="155"/>
    </row>
    <row r="64" spans="1:13" s="88" customFormat="1" ht="24.6" customHeight="1">
      <c r="A64" s="125"/>
      <c r="B64" s="125"/>
      <c r="D64" s="125" t="s">
        <v>344</v>
      </c>
      <c r="K64" s="155"/>
      <c r="M64" s="155"/>
    </row>
    <row r="65" spans="1:17" s="88" customFormat="1" ht="24.6" customHeight="1">
      <c r="A65" s="125"/>
      <c r="C65" s="125" t="s">
        <v>345</v>
      </c>
      <c r="D65" s="334"/>
      <c r="K65" s="155"/>
      <c r="M65" s="155"/>
    </row>
    <row r="66" spans="1:17" ht="8.25" customHeight="1">
      <c r="C66" s="141"/>
    </row>
    <row r="67" spans="1:17" s="145" customFormat="1" ht="21" customHeight="1">
      <c r="A67" s="125"/>
      <c r="C67" s="300" t="s">
        <v>346</v>
      </c>
      <c r="E67" s="125"/>
      <c r="F67" s="125"/>
      <c r="G67" s="138"/>
      <c r="H67" s="125"/>
      <c r="I67" s="138"/>
      <c r="J67" s="125"/>
      <c r="K67" s="138"/>
      <c r="L67" s="125"/>
      <c r="M67" s="138"/>
    </row>
    <row r="68" spans="1:17" s="145" customFormat="1" ht="9" customHeight="1">
      <c r="A68" s="125"/>
      <c r="B68" s="300"/>
      <c r="D68" s="125"/>
      <c r="E68" s="125"/>
      <c r="F68" s="125"/>
      <c r="G68" s="138"/>
      <c r="H68" s="125"/>
      <c r="I68" s="138"/>
      <c r="J68" s="125"/>
      <c r="K68" s="138"/>
      <c r="L68" s="125"/>
      <c r="M68" s="138"/>
    </row>
    <row r="69" spans="1:17" ht="21" customHeight="1">
      <c r="F69" s="138"/>
      <c r="G69" s="194"/>
      <c r="H69" s="187"/>
      <c r="I69" s="317"/>
      <c r="J69" s="318" t="s">
        <v>145</v>
      </c>
      <c r="K69" s="317"/>
      <c r="L69" s="159"/>
      <c r="M69" s="317"/>
      <c r="N69" s="154"/>
      <c r="O69" s="154"/>
    </row>
    <row r="70" spans="1:17" s="145" customFormat="1" ht="21" customHeight="1">
      <c r="A70" s="125"/>
      <c r="B70" s="125"/>
      <c r="C70" s="125"/>
      <c r="E70" s="125"/>
      <c r="F70" s="125"/>
      <c r="G70" s="243"/>
      <c r="H70" s="319"/>
      <c r="I70" s="125"/>
      <c r="J70" s="301"/>
      <c r="K70" s="337"/>
      <c r="L70" s="338" t="s">
        <v>448</v>
      </c>
      <c r="M70" s="201"/>
    </row>
    <row r="71" spans="1:17" s="145" customFormat="1" ht="21" customHeight="1">
      <c r="A71" s="125"/>
      <c r="B71" s="125"/>
      <c r="C71" s="125"/>
      <c r="D71" s="125"/>
      <c r="E71" s="125"/>
      <c r="F71" s="125"/>
      <c r="G71" s="320" t="s">
        <v>173</v>
      </c>
      <c r="H71" s="303"/>
      <c r="I71" s="321" t="s">
        <v>172</v>
      </c>
      <c r="J71" s="316"/>
      <c r="K71" s="321" t="s">
        <v>173</v>
      </c>
      <c r="L71" s="303"/>
      <c r="M71" s="321" t="s">
        <v>172</v>
      </c>
      <c r="O71" s="316"/>
      <c r="P71" s="303"/>
      <c r="Q71" s="316"/>
    </row>
    <row r="72" spans="1:17" s="145" customFormat="1" ht="21" customHeight="1">
      <c r="A72" s="125"/>
      <c r="B72" s="125"/>
      <c r="D72" s="297" t="s">
        <v>347</v>
      </c>
      <c r="E72" s="125"/>
      <c r="F72" s="125"/>
      <c r="G72" s="322"/>
      <c r="H72" s="323"/>
      <c r="I72" s="322"/>
      <c r="J72" s="323"/>
      <c r="K72" s="322"/>
      <c r="L72" s="323"/>
      <c r="M72" s="322"/>
    </row>
    <row r="73" spans="1:17" s="145" customFormat="1" ht="21" customHeight="1">
      <c r="A73" s="125"/>
      <c r="B73" s="125"/>
      <c r="C73" s="125"/>
      <c r="D73" s="324" t="s">
        <v>126</v>
      </c>
      <c r="E73" s="125"/>
      <c r="F73" s="125"/>
      <c r="G73" s="322">
        <v>36526.81</v>
      </c>
      <c r="H73" s="323"/>
      <c r="I73" s="322">
        <v>36381.949999999997</v>
      </c>
      <c r="J73" s="323"/>
      <c r="K73" s="404">
        <v>33.139299873161661</v>
      </c>
      <c r="L73" s="405"/>
      <c r="M73" s="406">
        <v>33.500730994352978</v>
      </c>
    </row>
    <row r="74" spans="1:17" s="145" customFormat="1" ht="21" customHeight="1">
      <c r="A74" s="125"/>
      <c r="B74" s="125"/>
      <c r="C74" s="125"/>
      <c r="D74" s="324" t="s">
        <v>180</v>
      </c>
      <c r="E74" s="125"/>
      <c r="F74" s="125"/>
      <c r="G74" s="323">
        <v>1400.56</v>
      </c>
      <c r="H74" s="323"/>
      <c r="I74" s="323">
        <v>0</v>
      </c>
      <c r="J74" s="323"/>
      <c r="K74" s="404">
        <v>24.333602273376364</v>
      </c>
      <c r="L74" s="405"/>
      <c r="M74" s="407">
        <v>0</v>
      </c>
    </row>
    <row r="75" spans="1:17" s="145" customFormat="1" ht="21" customHeight="1">
      <c r="A75" s="125"/>
      <c r="B75" s="125"/>
      <c r="C75" s="125"/>
      <c r="D75" s="324" t="s">
        <v>58</v>
      </c>
      <c r="E75" s="125"/>
      <c r="F75" s="125"/>
      <c r="G75" s="322">
        <v>15019.149999999998</v>
      </c>
      <c r="H75" s="323"/>
      <c r="I75" s="322">
        <v>5000</v>
      </c>
      <c r="J75" s="323"/>
      <c r="K75" s="404">
        <v>34.848297007487112</v>
      </c>
      <c r="L75" s="405"/>
      <c r="M75" s="406">
        <v>37.402200000000001</v>
      </c>
    </row>
    <row r="76" spans="1:17" s="145" customFormat="1" ht="21" customHeight="1">
      <c r="A76" s="125"/>
      <c r="B76" s="125"/>
      <c r="C76" s="125"/>
      <c r="D76" s="324" t="s">
        <v>57</v>
      </c>
      <c r="E76" s="125"/>
      <c r="F76" s="125"/>
      <c r="G76" s="322">
        <v>1000000</v>
      </c>
      <c r="H76" s="323"/>
      <c r="I76" s="322">
        <v>1065000</v>
      </c>
      <c r="J76" s="323"/>
      <c r="K76" s="404">
        <v>0.269316</v>
      </c>
      <c r="L76" s="405"/>
      <c r="M76" s="406">
        <v>0.28604199999999996</v>
      </c>
    </row>
    <row r="77" spans="1:17" s="145" customFormat="1" ht="21" customHeight="1">
      <c r="A77" s="125"/>
      <c r="B77" s="125"/>
      <c r="D77" s="325" t="s">
        <v>348</v>
      </c>
      <c r="E77" s="125"/>
      <c r="F77" s="125"/>
      <c r="G77" s="322"/>
      <c r="H77" s="323"/>
      <c r="I77" s="322"/>
      <c r="J77" s="323"/>
      <c r="K77" s="408"/>
      <c r="L77" s="405"/>
      <c r="M77" s="409"/>
    </row>
    <row r="78" spans="1:17" s="145" customFormat="1" ht="21" customHeight="1">
      <c r="A78" s="125"/>
      <c r="B78" s="125"/>
      <c r="C78" s="125"/>
      <c r="D78" s="324" t="s">
        <v>126</v>
      </c>
      <c r="E78" s="125"/>
      <c r="F78" s="125"/>
      <c r="G78" s="301">
        <v>188887.38002722457</v>
      </c>
      <c r="H78" s="323"/>
      <c r="I78" s="301">
        <v>128777.01</v>
      </c>
      <c r="J78" s="323"/>
      <c r="K78" s="410">
        <v>33.455300038145452</v>
      </c>
      <c r="L78" s="405"/>
      <c r="M78" s="406">
        <v>33.59290000598709</v>
      </c>
    </row>
    <row r="79" spans="1:17" s="145" customFormat="1" ht="21" customHeight="1">
      <c r="A79" s="125"/>
      <c r="B79" s="125"/>
      <c r="C79" s="125"/>
      <c r="D79" s="324" t="s">
        <v>58</v>
      </c>
      <c r="E79" s="125"/>
      <c r="F79" s="125"/>
      <c r="G79" s="301">
        <v>29062.9</v>
      </c>
      <c r="H79" s="141"/>
      <c r="I79" s="301">
        <v>9410.07</v>
      </c>
      <c r="J79" s="301"/>
      <c r="K79" s="410">
        <v>37.546900000000001</v>
      </c>
      <c r="L79" s="411"/>
      <c r="M79" s="412">
        <v>37.546900000000001</v>
      </c>
    </row>
    <row r="80" spans="1:17" s="145" customFormat="1" ht="21" customHeight="1">
      <c r="A80" s="125"/>
      <c r="B80" s="125"/>
      <c r="C80" s="125"/>
      <c r="D80" s="324" t="s">
        <v>57</v>
      </c>
      <c r="E80" s="125"/>
      <c r="F80" s="125"/>
      <c r="G80" s="301">
        <v>4500580</v>
      </c>
      <c r="H80" s="141"/>
      <c r="I80" s="301">
        <v>14943760</v>
      </c>
      <c r="J80" s="301"/>
      <c r="K80" s="413">
        <v>0.27637400000000001</v>
      </c>
      <c r="L80" s="411"/>
      <c r="M80" s="412">
        <v>0.29436600025696347</v>
      </c>
    </row>
    <row r="81" spans="1:23" s="145" customFormat="1" ht="9" customHeight="1">
      <c r="A81" s="125"/>
      <c r="B81" s="125"/>
      <c r="C81" s="125"/>
      <c r="D81" s="297"/>
      <c r="E81" s="125"/>
      <c r="F81" s="125"/>
      <c r="G81" s="301"/>
      <c r="H81" s="141"/>
      <c r="I81" s="301"/>
      <c r="J81" s="301"/>
      <c r="K81" s="316"/>
      <c r="L81" s="141"/>
      <c r="M81" s="316"/>
    </row>
    <row r="82" spans="1:23" s="138" customFormat="1" ht="23.4" customHeight="1">
      <c r="A82" s="86"/>
      <c r="B82" s="126" t="str">
        <f>+B39</f>
        <v>(ลงชื่อ)……………………………….......กรรมการตามอำนาจ    (ลงชื่อ) ….…………...….......................……..  กรรมการตามอำนาจ</v>
      </c>
      <c r="C82" s="86"/>
      <c r="D82" s="86"/>
      <c r="E82" s="86"/>
      <c r="F82" s="86"/>
      <c r="G82" s="86"/>
      <c r="H82" s="87"/>
      <c r="I82" s="86"/>
      <c r="J82" s="87"/>
      <c r="K82" s="86"/>
      <c r="L82" s="87"/>
      <c r="M82" s="86"/>
      <c r="N82" s="87"/>
      <c r="O82" s="161"/>
      <c r="P82" s="161"/>
      <c r="Q82" s="153"/>
      <c r="R82" s="153"/>
      <c r="S82" s="153"/>
      <c r="T82" s="153"/>
      <c r="U82" s="153"/>
      <c r="V82" s="153"/>
      <c r="W82" s="153"/>
    </row>
    <row r="83" spans="1:23" s="138" customFormat="1" ht="23.4" customHeight="1">
      <c r="A83" s="86"/>
      <c r="B83" s="126" t="str">
        <f>+B40</f>
        <v xml:space="preserve">                 (นางสาวอรสา    วิมลเฉลา)</v>
      </c>
      <c r="C83" s="126"/>
      <c r="D83" s="86"/>
      <c r="E83" s="86"/>
      <c r="F83" s="86"/>
      <c r="G83" s="126" t="str">
        <f>+G40</f>
        <v xml:space="preserve">                  (นางสาวณิชกมล   วงศ์พิพัฒน์)</v>
      </c>
      <c r="I83" s="86"/>
      <c r="J83" s="292"/>
      <c r="K83" s="86"/>
      <c r="L83" s="87"/>
      <c r="M83" s="86"/>
      <c r="N83" s="87"/>
      <c r="O83" s="161"/>
      <c r="P83" s="161"/>
      <c r="Q83" s="153"/>
      <c r="R83" s="153"/>
      <c r="S83" s="153"/>
      <c r="T83" s="153"/>
      <c r="U83" s="153"/>
      <c r="V83" s="153"/>
      <c r="W83" s="153"/>
    </row>
    <row r="84" spans="1:23" ht="24.6" customHeight="1">
      <c r="A84" s="31" t="s">
        <v>269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130"/>
      <c r="O84" s="130"/>
    </row>
    <row r="85" spans="1:23" s="145" customFormat="1" ht="22.5" customHeight="1">
      <c r="A85" s="125"/>
      <c r="B85" s="125"/>
      <c r="C85" s="297"/>
      <c r="D85" s="125"/>
      <c r="E85" s="125"/>
      <c r="F85" s="125"/>
      <c r="G85" s="302"/>
      <c r="H85" s="141"/>
      <c r="I85" s="298"/>
      <c r="J85" s="301"/>
      <c r="K85" s="302"/>
      <c r="L85" s="141"/>
      <c r="M85" s="298"/>
    </row>
    <row r="86" spans="1:23">
      <c r="A86" s="299" t="s">
        <v>306</v>
      </c>
      <c r="B86" s="137"/>
      <c r="D86" s="137"/>
      <c r="E86" s="137"/>
      <c r="F86" s="148"/>
      <c r="G86" s="148"/>
      <c r="H86" s="137"/>
      <c r="I86" s="148"/>
      <c r="J86" s="138"/>
      <c r="K86" s="148"/>
      <c r="L86" s="137"/>
      <c r="M86" s="148"/>
      <c r="P86" s="145"/>
    </row>
    <row r="87" spans="1:23" s="145" customFormat="1" ht="21" customHeight="1">
      <c r="A87" s="125"/>
      <c r="B87" s="125"/>
      <c r="C87" s="125"/>
      <c r="D87" s="297"/>
      <c r="E87" s="125"/>
      <c r="F87" s="125"/>
      <c r="G87" s="194"/>
      <c r="H87" s="187"/>
      <c r="I87" s="317"/>
      <c r="J87" s="318" t="s">
        <v>86</v>
      </c>
      <c r="K87" s="317"/>
      <c r="L87" s="159"/>
      <c r="M87" s="317"/>
    </row>
    <row r="88" spans="1:23" s="145" customFormat="1" ht="21" customHeight="1">
      <c r="A88" s="125"/>
      <c r="B88" s="125"/>
      <c r="C88" s="125"/>
      <c r="D88" s="297"/>
      <c r="E88" s="125"/>
      <c r="F88" s="125"/>
      <c r="G88" s="243"/>
      <c r="H88" s="319"/>
      <c r="I88" s="125"/>
      <c r="J88" s="301"/>
      <c r="K88" s="337"/>
      <c r="L88" s="338" t="s">
        <v>448</v>
      </c>
      <c r="M88" s="201"/>
    </row>
    <row r="89" spans="1:23" s="145" customFormat="1" ht="21" customHeight="1">
      <c r="A89" s="125"/>
      <c r="B89" s="125"/>
      <c r="C89" s="125"/>
      <c r="D89" s="297"/>
      <c r="E89" s="125"/>
      <c r="F89" s="125"/>
      <c r="G89" s="320" t="s">
        <v>173</v>
      </c>
      <c r="H89" s="303"/>
      <c r="I89" s="321" t="s">
        <v>172</v>
      </c>
      <c r="J89" s="316"/>
      <c r="K89" s="321" t="s">
        <v>173</v>
      </c>
      <c r="L89" s="303"/>
      <c r="M89" s="321" t="s">
        <v>172</v>
      </c>
    </row>
    <row r="90" spans="1:23" s="145" customFormat="1" ht="21" customHeight="1">
      <c r="A90" s="125"/>
      <c r="B90" s="125"/>
      <c r="D90" s="297" t="s">
        <v>347</v>
      </c>
      <c r="E90" s="125"/>
      <c r="F90" s="125"/>
      <c r="G90" s="301"/>
      <c r="H90" s="141"/>
      <c r="I90" s="301"/>
      <c r="J90" s="301"/>
      <c r="K90" s="316"/>
      <c r="L90" s="141"/>
      <c r="M90" s="316"/>
    </row>
    <row r="91" spans="1:23" s="145" customFormat="1" ht="21" customHeight="1">
      <c r="A91" s="125"/>
      <c r="B91" s="125"/>
      <c r="C91" s="125"/>
      <c r="D91" s="324" t="s">
        <v>126</v>
      </c>
      <c r="E91" s="125"/>
      <c r="F91" s="125"/>
      <c r="G91" s="138">
        <v>5000</v>
      </c>
      <c r="H91" s="141"/>
      <c r="I91" s="301">
        <v>5000</v>
      </c>
      <c r="J91" s="301"/>
      <c r="K91" s="404">
        <v>33.153300000000002</v>
      </c>
      <c r="L91" s="411"/>
      <c r="M91" s="410">
        <v>33.153300000000002</v>
      </c>
    </row>
    <row r="92" spans="1:23" s="145" customFormat="1" ht="21" customHeight="1">
      <c r="A92" s="125"/>
      <c r="B92" s="125"/>
      <c r="C92" s="125"/>
      <c r="D92" s="324" t="s">
        <v>58</v>
      </c>
      <c r="E92" s="125"/>
      <c r="F92" s="125"/>
      <c r="G92" s="138">
        <v>5000</v>
      </c>
      <c r="H92" s="141"/>
      <c r="I92" s="301">
        <v>5000</v>
      </c>
      <c r="J92" s="301"/>
      <c r="K92" s="404">
        <v>37.402200000000001</v>
      </c>
      <c r="L92" s="411"/>
      <c r="M92" s="410">
        <v>37.402200000000001</v>
      </c>
    </row>
    <row r="93" spans="1:23" s="145" customFormat="1" ht="21" customHeight="1">
      <c r="A93" s="125"/>
      <c r="B93" s="125"/>
      <c r="C93" s="125"/>
      <c r="D93" s="324" t="s">
        <v>57</v>
      </c>
      <c r="E93" s="125"/>
      <c r="F93" s="125"/>
      <c r="G93" s="138">
        <v>1000000</v>
      </c>
      <c r="H93" s="141"/>
      <c r="I93" s="301">
        <v>1000000</v>
      </c>
      <c r="J93" s="301"/>
      <c r="K93" s="404">
        <v>0.28604200000000002</v>
      </c>
      <c r="L93" s="411"/>
      <c r="M93" s="410">
        <v>0.28599999999999998</v>
      </c>
    </row>
    <row r="94" spans="1:23" s="145" customFormat="1" ht="21" customHeight="1">
      <c r="A94" s="125"/>
      <c r="B94" s="125"/>
      <c r="D94" s="325" t="s">
        <v>348</v>
      </c>
      <c r="E94" s="125"/>
      <c r="F94" s="125"/>
      <c r="G94" s="301"/>
      <c r="H94" s="141"/>
      <c r="J94" s="301"/>
      <c r="K94" s="415"/>
      <c r="L94" s="411"/>
      <c r="M94" s="415"/>
    </row>
    <row r="95" spans="1:23" s="145" customFormat="1" ht="21" customHeight="1">
      <c r="A95" s="125"/>
      <c r="B95" s="125"/>
      <c r="C95" s="125"/>
      <c r="D95" s="324" t="s">
        <v>126</v>
      </c>
      <c r="E95" s="125"/>
      <c r="F95" s="125"/>
      <c r="G95" s="301">
        <v>67039.100000000006</v>
      </c>
      <c r="H95" s="141"/>
      <c r="I95" s="301">
        <v>56401.56</v>
      </c>
      <c r="J95" s="301"/>
      <c r="K95" s="410">
        <v>33.455300000000001</v>
      </c>
      <c r="L95" s="411"/>
      <c r="M95" s="410">
        <v>33.592899912697447</v>
      </c>
    </row>
    <row r="96" spans="1:23" s="145" customFormat="1" ht="21" customHeight="1">
      <c r="A96" s="125"/>
      <c r="B96" s="125"/>
      <c r="C96" s="125"/>
      <c r="D96" s="324" t="s">
        <v>58</v>
      </c>
      <c r="E96" s="125"/>
      <c r="F96" s="125"/>
      <c r="G96" s="301">
        <v>29062.9</v>
      </c>
      <c r="H96" s="141"/>
      <c r="I96" s="301">
        <v>8309.07</v>
      </c>
      <c r="J96" s="301"/>
      <c r="K96" s="410">
        <v>37.546900000000001</v>
      </c>
      <c r="L96" s="411"/>
      <c r="M96" s="410">
        <v>38.28129983259258</v>
      </c>
    </row>
    <row r="97" spans="1:21" s="145" customFormat="1" ht="21" customHeight="1">
      <c r="A97" s="125"/>
      <c r="B97" s="125"/>
      <c r="C97" s="125"/>
      <c r="D97" s="324" t="s">
        <v>57</v>
      </c>
      <c r="E97" s="125"/>
      <c r="F97" s="125"/>
      <c r="G97" s="301">
        <v>4500580</v>
      </c>
      <c r="H97" s="141"/>
      <c r="I97" s="301">
        <v>14943760</v>
      </c>
      <c r="J97" s="301"/>
      <c r="K97" s="410">
        <v>0.27637400000000001</v>
      </c>
      <c r="L97" s="411"/>
      <c r="M97" s="410">
        <v>0.29436600025696347</v>
      </c>
    </row>
    <row r="98" spans="1:21" s="145" customFormat="1" ht="16.5" customHeight="1">
      <c r="A98" s="125"/>
      <c r="B98" s="125"/>
      <c r="C98" s="297"/>
      <c r="D98" s="125"/>
      <c r="E98" s="125"/>
      <c r="F98" s="125"/>
      <c r="G98" s="302"/>
      <c r="H98" s="141"/>
      <c r="I98" s="298"/>
      <c r="J98" s="301"/>
      <c r="K98" s="302"/>
      <c r="L98" s="141"/>
      <c r="M98" s="298"/>
    </row>
    <row r="99" spans="1:21">
      <c r="A99" s="125" t="s">
        <v>307</v>
      </c>
    </row>
    <row r="100" spans="1:21">
      <c r="B100" s="125" t="s">
        <v>412</v>
      </c>
      <c r="G100" s="125"/>
      <c r="I100" s="125"/>
      <c r="K100" s="125"/>
      <c r="M100" s="125"/>
      <c r="R100" s="304"/>
      <c r="S100" s="304"/>
      <c r="T100" s="304"/>
      <c r="U100" s="304"/>
    </row>
    <row r="101" spans="1:21">
      <c r="B101" s="125" t="s">
        <v>413</v>
      </c>
      <c r="G101" s="125"/>
      <c r="I101" s="125"/>
      <c r="K101" s="125"/>
      <c r="M101" s="125"/>
      <c r="R101" s="148"/>
      <c r="S101" s="93"/>
      <c r="T101" s="148"/>
    </row>
    <row r="102" spans="1:21">
      <c r="B102" s="125" t="s">
        <v>414</v>
      </c>
      <c r="G102" s="125"/>
      <c r="I102" s="125"/>
      <c r="K102" s="125"/>
      <c r="M102" s="125"/>
      <c r="R102" s="148"/>
      <c r="S102" s="93"/>
      <c r="T102" s="148"/>
    </row>
    <row r="103" spans="1:21">
      <c r="B103" s="125" t="s">
        <v>441</v>
      </c>
      <c r="D103" s="254"/>
      <c r="E103" s="126"/>
      <c r="F103" s="126"/>
      <c r="G103" s="209"/>
      <c r="H103" s="126"/>
      <c r="I103" s="209"/>
      <c r="J103" s="126"/>
      <c r="K103" s="209"/>
      <c r="L103" s="126"/>
      <c r="M103" s="209"/>
    </row>
    <row r="104" spans="1:21">
      <c r="B104" s="125" t="s">
        <v>415</v>
      </c>
      <c r="D104" s="254"/>
      <c r="R104" s="138"/>
      <c r="S104" s="138"/>
      <c r="T104" s="138"/>
      <c r="U104" s="138"/>
    </row>
    <row r="105" spans="1:21">
      <c r="B105" s="125" t="s">
        <v>349</v>
      </c>
      <c r="D105" s="254"/>
      <c r="R105" s="138"/>
      <c r="S105" s="138"/>
      <c r="T105" s="138"/>
      <c r="U105" s="138"/>
    </row>
    <row r="106" spans="1:21">
      <c r="B106" s="152" t="s">
        <v>442</v>
      </c>
      <c r="R106" s="138"/>
      <c r="S106" s="138"/>
      <c r="T106" s="138"/>
      <c r="U106" s="138"/>
    </row>
    <row r="107" spans="1:21">
      <c r="B107" s="148" t="s">
        <v>416</v>
      </c>
      <c r="R107" s="138"/>
      <c r="S107" s="138"/>
      <c r="T107" s="138"/>
      <c r="U107" s="138"/>
    </row>
    <row r="108" spans="1:21" ht="24.6" customHeight="1">
      <c r="B108" s="125" t="s">
        <v>417</v>
      </c>
    </row>
    <row r="109" spans="1:21" ht="24.6" customHeight="1">
      <c r="B109" s="326" t="s">
        <v>444</v>
      </c>
      <c r="C109" s="141"/>
    </row>
    <row r="110" spans="1:21" ht="24.6" customHeight="1">
      <c r="A110" s="254"/>
      <c r="B110" s="254" t="s">
        <v>418</v>
      </c>
      <c r="C110" s="141"/>
    </row>
    <row r="111" spans="1:21">
      <c r="A111" s="254"/>
      <c r="B111" s="254" t="s">
        <v>419</v>
      </c>
      <c r="D111" s="254"/>
      <c r="P111" s="124"/>
    </row>
    <row r="112" spans="1:21">
      <c r="B112" s="191" t="s">
        <v>443</v>
      </c>
    </row>
    <row r="113" spans="1:23">
      <c r="B113" s="191" t="s">
        <v>421</v>
      </c>
    </row>
    <row r="114" spans="1:23">
      <c r="B114" s="126" t="s">
        <v>420</v>
      </c>
    </row>
    <row r="115" spans="1:23">
      <c r="A115" s="86"/>
      <c r="B115" s="86"/>
      <c r="C115" s="86"/>
      <c r="D115" s="86"/>
      <c r="E115" s="86"/>
      <c r="F115" s="86"/>
      <c r="G115" s="87"/>
      <c r="H115" s="86"/>
      <c r="I115" s="87"/>
      <c r="J115" s="86"/>
      <c r="K115" s="87"/>
      <c r="L115" s="86"/>
      <c r="M115" s="87"/>
      <c r="N115" s="130"/>
      <c r="O115" s="130"/>
    </row>
    <row r="116" spans="1:23" ht="24.6" customHeight="1">
      <c r="B116" s="126"/>
    </row>
    <row r="117" spans="1:23" ht="24.6" customHeight="1">
      <c r="B117" s="126"/>
    </row>
    <row r="118" spans="1:23" ht="24.6" customHeight="1">
      <c r="B118" s="126"/>
    </row>
    <row r="119" spans="1:23" ht="24.6" customHeight="1">
      <c r="B119" s="126"/>
    </row>
    <row r="120" spans="1:23" ht="24.6" customHeight="1">
      <c r="B120" s="126"/>
    </row>
    <row r="121" spans="1:23" ht="24.6" customHeight="1">
      <c r="B121" s="126"/>
    </row>
    <row r="122" spans="1:23" s="138" customFormat="1" ht="23.4" customHeight="1">
      <c r="A122" s="86"/>
      <c r="B122" s="126" t="str">
        <f>+B82</f>
        <v>(ลงชื่อ)……………………………….......กรรมการตามอำนาจ    (ลงชื่อ) ….…………...….......................……..  กรรมการตามอำนาจ</v>
      </c>
      <c r="C122" s="86"/>
      <c r="D122" s="86"/>
      <c r="E122" s="86"/>
      <c r="F122" s="86"/>
      <c r="G122" s="86"/>
      <c r="H122" s="87"/>
      <c r="I122" s="86"/>
      <c r="J122" s="87"/>
      <c r="K122" s="86"/>
      <c r="L122" s="87"/>
      <c r="M122" s="86"/>
      <c r="N122" s="87"/>
      <c r="O122" s="161"/>
      <c r="P122" s="161"/>
      <c r="Q122" s="153"/>
      <c r="R122" s="153"/>
      <c r="S122" s="153"/>
      <c r="T122" s="153"/>
      <c r="U122" s="153"/>
      <c r="V122" s="153"/>
      <c r="W122" s="153"/>
    </row>
    <row r="123" spans="1:23" s="138" customFormat="1" ht="23.4" customHeight="1">
      <c r="A123" s="86"/>
      <c r="B123" s="126" t="str">
        <f>+B83</f>
        <v xml:space="preserve">                 (นางสาวอรสา    วิมลเฉลา)</v>
      </c>
      <c r="C123" s="126"/>
      <c r="D123" s="86"/>
      <c r="E123" s="86"/>
      <c r="F123" s="86"/>
      <c r="G123" s="126" t="str">
        <f>+G83</f>
        <v xml:space="preserve">                  (นางสาวณิชกมล   วงศ์พิพัฒน์)</v>
      </c>
      <c r="I123" s="86"/>
      <c r="J123" s="292"/>
      <c r="K123" s="86"/>
      <c r="L123" s="87"/>
      <c r="M123" s="86"/>
      <c r="N123" s="87"/>
      <c r="O123" s="161"/>
      <c r="P123" s="161"/>
      <c r="Q123" s="153"/>
      <c r="R123" s="153"/>
      <c r="S123" s="153"/>
      <c r="T123" s="153"/>
      <c r="U123" s="153"/>
      <c r="V123" s="153"/>
      <c r="W123" s="153"/>
    </row>
    <row r="124" spans="1:23" ht="24.6" customHeight="1">
      <c r="A124" s="31" t="s">
        <v>280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130"/>
      <c r="O124" s="130"/>
    </row>
    <row r="125" spans="1:23" ht="24.6" customHeight="1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130"/>
      <c r="O125" s="130"/>
    </row>
    <row r="126" spans="1:23" ht="21.75" customHeight="1">
      <c r="A126" s="126" t="s">
        <v>308</v>
      </c>
      <c r="B126" s="148"/>
      <c r="C126" s="148"/>
      <c r="D126" s="126"/>
      <c r="E126" s="126"/>
      <c r="F126" s="126"/>
      <c r="G126" s="209"/>
      <c r="H126" s="93"/>
      <c r="I126" s="93"/>
      <c r="J126" s="93"/>
      <c r="K126" s="93"/>
      <c r="L126" s="93"/>
      <c r="M126" s="93"/>
      <c r="N126" s="93"/>
      <c r="O126" s="149"/>
      <c r="P126" s="149"/>
    </row>
    <row r="127" spans="1:23" ht="22.5" customHeight="1">
      <c r="C127" s="239" t="s">
        <v>223</v>
      </c>
      <c r="G127" s="125"/>
    </row>
    <row r="128" spans="1:23" ht="22.5" customHeight="1">
      <c r="C128" s="125" t="s">
        <v>351</v>
      </c>
      <c r="G128" s="125"/>
    </row>
    <row r="129" spans="1:16" ht="22.5" customHeight="1">
      <c r="C129" s="123" t="s">
        <v>352</v>
      </c>
      <c r="G129" s="125"/>
    </row>
    <row r="130" spans="1:16" ht="22.5" customHeight="1">
      <c r="C130" s="123" t="s">
        <v>353</v>
      </c>
      <c r="G130" s="125"/>
    </row>
    <row r="131" spans="1:16" ht="22.5" customHeight="1">
      <c r="C131" s="123" t="s">
        <v>354</v>
      </c>
      <c r="G131" s="125"/>
    </row>
    <row r="132" spans="1:16" ht="22.5" customHeight="1">
      <c r="C132" s="125" t="s">
        <v>355</v>
      </c>
      <c r="G132" s="125"/>
    </row>
    <row r="133" spans="1:16" ht="22.5" customHeight="1">
      <c r="C133" s="81" t="s">
        <v>356</v>
      </c>
      <c r="G133" s="125"/>
    </row>
    <row r="134" spans="1:16" ht="22.5" customHeight="1">
      <c r="C134" s="125" t="s">
        <v>357</v>
      </c>
      <c r="G134" s="125"/>
    </row>
    <row r="135" spans="1:16" ht="22.5" customHeight="1">
      <c r="C135" s="81" t="s">
        <v>358</v>
      </c>
      <c r="G135" s="125"/>
    </row>
    <row r="136" spans="1:16" ht="22.5" customHeight="1">
      <c r="C136" s="123" t="s">
        <v>359</v>
      </c>
      <c r="D136" s="126"/>
      <c r="G136" s="125"/>
    </row>
    <row r="137" spans="1:16">
      <c r="B137" s="217"/>
      <c r="C137" s="217"/>
      <c r="D137" s="93"/>
      <c r="E137" s="93"/>
      <c r="F137" s="93"/>
      <c r="G137" s="93"/>
      <c r="H137" s="218"/>
      <c r="I137" s="218"/>
      <c r="J137" s="218"/>
      <c r="K137" s="218"/>
      <c r="L137" s="218"/>
      <c r="M137" s="218"/>
      <c r="N137" s="218"/>
      <c r="O137" s="149"/>
      <c r="P137" s="149"/>
    </row>
    <row r="138" spans="1:16" ht="24.6" customHeight="1">
      <c r="A138" s="125" t="s">
        <v>309</v>
      </c>
      <c r="G138" s="45"/>
    </row>
    <row r="139" spans="1:16" ht="24.6" customHeight="1">
      <c r="B139" s="158" t="s">
        <v>181</v>
      </c>
    </row>
    <row r="140" spans="1:16" ht="24.6" customHeight="1">
      <c r="B140" s="158"/>
    </row>
    <row r="141" spans="1:16" ht="24.6" customHeight="1">
      <c r="B141" s="158"/>
    </row>
    <row r="142" spans="1:16" ht="24.6" customHeight="1">
      <c r="B142" s="158"/>
    </row>
    <row r="143" spans="1:16" ht="24.6" customHeight="1">
      <c r="B143" s="158"/>
    </row>
    <row r="144" spans="1:16" ht="24.6" customHeight="1">
      <c r="B144" s="158"/>
    </row>
    <row r="145" spans="1:23" ht="24.6" customHeight="1">
      <c r="B145" s="158"/>
    </row>
    <row r="146" spans="1:23" ht="24.6" customHeight="1">
      <c r="B146" s="158"/>
    </row>
    <row r="147" spans="1:23" ht="24.6" customHeight="1">
      <c r="B147" s="158"/>
    </row>
    <row r="148" spans="1:23" ht="24.6" customHeight="1">
      <c r="B148" s="158"/>
    </row>
    <row r="149" spans="1:23" ht="24.6" customHeight="1">
      <c r="B149" s="158"/>
    </row>
    <row r="150" spans="1:23" ht="24.6" customHeight="1">
      <c r="B150" s="158"/>
    </row>
    <row r="151" spans="1:23" ht="24.6" customHeight="1">
      <c r="B151" s="158"/>
    </row>
    <row r="152" spans="1:23" ht="24.6" customHeight="1">
      <c r="B152" s="158"/>
    </row>
    <row r="153" spans="1:23" ht="24.6" customHeight="1">
      <c r="B153" s="158"/>
    </row>
    <row r="154" spans="1:23" s="138" customFormat="1" ht="23.4" customHeight="1">
      <c r="A154" s="86"/>
      <c r="B154" s="126" t="str">
        <f>+B122</f>
        <v>(ลงชื่อ)……………………………….......กรรมการตามอำนาจ    (ลงชื่อ) ….…………...….......................……..  กรรมการตามอำนาจ</v>
      </c>
      <c r="C154" s="86"/>
      <c r="D154" s="86"/>
      <c r="E154" s="86"/>
      <c r="F154" s="86"/>
      <c r="G154" s="86"/>
      <c r="H154" s="87"/>
      <c r="I154" s="86"/>
      <c r="J154" s="87"/>
      <c r="K154" s="86"/>
      <c r="L154" s="87"/>
      <c r="M154" s="86"/>
      <c r="N154" s="87"/>
      <c r="O154" s="161"/>
      <c r="P154" s="161"/>
      <c r="Q154" s="153"/>
      <c r="R154" s="153"/>
      <c r="S154" s="153"/>
      <c r="T154" s="153"/>
      <c r="U154" s="153"/>
      <c r="V154" s="153"/>
      <c r="W154" s="153"/>
    </row>
    <row r="155" spans="1:23" s="138" customFormat="1" ht="23.4" customHeight="1">
      <c r="A155" s="86"/>
      <c r="B155" s="126" t="str">
        <f>+B123</f>
        <v xml:space="preserve">                 (นางสาวอรสา    วิมลเฉลา)</v>
      </c>
      <c r="C155" s="126"/>
      <c r="D155" s="86"/>
      <c r="E155" s="86"/>
      <c r="F155" s="86"/>
      <c r="G155" s="126" t="str">
        <f>+G123</f>
        <v xml:space="preserve">                  (นางสาวณิชกมล   วงศ์พิพัฒน์)</v>
      </c>
      <c r="I155" s="86"/>
      <c r="J155" s="292"/>
      <c r="K155" s="86"/>
      <c r="L155" s="87"/>
      <c r="M155" s="86"/>
      <c r="N155" s="87"/>
      <c r="O155" s="161"/>
      <c r="P155" s="161"/>
      <c r="Q155" s="153"/>
      <c r="R155" s="153"/>
      <c r="S155" s="153"/>
      <c r="T155" s="153"/>
      <c r="U155" s="153"/>
      <c r="V155" s="153"/>
      <c r="W155" s="153"/>
    </row>
    <row r="156" spans="1:23" ht="24.6" customHeight="1">
      <c r="B156" s="158"/>
    </row>
  </sheetData>
  <mergeCells count="8">
    <mergeCell ref="A84:M84"/>
    <mergeCell ref="A124:M124"/>
    <mergeCell ref="A1:M1"/>
    <mergeCell ref="G8:M8"/>
    <mergeCell ref="G20:M20"/>
    <mergeCell ref="A41:M41"/>
    <mergeCell ref="K47:M47"/>
    <mergeCell ref="K57:M57"/>
  </mergeCells>
  <printOptions horizontalCentered="1"/>
  <pageMargins left="0.45055118110236198" right="0.25" top="0.59055118110236204" bottom="0.25370078740157498" header="0.511811023622047" footer="0.511811023622047"/>
  <pageSetup paperSize="9" scale="84" orientation="portrait" r:id="rId1"/>
  <headerFooter alignWithMargins="0"/>
  <rowBreaks count="2" manualBreakCount="2">
    <brk id="40" max="14" man="1"/>
    <brk id="83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08694DD4529342A60FAEE5C9CD9E04" ma:contentTypeVersion="4" ma:contentTypeDescription="Create a new document." ma:contentTypeScope="" ma:versionID="7bf449fc3479890f518d73d75c79c0d1">
  <xsd:schema xmlns:xsd="http://www.w3.org/2001/XMLSchema" xmlns:xs="http://www.w3.org/2001/XMLSchema" xmlns:p="http://schemas.microsoft.com/office/2006/metadata/properties" xmlns:ns2="bdb93933-80f4-4711-8e14-4869dfa36b09" targetNamespace="http://schemas.microsoft.com/office/2006/metadata/properties" ma:root="true" ma:fieldsID="cb39aea5d156649ef81271d5212138f6" ns2:_="">
    <xsd:import namespace="bdb93933-80f4-4711-8e14-4869dfa36b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93933-80f4-4711-8e14-4869dfa36b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db93933-80f4-4711-8e14-4869dfa36b09" xsi:nil="true"/>
    <Reviewer_x0020_Sign_x002d_off xmlns="bdb93933-80f4-4711-8e14-4869dfa36b09" xsi:nil="true"/>
  </documentManagement>
</p:properties>
</file>

<file path=customXml/itemProps1.xml><?xml version="1.0" encoding="utf-8"?>
<ds:datastoreItem xmlns:ds="http://schemas.openxmlformats.org/officeDocument/2006/customXml" ds:itemID="{08851F3B-5C82-4663-95FC-8D05D76D56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114342-501A-4703-8570-FEBA54BD89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93933-80f4-4711-8e14-4869dfa36b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9F120B-EDE6-4ACA-AA9B-171F77A18EB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หมายเหตุ ข้อ 1-2</vt:lpstr>
      <vt:lpstr>หมายเหตุ ข้อ 2-3</vt:lpstr>
      <vt:lpstr>หมายเหตุ ข้อ 3-13</vt:lpstr>
      <vt:lpstr>หมายเหตุ ข้อ 14-19</vt:lpstr>
      <vt:lpstr>หมายเหตุ ข้อ 20</vt:lpstr>
      <vt:lpstr>หมายเหตุ ข้อ 21-24</vt:lpstr>
      <vt:lpstr>'หมายเหตุ ข้อ 1-2'!Print_Area</vt:lpstr>
      <vt:lpstr>'หมายเหตุ ข้อ 14-19'!Print_Area</vt:lpstr>
      <vt:lpstr>'หมายเหตุ ข้อ 20'!Print_Area</vt:lpstr>
      <vt:lpstr>'หมายเหตุ ข้อ 21-24'!Print_Area</vt:lpstr>
      <vt:lpstr>'หมายเหตุ ข้อ 2-3'!Print_Area</vt:lpstr>
      <vt:lpstr>'หมายเหตุ ข้อ 3-13'!Print_Area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2022-05-16T11:35:20Z</cp:lastPrinted>
  <dcterms:created xsi:type="dcterms:W3CDTF">2012-11-09T01:45:15Z</dcterms:created>
  <dcterms:modified xsi:type="dcterms:W3CDTF">2022-05-16T11:35:36Z</dcterms:modified>
</cp:coreProperties>
</file>