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5\"/>
    </mc:Choice>
  </mc:AlternateContent>
  <xr:revisionPtr revIDLastSave="0" documentId="13_ncr:1_{85E3415E-D49F-4DFC-BCF6-0B51D1A4718D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CF" sheetId="43" r:id="rId5"/>
  </sheets>
  <definedNames>
    <definedName name="_xlnm.Print_Area" localSheetId="4">CF!$A$1:$Q$94</definedName>
    <definedName name="_xlnm.Print_Area" localSheetId="0">FS!$A$1:$Q$109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6" i="43" l="1"/>
  <c r="P33" i="51"/>
  <c r="H94" i="43"/>
  <c r="J87" i="43"/>
  <c r="P24" i="43"/>
  <c r="N22" i="43"/>
  <c r="N21" i="43"/>
  <c r="L21" i="43"/>
  <c r="L20" i="43"/>
  <c r="P18" i="43"/>
  <c r="L18" i="43"/>
  <c r="L17" i="43"/>
  <c r="L16" i="43"/>
  <c r="H14" i="29"/>
  <c r="H15" i="29"/>
  <c r="N98" i="28"/>
  <c r="F14" i="29"/>
  <c r="F15" i="29"/>
  <c r="N96" i="28"/>
  <c r="D14" i="29"/>
  <c r="D15" i="29"/>
  <c r="L26" i="51"/>
  <c r="L28" i="51"/>
  <c r="J26" i="51"/>
  <c r="L24" i="51"/>
  <c r="J24" i="51"/>
  <c r="J29" i="51"/>
  <c r="J17" i="51"/>
  <c r="P11" i="51"/>
  <c r="P16" i="51"/>
  <c r="P19" i="51"/>
  <c r="P21" i="51"/>
  <c r="N11" i="51"/>
  <c r="N16" i="51"/>
  <c r="N19" i="51"/>
  <c r="N21" i="51"/>
  <c r="L11" i="51"/>
  <c r="L16" i="51"/>
  <c r="L19" i="51"/>
  <c r="L21" i="51"/>
  <c r="J10" i="51"/>
  <c r="J9" i="51"/>
  <c r="P87" i="28"/>
  <c r="N87" i="28"/>
  <c r="L87" i="28"/>
  <c r="L88" i="28"/>
  <c r="J85" i="28"/>
  <c r="J87" i="28"/>
  <c r="P78" i="28"/>
  <c r="P82" i="28"/>
  <c r="P88" i="28"/>
  <c r="N78" i="28"/>
  <c r="N82" i="28"/>
  <c r="N88" i="28"/>
  <c r="L78" i="28"/>
  <c r="L82" i="28"/>
  <c r="J78" i="28"/>
  <c r="J82" i="28"/>
  <c r="P81" i="43"/>
  <c r="N81" i="43"/>
  <c r="L81" i="43"/>
  <c r="J81" i="43"/>
  <c r="P67" i="43"/>
  <c r="N67" i="43"/>
  <c r="L67" i="43"/>
  <c r="J67" i="43"/>
  <c r="L55" i="43"/>
  <c r="J7" i="51"/>
  <c r="H21" i="29"/>
  <c r="H22" i="29"/>
  <c r="F21" i="29"/>
  <c r="F22" i="29"/>
  <c r="D21" i="29"/>
  <c r="D22" i="29"/>
  <c r="L11" i="29"/>
  <c r="P24" i="50"/>
  <c r="P23" i="50"/>
  <c r="N18" i="50"/>
  <c r="R18" i="50"/>
  <c r="P14" i="50"/>
  <c r="P15" i="50"/>
  <c r="N12" i="50"/>
  <c r="R12" i="50"/>
  <c r="J38" i="51"/>
  <c r="P29" i="51"/>
  <c r="J20" i="29"/>
  <c r="L20" i="29"/>
  <c r="N29" i="51"/>
  <c r="P28" i="51"/>
  <c r="N28" i="51"/>
  <c r="J28" i="51"/>
  <c r="P72" i="28"/>
  <c r="N72" i="28"/>
  <c r="N25" i="28"/>
  <c r="P43" i="28"/>
  <c r="N43" i="28"/>
  <c r="N44" i="28"/>
  <c r="L43" i="28"/>
  <c r="J43" i="28"/>
  <c r="P25" i="28"/>
  <c r="P60" i="43"/>
  <c r="J60" i="43"/>
  <c r="N60" i="43"/>
  <c r="O60" i="43"/>
  <c r="L17" i="29"/>
  <c r="R20" i="50"/>
  <c r="F23" i="50"/>
  <c r="F24" i="50"/>
  <c r="L23" i="50"/>
  <c r="L24" i="50"/>
  <c r="N55" i="43"/>
  <c r="L16" i="50"/>
  <c r="J100" i="28"/>
  <c r="L15" i="50"/>
  <c r="F15" i="50"/>
  <c r="D15" i="50"/>
  <c r="D16" i="50"/>
  <c r="P33" i="28"/>
  <c r="N33" i="28"/>
  <c r="F16" i="50"/>
  <c r="J96" i="28"/>
  <c r="N7" i="43"/>
  <c r="L7" i="51"/>
  <c r="O27" i="43"/>
  <c r="O36" i="43"/>
  <c r="O39" i="43"/>
  <c r="O68" i="43"/>
  <c r="O70" i="43"/>
  <c r="A51" i="43"/>
  <c r="O43" i="28"/>
  <c r="O44" i="28"/>
  <c r="J109" i="28"/>
  <c r="B109" i="28"/>
  <c r="B108" i="28"/>
  <c r="A106" i="28"/>
  <c r="A90" i="43"/>
  <c r="H75" i="28"/>
  <c r="P70" i="28"/>
  <c r="I44" i="28"/>
  <c r="L7" i="43"/>
  <c r="N53" i="43"/>
  <c r="A49" i="43"/>
  <c r="J33" i="28"/>
  <c r="J44" i="28"/>
  <c r="H16" i="50"/>
  <c r="J98" i="28"/>
  <c r="L33" i="28"/>
  <c r="L44" i="28"/>
  <c r="H15" i="50"/>
  <c r="O104" i="28"/>
  <c r="L101" i="28"/>
  <c r="L103" i="28"/>
  <c r="P101" i="28"/>
  <c r="P103" i="28"/>
  <c r="H23" i="50"/>
  <c r="H24" i="50"/>
  <c r="D23" i="50"/>
  <c r="D24" i="50"/>
  <c r="N21" i="50"/>
  <c r="R21" i="50"/>
  <c r="L60" i="43"/>
  <c r="P44" i="28"/>
  <c r="J88" i="28"/>
  <c r="L104" i="28"/>
  <c r="P104" i="28"/>
  <c r="P16" i="50"/>
  <c r="J102" i="28"/>
  <c r="L29" i="51"/>
  <c r="J22" i="50"/>
  <c r="J11" i="51"/>
  <c r="J16" i="51"/>
  <c r="J19" i="51"/>
  <c r="J21" i="51"/>
  <c r="J10" i="43"/>
  <c r="J27" i="43"/>
  <c r="J36" i="43"/>
  <c r="J39" i="43"/>
  <c r="J68" i="43"/>
  <c r="J70" i="43"/>
  <c r="L30" i="51"/>
  <c r="L10" i="43"/>
  <c r="L27" i="43"/>
  <c r="L36" i="43"/>
  <c r="L39" i="43"/>
  <c r="L68" i="43"/>
  <c r="L70" i="43"/>
  <c r="L41" i="51"/>
  <c r="J13" i="29"/>
  <c r="L13" i="29"/>
  <c r="L14" i="29"/>
  <c r="L15" i="29"/>
  <c r="N10" i="43"/>
  <c r="N27" i="43"/>
  <c r="N36" i="43"/>
  <c r="N39" i="43"/>
  <c r="N68" i="43"/>
  <c r="N70" i="43"/>
  <c r="N41" i="51"/>
  <c r="N33" i="51"/>
  <c r="N30" i="51"/>
  <c r="N37" i="51"/>
  <c r="P10" i="43"/>
  <c r="P27" i="43"/>
  <c r="P36" i="43"/>
  <c r="P39" i="43"/>
  <c r="P68" i="43"/>
  <c r="P70" i="43"/>
  <c r="L33" i="51"/>
  <c r="L34" i="51"/>
  <c r="L38" i="51"/>
  <c r="P30" i="51"/>
  <c r="P41" i="51"/>
  <c r="J19" i="29"/>
  <c r="L19" i="29"/>
  <c r="L21" i="29"/>
  <c r="L22" i="29"/>
  <c r="N22" i="50"/>
  <c r="J23" i="50"/>
  <c r="J24" i="50"/>
  <c r="J33" i="51"/>
  <c r="J14" i="50"/>
  <c r="J30" i="51"/>
  <c r="J37" i="51"/>
  <c r="J41" i="51"/>
  <c r="J14" i="29"/>
  <c r="J15" i="29"/>
  <c r="N99" i="28"/>
  <c r="N101" i="28"/>
  <c r="N103" i="28"/>
  <c r="N104" i="28"/>
  <c r="J21" i="29"/>
  <c r="J22" i="29"/>
  <c r="P37" i="51"/>
  <c r="N23" i="50"/>
  <c r="N24" i="50"/>
  <c r="R22" i="50"/>
  <c r="R23" i="50"/>
  <c r="R24" i="50"/>
  <c r="N14" i="50"/>
  <c r="J16" i="50"/>
  <c r="J99" i="28"/>
  <c r="J101" i="28"/>
  <c r="J103" i="28"/>
  <c r="J104" i="28"/>
  <c r="J15" i="50"/>
  <c r="L37" i="51"/>
  <c r="N16" i="50"/>
  <c r="R14" i="50"/>
  <c r="R15" i="50"/>
  <c r="R16" i="50"/>
  <c r="N15" i="50"/>
</calcChain>
</file>

<file path=xl/sharedStrings.xml><?xml version="1.0" encoding="utf-8"?>
<sst xmlns="http://schemas.openxmlformats.org/spreadsheetml/2006/main" count="284" uniqueCount="196">
  <si>
    <t xml:space="preserve"> - 2 -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</si>
  <si>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</si>
  <si>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</si>
  <si>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</si>
  <si>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</si>
  <si>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</si>
  <si>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</si>
  <si>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</si>
  <si>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</si>
  <si>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</si>
  <si>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</si>
  <si>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</si>
  <si>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</si>
  <si>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</si>
  <si>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</si>
  <si>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</si>
  <si>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</si>
  <si>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</si>
  <si>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</si>
  <si>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</si>
  <si>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</si>
  <si>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</si>
  <si>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</si>
  <si>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</si>
  <si>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</si>
  <si>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</si>
  <si>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</si>
  <si>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</si>
  <si>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</si>
  <si>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</si>
  <si>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</si>
  <si>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</si>
  <si>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</si>
  <si>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</si>
  <si>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</si>
  <si>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</si>
  <si>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</si>
  <si>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</si>
  <si>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</si>
  <si>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</si>
  <si>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</si>
  <si>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</si>
  <si>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</si>
  <si>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</si>
  <si>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</si>
  <si>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</si>
  <si>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</si>
  <si>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</si>
  <si>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</si>
  <si>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(Increase) Decrease in operating assets</t>
  </si>
  <si>
    <t>Inventories</t>
  </si>
  <si>
    <t>Increase (Decrease) in operating liabilities</t>
  </si>
  <si>
    <t>Cash received (paid) from operating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</si>
  <si>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</si>
  <si>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</si>
  <si>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</si>
  <si>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</si>
  <si>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</si>
  <si>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</si>
  <si>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</si>
  <si>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STATEMENT OF CASH FLOWS</t>
  </si>
  <si>
    <t>Unrealized (gain) loss on exchange rate</t>
  </si>
  <si>
    <t>STATEMENT OF CASH FLOWS  (CONTINUED)</t>
  </si>
  <si>
    <t>Changes in shareholders' equity</t>
  </si>
  <si>
    <t>Total changes in shareholders' equity</t>
  </si>
  <si>
    <t xml:space="preserve">       Trade and other current receivables</t>
  </si>
  <si>
    <t xml:space="preserve">       Trade and other current payables</t>
  </si>
  <si>
    <t xml:space="preserve">       Non-current provision for employee benefit </t>
  </si>
  <si>
    <t>Sellings expenses</t>
  </si>
  <si>
    <t>Administrative expenses</t>
  </si>
  <si>
    <t>Trade and other current receivables</t>
  </si>
  <si>
    <t>Trade and other current payables</t>
  </si>
  <si>
    <t>Other non-current assets</t>
  </si>
  <si>
    <t>Separate financial statements</t>
  </si>
  <si>
    <t>Other comprehensive income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</si>
  <si>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</si>
  <si>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</si>
  <si>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</si>
  <si>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</si>
  <si>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</si>
  <si>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</si>
  <si>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</si>
  <si>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</si>
  <si>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</si>
  <si>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</si>
  <si>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</si>
  <si>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</si>
  <si>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 xml:space="preserve">       Right-of-use assets</t>
  </si>
  <si>
    <t xml:space="preserve">       Current portion of lease liabilities</t>
  </si>
  <si>
    <t>common share</t>
  </si>
  <si>
    <t xml:space="preserve">       Lease liabilities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</si>
  <si>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</si>
  <si>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</si>
  <si>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</si>
  <si>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 xml:space="preserve">Total components of other comprehensive income 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</si>
  <si>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</si>
  <si>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</si>
  <si>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</si>
  <si>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</si>
  <si>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</si>
  <si>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Basic earnings (loss) per share</t>
  </si>
  <si>
    <t xml:space="preserve">Cash paid for lease liabilities </t>
  </si>
  <si>
    <t>SIAMEAST SOLUTIONS PUBLIC COMPANY LIMITED</t>
  </si>
  <si>
    <t xml:space="preserve">                    624,000,000 common shares of Baht 0.50 each,</t>
  </si>
  <si>
    <t xml:space="preserve">                    623,997,989 common shares of Baht 0.50 each,</t>
  </si>
  <si>
    <t>Dividends are paid in cash</t>
  </si>
  <si>
    <t xml:space="preserve">Consolidated financial statements </t>
  </si>
  <si>
    <t>SIAMEAST SOLUTIONS PUBLIC COMPANY LIMITED AND ITS SUBSIDIARIES</t>
  </si>
  <si>
    <t>Cash paid for interest expenses</t>
  </si>
  <si>
    <t xml:space="preserve">       Investments to subsidiary</t>
  </si>
  <si>
    <t>Other components of equity</t>
  </si>
  <si>
    <t>Equity attributable to owners of the parent</t>
  </si>
  <si>
    <t xml:space="preserve">           Non-controlling interests</t>
  </si>
  <si>
    <t>Profit (loss) attributable to:</t>
  </si>
  <si>
    <t>Owner of the parent</t>
  </si>
  <si>
    <t>Non-controlling interests</t>
  </si>
  <si>
    <t>Other components</t>
  </si>
  <si>
    <t>of equity</t>
  </si>
  <si>
    <t>Difference arising</t>
  </si>
  <si>
    <t xml:space="preserve">from business combination </t>
  </si>
  <si>
    <t>under common control</t>
  </si>
  <si>
    <t>Total owners</t>
  </si>
  <si>
    <t>of the parent</t>
  </si>
  <si>
    <t>Non-controlling</t>
  </si>
  <si>
    <t>interests</t>
  </si>
  <si>
    <t xml:space="preserve">       Property, plant and equipment</t>
  </si>
  <si>
    <t xml:space="preserve">   (Restated )</t>
  </si>
  <si>
    <t xml:space="preserve">       Other intangible assets </t>
  </si>
  <si>
    <t xml:space="preserve">Cash paid for purchase other intangible assets </t>
  </si>
  <si>
    <t xml:space="preserve">                  (  Miss Orasa Vimolchalao  )                   </t>
  </si>
  <si>
    <t>December 31, 2021</t>
  </si>
  <si>
    <t>Interest income</t>
  </si>
  <si>
    <t xml:space="preserve">Cash received interest </t>
  </si>
  <si>
    <t>Bad debts</t>
  </si>
  <si>
    <t>Profit for the period</t>
  </si>
  <si>
    <t xml:space="preserve">Cash paid for dividend </t>
  </si>
  <si>
    <t>(UNAUDITED/REVIEWED ONLY)</t>
  </si>
  <si>
    <t>FOR THREE-MONTH PERIOD ENDED MARCH 31, 2022</t>
  </si>
  <si>
    <t>(Unaudited/</t>
  </si>
  <si>
    <t>(Audited)</t>
  </si>
  <si>
    <t>Reviewed only)</t>
  </si>
  <si>
    <t>AS AT MARCH 31, 2022</t>
  </si>
  <si>
    <t>March 31, 2022</t>
  </si>
  <si>
    <t xml:space="preserve">       Short-term loans</t>
  </si>
  <si>
    <t xml:space="preserve">       Accrued income tax</t>
  </si>
  <si>
    <t xml:space="preserve">       Long-term loans</t>
  </si>
  <si>
    <t xml:space="preserve">              Appropriated -  Legal reserve</t>
  </si>
  <si>
    <t>Operating profit</t>
  </si>
  <si>
    <t xml:space="preserve">Profit (loss) before income tax </t>
  </si>
  <si>
    <t xml:space="preserve">Revenues (expenses) income tax </t>
  </si>
  <si>
    <t>Profit (loss) for the period</t>
  </si>
  <si>
    <t>Total comprehensive income for the period</t>
  </si>
  <si>
    <t>Balance  as at January 1, 2022</t>
  </si>
  <si>
    <t>Balance  as at January 1, 2021</t>
  </si>
  <si>
    <t>Balance  as at January 1, 2021  (Restated)</t>
  </si>
  <si>
    <t>Comprehensive income for the period</t>
  </si>
  <si>
    <t>Balance as at March 31, 2022</t>
  </si>
  <si>
    <t>Loss for the period</t>
  </si>
  <si>
    <t>Other comprehensive income for period</t>
  </si>
  <si>
    <t>Balance as at March 31, 2021</t>
  </si>
  <si>
    <t>FOR THREE-MONTH PERIOD ENDED MARCH 31, 2022 (UNAUDITED/REVIEWED ONLY)</t>
  </si>
  <si>
    <t xml:space="preserve">(Revenues) Expenses income tax </t>
  </si>
  <si>
    <t>Other current assets</t>
  </si>
  <si>
    <t>Cash and cash equivalents at the beginning of the period</t>
  </si>
  <si>
    <t>Cash and cash equivalents at the end of the period</t>
  </si>
  <si>
    <t>Additional information</t>
  </si>
  <si>
    <t>2021</t>
  </si>
  <si>
    <t>Cash on hand</t>
  </si>
  <si>
    <t>Current accounts</t>
  </si>
  <si>
    <t>Saving accounts</t>
  </si>
  <si>
    <t>Fixed deposit</t>
  </si>
  <si>
    <t>1.  CASH AND CASH EQUIVALENTS</t>
  </si>
  <si>
    <t>2022</t>
  </si>
  <si>
    <t>Transfer short-term loans related person as long-term loans</t>
  </si>
  <si>
    <t>AND ITS SUBSIDIARIES</t>
  </si>
  <si>
    <t>Dividend</t>
  </si>
  <si>
    <t>8.2</t>
  </si>
  <si>
    <t>Cash paid for short-term loans</t>
  </si>
  <si>
    <t>Depreciation - plant and equipment</t>
  </si>
  <si>
    <t>Allowance for inventory obsolescence</t>
  </si>
  <si>
    <t xml:space="preserve">       Short-term loans from financial institution</t>
  </si>
  <si>
    <t>2) Non-cash transaction</t>
  </si>
  <si>
    <t xml:space="preserve">Transfer employee benefit  as accrued expenses </t>
  </si>
  <si>
    <t xml:space="preserve">                          (  Miss Nitkamon Wongpipat  )</t>
  </si>
  <si>
    <t xml:space="preserve"> (Signed)……………………………………Authorized Director      (Signed)……………………………………Authorized Director</t>
  </si>
  <si>
    <t xml:space="preserve"> (Signed)……………………………………Authorized Director              (Signed)……………………………………Authorized Director</t>
  </si>
  <si>
    <t xml:space="preserve">                             (  Miss Nitkamon Wongpipat  )</t>
  </si>
  <si>
    <t xml:space="preserve">                                          (  Miss Nitkamon Wongpipat  )</t>
  </si>
  <si>
    <t xml:space="preserve">                                     (  Miss Nitkamon Wongpipat  )</t>
  </si>
  <si>
    <t>AUDITOR'S REPORT AND INTERIM FINANCIAL INFORMATIONS</t>
  </si>
  <si>
    <t>Other comprehensive income for the period, net of income tax</t>
  </si>
  <si>
    <t>Total comprehensive income (expense) attributable to:</t>
  </si>
  <si>
    <t>Expected credit loss (reversal)</t>
  </si>
  <si>
    <t>Depreciation of right-of-use assets</t>
  </si>
  <si>
    <t>Cash received from short-term loans</t>
  </si>
  <si>
    <t xml:space="preserve">Amortization of other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</si>
</sst>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\ \ ;\(#,##0.00\)"/>
    <numFmt numFmtId="190" formatCode="#,##0.0000_);\(#,##0.0000\)"/>
    <numFmt numFmtId="191" formatCode="#,##0.0_);\(#,##0.0\)"/>
    <numFmt numFmtId="192" formatCode="_-* #,##0.00_-;\-* #,##0.00_-;_-* \-??_-;_-@_-"/>
    <numFmt numFmtId="193" formatCode="#,##0.00;[Black]\(#,##0.00\)"/>
    <numFmt numFmtId="194" formatCode="0.0%"/>
    <numFmt numFmtId="195" formatCode="[$-107041E]d\ mmmm\ yyyy;@"/>
    <numFmt numFmtId="196" formatCode="#,##0.00\ ;\ \ \(#,##0.00\)"/>
    <numFmt numFmtId="197" formatCode="_-* #,##0.0_-;\-* #,##0.0_-;_-* &quot;-&quot;?_-;_-@_-"/>
    <numFmt numFmtId="198" formatCode="0_ "/>
    <numFmt numFmtId="199" formatCode="000\-000"/>
    <numFmt numFmtId="200" formatCode="_ * #,##0_ ;_ * \-#,##0_ ;_ * &quot;-&quot;_ ;_ @_ 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dd\-mmm\-yy_)"/>
    <numFmt numFmtId="205" formatCode="0.00_)"/>
    <numFmt numFmtId="206" formatCode="#,##0.00\ &quot;F&quot;;\-#,##0.00\ &quot;F&quot;"/>
    <numFmt numFmtId="207" formatCode="_-* #,##0.00\ _€_-;\-* #,##0.00\ _€_-;_-* &quot;-&quot;??\ _€_-;_-@_-"/>
    <numFmt numFmtId="208" formatCode="_-* #,##0.00\ &quot;€&quot;_-;\-* #,##0.00\ &quot;€&quot;_-;_-* &quot;-&quot;??\ &quot;€&quot;_-;_-@_-"/>
    <numFmt numFmtId="210" formatCode="#,##0.0;[Red]\-#,##0.0"/>
  </numFmts>
  <fonts count="82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8"/>
      <name val="Calibri"/>
      <family val="2"/>
      <charset val="222"/>
    </font>
    <font>
      <u/>
      <sz val="16"/>
      <name val="Angsana New"/>
      <family val="1"/>
    </font>
    <font>
      <sz val="12"/>
      <name val="Roboto"/>
    </font>
    <font>
      <sz val="11"/>
      <color theme="1"/>
      <name val="Tahoma"/>
      <family val="2"/>
      <charset val="222"/>
      <scheme val="minor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u/>
      <sz val="14"/>
      <color theme="10"/>
      <name val="AngsanaUPC"/>
      <family val="1"/>
    </font>
    <font>
      <sz val="10"/>
      <color rgb="FF9C6500"/>
      <name val="Georgia"/>
      <family val="2"/>
    </font>
    <font>
      <sz val="11"/>
      <color theme="1"/>
      <name val="Tahoma"/>
      <family val="2"/>
      <scheme val="minor"/>
    </font>
    <font>
      <sz val="10"/>
      <color theme="1"/>
      <name val="Georgia"/>
      <family val="2"/>
    </font>
    <font>
      <sz val="11"/>
      <name val="Tahoma"/>
      <family val="2"/>
      <charset val="222"/>
      <scheme val="minor"/>
    </font>
    <font>
      <sz val="16"/>
      <color rgb="FF0070C0"/>
      <name val="Angsana New"/>
      <family val="1"/>
      <charset val="222"/>
    </font>
    <font>
      <sz val="15"/>
      <color rgb="FF0070C0"/>
      <name val="Angsana New"/>
      <family val="1"/>
    </font>
    <font>
      <sz val="12"/>
      <color rgb="FF000000"/>
      <name val="Roboto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1">
    <xf numFmtId="0" fontId="0" fillId="0" borderId="0"/>
    <xf numFmtId="0" fontId="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4" borderId="0" applyNumberFormat="0" applyBorder="0" applyAlignment="0" applyProtection="0"/>
    <xf numFmtId="0" fontId="68" fillId="31" borderId="0" applyNumberFormat="0" applyBorder="0" applyAlignment="0" applyProtection="0"/>
    <xf numFmtId="0" fontId="21" fillId="4" borderId="0" applyNumberFormat="0" applyBorder="0" applyAlignment="0" applyProtection="0"/>
    <xf numFmtId="197" fontId="22" fillId="0" borderId="0" applyFon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" fillId="11" borderId="1" applyNumberFormat="0" applyAlignment="0" applyProtection="0"/>
    <xf numFmtId="0" fontId="55" fillId="25" borderId="1" applyNumberFormat="0" applyAlignment="0" applyProtection="0"/>
    <xf numFmtId="0" fontId="23" fillId="11" borderId="1" applyNumberFormat="0" applyAlignment="0" applyProtection="0"/>
    <xf numFmtId="0" fontId="24" fillId="26" borderId="2" applyNumberFormat="0" applyAlignment="0" applyProtection="0"/>
    <xf numFmtId="0" fontId="24" fillId="27" borderId="3" applyNumberFormat="0" applyAlignment="0" applyProtection="0"/>
    <xf numFmtId="0" fontId="24" fillId="26" borderId="2" applyNumberFormat="0" applyAlignment="0" applyProtection="0"/>
    <xf numFmtId="43" fontId="6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6" fontId="8" fillId="0" borderId="0"/>
    <xf numFmtId="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8" fillId="0" borderId="0"/>
    <xf numFmtId="192" fontId="4" fillId="0" borderId="0"/>
    <xf numFmtId="14" fontId="27" fillId="0" borderId="0" applyFill="0" applyBorder="0" applyAlignment="0"/>
    <xf numFmtId="194" fontId="8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73" fillId="32" borderId="0" applyNumberFormat="0" applyBorder="0" applyAlignment="0" applyProtection="0"/>
    <xf numFmtId="0" fontId="29" fillId="6" borderId="0" applyNumberFormat="0" applyBorder="0" applyAlignment="0" applyProtection="0"/>
    <xf numFmtId="38" fontId="25" fillId="28" borderId="0" applyNumberFormat="0" applyBorder="0" applyAlignment="0" applyProtection="0"/>
    <xf numFmtId="38" fontId="25" fillId="28" borderId="0" applyNumberFormat="0" applyBorder="0" applyAlignment="0" applyProtection="0"/>
    <xf numFmtId="38" fontId="50" fillId="28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31" fillId="0" borderId="6" applyNumberFormat="0" applyFill="0" applyAlignment="0" applyProtection="0"/>
    <xf numFmtId="0" fontId="56" fillId="0" borderId="7" applyNumberFormat="0" applyFill="0" applyAlignment="0" applyProtection="0"/>
    <xf numFmtId="0" fontId="31" fillId="0" borderId="6" applyNumberFormat="0" applyFill="0" applyAlignment="0" applyProtection="0"/>
    <xf numFmtId="0" fontId="32" fillId="0" borderId="8" applyNumberFormat="0" applyFill="0" applyAlignment="0" applyProtection="0"/>
    <xf numFmtId="0" fontId="57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58" fillId="0" borderId="10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8" fontId="34" fillId="0" borderId="11">
      <alignment horizontal="left"/>
    </xf>
    <xf numFmtId="199" fontId="34" fillId="0" borderId="12">
      <alignment horizontal="left"/>
    </xf>
    <xf numFmtId="0" fontId="35" fillId="0" borderId="13">
      <alignment horizontal="right"/>
    </xf>
    <xf numFmtId="0" fontId="36" fillId="1" borderId="12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0" fontId="25" fillId="29" borderId="14" applyNumberFormat="0" applyBorder="0" applyAlignment="0" applyProtection="0"/>
    <xf numFmtId="10" fontId="25" fillId="29" borderId="14" applyNumberFormat="0" applyBorder="0" applyAlignment="0" applyProtection="0"/>
    <xf numFmtId="10" fontId="50" fillId="29" borderId="14" applyNumberFormat="0" applyBorder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37" fillId="3" borderId="1" applyNumberFormat="0" applyAlignment="0" applyProtection="0"/>
    <xf numFmtId="0" fontId="59" fillId="13" borderId="1" applyNumberFormat="0" applyAlignment="0" applyProtection="0"/>
    <xf numFmtId="0" fontId="37" fillId="3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8" fillId="0" borderId="15" applyNumberFormat="0" applyFill="0" applyAlignment="0" applyProtection="0"/>
    <xf numFmtId="0" fontId="60" fillId="0" borderId="16" applyNumberFormat="0" applyFill="0" applyAlignment="0" applyProtection="0"/>
    <xf numFmtId="0" fontId="38" fillId="0" borderId="15" applyNumberFormat="0" applyFill="0" applyAlignment="0" applyProtection="0"/>
    <xf numFmtId="0" fontId="39" fillId="0" borderId="0"/>
    <xf numFmtId="0" fontId="40" fillId="13" borderId="0" applyNumberFormat="0" applyBorder="0" applyAlignment="0" applyProtection="0"/>
    <xf numFmtId="0" fontId="61" fillId="13" borderId="0" applyNumberFormat="0" applyBorder="0" applyAlignment="0" applyProtection="0"/>
    <xf numFmtId="0" fontId="75" fillId="33" borderId="0" applyNumberFormat="0" applyBorder="0" applyAlignment="0" applyProtection="0"/>
    <xf numFmtId="0" fontId="40" fillId="13" borderId="0" applyNumberFormat="0" applyBorder="0" applyAlignment="0" applyProtection="0"/>
    <xf numFmtId="37" fontId="51" fillId="0" borderId="0"/>
    <xf numFmtId="0" fontId="7" fillId="0" borderId="0"/>
    <xf numFmtId="0" fontId="7" fillId="0" borderId="0"/>
    <xf numFmtId="0" fontId="7" fillId="0" borderId="0"/>
    <xf numFmtId="205" fontId="52" fillId="0" borderId="0"/>
    <xf numFmtId="0" fontId="76" fillId="0" borderId="0"/>
    <xf numFmtId="0" fontId="3" fillId="0" borderId="0"/>
    <xf numFmtId="0" fontId="76" fillId="0" borderId="0"/>
    <xf numFmtId="0" fontId="4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71" fillId="0" borderId="0"/>
    <xf numFmtId="0" fontId="16" fillId="0" borderId="0"/>
    <xf numFmtId="0" fontId="3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7" fillId="0" borderId="0"/>
    <xf numFmtId="0" fontId="69" fillId="0" borderId="0"/>
    <xf numFmtId="0" fontId="69" fillId="0" borderId="0"/>
    <xf numFmtId="195" fontId="4" fillId="0" borderId="0"/>
    <xf numFmtId="0" fontId="27" fillId="0" borderId="0">
      <alignment vertical="top"/>
    </xf>
    <xf numFmtId="0" fontId="67" fillId="0" borderId="0"/>
    <xf numFmtId="0" fontId="7" fillId="0" borderId="0"/>
    <xf numFmtId="0" fontId="5" fillId="0" borderId="0"/>
    <xf numFmtId="195" fontId="4" fillId="0" borderId="0"/>
    <xf numFmtId="0" fontId="4" fillId="0" borderId="0"/>
    <xf numFmtId="0" fontId="18" fillId="0" borderId="0"/>
    <xf numFmtId="0" fontId="67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5" fillId="0" borderId="0"/>
    <xf numFmtId="195" fontId="67" fillId="0" borderId="0"/>
    <xf numFmtId="0" fontId="77" fillId="0" borderId="0"/>
    <xf numFmtId="195" fontId="5" fillId="0" borderId="0"/>
    <xf numFmtId="0" fontId="69" fillId="0" borderId="0"/>
    <xf numFmtId="0" fontId="69" fillId="0" borderId="0"/>
    <xf numFmtId="0" fontId="19" fillId="0" borderId="0"/>
    <xf numFmtId="0" fontId="27" fillId="0" borderId="0">
      <alignment vertical="top"/>
    </xf>
    <xf numFmtId="0" fontId="76" fillId="0" borderId="0"/>
    <xf numFmtId="0" fontId="19" fillId="0" borderId="0"/>
    <xf numFmtId="0" fontId="12" fillId="0" borderId="0"/>
    <xf numFmtId="0" fontId="5" fillId="0" borderId="0"/>
    <xf numFmtId="195" fontId="3" fillId="0" borderId="0"/>
    <xf numFmtId="0" fontId="72" fillId="0" borderId="0"/>
    <xf numFmtId="0" fontId="27" fillId="0" borderId="0">
      <alignment vertical="top"/>
    </xf>
    <xf numFmtId="0" fontId="76" fillId="0" borderId="0"/>
    <xf numFmtId="0" fontId="5" fillId="0" borderId="0"/>
    <xf numFmtId="0" fontId="3" fillId="0" borderId="0"/>
    <xf numFmtId="0" fontId="27" fillId="0" borderId="0">
      <alignment vertical="top"/>
    </xf>
    <xf numFmtId="0" fontId="67" fillId="0" borderId="0"/>
    <xf numFmtId="0" fontId="76" fillId="0" borderId="0"/>
    <xf numFmtId="195" fontId="13" fillId="0" borderId="0"/>
    <xf numFmtId="0" fontId="70" fillId="0" borderId="0"/>
    <xf numFmtId="0" fontId="27" fillId="0" borderId="0">
      <alignment vertical="top"/>
    </xf>
    <xf numFmtId="0" fontId="70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7" fillId="7" borderId="17" applyNumberFormat="0" applyFont="0" applyAlignment="0" applyProtection="0"/>
    <xf numFmtId="0" fontId="27" fillId="7" borderId="17" applyNumberFormat="0" applyFont="0" applyAlignment="0" applyProtection="0"/>
    <xf numFmtId="0" fontId="7" fillId="7" borderId="17" applyNumberFormat="0" applyFont="0" applyAlignment="0" applyProtection="0"/>
    <xf numFmtId="0" fontId="41" fillId="11" borderId="18" applyNumberFormat="0" applyAlignment="0" applyProtection="0"/>
    <xf numFmtId="0" fontId="62" fillId="25" borderId="19" applyNumberFormat="0" applyAlignment="0" applyProtection="0"/>
    <xf numFmtId="0" fontId="41" fillId="11" borderId="18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" fontId="7" fillId="0" borderId="20" applyNumberFormat="0" applyFill="0" applyAlignment="0" applyProtection="0">
      <alignment horizontal="center" vertical="center"/>
    </xf>
    <xf numFmtId="0" fontId="42" fillId="0" borderId="0"/>
    <xf numFmtId="0" fontId="43" fillId="0" borderId="0"/>
    <xf numFmtId="0" fontId="44" fillId="0" borderId="0">
      <alignment horizontal="left"/>
    </xf>
    <xf numFmtId="0" fontId="53" fillId="30" borderId="0">
      <alignment horizontal="right" vertical="center"/>
    </xf>
    <xf numFmtId="49" fontId="2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0" fontId="7" fillId="0" borderId="0" applyFill="0" applyBorder="0" applyAlignment="0"/>
    <xf numFmtId="200" fontId="7" fillId="0" borderId="0" applyFill="0" applyBorder="0" applyAlignment="0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6" fillId="0" borderId="22" applyNumberFormat="0" applyFill="0" applyAlignment="0" applyProtection="0"/>
    <xf numFmtId="0" fontId="46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8" fillId="0" borderId="0"/>
    <xf numFmtId="195" fontId="4" fillId="0" borderId="0"/>
    <xf numFmtId="195" fontId="3" fillId="0" borderId="0"/>
    <xf numFmtId="195" fontId="5" fillId="0" borderId="0"/>
    <xf numFmtId="39" fontId="1" fillId="0" borderId="0"/>
    <xf numFmtId="39" fontId="10" fillId="0" borderId="0"/>
    <xf numFmtId="39" fontId="1" fillId="0" borderId="0"/>
    <xf numFmtId="39" fontId="1" fillId="0" borderId="0"/>
    <xf numFmtId="39" fontId="1" fillId="0" borderId="0"/>
    <xf numFmtId="39" fontId="1" fillId="0" borderId="0"/>
    <xf numFmtId="200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48" fillId="0" borderId="0"/>
  </cellStyleXfs>
  <cellXfs count="259">
    <xf numFmtId="0" fontId="0" fillId="0" borderId="0" xfId="0"/>
    <xf numFmtId="39" fontId="2" fillId="0" borderId="0" xfId="400" applyNumberFormat="1" applyFont="1" applyFill="1"/>
    <xf numFmtId="39" fontId="2" fillId="0" borderId="0" xfId="400" applyNumberFormat="1" applyFont="1" applyFill="1" applyBorder="1" applyProtection="1"/>
    <xf numFmtId="39" fontId="2" fillId="0" borderId="0" xfId="400" applyNumberFormat="1" applyFont="1" applyFill="1" applyAlignment="1" applyProtection="1">
      <alignment horizontal="center"/>
    </xf>
    <xf numFmtId="0" fontId="2" fillId="0" borderId="0" xfId="0" applyFont="1" applyFill="1"/>
    <xf numFmtId="39" fontId="2" fillId="0" borderId="0" xfId="400" applyNumberFormat="1" applyFont="1" applyFill="1" applyAlignment="1" applyProtection="1"/>
    <xf numFmtId="193" fontId="2" fillId="0" borderId="0" xfId="402" applyNumberFormat="1" applyFont="1" applyFill="1"/>
    <xf numFmtId="39" fontId="2" fillId="0" borderId="0" xfId="400" applyFont="1" applyFill="1"/>
    <xf numFmtId="0" fontId="2" fillId="0" borderId="0" xfId="339" applyFont="1" applyFill="1" applyBorder="1" applyAlignment="1"/>
    <xf numFmtId="39" fontId="2" fillId="0" borderId="0" xfId="339" applyNumberFormat="1" applyFont="1" applyFill="1" applyBorder="1" applyAlignment="1"/>
    <xf numFmtId="43" fontId="2" fillId="0" borderId="0" xfId="94" applyFont="1" applyFill="1" applyBorder="1" applyAlignment="1"/>
    <xf numFmtId="40" fontId="2" fillId="0" borderId="0" xfId="400" applyNumberFormat="1" applyFont="1" applyFill="1" applyAlignment="1" applyProtection="1">
      <alignment horizontal="left"/>
    </xf>
    <xf numFmtId="40" fontId="2" fillId="0" borderId="0" xfId="0" applyNumberFormat="1" applyFont="1" applyFill="1" applyAlignment="1"/>
    <xf numFmtId="40" fontId="2" fillId="0" borderId="0" xfId="400" applyNumberFormat="1" applyFont="1" applyFill="1" applyAlignment="1"/>
    <xf numFmtId="38" fontId="2" fillId="0" borderId="0" xfId="400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400" applyNumberFormat="1" applyFont="1" applyFill="1" applyAlignment="1">
      <alignment horizontal="left"/>
    </xf>
    <xf numFmtId="38" fontId="2" fillId="0" borderId="0" xfId="0" applyNumberFormat="1" applyFont="1" applyFill="1" applyAlignment="1"/>
    <xf numFmtId="40" fontId="2" fillId="0" borderId="23" xfId="0" applyNumberFormat="1" applyFont="1" applyFill="1" applyBorder="1" applyAlignment="1"/>
    <xf numFmtId="40" fontId="2" fillId="0" borderId="23" xfId="400" applyNumberFormat="1" applyFont="1" applyFill="1" applyBorder="1" applyAlignment="1">
      <alignment horizontal="right"/>
    </xf>
    <xf numFmtId="38" fontId="2" fillId="0" borderId="0" xfId="400" applyNumberFormat="1" applyFont="1" applyFill="1" applyAlignment="1" applyProtection="1">
      <alignment horizontal="center"/>
    </xf>
    <xf numFmtId="40" fontId="2" fillId="0" borderId="0" xfId="400" applyNumberFormat="1" applyFont="1" applyFill="1" applyBorder="1" applyAlignment="1"/>
    <xf numFmtId="40" fontId="2" fillId="0" borderId="0" xfId="400" applyNumberFormat="1" applyFont="1" applyFill="1" applyBorder="1" applyAlignment="1" applyProtection="1"/>
    <xf numFmtId="40" fontId="2" fillId="0" borderId="0" xfId="400" applyNumberFormat="1" applyFont="1" applyFill="1" applyAlignment="1" applyProtection="1"/>
    <xf numFmtId="38" fontId="2" fillId="0" borderId="0" xfId="400" applyNumberFormat="1" applyFont="1" applyFill="1" applyAlignment="1" applyProtection="1">
      <alignment horizontal="left"/>
    </xf>
    <xf numFmtId="39" fontId="2" fillId="0" borderId="0" xfId="400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23" xfId="0" quotePrefix="1" applyNumberFormat="1" applyFont="1" applyFill="1" applyBorder="1" applyAlignment="1">
      <alignment horizontal="center"/>
    </xf>
    <xf numFmtId="39" fontId="2" fillId="0" borderId="0" xfId="404" applyNumberFormat="1" applyFont="1" applyFill="1" applyAlignment="1" applyProtection="1">
      <alignment horizontal="center"/>
    </xf>
    <xf numFmtId="39" fontId="2" fillId="0" borderId="0" xfId="404" applyNumberFormat="1" applyFont="1" applyFill="1" applyAlignment="1" applyProtection="1"/>
    <xf numFmtId="0" fontId="2" fillId="0" borderId="0" xfId="339" applyFont="1" applyFill="1" applyAlignment="1"/>
    <xf numFmtId="39" fontId="2" fillId="0" borderId="23" xfId="339" applyNumberFormat="1" applyFont="1" applyFill="1" applyBorder="1" applyAlignment="1">
      <alignment horizontal="right"/>
    </xf>
    <xf numFmtId="39" fontId="2" fillId="0" borderId="24" xfId="339" applyNumberFormat="1" applyFont="1" applyFill="1" applyBorder="1" applyAlignment="1">
      <alignment horizontal="center"/>
    </xf>
    <xf numFmtId="39" fontId="2" fillId="0" borderId="24" xfId="339" applyNumberFormat="1" applyFont="1" applyFill="1" applyBorder="1" applyAlignment="1"/>
    <xf numFmtId="39" fontId="2" fillId="0" borderId="24" xfId="339" applyNumberFormat="1" applyFont="1" applyFill="1" applyBorder="1" applyAlignment="1">
      <alignment horizontal="center" vertical="center"/>
    </xf>
    <xf numFmtId="39" fontId="2" fillId="0" borderId="0" xfId="339" applyNumberFormat="1" applyFont="1" applyFill="1" applyBorder="1" applyAlignment="1">
      <alignment horizontal="center"/>
    </xf>
    <xf numFmtId="39" fontId="2" fillId="0" borderId="0" xfId="339" applyNumberFormat="1" applyFont="1" applyFill="1" applyBorder="1" applyAlignment="1">
      <alignment horizontal="center" vertical="center"/>
    </xf>
    <xf numFmtId="39" fontId="2" fillId="0" borderId="23" xfId="339" applyNumberFormat="1" applyFont="1" applyFill="1" applyBorder="1" applyAlignment="1">
      <alignment horizontal="center"/>
    </xf>
    <xf numFmtId="0" fontId="2" fillId="0" borderId="23" xfId="339" applyFont="1" applyFill="1" applyBorder="1" applyAlignment="1">
      <alignment vertical="center"/>
    </xf>
    <xf numFmtId="43" fontId="2" fillId="0" borderId="0" xfId="339" applyNumberFormat="1" applyFont="1" applyFill="1" applyBorder="1" applyAlignment="1"/>
    <xf numFmtId="37" fontId="2" fillId="0" borderId="0" xfId="339" applyNumberFormat="1" applyFont="1" applyFill="1" applyBorder="1" applyAlignment="1">
      <alignment horizontal="center"/>
    </xf>
    <xf numFmtId="49" fontId="2" fillId="0" borderId="0" xfId="404" applyNumberFormat="1" applyFont="1" applyFill="1" applyBorder="1" applyAlignment="1" applyProtection="1"/>
    <xf numFmtId="39" fontId="2" fillId="0" borderId="0" xfId="405" applyFont="1" applyFill="1"/>
    <xf numFmtId="39" fontId="2" fillId="0" borderId="0" xfId="405" applyNumberFormat="1" applyFont="1" applyFill="1"/>
    <xf numFmtId="0" fontId="2" fillId="0" borderId="0" xfId="341" applyFont="1" applyFill="1"/>
    <xf numFmtId="0" fontId="2" fillId="0" borderId="0" xfId="339" applyFont="1" applyFill="1" applyBorder="1"/>
    <xf numFmtId="39" fontId="2" fillId="0" borderId="0" xfId="339" applyNumberFormat="1" applyFont="1" applyFill="1" applyBorder="1"/>
    <xf numFmtId="188" fontId="2" fillId="0" borderId="0" xfId="285" applyNumberFormat="1" applyFont="1" applyFill="1"/>
    <xf numFmtId="190" fontId="2" fillId="0" borderId="0" xfId="400" quotePrefix="1" applyNumberFormat="1" applyFont="1" applyFill="1" applyBorder="1" applyAlignment="1">
      <alignment horizontal="center"/>
    </xf>
    <xf numFmtId="39" fontId="2" fillId="0" borderId="0" xfId="400" applyFont="1" applyFill="1" applyAlignment="1" applyProtection="1">
      <alignment horizontal="left"/>
    </xf>
    <xf numFmtId="0" fontId="2" fillId="0" borderId="0" xfId="0" applyFont="1" applyFill="1" applyBorder="1"/>
    <xf numFmtId="39" fontId="2" fillId="0" borderId="0" xfId="400" applyFont="1" applyFill="1" applyBorder="1"/>
    <xf numFmtId="190" fontId="2" fillId="0" borderId="0" xfId="400" quotePrefix="1" applyNumberFormat="1" applyFont="1" applyFill="1" applyAlignment="1">
      <alignment horizontal="center"/>
    </xf>
    <xf numFmtId="189" fontId="2" fillId="0" borderId="0" xfId="400" applyNumberFormat="1" applyFont="1" applyFill="1"/>
    <xf numFmtId="39" fontId="2" fillId="0" borderId="0" xfId="131" applyNumberFormat="1" applyFont="1" applyFill="1"/>
    <xf numFmtId="43" fontId="2" fillId="0" borderId="0" xfId="131" applyFont="1" applyFill="1"/>
    <xf numFmtId="191" fontId="2" fillId="0" borderId="0" xfId="400" applyNumberFormat="1" applyFont="1" applyFill="1" applyAlignment="1">
      <alignment horizontal="center"/>
    </xf>
    <xf numFmtId="43" fontId="2" fillId="0" borderId="0" xfId="0" applyNumberFormat="1" applyFont="1" applyFill="1"/>
    <xf numFmtId="189" fontId="2" fillId="0" borderId="0" xfId="400" applyNumberFormat="1" applyFont="1" applyFill="1" applyAlignment="1" applyProtection="1">
      <alignment horizontal="left"/>
    </xf>
    <xf numFmtId="39" fontId="2" fillId="0" borderId="0" xfId="0" applyNumberFormat="1" applyFont="1" applyFill="1"/>
    <xf numFmtId="189" fontId="2" fillId="0" borderId="0" xfId="0" applyNumberFormat="1" applyFont="1" applyFill="1"/>
    <xf numFmtId="39" fontId="2" fillId="0" borderId="0" xfId="400" applyNumberFormat="1" applyFont="1" applyFill="1" applyBorder="1" applyAlignment="1" applyProtection="1"/>
    <xf numFmtId="43" fontId="2" fillId="0" borderId="0" xfId="94" applyFont="1" applyFill="1"/>
    <xf numFmtId="40" fontId="9" fillId="0" borderId="0" xfId="400" applyNumberFormat="1" applyFont="1" applyFill="1" applyAlignment="1"/>
    <xf numFmtId="39" fontId="2" fillId="0" borderId="0" xfId="400" applyFont="1" applyFill="1" applyAlignment="1">
      <alignment horizontal="left"/>
    </xf>
    <xf numFmtId="39" fontId="2" fillId="0" borderId="23" xfId="339" applyNumberFormat="1" applyFont="1" applyFill="1" applyBorder="1" applyAlignment="1">
      <alignment horizontal="center" vertical="center"/>
    </xf>
    <xf numFmtId="38" fontId="9" fillId="0" borderId="0" xfId="400" applyNumberFormat="1" applyFont="1" applyFill="1" applyBorder="1" applyAlignment="1">
      <alignment horizontal="center"/>
    </xf>
    <xf numFmtId="39" fontId="2" fillId="0" borderId="23" xfId="400" applyNumberFormat="1" applyFont="1" applyFill="1" applyBorder="1" applyAlignment="1" applyProtection="1">
      <alignment horizontal="center"/>
    </xf>
    <xf numFmtId="38" fontId="9" fillId="0" borderId="0" xfId="400" applyNumberFormat="1" applyFont="1" applyFill="1" applyBorder="1" applyAlignment="1"/>
    <xf numFmtId="0" fontId="2" fillId="0" borderId="0" xfId="0" quotePrefix="1" applyNumberFormat="1" applyFont="1" applyFill="1" applyBorder="1" applyAlignment="1">
      <alignment horizontal="center"/>
    </xf>
    <xf numFmtId="40" fontId="2" fillId="0" borderId="23" xfId="0" applyNumberFormat="1" applyFont="1" applyFill="1" applyBorder="1" applyAlignment="1">
      <alignment horizontal="center"/>
    </xf>
    <xf numFmtId="0" fontId="2" fillId="0" borderId="0" xfId="340" applyFont="1" applyFill="1"/>
    <xf numFmtId="39" fontId="2" fillId="0" borderId="0" xfId="0" applyNumberFormat="1" applyFont="1" applyFill="1" applyAlignment="1"/>
    <xf numFmtId="39" fontId="2" fillId="0" borderId="0" xfId="0" applyNumberFormat="1" applyFont="1" applyFill="1" applyBorder="1"/>
    <xf numFmtId="38" fontId="9" fillId="0" borderId="0" xfId="400" applyNumberFormat="1" applyFont="1" applyFill="1"/>
    <xf numFmtId="40" fontId="2" fillId="0" borderId="5" xfId="0" applyNumberFormat="1" applyFont="1" applyFill="1" applyBorder="1" applyAlignment="1"/>
    <xf numFmtId="0" fontId="2" fillId="0" borderId="23" xfId="339" applyFont="1" applyFill="1" applyBorder="1" applyAlignment="1"/>
    <xf numFmtId="40" fontId="2" fillId="0" borderId="5" xfId="400" applyNumberFormat="1" applyFont="1" applyFill="1" applyBorder="1" applyAlignment="1">
      <alignment horizontal="right"/>
    </xf>
    <xf numFmtId="38" fontId="9" fillId="0" borderId="23" xfId="400" applyNumberFormat="1" applyFont="1" applyFill="1" applyBorder="1" applyAlignment="1">
      <alignment horizontal="center"/>
    </xf>
    <xf numFmtId="40" fontId="9" fillId="0" borderId="23" xfId="400" applyNumberFormat="1" applyFont="1" applyFill="1" applyBorder="1" applyAlignment="1">
      <alignment horizontal="right"/>
    </xf>
    <xf numFmtId="40" fontId="9" fillId="0" borderId="23" xfId="0" applyNumberFormat="1" applyFont="1" applyFill="1" applyBorder="1" applyAlignment="1"/>
    <xf numFmtId="40" fontId="9" fillId="0" borderId="23" xfId="0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400" applyNumberFormat="1" applyFont="1" applyFill="1"/>
    <xf numFmtId="0" fontId="2" fillId="0" borderId="24" xfId="0" quotePrefix="1" applyNumberFormat="1" applyFont="1" applyFill="1" applyBorder="1" applyAlignment="1">
      <alignment horizontal="center"/>
    </xf>
    <xf numFmtId="40" fontId="2" fillId="0" borderId="0" xfId="401" applyNumberFormat="1" applyFont="1" applyFill="1" applyAlignment="1">
      <alignment horizontal="left"/>
    </xf>
    <xf numFmtId="38" fontId="2" fillId="0" borderId="0" xfId="400" applyNumberFormat="1" applyFont="1" applyFill="1" applyBorder="1" applyAlignment="1" applyProtection="1">
      <alignment horizontal="center"/>
    </xf>
    <xf numFmtId="40" fontId="2" fillId="0" borderId="0" xfId="0" quotePrefix="1" applyNumberFormat="1" applyFont="1" applyFill="1" applyAlignment="1">
      <alignment horizontal="center"/>
    </xf>
    <xf numFmtId="38" fontId="2" fillId="0" borderId="23" xfId="400" applyNumberFormat="1" applyFont="1" applyFill="1" applyBorder="1" applyAlignment="1">
      <alignment horizontal="center"/>
    </xf>
    <xf numFmtId="40" fontId="2" fillId="0" borderId="0" xfId="400" applyNumberFormat="1" applyFont="1" applyFill="1"/>
    <xf numFmtId="40" fontId="2" fillId="0" borderId="0" xfId="0" applyNumberFormat="1" applyFont="1" applyFill="1"/>
    <xf numFmtId="40" fontId="2" fillId="0" borderId="0" xfId="305" applyNumberFormat="1" applyFont="1" applyFill="1"/>
    <xf numFmtId="0" fontId="78" fillId="0" borderId="0" xfId="0" applyFont="1" applyFill="1"/>
    <xf numFmtId="39" fontId="2" fillId="0" borderId="24" xfId="340" applyNumberFormat="1" applyFont="1" applyFill="1" applyBorder="1" applyAlignment="1">
      <alignment horizontal="center"/>
    </xf>
    <xf numFmtId="39" fontId="2" fillId="0" borderId="24" xfId="340" applyNumberFormat="1" applyFont="1" applyFill="1" applyBorder="1"/>
    <xf numFmtId="39" fontId="2" fillId="0" borderId="23" xfId="340" applyNumberFormat="1" applyFont="1" applyFill="1" applyBorder="1" applyAlignment="1">
      <alignment horizontal="center"/>
    </xf>
    <xf numFmtId="39" fontId="2" fillId="0" borderId="0" xfId="340" applyNumberFormat="1" applyFont="1" applyFill="1"/>
    <xf numFmtId="39" fontId="2" fillId="0" borderId="0" xfId="340" applyNumberFormat="1" applyFont="1" applyFill="1" applyAlignment="1">
      <alignment horizontal="center"/>
    </xf>
    <xf numFmtId="0" fontId="2" fillId="0" borderId="0" xfId="340" applyFont="1" applyFill="1" applyAlignment="1">
      <alignment horizontal="center"/>
    </xf>
    <xf numFmtId="39" fontId="2" fillId="0" borderId="23" xfId="340" applyNumberFormat="1" applyFont="1" applyFill="1" applyBorder="1"/>
    <xf numFmtId="39" fontId="2" fillId="0" borderId="0" xfId="340" quotePrefix="1" applyNumberFormat="1" applyFont="1" applyFill="1" applyAlignment="1">
      <alignment horizontal="center"/>
    </xf>
    <xf numFmtId="39" fontId="2" fillId="0" borderId="0" xfId="339" quotePrefix="1" applyNumberFormat="1" applyFont="1" applyFill="1" applyBorder="1" applyAlignment="1">
      <alignment horizontal="center"/>
    </xf>
    <xf numFmtId="38" fontId="2" fillId="0" borderId="5" xfId="400" applyNumberFormat="1" applyFont="1" applyFill="1" applyBorder="1" applyAlignment="1">
      <alignment horizontal="center"/>
    </xf>
    <xf numFmtId="40" fontId="2" fillId="0" borderId="5" xfId="0" applyNumberFormat="1" applyFont="1" applyFill="1" applyBorder="1" applyAlignment="1">
      <alignment horizontal="center"/>
    </xf>
    <xf numFmtId="39" fontId="2" fillId="0" borderId="0" xfId="400" applyNumberFormat="1" applyFont="1" applyFill="1" applyAlignment="1"/>
    <xf numFmtId="39" fontId="2" fillId="0" borderId="0" xfId="94" applyNumberFormat="1" applyFont="1" applyFill="1" applyAlignment="1" applyProtection="1">
      <alignment horizontal="fill"/>
    </xf>
    <xf numFmtId="39" fontId="2" fillId="0" borderId="0" xfId="0" applyNumberFormat="1" applyFont="1" applyFill="1" applyBorder="1" applyAlignment="1"/>
    <xf numFmtId="40" fontId="2" fillId="0" borderId="0" xfId="400" applyNumberFormat="1" applyFont="1" applyFill="1" applyAlignment="1" applyProtection="1">
      <alignment horizontal="center"/>
    </xf>
    <xf numFmtId="40" fontId="9" fillId="0" borderId="0" xfId="400" applyNumberFormat="1" applyFont="1" applyFill="1" applyAlignment="1" applyProtection="1">
      <alignment horizontal="left"/>
    </xf>
    <xf numFmtId="40" fontId="9" fillId="0" borderId="0" xfId="400" applyNumberFormat="1" applyFont="1" applyFill="1" applyBorder="1" applyAlignment="1"/>
    <xf numFmtId="39" fontId="11" fillId="0" borderId="0" xfId="1" applyNumberFormat="1" applyFont="1" applyFill="1"/>
    <xf numFmtId="40" fontId="2" fillId="0" borderId="0" xfId="400" applyNumberFormat="1" applyFont="1" applyFill="1" applyAlignment="1">
      <alignment horizontal="center"/>
    </xf>
    <xf numFmtId="38" fontId="2" fillId="0" borderId="0" xfId="400" applyNumberFormat="1" applyFont="1" applyFill="1"/>
    <xf numFmtId="0" fontId="2" fillId="0" borderId="0" xfId="0" applyFont="1" applyFill="1" applyAlignment="1">
      <alignment horizontal="center"/>
    </xf>
    <xf numFmtId="40" fontId="2" fillId="0" borderId="0" xfId="400" applyNumberFormat="1" applyFont="1" applyFill="1" applyBorder="1" applyAlignment="1" applyProtection="1">
      <alignment horizontal="center"/>
    </xf>
    <xf numFmtId="39" fontId="2" fillId="0" borderId="0" xfId="400" applyNumberFormat="1" applyFont="1" applyFill="1" applyBorder="1" applyAlignment="1">
      <alignment horizontal="right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23" xfId="0" applyNumberFormat="1" applyFont="1" applyFill="1" applyBorder="1"/>
    <xf numFmtId="40" fontId="2" fillId="0" borderId="24" xfId="0" quotePrefix="1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23" xfId="400" quotePrefix="1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9" fontId="2" fillId="0" borderId="0" xfId="400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/>
    <xf numFmtId="38" fontId="2" fillId="0" borderId="0" xfId="400" quotePrefix="1" applyNumberFormat="1" applyFont="1" applyFill="1" applyAlignment="1" applyProtection="1">
      <alignment horizontal="center"/>
    </xf>
    <xf numFmtId="38" fontId="9" fillId="0" borderId="0" xfId="400" quotePrefix="1" applyNumberFormat="1" applyFont="1" applyFill="1" applyAlignment="1">
      <alignment horizontal="center"/>
    </xf>
    <xf numFmtId="196" fontId="2" fillId="0" borderId="0" xfId="403" applyNumberFormat="1" applyFont="1" applyFill="1" applyAlignment="1" applyProtection="1">
      <alignment horizontal="left" vertical="center"/>
    </xf>
    <xf numFmtId="196" fontId="2" fillId="0" borderId="0" xfId="403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39" fontId="11" fillId="0" borderId="0" xfId="0" applyNumberFormat="1" applyFont="1" applyFill="1" applyAlignment="1">
      <alignment vertical="center"/>
    </xf>
    <xf numFmtId="40" fontId="2" fillId="0" borderId="0" xfId="402" applyNumberFormat="1" applyFont="1" applyFill="1" applyAlignment="1"/>
    <xf numFmtId="38" fontId="2" fillId="0" borderId="0" xfId="402" applyNumberFormat="1" applyFont="1" applyFill="1" applyAlignment="1"/>
    <xf numFmtId="39" fontId="2" fillId="0" borderId="0" xfId="402" applyNumberFormat="1" applyFont="1" applyFill="1" applyAlignment="1"/>
    <xf numFmtId="40" fontId="2" fillId="0" borderId="0" xfId="402" applyNumberFormat="1" applyFont="1" applyFill="1" applyAlignment="1" applyProtection="1">
      <alignment horizontal="left"/>
    </xf>
    <xf numFmtId="39" fontId="11" fillId="0" borderId="0" xfId="401" applyNumberFormat="1" applyFont="1" applyFill="1" applyAlignment="1" applyProtection="1">
      <alignment horizontal="left" vertical="center"/>
    </xf>
    <xf numFmtId="38" fontId="2" fillId="0" borderId="0" xfId="402" applyNumberFormat="1" applyFont="1" applyFill="1" applyAlignment="1" applyProtection="1">
      <alignment horizontal="left"/>
    </xf>
    <xf numFmtId="40" fontId="2" fillId="0" borderId="0" xfId="402" applyNumberFormat="1" applyFont="1" applyFill="1" applyAlignment="1">
      <alignment horizontal="left"/>
    </xf>
    <xf numFmtId="39" fontId="2" fillId="0" borderId="0" xfId="400" applyNumberFormat="1" applyFont="1" applyFill="1" applyAlignment="1">
      <alignment horizontal="center"/>
    </xf>
    <xf numFmtId="40" fontId="2" fillId="0" borderId="0" xfId="400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40" fontId="9" fillId="0" borderId="0" xfId="400" applyNumberFormat="1" applyFont="1" applyFill="1" applyAlignment="1">
      <alignment horizontal="left"/>
    </xf>
    <xf numFmtId="40" fontId="79" fillId="0" borderId="0" xfId="400" applyNumberFormat="1" applyFont="1" applyFill="1" applyAlignment="1">
      <alignment horizontal="left"/>
    </xf>
    <xf numFmtId="0" fontId="80" fillId="0" borderId="0" xfId="267" applyFont="1" applyFill="1"/>
    <xf numFmtId="0" fontId="0" fillId="0" borderId="0" xfId="0" applyFill="1"/>
    <xf numFmtId="38" fontId="9" fillId="0" borderId="0" xfId="400" applyNumberFormat="1" applyFont="1" applyFill="1" applyAlignment="1">
      <alignment horizontal="center"/>
    </xf>
    <xf numFmtId="0" fontId="81" fillId="0" borderId="0" xfId="0" applyFont="1" applyFill="1"/>
    <xf numFmtId="0" fontId="2" fillId="0" borderId="0" xfId="0" quotePrefix="1" applyFont="1" applyFill="1"/>
    <xf numFmtId="39" fontId="2" fillId="0" borderId="0" xfId="0" applyNumberFormat="1" applyFont="1" applyFill="1" applyAlignment="1">
      <alignment horizontal="right"/>
    </xf>
    <xf numFmtId="39" fontId="2" fillId="0" borderId="23" xfId="0" applyNumberFormat="1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39" fontId="2" fillId="0" borderId="23" xfId="400" applyFont="1" applyBorder="1" applyAlignment="1">
      <alignment horizontal="center"/>
    </xf>
    <xf numFmtId="40" fontId="9" fillId="0" borderId="5" xfId="0" applyNumberFormat="1" applyFont="1" applyFill="1" applyBorder="1" applyAlignment="1">
      <alignment vertical="top"/>
    </xf>
    <xf numFmtId="40" fontId="2" fillId="0" borderId="0" xfId="0" quotePrefix="1" applyNumberFormat="1" applyFont="1" applyFill="1" applyBorder="1" applyAlignment="1">
      <alignment horizontal="right"/>
    </xf>
    <xf numFmtId="40" fontId="9" fillId="0" borderId="5" xfId="0" applyNumberFormat="1" applyFont="1" applyFill="1" applyBorder="1" applyAlignment="1">
      <alignment horizontal="center" vertical="top"/>
    </xf>
    <xf numFmtId="40" fontId="9" fillId="0" borderId="5" xfId="400" applyNumberFormat="1" applyFont="1" applyFill="1" applyBorder="1" applyAlignment="1">
      <alignment horizontal="right"/>
    </xf>
    <xf numFmtId="40" fontId="9" fillId="0" borderId="23" xfId="0" applyNumberFormat="1" applyFont="1" applyFill="1" applyBorder="1" applyAlignment="1">
      <alignment vertical="top"/>
    </xf>
    <xf numFmtId="39" fontId="2" fillId="0" borderId="23" xfId="400" applyNumberFormat="1" applyFont="1" applyFill="1" applyBorder="1" applyAlignment="1" applyProtection="1"/>
    <xf numFmtId="39" fontId="2" fillId="0" borderId="23" xfId="0" applyNumberFormat="1" applyFont="1" applyBorder="1" applyAlignment="1">
      <alignment horizontal="center"/>
    </xf>
    <xf numFmtId="39" fontId="2" fillId="0" borderId="23" xfId="400" applyNumberFormat="1" applyFont="1" applyFill="1" applyBorder="1" applyAlignment="1">
      <alignment horizontal="center"/>
    </xf>
    <xf numFmtId="40" fontId="2" fillId="0" borderId="23" xfId="400" applyNumberFormat="1" applyFont="1" applyFill="1" applyBorder="1" applyAlignment="1">
      <alignment horizontal="center"/>
    </xf>
    <xf numFmtId="39" fontId="2" fillId="0" borderId="23" xfId="0" applyNumberFormat="1" applyFont="1" applyFill="1" applyBorder="1" applyAlignment="1"/>
    <xf numFmtId="38" fontId="2" fillId="0" borderId="0" xfId="400" applyNumberFormat="1" applyFont="1" applyAlignment="1">
      <alignment horizontal="center"/>
    </xf>
    <xf numFmtId="38" fontId="2" fillId="0" borderId="0" xfId="400" applyNumberFormat="1" applyFont="1"/>
    <xf numFmtId="39" fontId="2" fillId="0" borderId="0" xfId="400" applyFont="1"/>
    <xf numFmtId="210" fontId="2" fillId="0" borderId="0" xfId="400" applyNumberFormat="1" applyFont="1" applyAlignment="1">
      <alignment horizontal="center"/>
    </xf>
    <xf numFmtId="38" fontId="2" fillId="0" borderId="0" xfId="400" quotePrefix="1" applyNumberFormat="1" applyFont="1" applyAlignment="1">
      <alignment horizontal="center"/>
    </xf>
    <xf numFmtId="40" fontId="2" fillId="0" borderId="0" xfId="400" applyNumberFormat="1" applyFont="1"/>
    <xf numFmtId="40" fontId="2" fillId="0" borderId="0" xfId="400" applyNumberFormat="1" applyFont="1" applyAlignment="1">
      <alignment horizontal="left"/>
    </xf>
    <xf numFmtId="40" fontId="2" fillId="0" borderId="0" xfId="400" quotePrefix="1" applyNumberFormat="1" applyFont="1" applyAlignment="1">
      <alignment horizontal="center"/>
    </xf>
    <xf numFmtId="38" fontId="2" fillId="0" borderId="0" xfId="0" applyNumberFormat="1" applyFont="1"/>
    <xf numFmtId="0" fontId="2" fillId="0" borderId="0" xfId="0" applyFont="1"/>
    <xf numFmtId="39" fontId="2" fillId="0" borderId="5" xfId="0" quotePrefix="1" applyNumberFormat="1" applyFont="1" applyFill="1" applyBorder="1" applyAlignment="1">
      <alignment horizontal="center"/>
    </xf>
    <xf numFmtId="0" fontId="66" fillId="0" borderId="0" xfId="0" applyFont="1" applyFill="1"/>
    <xf numFmtId="40" fontId="2" fillId="0" borderId="0" xfId="400" applyNumberFormat="1" applyFont="1" applyFill="1" applyAlignment="1">
      <alignment horizontal="left"/>
    </xf>
    <xf numFmtId="40" fontId="2" fillId="0" borderId="0" xfId="400" applyNumberFormat="1" applyFont="1" applyFill="1" applyAlignment="1"/>
    <xf numFmtId="40" fontId="2" fillId="0" borderId="0" xfId="400" applyNumberFormat="1" applyFont="1" applyFill="1" applyAlignment="1">
      <alignment horizontal="center"/>
    </xf>
    <xf numFmtId="40" fontId="2" fillId="0" borderId="0" xfId="400" applyNumberFormat="1" applyFont="1" applyFill="1" applyAlignment="1" applyProtection="1">
      <alignment horizontal="center"/>
    </xf>
    <xf numFmtId="39" fontId="2" fillId="0" borderId="0" xfId="400" applyNumberFormat="1" applyFont="1" applyFill="1" applyAlignment="1" applyProtection="1">
      <alignment horizontal="center"/>
    </xf>
    <xf numFmtId="39" fontId="2" fillId="0" borderId="0" xfId="40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9" fontId="2" fillId="0" borderId="0" xfId="400" applyFont="1" applyAlignment="1">
      <alignment horizontal="center"/>
    </xf>
    <xf numFmtId="39" fontId="2" fillId="0" borderId="0" xfId="404" applyNumberFormat="1" applyFont="1" applyFill="1" applyAlignment="1" applyProtection="1">
      <alignment horizontal="center"/>
    </xf>
    <xf numFmtId="39" fontId="2" fillId="0" borderId="5" xfId="339" applyNumberFormat="1" applyFont="1" applyFill="1" applyBorder="1" applyAlignment="1">
      <alignment horizontal="center"/>
    </xf>
    <xf numFmtId="39" fontId="2" fillId="0" borderId="5" xfId="339" applyNumberFormat="1" applyFont="1" applyFill="1" applyBorder="1" applyAlignment="1">
      <alignment horizontal="center" vertical="center"/>
    </xf>
    <xf numFmtId="39" fontId="2" fillId="0" borderId="0" xfId="404" applyFont="1" applyFill="1" applyAlignment="1">
      <alignment horizontal="center"/>
    </xf>
    <xf numFmtId="39" fontId="2" fillId="0" borderId="23" xfId="400" applyNumberFormat="1" applyFont="1" applyFill="1" applyBorder="1" applyAlignment="1" applyProtection="1">
      <alignment horizontal="right"/>
    </xf>
    <xf numFmtId="39" fontId="2" fillId="0" borderId="0" xfId="400" applyNumberFormat="1" applyFont="1" applyFill="1" applyBorder="1" applyAlignment="1" applyProtection="1">
      <alignment horizontal="right"/>
    </xf>
    <xf numFmtId="39" fontId="2" fillId="0" borderId="0" xfId="400" applyFont="1" applyFill="1" applyAlignment="1" applyProtection="1">
      <alignment horizontal="center"/>
    </xf>
    <xf numFmtId="193" fontId="2" fillId="0" borderId="0" xfId="94" quotePrefix="1" applyNumberFormat="1" applyFont="1" applyFill="1" applyAlignment="1" applyProtection="1">
      <alignment horizontal="right"/>
    </xf>
    <xf numFmtId="193" fontId="2" fillId="0" borderId="0" xfId="400" quotePrefix="1" applyNumberFormat="1" applyFont="1" applyFill="1" applyAlignment="1" applyProtection="1">
      <alignment horizontal="center"/>
    </xf>
    <xf numFmtId="193" fontId="2" fillId="0" borderId="0" xfId="400" applyNumberFormat="1" applyFont="1" applyFill="1" applyAlignment="1" applyProtection="1"/>
    <xf numFmtId="193" fontId="2" fillId="0" borderId="0" xfId="400" applyNumberFormat="1" applyFont="1" applyFill="1"/>
    <xf numFmtId="193" fontId="2" fillId="0" borderId="0" xfId="400" applyNumberFormat="1" applyFont="1" applyFill="1" applyBorder="1" applyAlignment="1" applyProtection="1"/>
    <xf numFmtId="193" fontId="2" fillId="0" borderId="5" xfId="400" applyNumberFormat="1" applyFont="1" applyFill="1" applyBorder="1" applyAlignment="1" applyProtection="1"/>
    <xf numFmtId="193" fontId="2" fillId="0" borderId="0" xfId="0" applyNumberFormat="1" applyFont="1" applyFill="1" applyAlignment="1"/>
    <xf numFmtId="193" fontId="9" fillId="0" borderId="0" xfId="94" quotePrefix="1" applyNumberFormat="1" applyFont="1" applyFill="1" applyAlignment="1" applyProtection="1"/>
    <xf numFmtId="193" fontId="9" fillId="0" borderId="0" xfId="400" quotePrefix="1" applyNumberFormat="1" applyFont="1" applyFill="1" applyAlignment="1">
      <alignment horizontal="center"/>
    </xf>
    <xf numFmtId="193" fontId="9" fillId="0" borderId="0" xfId="400" quotePrefix="1" applyNumberFormat="1" applyFont="1" applyFill="1" applyAlignment="1">
      <alignment horizontal="right"/>
    </xf>
    <xf numFmtId="193" fontId="9" fillId="0" borderId="0" xfId="400" applyNumberFormat="1" applyFont="1" applyFill="1"/>
    <xf numFmtId="193" fontId="9" fillId="0" borderId="23" xfId="94" quotePrefix="1" applyNumberFormat="1" applyFont="1" applyFill="1" applyBorder="1" applyAlignment="1" applyProtection="1"/>
    <xf numFmtId="193" fontId="9" fillId="0" borderId="23" xfId="400" applyNumberFormat="1" applyFont="1" applyFill="1" applyBorder="1"/>
    <xf numFmtId="193" fontId="2" fillId="0" borderId="25" xfId="400" applyNumberFormat="1" applyFont="1" applyFill="1" applyBorder="1" applyAlignment="1" applyProtection="1"/>
    <xf numFmtId="193" fontId="2" fillId="0" borderId="0" xfId="400" applyNumberFormat="1" applyFont="1" applyAlignment="1">
      <alignment horizontal="right"/>
    </xf>
    <xf numFmtId="193" fontId="2" fillId="0" borderId="0" xfId="400" applyNumberFormat="1" applyFont="1"/>
    <xf numFmtId="193" fontId="2" fillId="0" borderId="0" xfId="94" applyNumberFormat="1" applyFont="1" applyFill="1" applyAlignment="1"/>
    <xf numFmtId="193" fontId="2" fillId="0" borderId="0" xfId="0" applyNumberFormat="1" applyFont="1"/>
    <xf numFmtId="193" fontId="2" fillId="0" borderId="0" xfId="400" applyNumberFormat="1" applyFont="1" applyAlignment="1">
      <alignment horizontal="center"/>
    </xf>
    <xf numFmtId="193" fontId="2" fillId="0" borderId="0" xfId="400" quotePrefix="1" applyNumberFormat="1" applyFont="1" applyAlignment="1">
      <alignment horizontal="right"/>
    </xf>
    <xf numFmtId="193" fontId="2" fillId="0" borderId="5" xfId="400" applyNumberFormat="1" applyFont="1" applyBorder="1"/>
    <xf numFmtId="193" fontId="2" fillId="0" borderId="0" xfId="94" applyNumberFormat="1" applyFont="1" applyFill="1" applyAlignment="1">
      <alignment horizontal="right"/>
    </xf>
    <xf numFmtId="193" fontId="2" fillId="0" borderId="5" xfId="94" applyNumberFormat="1" applyFont="1" applyFill="1" applyBorder="1" applyAlignment="1" applyProtection="1"/>
    <xf numFmtId="193" fontId="2" fillId="0" borderId="24" xfId="400" applyNumberFormat="1" applyFont="1" applyFill="1" applyBorder="1" applyAlignment="1"/>
    <xf numFmtId="193" fontId="2" fillId="0" borderId="0" xfId="400" applyNumberFormat="1" applyFont="1" applyFill="1" applyAlignment="1"/>
    <xf numFmtId="193" fontId="9" fillId="0" borderId="26" xfId="400" applyNumberFormat="1" applyFont="1" applyFill="1" applyBorder="1"/>
    <xf numFmtId="193" fontId="9" fillId="0" borderId="0" xfId="400" applyNumberFormat="1" applyFont="1" applyFill="1" applyAlignment="1">
      <alignment horizontal="center"/>
    </xf>
    <xf numFmtId="193" fontId="9" fillId="0" borderId="0" xfId="94" quotePrefix="1" applyNumberFormat="1" applyFont="1" applyFill="1" applyAlignment="1" applyProtection="1">
      <alignment horizontal="right"/>
    </xf>
    <xf numFmtId="193" fontId="9" fillId="0" borderId="0" xfId="0" applyNumberFormat="1" applyFont="1" applyFill="1"/>
    <xf numFmtId="193" fontId="9" fillId="0" borderId="23" xfId="0" applyNumberFormat="1" applyFont="1" applyFill="1" applyBorder="1"/>
    <xf numFmtId="193" fontId="2" fillId="0" borderId="0" xfId="400" quotePrefix="1" applyNumberFormat="1" applyFont="1" applyFill="1" applyAlignment="1" applyProtection="1">
      <alignment horizontal="right"/>
    </xf>
    <xf numFmtId="193" fontId="2" fillId="0" borderId="0" xfId="400" quotePrefix="1" applyNumberFormat="1" applyFont="1" applyFill="1" applyAlignment="1">
      <alignment horizontal="right"/>
    </xf>
    <xf numFmtId="193" fontId="2" fillId="0" borderId="0" xfId="0" applyNumberFormat="1" applyFont="1" applyFill="1"/>
    <xf numFmtId="193" fontId="2" fillId="0" borderId="24" xfId="400" applyNumberFormat="1" applyFont="1" applyFill="1" applyBorder="1"/>
    <xf numFmtId="193" fontId="2" fillId="0" borderId="5" xfId="400" applyNumberFormat="1" applyFont="1" applyFill="1" applyBorder="1"/>
    <xf numFmtId="193" fontId="2" fillId="0" borderId="25" xfId="400" applyNumberFormat="1" applyFont="1" applyFill="1" applyBorder="1"/>
    <xf numFmtId="193" fontId="2" fillId="0" borderId="26" xfId="400" applyNumberFormat="1" applyFont="1" applyFill="1" applyBorder="1" applyAlignment="1" applyProtection="1"/>
    <xf numFmtId="193" fontId="2" fillId="0" borderId="24" xfId="400" applyNumberFormat="1" applyFont="1" applyBorder="1"/>
    <xf numFmtId="193" fontId="2" fillId="0" borderId="23" xfId="400" applyNumberFormat="1" applyFont="1" applyBorder="1"/>
    <xf numFmtId="193" fontId="2" fillId="0" borderId="23" xfId="0" applyNumberFormat="1" applyFont="1" applyBorder="1"/>
    <xf numFmtId="193" fontId="9" fillId="0" borderId="0" xfId="400" applyNumberFormat="1" applyFont="1" applyFill="1" applyBorder="1"/>
    <xf numFmtId="193" fontId="9" fillId="0" borderId="25" xfId="400" applyNumberFormat="1" applyFont="1" applyFill="1" applyBorder="1"/>
    <xf numFmtId="193" fontId="9" fillId="0" borderId="0" xfId="0" applyNumberFormat="1" applyFont="1" applyFill="1" applyAlignment="1"/>
    <xf numFmtId="193" fontId="9" fillId="0" borderId="0" xfId="0" applyNumberFormat="1" applyFont="1" applyFill="1" applyBorder="1" applyAlignment="1"/>
    <xf numFmtId="193" fontId="2" fillId="0" borderId="0" xfId="340" applyNumberFormat="1" applyFont="1" applyFill="1"/>
    <xf numFmtId="193" fontId="2" fillId="0" borderId="23" xfId="340" applyNumberFormat="1" applyFont="1" applyFill="1" applyBorder="1"/>
    <xf numFmtId="193" fontId="2" fillId="0" borderId="23" xfId="339" applyNumberFormat="1" applyFont="1" applyFill="1" applyBorder="1" applyAlignment="1"/>
    <xf numFmtId="193" fontId="2" fillId="0" borderId="23" xfId="94" applyNumberFormat="1" applyFont="1" applyFill="1" applyBorder="1" applyAlignment="1"/>
    <xf numFmtId="193" fontId="2" fillId="0" borderId="25" xfId="340" applyNumberFormat="1" applyFont="1" applyFill="1" applyBorder="1"/>
    <xf numFmtId="193" fontId="2" fillId="0" borderId="0" xfId="340" applyNumberFormat="1" applyFont="1" applyFill="1" applyBorder="1"/>
    <xf numFmtId="193" fontId="9" fillId="0" borderId="0" xfId="340" applyNumberFormat="1" applyFont="1" applyFill="1"/>
    <xf numFmtId="193" fontId="9" fillId="0" borderId="0" xfId="94" applyNumberFormat="1" applyFont="1" applyFill="1" applyBorder="1" applyAlignment="1"/>
    <xf numFmtId="193" fontId="9" fillId="0" borderId="23" xfId="340" applyNumberFormat="1" applyFont="1" applyFill="1" applyBorder="1"/>
    <xf numFmtId="193" fontId="9" fillId="0" borderId="0" xfId="340" applyNumberFormat="1" applyFont="1" applyFill="1" applyBorder="1"/>
    <xf numFmtId="193" fontId="9" fillId="0" borderId="5" xfId="340" applyNumberFormat="1" applyFont="1" applyFill="1" applyBorder="1"/>
    <xf numFmtId="193" fontId="2" fillId="0" borderId="0" xfId="400" applyNumberFormat="1" applyFont="1" applyFill="1" applyBorder="1" applyProtection="1"/>
    <xf numFmtId="193" fontId="2" fillId="0" borderId="23" xfId="400" applyNumberFormat="1" applyFont="1" applyFill="1" applyBorder="1"/>
    <xf numFmtId="193" fontId="2" fillId="0" borderId="0" xfId="400" applyNumberFormat="1" applyFont="1" applyFill="1" applyBorder="1"/>
    <xf numFmtId="193" fontId="2" fillId="0" borderId="0" xfId="400" applyNumberFormat="1" applyFont="1" applyFill="1" applyProtection="1"/>
    <xf numFmtId="193" fontId="2" fillId="0" borderId="5" xfId="400" applyNumberFormat="1" applyFont="1" applyFill="1" applyBorder="1" applyProtection="1"/>
    <xf numFmtId="193" fontId="2" fillId="0" borderId="0" xfId="94" applyNumberFormat="1" applyFont="1" applyFill="1"/>
    <xf numFmtId="193" fontId="2" fillId="0" borderId="0" xfId="267" applyNumberFormat="1" applyFont="1" applyFill="1"/>
    <xf numFmtId="193" fontId="2" fillId="0" borderId="0" xfId="153" applyNumberFormat="1" applyFont="1" applyFill="1"/>
    <xf numFmtId="193" fontId="2" fillId="0" borderId="25" xfId="0" applyNumberFormat="1" applyFont="1" applyFill="1" applyBorder="1"/>
    <xf numFmtId="210" fontId="9" fillId="0" borderId="0" xfId="400" quotePrefix="1" applyNumberFormat="1" applyFont="1" applyFill="1" applyAlignment="1">
      <alignment horizontal="center"/>
    </xf>
  </cellXfs>
  <cellStyles count="411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²ndefined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6 2" xfId="33" xr:uid="{00000000-0005-0000-0000-000020000000}"/>
    <cellStyle name="40% - Accent6 3" xfId="34" xr:uid="{00000000-0005-0000-0000-000021000000}"/>
    <cellStyle name="40% - Accent6 4" xfId="35" xr:uid="{00000000-0005-0000-0000-000022000000}"/>
    <cellStyle name="60% - Accent1 2" xfId="36" xr:uid="{00000000-0005-0000-0000-000023000000}"/>
    <cellStyle name="60% - Accent1 3" xfId="37" xr:uid="{00000000-0005-0000-0000-000024000000}"/>
    <cellStyle name="60% - Accent1 4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3 4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4 4" xfId="46" xr:uid="{00000000-0005-0000-0000-00002D000000}"/>
    <cellStyle name="60% - Accent5 2" xfId="47" xr:uid="{00000000-0005-0000-0000-00002E000000}"/>
    <cellStyle name="60% - Accent5 3" xfId="48" xr:uid="{00000000-0005-0000-0000-00002F000000}"/>
    <cellStyle name="60% - Accent5 4" xfId="49" xr:uid="{00000000-0005-0000-0000-000030000000}"/>
    <cellStyle name="60% - Accent6 2" xfId="50" xr:uid="{00000000-0005-0000-0000-000031000000}"/>
    <cellStyle name="60% - Accent6 3" xfId="51" xr:uid="{00000000-0005-0000-0000-000032000000}"/>
    <cellStyle name="60% - Accent6 4" xfId="52" xr:uid="{00000000-0005-0000-0000-000033000000}"/>
    <cellStyle name="Accent1 2" xfId="53" xr:uid="{00000000-0005-0000-0000-000034000000}"/>
    <cellStyle name="Accent1 3" xfId="54" xr:uid="{00000000-0005-0000-0000-000035000000}"/>
    <cellStyle name="Accent1 4" xfId="55" xr:uid="{00000000-0005-0000-0000-000036000000}"/>
    <cellStyle name="Accent2 2" xfId="56" xr:uid="{00000000-0005-0000-0000-000037000000}"/>
    <cellStyle name="Accent2 3" xfId="57" xr:uid="{00000000-0005-0000-0000-000038000000}"/>
    <cellStyle name="Accent3 2" xfId="58" xr:uid="{00000000-0005-0000-0000-000039000000}"/>
    <cellStyle name="Accent3 3" xfId="59" xr:uid="{00000000-0005-0000-0000-00003A000000}"/>
    <cellStyle name="Accent3 4" xfId="60" xr:uid="{00000000-0005-0000-0000-00003B000000}"/>
    <cellStyle name="Accent4 2" xfId="61" xr:uid="{00000000-0005-0000-0000-00003C000000}"/>
    <cellStyle name="Accent4 3" xfId="62" xr:uid="{00000000-0005-0000-0000-00003D000000}"/>
    <cellStyle name="Accent4 4" xfId="63" xr:uid="{00000000-0005-0000-0000-00003E000000}"/>
    <cellStyle name="Accent5 2" xfId="64" xr:uid="{00000000-0005-0000-0000-00003F000000}"/>
    <cellStyle name="Accent5 3" xfId="65" xr:uid="{00000000-0005-0000-0000-000040000000}"/>
    <cellStyle name="Accent5 4" xfId="66" xr:uid="{00000000-0005-0000-0000-000041000000}"/>
    <cellStyle name="Accent6 2" xfId="67" xr:uid="{00000000-0005-0000-0000-000042000000}"/>
    <cellStyle name="Accent6 3" xfId="68" xr:uid="{00000000-0005-0000-0000-000043000000}"/>
    <cellStyle name="Accent6 4" xfId="69" xr:uid="{00000000-0005-0000-0000-000044000000}"/>
    <cellStyle name="Bad 2" xfId="70" xr:uid="{00000000-0005-0000-0000-000045000000}"/>
    <cellStyle name="Bad 3" xfId="71" xr:uid="{00000000-0005-0000-0000-000046000000}"/>
    <cellStyle name="Bad 4" xfId="72" xr:uid="{00000000-0005-0000-0000-000047000000}"/>
    <cellStyle name="brackets and dash" xfId="73" xr:uid="{00000000-0005-0000-0000-000048000000}"/>
    <cellStyle name="Calc Currency (0)" xfId="74" xr:uid="{00000000-0005-0000-0000-000049000000}"/>
    <cellStyle name="Calc Currency (2)" xfId="75" xr:uid="{00000000-0005-0000-0000-00004A000000}"/>
    <cellStyle name="Calc Currency (2) 2" xfId="76" xr:uid="{00000000-0005-0000-0000-00004B000000}"/>
    <cellStyle name="Calc Percent (0)" xfId="77" xr:uid="{00000000-0005-0000-0000-00004C000000}"/>
    <cellStyle name="Calc Percent (0) 2" xfId="78" xr:uid="{00000000-0005-0000-0000-00004D000000}"/>
    <cellStyle name="Calc Percent (1)" xfId="79" xr:uid="{00000000-0005-0000-0000-00004E000000}"/>
    <cellStyle name="Calc Percent (1) 2" xfId="80" xr:uid="{00000000-0005-0000-0000-00004F000000}"/>
    <cellStyle name="Calc Percent (2)" xfId="81" xr:uid="{00000000-0005-0000-0000-000050000000}"/>
    <cellStyle name="Calc Percent (2) 2" xfId="82" xr:uid="{00000000-0005-0000-0000-000051000000}"/>
    <cellStyle name="Calc Units (0)" xfId="83" xr:uid="{00000000-0005-0000-0000-000052000000}"/>
    <cellStyle name="Calc Units (1)" xfId="84" xr:uid="{00000000-0005-0000-0000-000053000000}"/>
    <cellStyle name="Calc Units (1) 2" xfId="85" xr:uid="{00000000-0005-0000-0000-000054000000}"/>
    <cellStyle name="Calc Units (2)" xfId="86" xr:uid="{00000000-0005-0000-0000-000055000000}"/>
    <cellStyle name="Calc Units (2) 2" xfId="87" xr:uid="{00000000-0005-0000-0000-000056000000}"/>
    <cellStyle name="Calculation 2" xfId="88" xr:uid="{00000000-0005-0000-0000-000057000000}"/>
    <cellStyle name="Calculation 3" xfId="89" xr:uid="{00000000-0005-0000-0000-000058000000}"/>
    <cellStyle name="Calculation 4" xfId="90" xr:uid="{00000000-0005-0000-0000-000059000000}"/>
    <cellStyle name="Check Cell 2" xfId="91" xr:uid="{00000000-0005-0000-0000-00005A000000}"/>
    <cellStyle name="Check Cell 3" xfId="92" xr:uid="{00000000-0005-0000-0000-00005B000000}"/>
    <cellStyle name="Check Cell 4" xfId="93" xr:uid="{00000000-0005-0000-0000-00005C000000}"/>
    <cellStyle name="Comma  - Style1" xfId="95" xr:uid="{00000000-0005-0000-0000-00005D000000}"/>
    <cellStyle name="Comma  - Style1 2" xfId="96" xr:uid="{00000000-0005-0000-0000-00005E000000}"/>
    <cellStyle name="Comma  - Style2" xfId="97" xr:uid="{00000000-0005-0000-0000-00005F000000}"/>
    <cellStyle name="Comma  - Style2 2" xfId="98" xr:uid="{00000000-0005-0000-0000-000060000000}"/>
    <cellStyle name="Comma  - Style3" xfId="99" xr:uid="{00000000-0005-0000-0000-000061000000}"/>
    <cellStyle name="Comma  - Style3 2" xfId="100" xr:uid="{00000000-0005-0000-0000-000062000000}"/>
    <cellStyle name="Comma  - Style4" xfId="101" xr:uid="{00000000-0005-0000-0000-000063000000}"/>
    <cellStyle name="Comma  - Style4 2" xfId="102" xr:uid="{00000000-0005-0000-0000-000064000000}"/>
    <cellStyle name="Comma  - Style5" xfId="103" xr:uid="{00000000-0005-0000-0000-000065000000}"/>
    <cellStyle name="Comma  - Style5 2" xfId="104" xr:uid="{00000000-0005-0000-0000-000066000000}"/>
    <cellStyle name="Comma  - Style6" xfId="105" xr:uid="{00000000-0005-0000-0000-000067000000}"/>
    <cellStyle name="Comma  - Style6 2" xfId="106" xr:uid="{00000000-0005-0000-0000-000068000000}"/>
    <cellStyle name="Comma  - Style7" xfId="107" xr:uid="{00000000-0005-0000-0000-000069000000}"/>
    <cellStyle name="Comma  - Style7 2" xfId="108" xr:uid="{00000000-0005-0000-0000-00006A000000}"/>
    <cellStyle name="Comma  - Style8" xfId="109" xr:uid="{00000000-0005-0000-0000-00006B000000}"/>
    <cellStyle name="Comma  - Style8 2" xfId="110" xr:uid="{00000000-0005-0000-0000-00006C000000}"/>
    <cellStyle name="Comma [00]" xfId="111" xr:uid="{00000000-0005-0000-0000-00006D000000}"/>
    <cellStyle name="Comma 10" xfId="112" xr:uid="{00000000-0005-0000-0000-00006E000000}"/>
    <cellStyle name="Comma 10 2" xfId="113" xr:uid="{00000000-0005-0000-0000-00006F000000}"/>
    <cellStyle name="Comma 10 3" xfId="114" xr:uid="{00000000-0005-0000-0000-000070000000}"/>
    <cellStyle name="Comma 11" xfId="115" xr:uid="{00000000-0005-0000-0000-000071000000}"/>
    <cellStyle name="Comma 11 2" xfId="116" xr:uid="{00000000-0005-0000-0000-000072000000}"/>
    <cellStyle name="Comma 11 2 2" xfId="117" xr:uid="{00000000-0005-0000-0000-000073000000}"/>
    <cellStyle name="Comma 11 3" xfId="118" xr:uid="{00000000-0005-0000-0000-000074000000}"/>
    <cellStyle name="Comma 12" xfId="119" xr:uid="{00000000-0005-0000-0000-000075000000}"/>
    <cellStyle name="Comma 13" xfId="120" xr:uid="{00000000-0005-0000-0000-000076000000}"/>
    <cellStyle name="Comma 14" xfId="121" xr:uid="{00000000-0005-0000-0000-000077000000}"/>
    <cellStyle name="Comma 15" xfId="122" xr:uid="{00000000-0005-0000-0000-000078000000}"/>
    <cellStyle name="Comma 16" xfId="123" xr:uid="{00000000-0005-0000-0000-000079000000}"/>
    <cellStyle name="Comma 17" xfId="124" xr:uid="{00000000-0005-0000-0000-00007A000000}"/>
    <cellStyle name="Comma 18" xfId="125" xr:uid="{00000000-0005-0000-0000-00007B000000}"/>
    <cellStyle name="Comma 18 2" xfId="126" xr:uid="{00000000-0005-0000-0000-00007C000000}"/>
    <cellStyle name="Comma 18 2 2" xfId="127" xr:uid="{00000000-0005-0000-0000-00007D000000}"/>
    <cellStyle name="Comma 19" xfId="128" xr:uid="{00000000-0005-0000-0000-00007E000000}"/>
    <cellStyle name="Comma 19 2" xfId="129" xr:uid="{00000000-0005-0000-0000-00007F000000}"/>
    <cellStyle name="Comma 2" xfId="130" xr:uid="{00000000-0005-0000-0000-000080000000}"/>
    <cellStyle name="Comma 2 2" xfId="131" xr:uid="{00000000-0005-0000-0000-000081000000}"/>
    <cellStyle name="Comma 2 2 2" xfId="132" xr:uid="{00000000-0005-0000-0000-000082000000}"/>
    <cellStyle name="Comma 2 2 2 2" xfId="133" xr:uid="{00000000-0005-0000-0000-000083000000}"/>
    <cellStyle name="Comma 2 2 3" xfId="134" xr:uid="{00000000-0005-0000-0000-000084000000}"/>
    <cellStyle name="Comma 2 2 3 2" xfId="135" xr:uid="{00000000-0005-0000-0000-000085000000}"/>
    <cellStyle name="Comma 2 2 3 3" xfId="136" xr:uid="{00000000-0005-0000-0000-000086000000}"/>
    <cellStyle name="Comma 2 2 4" xfId="137" xr:uid="{00000000-0005-0000-0000-000087000000}"/>
    <cellStyle name="Comma 2 2 5" xfId="138" xr:uid="{00000000-0005-0000-0000-000088000000}"/>
    <cellStyle name="Comma 2 2 6" xfId="139" xr:uid="{00000000-0005-0000-0000-000089000000}"/>
    <cellStyle name="Comma 2 2 7" xfId="140" xr:uid="{00000000-0005-0000-0000-00008A000000}"/>
    <cellStyle name="Comma 2 3" xfId="141" xr:uid="{00000000-0005-0000-0000-00008B000000}"/>
    <cellStyle name="Comma 2 3 2" xfId="142" xr:uid="{00000000-0005-0000-0000-00008C000000}"/>
    <cellStyle name="Comma 2 3 3" xfId="143" xr:uid="{00000000-0005-0000-0000-00008D000000}"/>
    <cellStyle name="Comma 2 4" xfId="144" xr:uid="{00000000-0005-0000-0000-00008E000000}"/>
    <cellStyle name="Comma 2 5" xfId="145" xr:uid="{00000000-0005-0000-0000-00008F000000}"/>
    <cellStyle name="Comma 2 6" xfId="146" xr:uid="{00000000-0005-0000-0000-000090000000}"/>
    <cellStyle name="Comma 2 7" xfId="147" xr:uid="{00000000-0005-0000-0000-000091000000}"/>
    <cellStyle name="Comma 2 8" xfId="148" xr:uid="{00000000-0005-0000-0000-000092000000}"/>
    <cellStyle name="Comma 20" xfId="149" xr:uid="{00000000-0005-0000-0000-000093000000}"/>
    <cellStyle name="Comma 21" xfId="150" xr:uid="{00000000-0005-0000-0000-000094000000}"/>
    <cellStyle name="Comma 21 2" xfId="151" xr:uid="{00000000-0005-0000-0000-000095000000}"/>
    <cellStyle name="Comma 22" xfId="152" xr:uid="{00000000-0005-0000-0000-000096000000}"/>
    <cellStyle name="Comma 23" xfId="153" xr:uid="{00000000-0005-0000-0000-000097000000}"/>
    <cellStyle name="Comma 23 2" xfId="154" xr:uid="{00000000-0005-0000-0000-000098000000}"/>
    <cellStyle name="Comma 24" xfId="155" xr:uid="{00000000-0005-0000-0000-000099000000}"/>
    <cellStyle name="Comma 25" xfId="156" xr:uid="{00000000-0005-0000-0000-00009A000000}"/>
    <cellStyle name="Comma 26" xfId="157" xr:uid="{00000000-0005-0000-0000-00009B000000}"/>
    <cellStyle name="Comma 27" xfId="158" xr:uid="{00000000-0005-0000-0000-00009C000000}"/>
    <cellStyle name="Comma 28" xfId="159" xr:uid="{00000000-0005-0000-0000-00009D000000}"/>
    <cellStyle name="Comma 3" xfId="160" xr:uid="{00000000-0005-0000-0000-00009E000000}"/>
    <cellStyle name="Comma 3 2" xfId="161" xr:uid="{00000000-0005-0000-0000-00009F000000}"/>
    <cellStyle name="Comma 3 2 2" xfId="162" xr:uid="{00000000-0005-0000-0000-0000A0000000}"/>
    <cellStyle name="Comma 3 2 2 2" xfId="163" xr:uid="{00000000-0005-0000-0000-0000A1000000}"/>
    <cellStyle name="Comma 3 2 2 3" xfId="164" xr:uid="{00000000-0005-0000-0000-0000A2000000}"/>
    <cellStyle name="Comma 3 2 3" xfId="165" xr:uid="{00000000-0005-0000-0000-0000A3000000}"/>
    <cellStyle name="Comma 3 2 4" xfId="166" xr:uid="{00000000-0005-0000-0000-0000A4000000}"/>
    <cellStyle name="Comma 3 2 5" xfId="167" xr:uid="{00000000-0005-0000-0000-0000A5000000}"/>
    <cellStyle name="Comma 3 3" xfId="168" xr:uid="{00000000-0005-0000-0000-0000A6000000}"/>
    <cellStyle name="Comma 3 3 2" xfId="169" xr:uid="{00000000-0005-0000-0000-0000A7000000}"/>
    <cellStyle name="Comma 3 4" xfId="170" xr:uid="{00000000-0005-0000-0000-0000A8000000}"/>
    <cellStyle name="Comma 3 5" xfId="171" xr:uid="{00000000-0005-0000-0000-0000A9000000}"/>
    <cellStyle name="Comma 3 6" xfId="172" xr:uid="{00000000-0005-0000-0000-0000AA000000}"/>
    <cellStyle name="Comma 39 2" xfId="173" xr:uid="{00000000-0005-0000-0000-0000AB000000}"/>
    <cellStyle name="Comma 39 2 2" xfId="174" xr:uid="{00000000-0005-0000-0000-0000AC000000}"/>
    <cellStyle name="Comma 4" xfId="175" xr:uid="{00000000-0005-0000-0000-0000AD000000}"/>
    <cellStyle name="Comma 4 2" xfId="176" xr:uid="{00000000-0005-0000-0000-0000AE000000}"/>
    <cellStyle name="Comma 4 3" xfId="177" xr:uid="{00000000-0005-0000-0000-0000AF000000}"/>
    <cellStyle name="Comma 5" xfId="178" xr:uid="{00000000-0005-0000-0000-0000B0000000}"/>
    <cellStyle name="Comma 5 2" xfId="179" xr:uid="{00000000-0005-0000-0000-0000B1000000}"/>
    <cellStyle name="Comma 5 3" xfId="180" xr:uid="{00000000-0005-0000-0000-0000B2000000}"/>
    <cellStyle name="Comma 6" xfId="181" xr:uid="{00000000-0005-0000-0000-0000B3000000}"/>
    <cellStyle name="Comma 6 2" xfId="182" xr:uid="{00000000-0005-0000-0000-0000B4000000}"/>
    <cellStyle name="Comma 7" xfId="183" xr:uid="{00000000-0005-0000-0000-0000B5000000}"/>
    <cellStyle name="Comma 8" xfId="184" xr:uid="{00000000-0005-0000-0000-0000B6000000}"/>
    <cellStyle name="Comma 9" xfId="185" xr:uid="{00000000-0005-0000-0000-0000B7000000}"/>
    <cellStyle name="comma zerodec" xfId="186" xr:uid="{00000000-0005-0000-0000-0000B8000000}"/>
    <cellStyle name="Comma0" xfId="187" xr:uid="{00000000-0005-0000-0000-0000B9000000}"/>
    <cellStyle name="Currency [00]" xfId="188" xr:uid="{00000000-0005-0000-0000-0000BA000000}"/>
    <cellStyle name="Currency [00] 2" xfId="189" xr:uid="{00000000-0005-0000-0000-0000BB000000}"/>
    <cellStyle name="Currency 2" xfId="190" xr:uid="{00000000-0005-0000-0000-0000BC000000}"/>
    <cellStyle name="Currency0" xfId="191" xr:uid="{00000000-0005-0000-0000-0000BD000000}"/>
    <cellStyle name="Currency1" xfId="192" xr:uid="{00000000-0005-0000-0000-0000BE000000}"/>
    <cellStyle name="Currency1 28" xfId="193" xr:uid="{00000000-0005-0000-0000-0000BF000000}"/>
    <cellStyle name="Date Short" xfId="194" xr:uid="{00000000-0005-0000-0000-0000C0000000}"/>
    <cellStyle name="Dollar (zero dec)" xfId="195" xr:uid="{00000000-0005-0000-0000-0000C1000000}"/>
    <cellStyle name="Enter Currency (0)" xfId="196" xr:uid="{00000000-0005-0000-0000-0000C2000000}"/>
    <cellStyle name="Enter Currency (2)" xfId="197" xr:uid="{00000000-0005-0000-0000-0000C3000000}"/>
    <cellStyle name="Enter Currency (2) 2" xfId="198" xr:uid="{00000000-0005-0000-0000-0000C4000000}"/>
    <cellStyle name="Enter Units (0)" xfId="199" xr:uid="{00000000-0005-0000-0000-0000C5000000}"/>
    <cellStyle name="Enter Units (1)" xfId="200" xr:uid="{00000000-0005-0000-0000-0000C6000000}"/>
    <cellStyle name="Enter Units (1) 2" xfId="201" xr:uid="{00000000-0005-0000-0000-0000C7000000}"/>
    <cellStyle name="Enter Units (2)" xfId="202" xr:uid="{00000000-0005-0000-0000-0000C8000000}"/>
    <cellStyle name="Enter Units (2) 2" xfId="203" xr:uid="{00000000-0005-0000-0000-0000C9000000}"/>
    <cellStyle name="Excel Built-in Normal" xfId="204" xr:uid="{00000000-0005-0000-0000-0000CA000000}"/>
    <cellStyle name="Explanatory Text 2" xfId="205" xr:uid="{00000000-0005-0000-0000-0000CB000000}"/>
    <cellStyle name="Explanatory Text 3" xfId="206" xr:uid="{00000000-0005-0000-0000-0000CC000000}"/>
    <cellStyle name="Good 2" xfId="207" xr:uid="{00000000-0005-0000-0000-0000CD000000}"/>
    <cellStyle name="Good 3" xfId="208" xr:uid="{00000000-0005-0000-0000-0000CE000000}"/>
    <cellStyle name="Good 4" xfId="209" xr:uid="{00000000-0005-0000-0000-0000CF000000}"/>
    <cellStyle name="Grey" xfId="210" xr:uid="{00000000-0005-0000-0000-0000D0000000}"/>
    <cellStyle name="Grey 2" xfId="211" xr:uid="{00000000-0005-0000-0000-0000D1000000}"/>
    <cellStyle name="Grey 3" xfId="212" xr:uid="{00000000-0005-0000-0000-0000D2000000}"/>
    <cellStyle name="Header1" xfId="213" xr:uid="{00000000-0005-0000-0000-0000D3000000}"/>
    <cellStyle name="Header2" xfId="214" xr:uid="{00000000-0005-0000-0000-0000D4000000}"/>
    <cellStyle name="Heading 1 2" xfId="215" xr:uid="{00000000-0005-0000-0000-0000D5000000}"/>
    <cellStyle name="Heading 1 3" xfId="216" xr:uid="{00000000-0005-0000-0000-0000D6000000}"/>
    <cellStyle name="Heading 1 4" xfId="217" xr:uid="{00000000-0005-0000-0000-0000D7000000}"/>
    <cellStyle name="Heading 2 2" xfId="218" xr:uid="{00000000-0005-0000-0000-0000D8000000}"/>
    <cellStyle name="Heading 2 3" xfId="219" xr:uid="{00000000-0005-0000-0000-0000D9000000}"/>
    <cellStyle name="Heading 2 4" xfId="220" xr:uid="{00000000-0005-0000-0000-0000DA000000}"/>
    <cellStyle name="Heading 3 2" xfId="221" xr:uid="{00000000-0005-0000-0000-0000DB000000}"/>
    <cellStyle name="Heading 3 3" xfId="222" xr:uid="{00000000-0005-0000-0000-0000DC000000}"/>
    <cellStyle name="Heading 3 4" xfId="223" xr:uid="{00000000-0005-0000-0000-0000DD000000}"/>
    <cellStyle name="Heading 4 2" xfId="224" xr:uid="{00000000-0005-0000-0000-0000DE000000}"/>
    <cellStyle name="Heading 4 3" xfId="225" xr:uid="{00000000-0005-0000-0000-0000DF000000}"/>
    <cellStyle name="Heading 4 4" xfId="226" xr:uid="{00000000-0005-0000-0000-0000E0000000}"/>
    <cellStyle name="HEADING, MAJOR" xfId="227" xr:uid="{00000000-0005-0000-0000-0000E1000000}"/>
    <cellStyle name="HEADING, MINOR" xfId="228" xr:uid="{00000000-0005-0000-0000-0000E2000000}"/>
    <cellStyle name="HEADING, RIGHT" xfId="229" xr:uid="{00000000-0005-0000-0000-0000E3000000}"/>
    <cellStyle name="HEADING,MAJOR" xfId="230" xr:uid="{00000000-0005-0000-0000-0000E4000000}"/>
    <cellStyle name="Hyperlink 2" xfId="231" xr:uid="{00000000-0005-0000-0000-0000E5000000}"/>
    <cellStyle name="Hyperlink 2 2" xfId="232" xr:uid="{00000000-0005-0000-0000-0000E6000000}"/>
    <cellStyle name="Input [yellow]" xfId="233" xr:uid="{00000000-0005-0000-0000-0000E7000000}"/>
    <cellStyle name="Input [yellow] 2" xfId="234" xr:uid="{00000000-0005-0000-0000-0000E8000000}"/>
    <cellStyle name="Input [yellow] 3" xfId="235" xr:uid="{00000000-0005-0000-0000-0000E9000000}"/>
    <cellStyle name="Input 10" xfId="236" xr:uid="{00000000-0005-0000-0000-0000EA000000}"/>
    <cellStyle name="Input 2" xfId="237" xr:uid="{00000000-0005-0000-0000-0000EB000000}"/>
    <cellStyle name="Input 3" xfId="238" xr:uid="{00000000-0005-0000-0000-0000EC000000}"/>
    <cellStyle name="Input 4" xfId="239" xr:uid="{00000000-0005-0000-0000-0000ED000000}"/>
    <cellStyle name="Input 5" xfId="240" xr:uid="{00000000-0005-0000-0000-0000EE000000}"/>
    <cellStyle name="Input 6" xfId="241" xr:uid="{00000000-0005-0000-0000-0000EF000000}"/>
    <cellStyle name="Input 7" xfId="242" xr:uid="{00000000-0005-0000-0000-0000F0000000}"/>
    <cellStyle name="Input 8" xfId="243" xr:uid="{00000000-0005-0000-0000-0000F1000000}"/>
    <cellStyle name="Input 9" xfId="244" xr:uid="{00000000-0005-0000-0000-0000F2000000}"/>
    <cellStyle name="Link Currency (0)" xfId="245" xr:uid="{00000000-0005-0000-0000-0000F3000000}"/>
    <cellStyle name="Link Currency (2)" xfId="246" xr:uid="{00000000-0005-0000-0000-0000F4000000}"/>
    <cellStyle name="Link Currency (2) 2" xfId="247" xr:uid="{00000000-0005-0000-0000-0000F5000000}"/>
    <cellStyle name="Link Units (0)" xfId="248" xr:uid="{00000000-0005-0000-0000-0000F6000000}"/>
    <cellStyle name="Link Units (1)" xfId="249" xr:uid="{00000000-0005-0000-0000-0000F7000000}"/>
    <cellStyle name="Link Units (1) 2" xfId="250" xr:uid="{00000000-0005-0000-0000-0000F8000000}"/>
    <cellStyle name="Link Units (2)" xfId="251" xr:uid="{00000000-0005-0000-0000-0000F9000000}"/>
    <cellStyle name="Link Units (2) 2" xfId="252" xr:uid="{00000000-0005-0000-0000-0000FA000000}"/>
    <cellStyle name="Linked Cell 2" xfId="253" xr:uid="{00000000-0005-0000-0000-0000FB000000}"/>
    <cellStyle name="Linked Cell 3" xfId="254" xr:uid="{00000000-0005-0000-0000-0000FC000000}"/>
    <cellStyle name="Linked Cell 4" xfId="255" xr:uid="{00000000-0005-0000-0000-0000FD000000}"/>
    <cellStyle name="M/HEAD - Style1" xfId="256" xr:uid="{00000000-0005-0000-0000-0000FE000000}"/>
    <cellStyle name="Neutral 2" xfId="257" xr:uid="{00000000-0005-0000-0000-0000FF000000}"/>
    <cellStyle name="Neutral 3" xfId="258" xr:uid="{00000000-0005-0000-0000-000000010000}"/>
    <cellStyle name="Neutral 4" xfId="259" xr:uid="{00000000-0005-0000-0000-000001010000}"/>
    <cellStyle name="Neutral 5" xfId="260" xr:uid="{00000000-0005-0000-0000-000002010000}"/>
    <cellStyle name="no dec" xfId="261" xr:uid="{00000000-0005-0000-0000-000003010000}"/>
    <cellStyle name="Normal - Style1" xfId="262" xr:uid="{00000000-0005-0000-0000-000004010000}"/>
    <cellStyle name="Normal - Style1 2" xfId="263" xr:uid="{00000000-0005-0000-0000-000005010000}"/>
    <cellStyle name="Normal - Style1 3" xfId="264" xr:uid="{00000000-0005-0000-0000-000006010000}"/>
    <cellStyle name="Normal - Style1 4" xfId="265" xr:uid="{00000000-0005-0000-0000-000007010000}"/>
    <cellStyle name="Normal 10" xfId="266" xr:uid="{00000000-0005-0000-0000-000008010000}"/>
    <cellStyle name="Normal 11" xfId="267" xr:uid="{00000000-0005-0000-0000-000009010000}"/>
    <cellStyle name="Normal 11 2" xfId="268" xr:uid="{00000000-0005-0000-0000-00000A010000}"/>
    <cellStyle name="Normal 11 2 2" xfId="269" xr:uid="{00000000-0005-0000-0000-00000B010000}"/>
    <cellStyle name="Normal 110" xfId="270" xr:uid="{00000000-0005-0000-0000-00000C010000}"/>
    <cellStyle name="Normal 12" xfId="271" xr:uid="{00000000-0005-0000-0000-00000D010000}"/>
    <cellStyle name="Normal 13" xfId="272" xr:uid="{00000000-0005-0000-0000-00000E010000}"/>
    <cellStyle name="Normal 14" xfId="273" xr:uid="{00000000-0005-0000-0000-00000F010000}"/>
    <cellStyle name="Normal 15" xfId="274" xr:uid="{00000000-0005-0000-0000-000010010000}"/>
    <cellStyle name="Normal 16" xfId="275" xr:uid="{00000000-0005-0000-0000-000011010000}"/>
    <cellStyle name="Normal 16 3" xfId="276" xr:uid="{00000000-0005-0000-0000-000012010000}"/>
    <cellStyle name="Normal 17" xfId="277" xr:uid="{00000000-0005-0000-0000-000013010000}"/>
    <cellStyle name="Normal 17 5" xfId="278" xr:uid="{00000000-0005-0000-0000-000014010000}"/>
    <cellStyle name="Normal 18" xfId="279" xr:uid="{00000000-0005-0000-0000-000015010000}"/>
    <cellStyle name="Normal 19" xfId="280" xr:uid="{00000000-0005-0000-0000-000016010000}"/>
    <cellStyle name="Normal 19 2" xfId="281" xr:uid="{00000000-0005-0000-0000-000017010000}"/>
    <cellStyle name="Normal 2" xfId="282" xr:uid="{00000000-0005-0000-0000-000018010000}"/>
    <cellStyle name="Normal 2 16" xfId="283" xr:uid="{00000000-0005-0000-0000-000019010000}"/>
    <cellStyle name="Normal 2 2" xfId="284" xr:uid="{00000000-0005-0000-0000-00001A010000}"/>
    <cellStyle name="Normal 2 2 2" xfId="285" xr:uid="{00000000-0005-0000-0000-00001B010000}"/>
    <cellStyle name="Normal 2 2 2 2" xfId="286" xr:uid="{00000000-0005-0000-0000-00001C010000}"/>
    <cellStyle name="Normal 2 2 2 3" xfId="287" xr:uid="{00000000-0005-0000-0000-00001D010000}"/>
    <cellStyle name="Normal 2 2 3" xfId="288" xr:uid="{00000000-0005-0000-0000-00001E010000}"/>
    <cellStyle name="Normal 2 2 3 2" xfId="289" xr:uid="{00000000-0005-0000-0000-00001F010000}"/>
    <cellStyle name="Normal 2 3" xfId="290" xr:uid="{00000000-0005-0000-0000-000020010000}"/>
    <cellStyle name="Normal 2 3 2" xfId="291" xr:uid="{00000000-0005-0000-0000-000021010000}"/>
    <cellStyle name="Normal 2 3 3" xfId="292" xr:uid="{00000000-0005-0000-0000-000022010000}"/>
    <cellStyle name="Normal 2 4" xfId="293" xr:uid="{00000000-0005-0000-0000-000023010000}"/>
    <cellStyle name="Normal 2 4 2" xfId="294" xr:uid="{00000000-0005-0000-0000-000024010000}"/>
    <cellStyle name="Normal 2 5" xfId="295" xr:uid="{00000000-0005-0000-0000-000025010000}"/>
    <cellStyle name="Normal 2 5 2" xfId="296" xr:uid="{00000000-0005-0000-0000-000026010000}"/>
    <cellStyle name="Normal 20" xfId="297" xr:uid="{00000000-0005-0000-0000-000027010000}"/>
    <cellStyle name="Normal 21" xfId="298" xr:uid="{00000000-0005-0000-0000-000028010000}"/>
    <cellStyle name="Normal 22" xfId="299" xr:uid="{00000000-0005-0000-0000-000029010000}"/>
    <cellStyle name="Normal 22 2" xfId="300" xr:uid="{00000000-0005-0000-0000-00002A010000}"/>
    <cellStyle name="Normal 23" xfId="301" xr:uid="{00000000-0005-0000-0000-00002B010000}"/>
    <cellStyle name="Normal 24" xfId="302" xr:uid="{00000000-0005-0000-0000-00002C010000}"/>
    <cellStyle name="Normal 25" xfId="303" xr:uid="{00000000-0005-0000-0000-00002D010000}"/>
    <cellStyle name="Normal 26" xfId="304" xr:uid="{00000000-0005-0000-0000-00002E010000}"/>
    <cellStyle name="Normal 3" xfId="305" xr:uid="{00000000-0005-0000-0000-00002F010000}"/>
    <cellStyle name="Normal 3 2" xfId="306" xr:uid="{00000000-0005-0000-0000-000030010000}"/>
    <cellStyle name="Normal 3 2 2" xfId="307" xr:uid="{00000000-0005-0000-0000-000031010000}"/>
    <cellStyle name="Normal 3 2 3" xfId="308" xr:uid="{00000000-0005-0000-0000-000032010000}"/>
    <cellStyle name="Normal 3 3" xfId="309" xr:uid="{00000000-0005-0000-0000-000033010000}"/>
    <cellStyle name="Normal 3 3 2" xfId="310" xr:uid="{00000000-0005-0000-0000-000034010000}"/>
    <cellStyle name="Normal 3 3 3" xfId="311" xr:uid="{00000000-0005-0000-0000-000035010000}"/>
    <cellStyle name="Normal 3 4" xfId="312" xr:uid="{00000000-0005-0000-0000-000036010000}"/>
    <cellStyle name="Normal 3 5" xfId="313" xr:uid="{00000000-0005-0000-0000-000037010000}"/>
    <cellStyle name="Normal 3 6" xfId="314" xr:uid="{00000000-0005-0000-0000-000038010000}"/>
    <cellStyle name="Normal 3 7" xfId="315" xr:uid="{00000000-0005-0000-0000-000039010000}"/>
    <cellStyle name="Normal 3_FORM_JV_1" xfId="316" xr:uid="{00000000-0005-0000-0000-00003A010000}"/>
    <cellStyle name="Normal 4" xfId="317" xr:uid="{00000000-0005-0000-0000-00003B010000}"/>
    <cellStyle name="Normal 4 2" xfId="318" xr:uid="{00000000-0005-0000-0000-00003C010000}"/>
    <cellStyle name="Normal 4 2 2" xfId="319" xr:uid="{00000000-0005-0000-0000-00003D010000}"/>
    <cellStyle name="Normal 4 3" xfId="320" xr:uid="{00000000-0005-0000-0000-00003E010000}"/>
    <cellStyle name="Normal 4 4" xfId="321" xr:uid="{00000000-0005-0000-0000-00003F010000}"/>
    <cellStyle name="Normal 5" xfId="322" xr:uid="{00000000-0005-0000-0000-000040010000}"/>
    <cellStyle name="Normal 5 2" xfId="323" xr:uid="{00000000-0005-0000-0000-000041010000}"/>
    <cellStyle name="Normal 5 2 2" xfId="324" xr:uid="{00000000-0005-0000-0000-000042010000}"/>
    <cellStyle name="Normal 5 3" xfId="325" xr:uid="{00000000-0005-0000-0000-000043010000}"/>
    <cellStyle name="Normal 5 4" xfId="326" xr:uid="{00000000-0005-0000-0000-000044010000}"/>
    <cellStyle name="Normal 6" xfId="327" xr:uid="{00000000-0005-0000-0000-000045010000}"/>
    <cellStyle name="Normal 6 10" xfId="328" xr:uid="{00000000-0005-0000-0000-000046010000}"/>
    <cellStyle name="Normal 6 2" xfId="329" xr:uid="{00000000-0005-0000-0000-000047010000}"/>
    <cellStyle name="Normal 6 3" xfId="330" xr:uid="{00000000-0005-0000-0000-000048010000}"/>
    <cellStyle name="Normal 7" xfId="331" xr:uid="{00000000-0005-0000-0000-000049010000}"/>
    <cellStyle name="Normal 7 2" xfId="332" xr:uid="{00000000-0005-0000-0000-00004A010000}"/>
    <cellStyle name="Normal 8" xfId="333" xr:uid="{00000000-0005-0000-0000-00004B010000}"/>
    <cellStyle name="Normal 8 2" xfId="334" xr:uid="{00000000-0005-0000-0000-00004C010000}"/>
    <cellStyle name="Normal 8 2 2" xfId="335" xr:uid="{00000000-0005-0000-0000-00004D010000}"/>
    <cellStyle name="Normal 8 2 2 2" xfId="336" xr:uid="{00000000-0005-0000-0000-00004E010000}"/>
    <cellStyle name="Normal 8 2 3" xfId="337" xr:uid="{00000000-0005-0000-0000-00004F010000}"/>
    <cellStyle name="Normal 9" xfId="338" xr:uid="{00000000-0005-0000-0000-000050010000}"/>
    <cellStyle name="Normal_M033T4" xfId="339" xr:uid="{00000000-0005-0000-0000-000051010000}"/>
    <cellStyle name="Normal_M033T4 2" xfId="340" xr:uid="{00000000-0005-0000-0000-000052010000}"/>
    <cellStyle name="Normal_งบการเงินThai-สงกรานต์" xfId="341" xr:uid="{00000000-0005-0000-0000-000053010000}"/>
    <cellStyle name="Note 2" xfId="342" xr:uid="{00000000-0005-0000-0000-000054010000}"/>
    <cellStyle name="Note 3" xfId="343" xr:uid="{00000000-0005-0000-0000-000055010000}"/>
    <cellStyle name="Note 4" xfId="344" xr:uid="{00000000-0005-0000-0000-000056010000}"/>
    <cellStyle name="Output 2" xfId="345" xr:uid="{00000000-0005-0000-0000-000057010000}"/>
    <cellStyle name="Output 3" xfId="346" xr:uid="{00000000-0005-0000-0000-000058010000}"/>
    <cellStyle name="Output 4" xfId="347" xr:uid="{00000000-0005-0000-0000-000059010000}"/>
    <cellStyle name="Percent [0]" xfId="348" xr:uid="{00000000-0005-0000-0000-00005A010000}"/>
    <cellStyle name="Percent [0] 2" xfId="349" xr:uid="{00000000-0005-0000-0000-00005B010000}"/>
    <cellStyle name="Percent [00]" xfId="350" xr:uid="{00000000-0005-0000-0000-00005C010000}"/>
    <cellStyle name="Percent [2]" xfId="351" xr:uid="{00000000-0005-0000-0000-00005D010000}"/>
    <cellStyle name="Percent [2] 2" xfId="352" xr:uid="{00000000-0005-0000-0000-00005E010000}"/>
    <cellStyle name="Percent 10" xfId="353" xr:uid="{00000000-0005-0000-0000-00005F010000}"/>
    <cellStyle name="Percent 2" xfId="354" xr:uid="{00000000-0005-0000-0000-000060010000}"/>
    <cellStyle name="Percent 2 2" xfId="355" xr:uid="{00000000-0005-0000-0000-000061010000}"/>
    <cellStyle name="Percent 2 3" xfId="356" xr:uid="{00000000-0005-0000-0000-000062010000}"/>
    <cellStyle name="Percent 3" xfId="357" xr:uid="{00000000-0005-0000-0000-000063010000}"/>
    <cellStyle name="Percent 4" xfId="358" xr:uid="{00000000-0005-0000-0000-000064010000}"/>
    <cellStyle name="Percent 5" xfId="359" xr:uid="{00000000-0005-0000-0000-000065010000}"/>
    <cellStyle name="Percent 6" xfId="360" xr:uid="{00000000-0005-0000-0000-000066010000}"/>
    <cellStyle name="Percent 7" xfId="361" xr:uid="{00000000-0005-0000-0000-000067010000}"/>
    <cellStyle name="PrePop Currency (0)" xfId="362" xr:uid="{00000000-0005-0000-0000-000068010000}"/>
    <cellStyle name="PrePop Currency (2)" xfId="363" xr:uid="{00000000-0005-0000-0000-000069010000}"/>
    <cellStyle name="PrePop Currency (2) 2" xfId="364" xr:uid="{00000000-0005-0000-0000-00006A010000}"/>
    <cellStyle name="PrePop Units (0)" xfId="365" xr:uid="{00000000-0005-0000-0000-00006B010000}"/>
    <cellStyle name="PrePop Units (1)" xfId="366" xr:uid="{00000000-0005-0000-0000-00006C010000}"/>
    <cellStyle name="PrePop Units (1) 2" xfId="367" xr:uid="{00000000-0005-0000-0000-00006D010000}"/>
    <cellStyle name="PrePop Units (2)" xfId="368" xr:uid="{00000000-0005-0000-0000-00006E010000}"/>
    <cellStyle name="PrePop Units (2) 2" xfId="369" xr:uid="{00000000-0005-0000-0000-00006F010000}"/>
    <cellStyle name="Quantity" xfId="370" xr:uid="{00000000-0005-0000-0000-000070010000}"/>
    <cellStyle name="S/Head - Style1" xfId="371" xr:uid="{00000000-0005-0000-0000-000071010000}"/>
    <cellStyle name="S/HEAD - Style2" xfId="372" xr:uid="{00000000-0005-0000-0000-000072010000}"/>
    <cellStyle name="section head" xfId="373" xr:uid="{00000000-0005-0000-0000-000073010000}"/>
    <cellStyle name="Single Cell Column Heading" xfId="374" xr:uid="{00000000-0005-0000-0000-000074010000}"/>
    <cellStyle name="Text Indent A" xfId="375" xr:uid="{00000000-0005-0000-0000-000075010000}"/>
    <cellStyle name="Text Indent B" xfId="376" xr:uid="{00000000-0005-0000-0000-000076010000}"/>
    <cellStyle name="Text Indent B 2" xfId="377" xr:uid="{00000000-0005-0000-0000-000077010000}"/>
    <cellStyle name="Text Indent C" xfId="378" xr:uid="{00000000-0005-0000-0000-000078010000}"/>
    <cellStyle name="Text Indent C 2" xfId="379" xr:uid="{00000000-0005-0000-0000-000079010000}"/>
    <cellStyle name="Title 2" xfId="380" xr:uid="{00000000-0005-0000-0000-00007A010000}"/>
    <cellStyle name="Title 3" xfId="381" xr:uid="{00000000-0005-0000-0000-00007B010000}"/>
    <cellStyle name="Title 4" xfId="382" xr:uid="{00000000-0005-0000-0000-00007C010000}"/>
    <cellStyle name="Total 2" xfId="383" xr:uid="{00000000-0005-0000-0000-00007D010000}"/>
    <cellStyle name="Total 3" xfId="384" xr:uid="{00000000-0005-0000-0000-00007E010000}"/>
    <cellStyle name="Total 4" xfId="385" xr:uid="{00000000-0005-0000-0000-00007F010000}"/>
    <cellStyle name="Warning Text 2" xfId="386" xr:uid="{00000000-0005-0000-0000-000080010000}"/>
    <cellStyle name="Warning Text 3" xfId="387" xr:uid="{00000000-0005-0000-0000-000081010000}"/>
    <cellStyle name="เครื่องหมายจุลภาค 2" xfId="388" xr:uid="{00000000-0005-0000-0000-000082010000}"/>
    <cellStyle name="เครื่องหมายจุลภาค 2 2" xfId="389" xr:uid="{00000000-0005-0000-0000-000083010000}"/>
    <cellStyle name="เครื่องหมายจุลภาค 2 3" xfId="390" xr:uid="{00000000-0005-0000-0000-000084010000}"/>
    <cellStyle name="เครื่องหมายจุลภาค 3" xfId="391" xr:uid="{00000000-0005-0000-0000-000085010000}"/>
    <cellStyle name="จุลภาค" xfId="94" builtinId="3"/>
    <cellStyle name="น้บะภฒ_95" xfId="392" xr:uid="{00000000-0005-0000-0000-000087010000}"/>
    <cellStyle name="ปกติ" xfId="0" builtinId="0"/>
    <cellStyle name="ปกติ 13" xfId="393" xr:uid="{00000000-0005-0000-0000-000089010000}"/>
    <cellStyle name="ปกติ 2" xfId="394" xr:uid="{00000000-0005-0000-0000-00008A010000}"/>
    <cellStyle name="ปกติ 2 2" xfId="395" xr:uid="{00000000-0005-0000-0000-00008B010000}"/>
    <cellStyle name="ปกติ 2 3" xfId="396" xr:uid="{00000000-0005-0000-0000-00008C010000}"/>
    <cellStyle name="ปกติ 2 4" xfId="397" xr:uid="{00000000-0005-0000-0000-00008D010000}"/>
    <cellStyle name="ปกติ 3" xfId="398" xr:uid="{00000000-0005-0000-0000-00008E010000}"/>
    <cellStyle name="ปกติ 4" xfId="399" xr:uid="{00000000-0005-0000-0000-00008F010000}"/>
    <cellStyle name="ปกติ_Sheet1" xfId="400" xr:uid="{00000000-0005-0000-0000-000090010000}"/>
    <cellStyle name="ปกติ_Sheet1 2" xfId="401" xr:uid="{00000000-0005-0000-0000-000091010000}"/>
    <cellStyle name="ปกติ_Sheet1 3 2" xfId="402" xr:uid="{00000000-0005-0000-0000-000092010000}"/>
    <cellStyle name="ปกติ_Sheet1 4" xfId="403" xr:uid="{00000000-0005-0000-0000-000093010000}"/>
    <cellStyle name="ปกติ_Sheet1_M033T4" xfId="404" xr:uid="{00000000-0005-0000-0000-000094010000}"/>
    <cellStyle name="ปกติ_Sheet1_sh115t4" xfId="405" xr:uid="{00000000-0005-0000-0000-000095010000}"/>
    <cellStyle name="ฤธถ [0]_0e82ylkxXsZu0YORaMwizTk2E" xfId="406" xr:uid="{00000000-0005-0000-0000-000096010000}"/>
    <cellStyle name="ฤธถ_0e82ylkxXsZu0YORaMwizTk2E" xfId="407" xr:uid="{00000000-0005-0000-0000-000097010000}"/>
    <cellStyle name="ล๋ศญ [0]_0e82ylkxXsZu0YORaMwizTk2E" xfId="408" xr:uid="{00000000-0005-0000-0000-000098010000}"/>
    <cellStyle name="ล๋ศญ_0e82ylkxXsZu0YORaMwizTk2E" xfId="409" xr:uid="{00000000-0005-0000-0000-000099010000}"/>
    <cellStyle name="วฅมุ_4ฟ๙ฝวภ๛" xfId="410" xr:uid="{00000000-0005-0000-0000-00009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9"/>
  <sheetViews>
    <sheetView tabSelected="1" view="pageBreakPreview" zoomScaleNormal="100" zoomScaleSheetLayoutView="100" workbookViewId="0">
      <selection activeCell="F40" sqref="F40"/>
    </sheetView>
  </sheetViews>
  <sheetFormatPr defaultColWidth="9.09765625" defaultRowHeight="22.5" customHeight="1"/>
  <cols>
    <col min="1" max="1" width="2.69921875" style="12" customWidth="1"/>
    <col min="2" max="2" width="9.09765625" style="12" customWidth="1"/>
    <col min="3" max="3" width="10.69921875" style="12" customWidth="1"/>
    <col min="4" max="4" width="7.09765625" style="12" customWidth="1"/>
    <col min="5" max="5" width="2.3984375" style="12" customWidth="1"/>
    <col min="6" max="6" width="9.09765625" style="17" customWidth="1"/>
    <col min="7" max="7" width="4.296875" style="12" customWidth="1"/>
    <col min="8" max="8" width="6" style="12" customWidth="1"/>
    <col min="9" max="9" width="1.296875" style="15" customWidth="1"/>
    <col min="10" max="10" width="15.296875" style="73" customWidth="1"/>
    <col min="11" max="11" width="0.69921875" style="12" customWidth="1"/>
    <col min="12" max="12" width="14.69921875" style="73" customWidth="1"/>
    <col min="13" max="13" width="0.69921875" style="12" customWidth="1"/>
    <col min="14" max="14" width="14.69921875" style="73" customWidth="1"/>
    <col min="15" max="15" width="0.69921875" style="12" customWidth="1"/>
    <col min="16" max="16" width="15.09765625" style="73" customWidth="1"/>
    <col min="17" max="17" width="1" style="12" hidden="1" customWidth="1"/>
    <col min="18" max="18" width="13.8984375" style="12" bestFit="1" customWidth="1"/>
    <col min="19" max="19" width="10.296875" style="12" bestFit="1" customWidth="1"/>
    <col min="20" max="20" width="13.8984375" style="12" bestFit="1" customWidth="1"/>
    <col min="21" max="21" width="4.296875" style="12" bestFit="1" customWidth="1"/>
    <col min="22" max="22" width="13.296875" style="12" bestFit="1" customWidth="1"/>
    <col min="23" max="23" width="9.09765625" style="12"/>
    <col min="24" max="24" width="13.296875" style="12" bestFit="1" customWidth="1"/>
    <col min="25" max="16384" width="9.09765625" style="12"/>
  </cols>
  <sheetData>
    <row r="1" spans="1:12" s="91" customFormat="1" ht="22.5" customHeight="1">
      <c r="A1" s="90"/>
      <c r="B1" s="90"/>
      <c r="C1" s="90"/>
      <c r="D1" s="90"/>
      <c r="E1" s="90"/>
      <c r="F1" s="113"/>
      <c r="J1" s="90"/>
    </row>
    <row r="2" spans="1:12" s="91" customFormat="1" ht="22.5" customHeight="1">
      <c r="A2" s="90"/>
      <c r="B2" s="90"/>
      <c r="C2" s="90"/>
      <c r="D2" s="90"/>
      <c r="E2" s="90"/>
      <c r="F2" s="113"/>
      <c r="J2" s="90"/>
    </row>
    <row r="3" spans="1:12" s="91" customFormat="1" ht="22.5" customHeight="1">
      <c r="A3" s="90"/>
      <c r="B3" s="90"/>
      <c r="C3" s="90"/>
      <c r="D3" s="90"/>
      <c r="E3" s="90"/>
      <c r="F3" s="113"/>
      <c r="J3" s="90"/>
    </row>
    <row r="4" spans="1:12" s="91" customFormat="1" ht="22.5" customHeight="1">
      <c r="A4" s="90"/>
      <c r="B4" s="90"/>
      <c r="C4" s="90"/>
      <c r="D4" s="90"/>
      <c r="E4" s="90"/>
      <c r="F4" s="113"/>
      <c r="J4" s="90"/>
    </row>
    <row r="5" spans="1:12" s="91" customFormat="1" ht="22.5" customHeight="1">
      <c r="A5" s="90"/>
      <c r="B5" s="90"/>
      <c r="C5" s="90"/>
      <c r="D5" s="90"/>
      <c r="E5" s="90"/>
      <c r="F5" s="113"/>
      <c r="J5" s="90"/>
    </row>
    <row r="6" spans="1:12" s="91" customFormat="1" ht="22.5" customHeight="1">
      <c r="A6" s="90"/>
      <c r="B6" s="90"/>
      <c r="C6" s="90"/>
      <c r="D6" s="90"/>
      <c r="E6" s="90"/>
      <c r="F6" s="113"/>
      <c r="J6" s="90"/>
    </row>
    <row r="7" spans="1:12" s="91" customFormat="1" ht="22.5" customHeight="1">
      <c r="A7" s="90"/>
      <c r="B7" s="90"/>
      <c r="C7" s="90"/>
      <c r="D7" s="90"/>
      <c r="E7" s="90"/>
      <c r="F7" s="113"/>
      <c r="J7" s="90"/>
    </row>
    <row r="8" spans="1:12" s="91" customFormat="1" ht="22.5" customHeight="1">
      <c r="A8" s="90"/>
      <c r="B8" s="90"/>
      <c r="C8" s="90"/>
      <c r="D8" s="90"/>
      <c r="E8" s="90"/>
      <c r="F8" s="113"/>
      <c r="J8" s="90"/>
    </row>
    <row r="9" spans="1:12" s="91" customFormat="1" ht="22.5" customHeight="1">
      <c r="B9" s="180" t="s">
        <v>102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12" s="91" customFormat="1" ht="22.5" customHeight="1">
      <c r="B10" s="180" t="s">
        <v>174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12" s="91" customFormat="1" ht="22.5" customHeight="1">
      <c r="B11" s="184" t="s">
        <v>189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12" s="91" customFormat="1" ht="22.5" customHeight="1">
      <c r="B12" s="185" t="s">
        <v>137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12" s="91" customFormat="1" ht="22.5" customHeight="1">
      <c r="B13" s="184" t="s">
        <v>136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2" s="91" customFormat="1" ht="22.5" customHeight="1">
      <c r="A14" s="90"/>
      <c r="B14" s="90"/>
      <c r="C14" s="90"/>
      <c r="D14" s="90"/>
      <c r="E14" s="90"/>
      <c r="F14" s="113"/>
      <c r="J14" s="90"/>
    </row>
    <row r="15" spans="1:12" ht="22.5" customHeight="1">
      <c r="A15" s="13"/>
      <c r="B15" s="13"/>
      <c r="C15" s="13"/>
      <c r="D15" s="13"/>
      <c r="E15" s="13"/>
      <c r="F15" s="14"/>
      <c r="J15" s="105"/>
    </row>
    <row r="16" spans="1:12" ht="22.5" customHeight="1">
      <c r="G16" s="108"/>
      <c r="H16" s="108"/>
      <c r="I16" s="115"/>
      <c r="J16" s="105"/>
    </row>
    <row r="17" spans="1:17" ht="22.5" customHeight="1">
      <c r="A17" s="23"/>
      <c r="B17" s="23"/>
      <c r="C17" s="23"/>
      <c r="D17" s="23"/>
      <c r="E17" s="23"/>
      <c r="F17" s="23"/>
      <c r="G17" s="108"/>
      <c r="H17" s="108"/>
      <c r="I17" s="115"/>
      <c r="J17" s="105"/>
    </row>
    <row r="18" spans="1:17" ht="22.5" customHeight="1">
      <c r="A18" s="23"/>
      <c r="B18" s="23"/>
      <c r="C18" s="23"/>
      <c r="D18" s="23"/>
      <c r="E18" s="23"/>
      <c r="F18" s="23"/>
      <c r="G18" s="108"/>
      <c r="H18" s="108"/>
      <c r="I18" s="115"/>
      <c r="J18" s="105"/>
    </row>
    <row r="19" spans="1:17" ht="22.5" customHeight="1">
      <c r="A19" s="13"/>
      <c r="B19" s="13"/>
      <c r="C19" s="13"/>
      <c r="D19" s="13"/>
      <c r="E19" s="13"/>
      <c r="F19" s="14"/>
      <c r="J19" s="105"/>
    </row>
    <row r="20" spans="1:17" ht="22.5" customHeight="1">
      <c r="A20" s="181" t="s">
        <v>107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</row>
    <row r="21" spans="1:17" ht="22.5" customHeight="1">
      <c r="A21" s="182" t="s">
        <v>1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5"/>
    </row>
    <row r="22" spans="1:17" ht="22.5" customHeight="1">
      <c r="A22" s="182" t="s">
        <v>141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5"/>
    </row>
    <row r="23" spans="1:17" s="15" customFormat="1" ht="22.5" customHeight="1">
      <c r="A23" s="25"/>
      <c r="B23" s="25"/>
      <c r="C23" s="25"/>
      <c r="D23" s="25"/>
      <c r="E23" s="25"/>
      <c r="F23" s="25"/>
      <c r="G23" s="25"/>
      <c r="H23" s="25"/>
      <c r="I23" s="25"/>
      <c r="J23" s="68"/>
      <c r="K23" s="68"/>
      <c r="L23" s="161"/>
      <c r="M23" s="25"/>
      <c r="N23" s="62"/>
      <c r="O23" s="62"/>
      <c r="P23" s="116" t="s">
        <v>2</v>
      </c>
      <c r="Q23" s="62"/>
    </row>
    <row r="24" spans="1:17" ht="24" customHeight="1">
      <c r="A24" s="3"/>
      <c r="B24" s="3"/>
      <c r="C24" s="3"/>
      <c r="D24" s="3"/>
      <c r="E24" s="3"/>
      <c r="F24" s="3"/>
      <c r="G24" s="3"/>
      <c r="H24" s="3"/>
      <c r="I24" s="3"/>
      <c r="J24" s="118"/>
      <c r="K24" s="155" t="s">
        <v>106</v>
      </c>
      <c r="L24" s="160"/>
      <c r="M24" s="91"/>
      <c r="N24" s="156"/>
      <c r="O24" s="158" t="s">
        <v>73</v>
      </c>
      <c r="P24" s="159"/>
      <c r="Q24" s="5"/>
    </row>
    <row r="25" spans="1:17" ht="22.5" customHeight="1">
      <c r="F25" s="12"/>
      <c r="I25" s="117"/>
      <c r="J25" s="88" t="s">
        <v>142</v>
      </c>
      <c r="K25" s="4"/>
      <c r="L25" s="88" t="s">
        <v>130</v>
      </c>
      <c r="M25" s="4"/>
      <c r="N25" s="88" t="str">
        <f>+J25</f>
        <v>March 31, 2022</v>
      </c>
      <c r="O25" s="88"/>
      <c r="P25" s="157" t="str">
        <f>+L25</f>
        <v>December 31, 2021</v>
      </c>
    </row>
    <row r="26" spans="1:17" ht="22.5" customHeight="1">
      <c r="F26" s="12"/>
      <c r="I26" s="117"/>
      <c r="J26" s="120" t="s">
        <v>138</v>
      </c>
      <c r="K26" s="4"/>
      <c r="L26" s="112" t="s">
        <v>139</v>
      </c>
      <c r="M26" s="4"/>
      <c r="N26" s="120" t="s">
        <v>138</v>
      </c>
      <c r="O26" s="4"/>
      <c r="P26" s="112" t="s">
        <v>139</v>
      </c>
    </row>
    <row r="27" spans="1:17" ht="22.5" customHeight="1">
      <c r="F27" s="12"/>
      <c r="I27" s="117"/>
      <c r="J27" s="71" t="s">
        <v>140</v>
      </c>
      <c r="K27" s="4"/>
      <c r="L27" s="162"/>
      <c r="M27" s="4"/>
      <c r="N27" s="71" t="s">
        <v>140</v>
      </c>
      <c r="O27" s="4"/>
      <c r="P27" s="121"/>
    </row>
    <row r="28" spans="1:17" ht="22.5" customHeight="1">
      <c r="A28" s="179" t="s">
        <v>3</v>
      </c>
      <c r="B28" s="179"/>
      <c r="C28" s="179"/>
      <c r="D28" s="179"/>
      <c r="E28" s="179"/>
      <c r="F28" s="12"/>
      <c r="H28" s="20" t="s">
        <v>4</v>
      </c>
      <c r="I28" s="117"/>
      <c r="J28" s="122"/>
      <c r="K28" s="123"/>
      <c r="L28" s="124"/>
      <c r="M28" s="125"/>
      <c r="N28" s="122"/>
      <c r="O28" s="123"/>
      <c r="P28" s="124"/>
    </row>
    <row r="29" spans="1:17" ht="22.5" customHeight="1">
      <c r="A29" s="11" t="s">
        <v>5</v>
      </c>
      <c r="B29" s="13"/>
      <c r="C29" s="13"/>
      <c r="D29" s="13"/>
      <c r="E29" s="13"/>
      <c r="F29" s="12"/>
      <c r="H29" s="14"/>
      <c r="I29" s="21"/>
      <c r="J29" s="105"/>
      <c r="K29" s="123"/>
      <c r="M29" s="123"/>
    </row>
    <row r="30" spans="1:17" ht="22.5" customHeight="1">
      <c r="B30" s="11" t="s">
        <v>6</v>
      </c>
      <c r="C30" s="13"/>
      <c r="D30" s="13"/>
      <c r="F30" s="12"/>
      <c r="H30" s="126"/>
      <c r="I30" s="22"/>
      <c r="J30" s="194">
        <v>51615855.909999996</v>
      </c>
      <c r="K30" s="195"/>
      <c r="L30" s="196">
        <v>61158304.019999996</v>
      </c>
      <c r="M30" s="195"/>
      <c r="N30" s="197">
        <v>32510303.229999997</v>
      </c>
      <c r="O30" s="198"/>
      <c r="P30" s="196">
        <v>50819914.969999999</v>
      </c>
    </row>
    <row r="31" spans="1:17" ht="22.5" customHeight="1">
      <c r="B31" s="11" t="s">
        <v>65</v>
      </c>
      <c r="C31" s="13"/>
      <c r="D31" s="13"/>
      <c r="F31" s="12"/>
      <c r="H31" s="126">
        <v>5</v>
      </c>
      <c r="I31" s="22"/>
      <c r="J31" s="194">
        <v>92158789.829999998</v>
      </c>
      <c r="K31" s="195"/>
      <c r="L31" s="196">
        <v>95511645.599999994</v>
      </c>
      <c r="M31" s="195"/>
      <c r="N31" s="197">
        <v>84963932.099999994</v>
      </c>
      <c r="O31" s="198"/>
      <c r="P31" s="196">
        <v>71323765.510000005</v>
      </c>
    </row>
    <row r="32" spans="1:17" ht="22.5" customHeight="1">
      <c r="B32" s="11" t="s">
        <v>7</v>
      </c>
      <c r="C32" s="13"/>
      <c r="D32" s="13"/>
      <c r="F32" s="12"/>
      <c r="H32" s="126">
        <v>6</v>
      </c>
      <c r="I32" s="22"/>
      <c r="J32" s="194">
        <v>75132809.010000005</v>
      </c>
      <c r="K32" s="195"/>
      <c r="L32" s="196">
        <v>64793745.050000012</v>
      </c>
      <c r="M32" s="195"/>
      <c r="N32" s="197">
        <v>42675473.479999997</v>
      </c>
      <c r="O32" s="198"/>
      <c r="P32" s="196">
        <v>39126534.930000007</v>
      </c>
    </row>
    <row r="33" spans="1:32" ht="22.5" customHeight="1">
      <c r="A33" s="13"/>
      <c r="B33" s="13"/>
      <c r="C33" s="11" t="s">
        <v>8</v>
      </c>
      <c r="D33" s="13"/>
      <c r="F33" s="12"/>
      <c r="H33" s="14"/>
      <c r="I33" s="22"/>
      <c r="J33" s="199">
        <f>SUM(J30:J32)</f>
        <v>218907454.75</v>
      </c>
      <c r="K33" s="200"/>
      <c r="L33" s="199">
        <f>SUM(L30:L32)</f>
        <v>221463694.67000002</v>
      </c>
      <c r="M33" s="200"/>
      <c r="N33" s="199">
        <f>SUM(N30:N32)</f>
        <v>160149708.80999997</v>
      </c>
      <c r="O33" s="198"/>
      <c r="P33" s="199">
        <f>SUM(P30:P32)</f>
        <v>161270215.41000003</v>
      </c>
    </row>
    <row r="34" spans="1:32" ht="22.5" customHeight="1">
      <c r="A34" s="11" t="s">
        <v>9</v>
      </c>
      <c r="B34" s="13"/>
      <c r="C34" s="11"/>
      <c r="D34" s="13"/>
      <c r="F34" s="12"/>
      <c r="H34" s="14"/>
      <c r="I34" s="22"/>
      <c r="J34" s="198"/>
      <c r="K34" s="200"/>
      <c r="L34" s="200"/>
      <c r="M34" s="200"/>
      <c r="N34" s="198"/>
      <c r="O34" s="200"/>
      <c r="P34" s="200"/>
    </row>
    <row r="35" spans="1:32" ht="22.5" customHeight="1">
      <c r="B35" s="11" t="s">
        <v>10</v>
      </c>
      <c r="C35" s="13"/>
      <c r="D35" s="13"/>
      <c r="F35" s="12"/>
      <c r="H35" s="127">
        <v>7</v>
      </c>
      <c r="I35" s="127"/>
      <c r="J35" s="201">
        <v>3861490.04</v>
      </c>
      <c r="K35" s="202"/>
      <c r="L35" s="201">
        <v>3861490.04</v>
      </c>
      <c r="M35" s="203"/>
      <c r="N35" s="204">
        <v>3800000</v>
      </c>
      <c r="O35" s="204"/>
      <c r="P35" s="204">
        <v>3800000</v>
      </c>
      <c r="Y35" s="109"/>
      <c r="AC35" s="16"/>
      <c r="AF35" s="109"/>
    </row>
    <row r="36" spans="1:32" ht="22.5" customHeight="1">
      <c r="B36" s="11" t="s">
        <v>75</v>
      </c>
      <c r="C36" s="13"/>
      <c r="D36" s="13"/>
      <c r="F36" s="12"/>
      <c r="H36" s="127">
        <v>8</v>
      </c>
      <c r="I36" s="127"/>
      <c r="J36" s="201">
        <v>187688032.81999999</v>
      </c>
      <c r="K36" s="202"/>
      <c r="L36" s="201">
        <v>184235766.10999998</v>
      </c>
      <c r="M36" s="203"/>
      <c r="N36" s="204">
        <v>208187920</v>
      </c>
      <c r="O36" s="204"/>
      <c r="P36" s="204">
        <v>208187920</v>
      </c>
      <c r="Y36" s="109"/>
      <c r="AC36" s="16"/>
      <c r="AF36" s="109"/>
    </row>
    <row r="37" spans="1:32" ht="22.5" customHeight="1">
      <c r="B37" s="11" t="s">
        <v>109</v>
      </c>
      <c r="C37" s="13"/>
      <c r="D37" s="13"/>
      <c r="F37" s="12"/>
      <c r="H37" s="127">
        <v>9</v>
      </c>
      <c r="I37" s="127"/>
      <c r="J37" s="201">
        <v>0</v>
      </c>
      <c r="K37" s="202"/>
      <c r="L37" s="201">
        <v>0</v>
      </c>
      <c r="M37" s="203"/>
      <c r="N37" s="204">
        <v>265101227.53999999</v>
      </c>
      <c r="O37" s="204"/>
      <c r="P37" s="204">
        <v>265101227.53999999</v>
      </c>
      <c r="Y37" s="109"/>
      <c r="AC37" s="16"/>
      <c r="AF37" s="109"/>
    </row>
    <row r="38" spans="1:32" ht="22.5" customHeight="1">
      <c r="B38" s="11" t="s">
        <v>125</v>
      </c>
      <c r="C38" s="13"/>
      <c r="D38" s="13"/>
      <c r="F38" s="12"/>
      <c r="H38" s="127">
        <v>10</v>
      </c>
      <c r="I38" s="127"/>
      <c r="J38" s="201">
        <v>28192877.45000001</v>
      </c>
      <c r="K38" s="202"/>
      <c r="L38" s="201">
        <v>28573380.540000003</v>
      </c>
      <c r="M38" s="203"/>
      <c r="N38" s="201">
        <v>5095527.0800000057</v>
      </c>
      <c r="O38" s="204"/>
      <c r="P38" s="201">
        <v>5196941.1199999973</v>
      </c>
      <c r="Y38" s="109"/>
      <c r="AC38" s="16"/>
      <c r="AF38" s="109"/>
    </row>
    <row r="39" spans="1:32" ht="22.5" customHeight="1">
      <c r="B39" s="11" t="s">
        <v>87</v>
      </c>
      <c r="C39" s="13"/>
      <c r="D39" s="13"/>
      <c r="F39" s="12"/>
      <c r="H39" s="258">
        <v>11.1</v>
      </c>
      <c r="I39" s="127"/>
      <c r="J39" s="201">
        <v>43856889.620000005</v>
      </c>
      <c r="K39" s="202"/>
      <c r="L39" s="201">
        <v>44979659.640000001</v>
      </c>
      <c r="M39" s="203"/>
      <c r="N39" s="204">
        <v>43856889.620000005</v>
      </c>
      <c r="O39" s="204"/>
      <c r="P39" s="204">
        <v>44979659.640000001</v>
      </c>
      <c r="Y39" s="109"/>
      <c r="AC39" s="16"/>
      <c r="AF39" s="109"/>
    </row>
    <row r="40" spans="1:32" ht="22.5" customHeight="1">
      <c r="B40" s="11" t="s">
        <v>127</v>
      </c>
      <c r="C40" s="13"/>
      <c r="D40" s="13"/>
      <c r="F40" s="12"/>
      <c r="H40" s="127"/>
      <c r="I40" s="127"/>
      <c r="J40" s="201">
        <v>664770.74</v>
      </c>
      <c r="K40" s="202"/>
      <c r="L40" s="201">
        <v>663290.65</v>
      </c>
      <c r="M40" s="203"/>
      <c r="N40" s="204">
        <v>611458.11</v>
      </c>
      <c r="O40" s="204"/>
      <c r="P40" s="204">
        <v>600980.49</v>
      </c>
      <c r="Y40" s="109"/>
      <c r="AC40" s="16"/>
      <c r="AF40" s="109"/>
    </row>
    <row r="41" spans="1:32" ht="22.5" customHeight="1">
      <c r="B41" s="128" t="s">
        <v>11</v>
      </c>
      <c r="C41" s="13"/>
      <c r="D41" s="13"/>
      <c r="F41" s="12"/>
      <c r="H41" s="127"/>
      <c r="I41" s="127"/>
      <c r="J41" s="201">
        <v>4136612.8</v>
      </c>
      <c r="K41" s="202"/>
      <c r="L41" s="201">
        <v>4200372.7200000007</v>
      </c>
      <c r="M41" s="203"/>
      <c r="N41" s="204">
        <v>3155217.77</v>
      </c>
      <c r="O41" s="204"/>
      <c r="P41" s="204">
        <v>3196269.62</v>
      </c>
      <c r="Y41" s="109"/>
      <c r="AC41" s="129"/>
    </row>
    <row r="42" spans="1:32" ht="22.5" customHeight="1">
      <c r="B42" s="11" t="s">
        <v>12</v>
      </c>
      <c r="C42" s="13"/>
      <c r="D42" s="13"/>
      <c r="F42" s="12"/>
      <c r="H42" s="127"/>
      <c r="I42" s="127"/>
      <c r="J42" s="205">
        <v>228330</v>
      </c>
      <c r="K42" s="202"/>
      <c r="L42" s="205">
        <v>182530</v>
      </c>
      <c r="M42" s="203"/>
      <c r="N42" s="206">
        <v>85530</v>
      </c>
      <c r="O42" s="204"/>
      <c r="P42" s="206">
        <v>39730</v>
      </c>
      <c r="Y42" s="109"/>
      <c r="AC42" s="16"/>
    </row>
    <row r="43" spans="1:32" ht="22.5" customHeight="1">
      <c r="C43" s="11" t="s">
        <v>13</v>
      </c>
      <c r="D43" s="13"/>
      <c r="E43" s="13"/>
      <c r="F43" s="126"/>
      <c r="I43" s="22"/>
      <c r="J43" s="196">
        <f>SUM(J35:J42)</f>
        <v>268629003.47000003</v>
      </c>
      <c r="K43" s="200"/>
      <c r="L43" s="196">
        <f>SUM(L35:L42)</f>
        <v>266696489.69999999</v>
      </c>
      <c r="M43" s="200"/>
      <c r="N43" s="196">
        <f>SUM(N35:N42)</f>
        <v>529893770.11999995</v>
      </c>
      <c r="O43" s="198">
        <f>SUM(O35:O42)</f>
        <v>0</v>
      </c>
      <c r="P43" s="196">
        <f>SUM(P35:P42)</f>
        <v>531102728.40999997</v>
      </c>
    </row>
    <row r="44" spans="1:32" ht="22.5" customHeight="1" thickBot="1">
      <c r="A44" s="11" t="s">
        <v>84</v>
      </c>
      <c r="D44" s="13"/>
      <c r="E44" s="13"/>
      <c r="F44" s="14"/>
      <c r="I44" s="22">
        <f>+I33+I43</f>
        <v>0</v>
      </c>
      <c r="J44" s="207">
        <f>+J33+J43</f>
        <v>487536458.22000003</v>
      </c>
      <c r="K44" s="200"/>
      <c r="L44" s="207">
        <f>+L33+L43</f>
        <v>488160184.37</v>
      </c>
      <c r="M44" s="200"/>
      <c r="N44" s="207">
        <f>+N33+N43</f>
        <v>690043478.92999995</v>
      </c>
      <c r="O44" s="198">
        <f>+O33+O43</f>
        <v>0</v>
      </c>
      <c r="P44" s="207">
        <f>+P33+P43</f>
        <v>692372943.81999993</v>
      </c>
    </row>
    <row r="45" spans="1:32" ht="22.5" customHeight="1" thickTop="1">
      <c r="A45" s="13"/>
      <c r="B45" s="130"/>
      <c r="C45" s="13"/>
      <c r="D45" s="13"/>
      <c r="E45" s="13"/>
      <c r="F45" s="14"/>
      <c r="H45" s="13"/>
      <c r="I45" s="21"/>
      <c r="J45" s="105"/>
    </row>
    <row r="46" spans="1:32" ht="22.5" customHeight="1">
      <c r="A46" s="13"/>
      <c r="B46" s="13"/>
      <c r="C46" s="13"/>
      <c r="D46" s="13"/>
      <c r="E46" s="13"/>
      <c r="F46" s="14"/>
      <c r="J46" s="105"/>
    </row>
    <row r="47" spans="1:32" ht="22.5" customHeight="1">
      <c r="A47" s="11" t="s">
        <v>14</v>
      </c>
      <c r="B47" s="13"/>
      <c r="C47" s="13"/>
      <c r="D47" s="13"/>
      <c r="E47" s="13"/>
      <c r="F47" s="14"/>
      <c r="J47" s="105"/>
    </row>
    <row r="48" spans="1:32" ht="22.5" customHeight="1">
      <c r="A48" s="11"/>
      <c r="B48" s="13"/>
      <c r="C48" s="13"/>
      <c r="D48" s="13"/>
      <c r="E48" s="13"/>
      <c r="F48" s="14"/>
      <c r="J48" s="105"/>
    </row>
    <row r="49" spans="1:14" ht="22.5" customHeight="1">
      <c r="A49" s="11"/>
      <c r="B49" s="131"/>
      <c r="C49" s="132"/>
      <c r="D49" s="132"/>
      <c r="E49" s="132"/>
      <c r="F49" s="132"/>
      <c r="G49" s="132"/>
      <c r="H49" s="133"/>
      <c r="I49" s="12"/>
      <c r="K49" s="15"/>
      <c r="L49" s="134"/>
      <c r="M49" s="15"/>
      <c r="N49" s="134"/>
    </row>
    <row r="50" spans="1:14" ht="22.5" customHeight="1">
      <c r="A50" s="11"/>
      <c r="B50" s="131"/>
      <c r="C50" s="132"/>
      <c r="D50" s="132"/>
      <c r="E50" s="132"/>
      <c r="F50" s="132"/>
      <c r="G50" s="132"/>
      <c r="H50" s="133"/>
      <c r="I50" s="12"/>
      <c r="K50" s="15"/>
      <c r="L50" s="134"/>
      <c r="M50" s="15"/>
      <c r="N50" s="134"/>
    </row>
    <row r="51" spans="1:14" ht="22.5" customHeight="1">
      <c r="A51" s="11"/>
      <c r="B51" s="131"/>
      <c r="C51" s="132"/>
      <c r="D51" s="132"/>
      <c r="E51" s="132"/>
      <c r="F51" s="132"/>
      <c r="G51" s="132"/>
      <c r="H51" s="133"/>
      <c r="I51" s="12"/>
      <c r="K51" s="15"/>
      <c r="L51" s="134"/>
    </row>
    <row r="52" spans="1:14" ht="22.5" customHeight="1">
      <c r="A52" s="11"/>
      <c r="B52" s="131"/>
      <c r="C52" s="132"/>
      <c r="D52" s="132"/>
      <c r="E52" s="132"/>
      <c r="F52" s="132"/>
      <c r="G52" s="132"/>
      <c r="H52" s="133"/>
      <c r="I52" s="12"/>
      <c r="K52" s="15"/>
      <c r="L52" s="134"/>
    </row>
    <row r="53" spans="1:14" ht="22.5" customHeight="1">
      <c r="A53" s="11"/>
      <c r="D53" s="132"/>
      <c r="E53" s="132"/>
      <c r="F53" s="132"/>
      <c r="G53" s="132"/>
      <c r="H53" s="133"/>
      <c r="I53" s="12"/>
      <c r="K53" s="15"/>
      <c r="L53" s="134"/>
    </row>
    <row r="54" spans="1:14" ht="22.5" customHeight="1">
      <c r="A54" s="11"/>
      <c r="D54" s="132"/>
      <c r="E54" s="132"/>
      <c r="F54" s="132"/>
      <c r="G54" s="132"/>
      <c r="H54" s="133"/>
      <c r="I54" s="12"/>
      <c r="K54" s="15"/>
      <c r="L54" s="134"/>
      <c r="M54" s="15"/>
      <c r="N54" s="134"/>
    </row>
    <row r="55" spans="1:14" ht="22.5" customHeight="1">
      <c r="A55" s="11"/>
      <c r="B55" s="135"/>
      <c r="C55" s="136"/>
      <c r="D55" s="132"/>
      <c r="E55" s="132"/>
      <c r="F55" s="132"/>
      <c r="G55" s="132"/>
      <c r="H55" s="133"/>
      <c r="I55" s="12"/>
      <c r="K55" s="15"/>
      <c r="L55" s="134"/>
      <c r="M55" s="15"/>
      <c r="N55" s="134"/>
    </row>
    <row r="56" spans="1:14" ht="22.5" customHeight="1">
      <c r="A56" s="11"/>
      <c r="B56" s="13"/>
      <c r="C56" s="13"/>
      <c r="D56" s="13"/>
      <c r="E56" s="13"/>
      <c r="F56" s="14"/>
      <c r="J56" s="105"/>
    </row>
    <row r="57" spans="1:14" ht="22.5" customHeight="1">
      <c r="A57" s="11"/>
      <c r="B57" s="13"/>
      <c r="C57" s="13"/>
      <c r="D57" s="13"/>
      <c r="E57" s="13"/>
      <c r="F57" s="14"/>
      <c r="J57" s="105"/>
    </row>
    <row r="58" spans="1:14" ht="22.5" customHeight="1">
      <c r="A58" s="11"/>
      <c r="B58" s="13"/>
      <c r="C58" s="13"/>
      <c r="D58" s="13"/>
      <c r="E58" s="13"/>
      <c r="F58" s="14"/>
      <c r="J58" s="105"/>
    </row>
    <row r="59" spans="1:14" ht="22.5" customHeight="1">
      <c r="A59" s="11"/>
      <c r="B59" s="13"/>
      <c r="C59" s="13"/>
      <c r="D59" s="13"/>
      <c r="E59" s="13"/>
      <c r="F59" s="14"/>
      <c r="J59" s="105"/>
    </row>
    <row r="60" spans="1:14" ht="22.5" customHeight="1">
      <c r="A60" s="11"/>
      <c r="B60" s="13"/>
      <c r="C60" s="13"/>
      <c r="D60" s="13"/>
      <c r="E60" s="13"/>
      <c r="F60" s="14"/>
      <c r="J60" s="105"/>
    </row>
    <row r="61" spans="1:14" ht="22.5" customHeight="1">
      <c r="A61" s="11"/>
      <c r="B61" s="13"/>
      <c r="C61" s="13"/>
      <c r="D61" s="13"/>
      <c r="E61" s="13"/>
      <c r="F61" s="14"/>
      <c r="J61" s="105"/>
    </row>
    <row r="62" spans="1:14" ht="22.5" customHeight="1">
      <c r="A62" s="11"/>
      <c r="B62" s="13"/>
      <c r="C62" s="13"/>
      <c r="D62" s="13"/>
      <c r="E62" s="13"/>
      <c r="F62" s="14"/>
      <c r="J62" s="105"/>
    </row>
    <row r="63" spans="1:14" ht="22.5" customHeight="1">
      <c r="B63" s="135" t="s">
        <v>185</v>
      </c>
      <c r="C63" s="132"/>
      <c r="D63" s="132"/>
      <c r="E63" s="132"/>
      <c r="F63" s="137"/>
      <c r="J63" s="134"/>
    </row>
    <row r="64" spans="1:14" ht="22.5" customHeight="1">
      <c r="A64" s="13"/>
      <c r="B64" s="132" t="s">
        <v>129</v>
      </c>
      <c r="C64" s="138"/>
      <c r="D64" s="132"/>
      <c r="E64" s="132"/>
      <c r="J64" s="134" t="s">
        <v>186</v>
      </c>
    </row>
    <row r="65" spans="1:24" ht="22.5" customHeight="1">
      <c r="A65" s="181" t="s">
        <v>0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</row>
    <row r="66" spans="1:24" ht="22.5" customHeight="1">
      <c r="A66" s="181" t="s">
        <v>107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</row>
    <row r="67" spans="1:24" ht="22.5" customHeight="1">
      <c r="A67" s="183" t="s">
        <v>17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</row>
    <row r="68" spans="1:24" ht="22.5" customHeight="1">
      <c r="A68" s="180" t="s">
        <v>141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0"/>
    </row>
    <row r="69" spans="1:24" ht="6.75" customHeight="1">
      <c r="A69" s="112"/>
      <c r="B69" s="112"/>
      <c r="C69" s="112"/>
      <c r="D69" s="112"/>
      <c r="E69" s="112"/>
      <c r="F69" s="112"/>
      <c r="G69" s="112"/>
      <c r="H69" s="112"/>
      <c r="I69" s="112"/>
      <c r="J69" s="139"/>
      <c r="K69" s="112"/>
      <c r="L69" s="139"/>
      <c r="M69" s="112"/>
      <c r="N69" s="139"/>
      <c r="O69" s="112"/>
      <c r="P69" s="139"/>
    </row>
    <row r="70" spans="1:24" s="15" customFormat="1" ht="22.5" customHeight="1">
      <c r="A70" s="140"/>
      <c r="B70" s="140"/>
      <c r="C70" s="140"/>
      <c r="D70" s="140"/>
      <c r="E70" s="140"/>
      <c r="F70" s="140"/>
      <c r="G70" s="140"/>
      <c r="H70" s="140"/>
      <c r="I70" s="140"/>
      <c r="J70" s="163"/>
      <c r="K70" s="164"/>
      <c r="L70" s="165"/>
      <c r="M70" s="140"/>
      <c r="N70" s="107"/>
      <c r="P70" s="141" t="str">
        <f>+P23</f>
        <v>Unit : Baht</v>
      </c>
    </row>
    <row r="71" spans="1:24" ht="24" customHeight="1">
      <c r="A71" s="3"/>
      <c r="B71" s="3"/>
      <c r="C71" s="3"/>
      <c r="D71" s="3"/>
      <c r="E71" s="3"/>
      <c r="F71" s="3"/>
      <c r="G71" s="3"/>
      <c r="H71" s="3"/>
      <c r="I71" s="3"/>
      <c r="J71" s="118"/>
      <c r="K71" s="155" t="s">
        <v>106</v>
      </c>
      <c r="L71" s="160"/>
      <c r="M71" s="91"/>
      <c r="N71" s="156"/>
      <c r="O71" s="158" t="s">
        <v>73</v>
      </c>
      <c r="P71" s="159"/>
      <c r="Q71" s="5"/>
    </row>
    <row r="72" spans="1:24" ht="22.5" customHeight="1">
      <c r="F72" s="12"/>
      <c r="I72" s="117"/>
      <c r="J72" s="88" t="s">
        <v>142</v>
      </c>
      <c r="K72" s="4"/>
      <c r="L72" s="88" t="s">
        <v>130</v>
      </c>
      <c r="M72" s="4"/>
      <c r="N72" s="88" t="str">
        <f>+J72</f>
        <v>March 31, 2022</v>
      </c>
      <c r="O72" s="88"/>
      <c r="P72" s="119" t="str">
        <f>+L72</f>
        <v>December 31, 2021</v>
      </c>
    </row>
    <row r="73" spans="1:24" ht="22.5" customHeight="1">
      <c r="F73" s="12"/>
      <c r="I73" s="117"/>
      <c r="J73" s="120" t="s">
        <v>138</v>
      </c>
      <c r="K73" s="4"/>
      <c r="L73" s="112" t="s">
        <v>139</v>
      </c>
      <c r="M73" s="4"/>
      <c r="N73" s="120" t="s">
        <v>138</v>
      </c>
      <c r="O73" s="4"/>
      <c r="P73" s="112" t="s">
        <v>139</v>
      </c>
    </row>
    <row r="74" spans="1:24" ht="22.5" customHeight="1">
      <c r="F74" s="12"/>
      <c r="I74" s="117"/>
      <c r="J74" s="71" t="s">
        <v>140</v>
      </c>
      <c r="K74" s="4"/>
      <c r="L74" s="162"/>
      <c r="M74" s="4"/>
      <c r="N74" s="71" t="s">
        <v>140</v>
      </c>
      <c r="O74" s="4"/>
      <c r="P74" s="121"/>
    </row>
    <row r="75" spans="1:24" ht="22.5" customHeight="1">
      <c r="A75" s="178" t="s">
        <v>18</v>
      </c>
      <c r="B75" s="178"/>
      <c r="C75" s="178"/>
      <c r="D75" s="178"/>
      <c r="E75" s="178"/>
      <c r="F75" s="178"/>
      <c r="H75" s="20" t="str">
        <f>+H28</f>
        <v>Note</v>
      </c>
      <c r="I75" s="117"/>
      <c r="J75" s="122"/>
      <c r="K75" s="125"/>
      <c r="L75" s="124"/>
      <c r="M75" s="125"/>
      <c r="N75" s="122"/>
      <c r="O75" s="125"/>
      <c r="P75" s="124"/>
    </row>
    <row r="76" spans="1:24" ht="22.5" customHeight="1">
      <c r="A76" s="11" t="s">
        <v>19</v>
      </c>
      <c r="B76" s="13"/>
      <c r="C76" s="13"/>
      <c r="D76" s="13"/>
      <c r="E76" s="13"/>
      <c r="F76" s="12"/>
      <c r="G76" s="120"/>
      <c r="H76" s="14"/>
    </row>
    <row r="77" spans="1:24" ht="22.5" customHeight="1">
      <c r="A77" s="11"/>
      <c r="B77" s="13" t="s">
        <v>180</v>
      </c>
      <c r="C77" s="13"/>
      <c r="D77" s="13"/>
      <c r="E77" s="13"/>
      <c r="F77" s="12"/>
      <c r="G77" s="120"/>
      <c r="H77" s="166">
        <v>12</v>
      </c>
      <c r="I77" s="167"/>
      <c r="J77" s="208">
        <v>0</v>
      </c>
      <c r="K77" s="209"/>
      <c r="L77" s="210">
        <v>6991983.6399999997</v>
      </c>
      <c r="M77" s="209"/>
      <c r="N77" s="208">
        <v>0</v>
      </c>
      <c r="O77" s="211"/>
      <c r="P77" s="208">
        <v>0</v>
      </c>
      <c r="S77" s="64"/>
      <c r="X77" s="84"/>
    </row>
    <row r="78" spans="1:24" ht="22.5" customHeight="1">
      <c r="B78" s="11" t="s">
        <v>66</v>
      </c>
      <c r="C78" s="13"/>
      <c r="D78" s="13"/>
      <c r="E78" s="13"/>
      <c r="F78" s="12"/>
      <c r="H78" s="166">
        <v>13</v>
      </c>
      <c r="I78" s="166"/>
      <c r="J78" s="210">
        <f>77785055.1347181-J81</f>
        <v>73730315.689999998</v>
      </c>
      <c r="K78" s="212"/>
      <c r="L78" s="210">
        <f>84528447.45-L81</f>
        <v>81362262.280000001</v>
      </c>
      <c r="M78" s="213"/>
      <c r="N78" s="209">
        <f>62335756.7-N81</f>
        <v>60348725.3752819</v>
      </c>
      <c r="O78" s="209"/>
      <c r="P78" s="208">
        <f>72421723.3-P81</f>
        <v>71323246.25</v>
      </c>
      <c r="S78" s="109"/>
      <c r="X78" s="142"/>
    </row>
    <row r="79" spans="1:24" ht="22.5" customHeight="1">
      <c r="B79" s="4" t="s">
        <v>88</v>
      </c>
      <c r="C79" s="13"/>
      <c r="D79" s="13"/>
      <c r="E79" s="13"/>
      <c r="F79" s="12"/>
      <c r="H79" s="169">
        <v>11.2</v>
      </c>
      <c r="I79" s="166"/>
      <c r="J79" s="210">
        <v>1591691.72</v>
      </c>
      <c r="K79" s="212"/>
      <c r="L79" s="210">
        <v>1570824.3</v>
      </c>
      <c r="M79" s="213"/>
      <c r="N79" s="209">
        <v>1591691.72</v>
      </c>
      <c r="O79" s="209"/>
      <c r="P79" s="208">
        <v>1570824.3</v>
      </c>
      <c r="S79" s="109"/>
      <c r="X79" s="142"/>
    </row>
    <row r="80" spans="1:24" ht="22.5" customHeight="1">
      <c r="B80" s="4" t="s">
        <v>143</v>
      </c>
      <c r="C80" s="13"/>
      <c r="D80" s="13"/>
      <c r="E80" s="13"/>
      <c r="F80" s="12"/>
      <c r="H80" s="166"/>
      <c r="I80" s="166"/>
      <c r="J80" s="210">
        <v>0</v>
      </c>
      <c r="K80" s="212"/>
      <c r="L80" s="210">
        <v>35000000</v>
      </c>
      <c r="M80" s="213"/>
      <c r="N80" s="209">
        <v>0</v>
      </c>
      <c r="O80" s="209"/>
      <c r="P80" s="208">
        <v>0</v>
      </c>
      <c r="S80" s="109"/>
      <c r="X80" s="143"/>
    </row>
    <row r="81" spans="1:31" ht="22.5" customHeight="1">
      <c r="B81" s="4" t="s">
        <v>144</v>
      </c>
      <c r="C81" s="13"/>
      <c r="D81" s="13"/>
      <c r="E81" s="13"/>
      <c r="F81" s="12"/>
      <c r="H81" s="166"/>
      <c r="I81" s="166"/>
      <c r="J81" s="210">
        <v>4054739.4447181015</v>
      </c>
      <c r="K81" s="212"/>
      <c r="L81" s="210">
        <v>3166185.17</v>
      </c>
      <c r="M81" s="213"/>
      <c r="N81" s="209">
        <v>1987031.3247181014</v>
      </c>
      <c r="O81" s="209"/>
      <c r="P81" s="208">
        <v>1098477.05</v>
      </c>
      <c r="X81" s="144"/>
    </row>
    <row r="82" spans="1:31" ht="22.5" customHeight="1">
      <c r="A82" s="13"/>
      <c r="B82" s="13"/>
      <c r="C82" s="11" t="s">
        <v>20</v>
      </c>
      <c r="D82" s="13"/>
      <c r="E82" s="13"/>
      <c r="F82" s="12"/>
      <c r="H82" s="167"/>
      <c r="I82" s="167"/>
      <c r="J82" s="214">
        <f>SUM(J77:J81)</f>
        <v>79376746.854718104</v>
      </c>
      <c r="K82" s="209"/>
      <c r="L82" s="214">
        <f>SUM(L77:L81)</f>
        <v>128091255.39</v>
      </c>
      <c r="M82" s="209"/>
      <c r="N82" s="214">
        <f>SUM(N77:N81)</f>
        <v>63927448.420000002</v>
      </c>
      <c r="O82" s="209"/>
      <c r="P82" s="214">
        <f>SUM(P77:P81)</f>
        <v>73992547.599999994</v>
      </c>
    </row>
    <row r="83" spans="1:31" ht="22.5" customHeight="1">
      <c r="A83" s="11" t="s">
        <v>21</v>
      </c>
      <c r="B83" s="13"/>
      <c r="C83" s="13"/>
      <c r="D83" s="13"/>
      <c r="E83" s="13"/>
      <c r="F83" s="12"/>
      <c r="G83" s="120"/>
      <c r="H83" s="167"/>
      <c r="I83" s="167"/>
      <c r="J83" s="210"/>
      <c r="K83" s="209"/>
      <c r="L83" s="209"/>
      <c r="M83" s="209"/>
      <c r="N83" s="211"/>
      <c r="O83" s="211"/>
      <c r="P83" s="211"/>
    </row>
    <row r="84" spans="1:31" ht="22.5" customHeight="1">
      <c r="A84" s="11"/>
      <c r="B84" s="4" t="s">
        <v>145</v>
      </c>
      <c r="C84" s="13"/>
      <c r="D84" s="13"/>
      <c r="E84" s="13"/>
      <c r="F84" s="12"/>
      <c r="G84" s="120"/>
      <c r="H84" s="166">
        <v>14</v>
      </c>
      <c r="I84" s="167"/>
      <c r="J84" s="210">
        <v>35000000</v>
      </c>
      <c r="K84" s="209"/>
      <c r="L84" s="209">
        <v>0</v>
      </c>
      <c r="M84" s="209"/>
      <c r="N84" s="211">
        <v>0</v>
      </c>
      <c r="O84" s="211"/>
      <c r="P84" s="211">
        <v>0</v>
      </c>
    </row>
    <row r="85" spans="1:31" ht="19.95" customHeight="1">
      <c r="A85" s="11"/>
      <c r="B85" s="4" t="s">
        <v>90</v>
      </c>
      <c r="C85" s="13"/>
      <c r="D85" s="13"/>
      <c r="E85" s="13"/>
      <c r="F85" s="12"/>
      <c r="G85" s="120"/>
      <c r="H85" s="169">
        <v>11.2</v>
      </c>
      <c r="I85" s="167"/>
      <c r="J85" s="215">
        <f>44007992.6-J84</f>
        <v>9007992.6000000015</v>
      </c>
      <c r="K85" s="212"/>
      <c r="L85" s="210">
        <v>9425794.4199999981</v>
      </c>
      <c r="M85" s="209"/>
      <c r="N85" s="211">
        <v>9007992.5999999996</v>
      </c>
      <c r="O85" s="211"/>
      <c r="P85" s="211">
        <v>9425794.4199999999</v>
      </c>
    </row>
    <row r="86" spans="1:31" ht="22.5" customHeight="1">
      <c r="B86" s="11" t="s">
        <v>67</v>
      </c>
      <c r="C86" s="13"/>
      <c r="D86" s="13"/>
      <c r="E86" s="13"/>
      <c r="F86" s="12"/>
      <c r="H86" s="166">
        <v>15</v>
      </c>
      <c r="I86" s="166"/>
      <c r="J86" s="210">
        <v>17522823.609999999</v>
      </c>
      <c r="K86" s="212"/>
      <c r="L86" s="210">
        <v>17631127</v>
      </c>
      <c r="M86" s="213"/>
      <c r="N86" s="209">
        <v>12004947.630000001</v>
      </c>
      <c r="O86" s="209"/>
      <c r="P86" s="209">
        <v>12228787.380000001</v>
      </c>
    </row>
    <row r="87" spans="1:31" ht="22.5" customHeight="1">
      <c r="A87" s="13"/>
      <c r="B87" s="13"/>
      <c r="C87" s="11" t="s">
        <v>22</v>
      </c>
      <c r="D87" s="13"/>
      <c r="E87" s="13"/>
      <c r="F87" s="14"/>
      <c r="H87" s="167"/>
      <c r="I87" s="167"/>
      <c r="J87" s="216">
        <f>SUM(J84:J86)</f>
        <v>61530816.210000001</v>
      </c>
      <c r="K87" s="209"/>
      <c r="L87" s="214">
        <f>SUM(L85:L86)</f>
        <v>27056921.419999998</v>
      </c>
      <c r="M87" s="209"/>
      <c r="N87" s="214">
        <f>SUM(N85:N86)</f>
        <v>21012940.23</v>
      </c>
      <c r="O87" s="209"/>
      <c r="P87" s="214">
        <f>SUM(P85:P86)</f>
        <v>21654581.800000001</v>
      </c>
    </row>
    <row r="88" spans="1:31" ht="22.5" customHeight="1">
      <c r="A88" s="13"/>
      <c r="B88" s="13"/>
      <c r="C88" s="11" t="s">
        <v>23</v>
      </c>
      <c r="D88" s="13"/>
      <c r="E88" s="13"/>
      <c r="F88" s="14"/>
      <c r="H88" s="167"/>
      <c r="I88" s="167"/>
      <c r="J88" s="216">
        <f>+J87+J82</f>
        <v>140907563.0647181</v>
      </c>
      <c r="K88" s="209"/>
      <c r="L88" s="214">
        <f>+L87+L82</f>
        <v>155148176.81</v>
      </c>
      <c r="M88" s="209"/>
      <c r="N88" s="214">
        <f>+N87+N82</f>
        <v>84940388.650000006</v>
      </c>
      <c r="O88" s="209"/>
      <c r="P88" s="214">
        <f>+P87+P82</f>
        <v>95647129.399999991</v>
      </c>
    </row>
    <row r="89" spans="1:31" ht="22.5" customHeight="1">
      <c r="A89" s="11" t="s">
        <v>24</v>
      </c>
      <c r="B89" s="13"/>
      <c r="C89" s="13"/>
      <c r="D89" s="13"/>
      <c r="E89" s="13"/>
      <c r="F89" s="14"/>
      <c r="I89" s="21"/>
      <c r="J89" s="217"/>
      <c r="K89" s="200"/>
      <c r="L89" s="200"/>
      <c r="M89" s="200"/>
      <c r="N89" s="200"/>
      <c r="O89" s="200"/>
      <c r="P89" s="200"/>
      <c r="AC89" s="109"/>
      <c r="AD89" s="64"/>
      <c r="AE89" s="64"/>
    </row>
    <row r="90" spans="1:31" ht="22.5" customHeight="1">
      <c r="A90" s="11" t="s">
        <v>25</v>
      </c>
      <c r="B90" s="13"/>
      <c r="C90" s="13"/>
      <c r="D90" s="13"/>
      <c r="E90" s="13"/>
      <c r="F90" s="14"/>
      <c r="I90" s="21"/>
      <c r="J90" s="218"/>
      <c r="K90" s="200"/>
      <c r="L90" s="200"/>
      <c r="M90" s="200"/>
      <c r="N90" s="200"/>
      <c r="O90" s="200"/>
      <c r="P90" s="200"/>
      <c r="AC90" s="109"/>
      <c r="AD90" s="64"/>
      <c r="AE90" s="64"/>
    </row>
    <row r="91" spans="1:31" ht="22.5" customHeight="1">
      <c r="A91" s="11" t="s">
        <v>26</v>
      </c>
      <c r="C91" s="13"/>
      <c r="D91" s="13"/>
      <c r="E91" s="13"/>
      <c r="H91" s="170"/>
      <c r="I91" s="75"/>
      <c r="J91" s="204"/>
      <c r="K91" s="204"/>
      <c r="L91" s="204"/>
      <c r="M91" s="204"/>
      <c r="N91" s="204"/>
      <c r="O91" s="204"/>
      <c r="P91" s="204"/>
      <c r="AC91" s="109"/>
      <c r="AD91" s="145"/>
      <c r="AE91" s="64"/>
    </row>
    <row r="92" spans="1:31" ht="22.5" customHeight="1" thickBot="1">
      <c r="A92" s="11" t="s">
        <v>103</v>
      </c>
      <c r="B92" s="4"/>
      <c r="C92" s="4"/>
      <c r="D92" s="4"/>
      <c r="E92" s="4"/>
      <c r="H92" s="146"/>
      <c r="I92" s="146"/>
      <c r="J92" s="219">
        <v>312000000</v>
      </c>
      <c r="K92" s="220"/>
      <c r="L92" s="219">
        <v>312000000</v>
      </c>
      <c r="M92" s="220"/>
      <c r="N92" s="219">
        <v>312000000</v>
      </c>
      <c r="O92" s="204"/>
      <c r="P92" s="219">
        <v>312000000</v>
      </c>
      <c r="AC92" s="109"/>
      <c r="AD92" s="145"/>
      <c r="AE92" s="64"/>
    </row>
    <row r="93" spans="1:31" ht="22.5" customHeight="1" thickTop="1">
      <c r="A93" s="11" t="s">
        <v>27</v>
      </c>
      <c r="C93" s="13"/>
      <c r="D93" s="13"/>
      <c r="E93" s="13"/>
      <c r="F93" s="14"/>
      <c r="H93" s="146"/>
      <c r="I93" s="146"/>
      <c r="J93" s="220"/>
      <c r="K93" s="220"/>
      <c r="L93" s="220"/>
      <c r="M93" s="220"/>
      <c r="N93" s="220"/>
      <c r="O93" s="220"/>
      <c r="P93" s="220"/>
      <c r="AC93" s="109"/>
      <c r="AD93" s="145"/>
      <c r="AE93" s="64"/>
    </row>
    <row r="94" spans="1:31" ht="22.5" customHeight="1">
      <c r="A94" s="11" t="s">
        <v>104</v>
      </c>
      <c r="B94" s="4"/>
      <c r="C94" s="4"/>
      <c r="D94" s="4"/>
      <c r="E94" s="4"/>
      <c r="H94" s="75"/>
      <c r="I94" s="75"/>
      <c r="J94" s="204">
        <v>311998994.5</v>
      </c>
      <c r="K94" s="204"/>
      <c r="L94" s="220">
        <v>311998994.5</v>
      </c>
      <c r="M94" s="204"/>
      <c r="N94" s="204">
        <v>311998994.5</v>
      </c>
      <c r="O94" s="204"/>
      <c r="P94" s="209">
        <v>311998994.5</v>
      </c>
      <c r="AC94" s="109"/>
      <c r="AD94" s="145"/>
      <c r="AE94" s="64"/>
    </row>
    <row r="95" spans="1:31" ht="22.5" customHeight="1">
      <c r="A95" s="11" t="s">
        <v>28</v>
      </c>
      <c r="C95" s="13"/>
      <c r="D95" s="13"/>
      <c r="E95" s="13"/>
      <c r="F95" s="14"/>
      <c r="H95" s="75"/>
      <c r="I95" s="75"/>
      <c r="J95" s="221"/>
      <c r="K95" s="204"/>
      <c r="L95" s="221"/>
      <c r="M95" s="203"/>
      <c r="N95" s="204"/>
      <c r="O95" s="204"/>
      <c r="P95" s="209"/>
      <c r="AC95" s="109"/>
      <c r="AD95" s="145"/>
      <c r="AE95" s="64"/>
    </row>
    <row r="96" spans="1:31" ht="22.5" customHeight="1">
      <c r="A96" s="11" t="s">
        <v>29</v>
      </c>
      <c r="C96" s="13"/>
      <c r="D96" s="13"/>
      <c r="E96" s="13"/>
      <c r="F96" s="14"/>
      <c r="H96" s="75"/>
      <c r="I96" s="75"/>
      <c r="J96" s="221">
        <f>+'SE(งบรวม)'!F16</f>
        <v>121004165.08</v>
      </c>
      <c r="K96" s="204"/>
      <c r="L96" s="221">
        <v>121004165.08</v>
      </c>
      <c r="M96" s="203"/>
      <c r="N96" s="204">
        <f>+'SE(งบเฉพาะ)'!F15</f>
        <v>121004165.08</v>
      </c>
      <c r="O96" s="204"/>
      <c r="P96" s="209">
        <v>121004165.08</v>
      </c>
      <c r="AC96" s="109"/>
      <c r="AD96" s="145"/>
      <c r="AE96" s="64"/>
    </row>
    <row r="97" spans="1:31" ht="22.5" customHeight="1">
      <c r="A97" s="11" t="s">
        <v>30</v>
      </c>
      <c r="C97" s="13"/>
      <c r="D97" s="13"/>
      <c r="E97" s="13"/>
      <c r="F97" s="14"/>
      <c r="H97" s="146"/>
      <c r="I97" s="146"/>
      <c r="J97" s="221"/>
      <c r="K97" s="220"/>
      <c r="L97" s="221"/>
      <c r="M97" s="203"/>
      <c r="N97" s="204"/>
      <c r="O97" s="204"/>
      <c r="P97" s="209"/>
      <c r="AC97" s="109"/>
      <c r="AD97" s="145"/>
      <c r="AE97" s="64"/>
    </row>
    <row r="98" spans="1:31" ht="22.5" customHeight="1">
      <c r="A98" s="11" t="s">
        <v>146</v>
      </c>
      <c r="C98" s="13"/>
      <c r="D98" s="13"/>
      <c r="E98" s="13"/>
      <c r="F98" s="14"/>
      <c r="H98" s="75"/>
      <c r="I98" s="75"/>
      <c r="J98" s="221">
        <f>+'SE(งบรวม)'!H16</f>
        <v>12816847.779999999</v>
      </c>
      <c r="K98" s="220"/>
      <c r="L98" s="221">
        <v>12816847.779999999</v>
      </c>
      <c r="M98" s="203"/>
      <c r="N98" s="222">
        <f>+'SE(งบเฉพาะ)'!H15</f>
        <v>12816847.779999999</v>
      </c>
      <c r="O98" s="222"/>
      <c r="P98" s="209">
        <v>12816847.779999999</v>
      </c>
      <c r="AC98" s="109"/>
      <c r="AD98" s="145"/>
      <c r="AE98" s="64"/>
    </row>
    <row r="99" spans="1:31" ht="22.5" customHeight="1">
      <c r="A99" s="11" t="s">
        <v>31</v>
      </c>
      <c r="B99" s="13"/>
      <c r="C99" s="13"/>
      <c r="D99" s="13"/>
      <c r="E99" s="13"/>
      <c r="F99" s="14"/>
      <c r="H99" s="75"/>
      <c r="I99" s="75"/>
      <c r="J99" s="221">
        <f>+'SE(งบรวม)'!J16</f>
        <v>147895297.40528178</v>
      </c>
      <c r="K99" s="204"/>
      <c r="L99" s="221">
        <v>134416954.69999987</v>
      </c>
      <c r="M99" s="203"/>
      <c r="N99" s="222">
        <f>+'SE(งบเฉพาะ)'!J15</f>
        <v>159283082.9199999</v>
      </c>
      <c r="O99" s="222"/>
      <c r="P99" s="211">
        <v>150905807.05999991</v>
      </c>
      <c r="AC99" s="109"/>
      <c r="AD99" s="145"/>
      <c r="AE99" s="64"/>
    </row>
    <row r="100" spans="1:31" ht="22.5" customHeight="1">
      <c r="A100" s="11"/>
      <c r="B100" s="90" t="s">
        <v>110</v>
      </c>
      <c r="C100" s="13"/>
      <c r="D100" s="13"/>
      <c r="E100" s="13"/>
      <c r="F100" s="14"/>
      <c r="H100" s="75"/>
      <c r="I100" s="75"/>
      <c r="J100" s="223">
        <f>+'SE(งบรวม)'!L16</f>
        <v>-249105546.69</v>
      </c>
      <c r="K100" s="204"/>
      <c r="L100" s="223">
        <v>-249105546.69</v>
      </c>
      <c r="M100" s="203"/>
      <c r="N100" s="223"/>
      <c r="O100" s="222"/>
      <c r="P100" s="223"/>
      <c r="AC100" s="109"/>
      <c r="AD100" s="145"/>
      <c r="AE100" s="64"/>
    </row>
    <row r="101" spans="1:31" ht="22.5" customHeight="1">
      <c r="A101" s="11"/>
      <c r="B101" s="90" t="s">
        <v>111</v>
      </c>
      <c r="D101" s="13"/>
      <c r="E101" s="13"/>
      <c r="F101" s="14"/>
      <c r="J101" s="194">
        <f>SUM(J93:J100)</f>
        <v>344609758.07528168</v>
      </c>
      <c r="K101" s="224"/>
      <c r="L101" s="194">
        <f>SUM(L93:L100)</f>
        <v>331131415.36999983</v>
      </c>
      <c r="M101" s="225"/>
      <c r="N101" s="194">
        <f>SUM(N93:N100)</f>
        <v>605103090.27999985</v>
      </c>
      <c r="O101" s="226"/>
      <c r="P101" s="194">
        <f>SUM(P93:P100)</f>
        <v>596725814.41999984</v>
      </c>
      <c r="AC101" s="109"/>
      <c r="AD101" s="145"/>
      <c r="AE101" s="64"/>
    </row>
    <row r="102" spans="1:31" ht="22.5" customHeight="1">
      <c r="A102" s="11"/>
      <c r="B102" s="90" t="s">
        <v>112</v>
      </c>
      <c r="C102" s="13"/>
      <c r="D102" s="13"/>
      <c r="E102" s="13"/>
      <c r="F102" s="14"/>
      <c r="J102" s="194">
        <f>+'SE(งบรวม)'!P16</f>
        <v>2019137.0799999977</v>
      </c>
      <c r="K102" s="224"/>
      <c r="L102" s="194">
        <v>1880592.1899999976</v>
      </c>
      <c r="M102" s="225"/>
      <c r="N102" s="194">
        <v>0</v>
      </c>
      <c r="O102" s="226"/>
      <c r="P102" s="194">
        <v>0</v>
      </c>
      <c r="AC102" s="109"/>
      <c r="AD102" s="64"/>
      <c r="AE102" s="64"/>
    </row>
    <row r="103" spans="1:31" ht="22.5" customHeight="1">
      <c r="A103" s="13"/>
      <c r="B103" s="13"/>
      <c r="C103" s="11" t="s">
        <v>38</v>
      </c>
      <c r="F103" s="14"/>
      <c r="I103" s="22"/>
      <c r="J103" s="227">
        <f>+J101+J102</f>
        <v>346628895.15528166</v>
      </c>
      <c r="K103" s="200"/>
      <c r="L103" s="227">
        <f>+L101+L102</f>
        <v>333012007.55999982</v>
      </c>
      <c r="M103" s="200"/>
      <c r="N103" s="228">
        <f>+N101+N102</f>
        <v>605103090.27999985</v>
      </c>
      <c r="O103" s="197"/>
      <c r="P103" s="228">
        <f>+P101+P102</f>
        <v>596725814.41999984</v>
      </c>
      <c r="AC103" s="109"/>
      <c r="AD103" s="110"/>
      <c r="AE103" s="64"/>
    </row>
    <row r="104" spans="1:31" ht="22.5" customHeight="1" thickBot="1">
      <c r="A104" s="11" t="s">
        <v>32</v>
      </c>
      <c r="B104" s="13"/>
      <c r="C104" s="13"/>
      <c r="D104" s="13"/>
      <c r="E104" s="13"/>
      <c r="F104" s="14"/>
      <c r="I104" s="22"/>
      <c r="J104" s="229">
        <f>SUM(J88+J103)</f>
        <v>487536458.21999979</v>
      </c>
      <c r="K104" s="200"/>
      <c r="L104" s="207">
        <f>SUM(L88+L103)</f>
        <v>488160184.36999983</v>
      </c>
      <c r="M104" s="200"/>
      <c r="N104" s="230">
        <f>SUM(N88+N103)</f>
        <v>690043478.92999983</v>
      </c>
      <c r="O104" s="198">
        <f>SUM(O88+O103)</f>
        <v>0</v>
      </c>
      <c r="P104" s="230">
        <f>SUM(P88+P103)</f>
        <v>692372943.81999981</v>
      </c>
      <c r="AC104" s="109"/>
      <c r="AD104" s="64"/>
      <c r="AE104" s="64"/>
    </row>
    <row r="105" spans="1:31" ht="22.5" customHeight="1" thickTop="1">
      <c r="B105" s="13"/>
      <c r="C105" s="13"/>
      <c r="D105" s="13"/>
      <c r="E105" s="13"/>
      <c r="F105" s="14"/>
      <c r="H105" s="15"/>
      <c r="J105" s="106"/>
      <c r="AC105" s="109"/>
      <c r="AD105" s="64"/>
      <c r="AE105" s="64"/>
    </row>
    <row r="106" spans="1:31" ht="22.5" customHeight="1">
      <c r="A106" s="11" t="str">
        <f>+A47</f>
        <v>Notes to the financial statements are an integral part of these financial statements.</v>
      </c>
      <c r="AC106" s="64"/>
      <c r="AD106" s="111"/>
      <c r="AE106" s="109"/>
    </row>
    <row r="107" spans="1:31" ht="22.5" customHeight="1">
      <c r="A107" s="11"/>
      <c r="AC107" s="109"/>
      <c r="AD107" s="64"/>
      <c r="AE107" s="64"/>
    </row>
    <row r="108" spans="1:31" ht="22.5" customHeight="1">
      <c r="B108" s="11" t="str">
        <f>+B63</f>
        <v xml:space="preserve"> (Signed)……………………………………Authorized Director              (Signed)……………………………………Authorized Director</v>
      </c>
      <c r="C108" s="13"/>
      <c r="D108" s="13"/>
      <c r="E108" s="13"/>
      <c r="F108" s="24"/>
      <c r="J108" s="105"/>
    </row>
    <row r="109" spans="1:31" ht="22.5" customHeight="1">
      <c r="A109" s="13"/>
      <c r="B109" s="13" t="str">
        <f>+B64</f>
        <v xml:space="preserve">                  (  Miss Orasa Vimolchalao  )                   </v>
      </c>
      <c r="C109" s="16"/>
      <c r="D109" s="13"/>
      <c r="E109" s="13"/>
      <c r="J109" s="105" t="str">
        <f>+J64</f>
        <v xml:space="preserve">                             (  Miss Nitkamon Wongpipat  )</v>
      </c>
    </row>
  </sheetData>
  <mergeCells count="14">
    <mergeCell ref="B9:L9"/>
    <mergeCell ref="B10:L10"/>
    <mergeCell ref="B11:L11"/>
    <mergeCell ref="B12:L12"/>
    <mergeCell ref="B13:L13"/>
    <mergeCell ref="A75:F75"/>
    <mergeCell ref="A28:E28"/>
    <mergeCell ref="A68:P68"/>
    <mergeCell ref="A20:P20"/>
    <mergeCell ref="A21:P21"/>
    <mergeCell ref="A22:P22"/>
    <mergeCell ref="A66:P66"/>
    <mergeCell ref="A67:P67"/>
    <mergeCell ref="A65:P65"/>
  </mergeCells>
  <pageMargins left="0.70866141732283505" right="0.23622047244094499" top="0.59055118110236204" bottom="0.196850393700787" header="0" footer="0"/>
  <pageSetup paperSize="9" scale="74" orientation="portrait" r:id="rId1"/>
  <rowBreaks count="2" manualBreakCount="2">
    <brk id="1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0"/>
  <sheetViews>
    <sheetView view="pageBreakPreview" zoomScaleNormal="100" zoomScaleSheetLayoutView="100" workbookViewId="0">
      <selection activeCell="L46" sqref="L46"/>
    </sheetView>
  </sheetViews>
  <sheetFormatPr defaultColWidth="9.09765625" defaultRowHeight="22.5" customHeight="1"/>
  <cols>
    <col min="1" max="1" width="2.69921875" style="12" customWidth="1"/>
    <col min="2" max="2" width="9.09765625" style="12" customWidth="1"/>
    <col min="3" max="3" width="8.8984375" style="12" customWidth="1"/>
    <col min="4" max="4" width="7.09765625" style="12" customWidth="1"/>
    <col min="5" max="5" width="4.69921875" style="12" customWidth="1"/>
    <col min="6" max="6" width="1.8984375" style="17" customWidth="1"/>
    <col min="7" max="7" width="15.8984375" style="12" customWidth="1"/>
    <col min="8" max="8" width="6.296875" style="12" customWidth="1"/>
    <col min="9" max="9" width="1.296875" style="15" customWidth="1"/>
    <col min="10" max="10" width="14.69921875" style="12" bestFit="1" customWidth="1"/>
    <col min="11" max="11" width="0.69921875" style="12" customWidth="1"/>
    <col min="12" max="12" width="14.69921875" style="12" bestFit="1" customWidth="1"/>
    <col min="13" max="13" width="0.69921875" style="12" customWidth="1"/>
    <col min="14" max="14" width="14.69921875" style="12" bestFit="1" customWidth="1"/>
    <col min="15" max="15" width="0.69921875" style="12" customWidth="1"/>
    <col min="16" max="16" width="14.69921875" style="12" bestFit="1" customWidth="1"/>
    <col min="17" max="17" width="2" style="12" customWidth="1"/>
    <col min="18" max="16384" width="9.09765625" style="12"/>
  </cols>
  <sheetData>
    <row r="1" spans="1:17" ht="22.5" customHeight="1">
      <c r="A1" s="181" t="s">
        <v>107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7" ht="22.5" customHeight="1">
      <c r="A2" s="182" t="s">
        <v>33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7" ht="22.5" customHeight="1">
      <c r="A3" s="186" t="s">
        <v>160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7" ht="7.5" customHeight="1">
      <c r="A4" s="3"/>
      <c r="B4" s="3"/>
      <c r="C4" s="3"/>
      <c r="D4" s="3"/>
      <c r="E4" s="3"/>
      <c r="F4" s="20"/>
      <c r="G4" s="3"/>
      <c r="H4" s="3"/>
      <c r="I4" s="25"/>
      <c r="J4" s="3"/>
      <c r="K4" s="3"/>
      <c r="L4" s="3"/>
      <c r="M4" s="25"/>
      <c r="N4" s="5"/>
      <c r="O4" s="5"/>
      <c r="P4" s="5"/>
    </row>
    <row r="5" spans="1:17" s="15" customFormat="1" ht="21.9" customHeight="1">
      <c r="A5" s="25"/>
      <c r="B5" s="25"/>
      <c r="C5" s="25"/>
      <c r="D5" s="25"/>
      <c r="E5" s="25"/>
      <c r="F5" s="87"/>
      <c r="G5" s="25"/>
      <c r="H5" s="25"/>
      <c r="I5" s="25"/>
      <c r="J5" s="68"/>
      <c r="K5" s="68"/>
      <c r="L5" s="68"/>
      <c r="M5" s="25"/>
      <c r="N5" s="161"/>
      <c r="O5" s="161"/>
      <c r="P5" s="19" t="s">
        <v>2</v>
      </c>
    </row>
    <row r="6" spans="1:17" ht="21.9" customHeight="1">
      <c r="A6" s="3"/>
      <c r="B6" s="3"/>
      <c r="C6" s="3"/>
      <c r="D6" s="3"/>
      <c r="E6" s="3"/>
      <c r="F6" s="20"/>
      <c r="G6" s="3"/>
      <c r="H6" s="3"/>
      <c r="I6" s="25"/>
      <c r="J6" s="18"/>
      <c r="K6" s="79" t="s">
        <v>106</v>
      </c>
      <c r="L6" s="67"/>
      <c r="M6" s="69"/>
      <c r="N6" s="81"/>
      <c r="O6" s="82" t="s">
        <v>73</v>
      </c>
      <c r="P6" s="80"/>
    </row>
    <row r="7" spans="1:17" ht="21.9" customHeight="1">
      <c r="A7" s="13"/>
      <c r="B7" s="13"/>
      <c r="C7" s="13"/>
      <c r="D7" s="13"/>
      <c r="E7" s="13"/>
      <c r="F7" s="12"/>
      <c r="I7" s="26"/>
      <c r="J7" s="70">
        <f>+N7</f>
        <v>2022</v>
      </c>
      <c r="K7" s="70"/>
      <c r="L7" s="85">
        <f>+P7</f>
        <v>2021</v>
      </c>
      <c r="M7" s="26"/>
      <c r="N7" s="70">
        <v>2022</v>
      </c>
      <c r="O7" s="15"/>
      <c r="P7" s="70">
        <v>2021</v>
      </c>
    </row>
    <row r="8" spans="1:17" ht="21.9" customHeight="1">
      <c r="A8" s="13"/>
      <c r="B8" s="13"/>
      <c r="C8" s="13"/>
      <c r="D8" s="13"/>
      <c r="E8" s="13"/>
      <c r="F8" s="12"/>
      <c r="H8" s="20" t="s">
        <v>4</v>
      </c>
      <c r="I8" s="26"/>
      <c r="J8" s="28"/>
      <c r="K8" s="70"/>
      <c r="L8" s="71" t="s">
        <v>126</v>
      </c>
      <c r="M8" s="26"/>
      <c r="N8" s="28"/>
      <c r="O8" s="15"/>
      <c r="P8" s="28"/>
    </row>
    <row r="9" spans="1:17" ht="21.9" customHeight="1">
      <c r="A9" s="11" t="s">
        <v>76</v>
      </c>
      <c r="C9" s="13"/>
      <c r="D9" s="13"/>
      <c r="E9" s="13"/>
      <c r="F9" s="12"/>
      <c r="H9" s="171"/>
      <c r="I9" s="171"/>
      <c r="J9" s="209">
        <f>134205907.29+2433792</f>
        <v>136639699.29000002</v>
      </c>
      <c r="K9" s="211"/>
      <c r="L9" s="209">
        <v>92208741.699999988</v>
      </c>
      <c r="M9" s="211"/>
      <c r="N9" s="209">
        <v>121763838.41</v>
      </c>
      <c r="O9" s="209"/>
      <c r="P9" s="209">
        <v>78147761.379999995</v>
      </c>
      <c r="Q9" s="15"/>
    </row>
    <row r="10" spans="1:17" ht="21.9" customHeight="1">
      <c r="A10" s="11" t="s">
        <v>77</v>
      </c>
      <c r="C10" s="13"/>
      <c r="D10" s="13"/>
      <c r="E10" s="13"/>
      <c r="F10" s="12"/>
      <c r="H10" s="171"/>
      <c r="I10" s="171"/>
      <c r="J10" s="209">
        <f>-97140779.93-2179144.68</f>
        <v>-99319924.610000014</v>
      </c>
      <c r="K10" s="211"/>
      <c r="L10" s="209">
        <v>-69322859.762936175</v>
      </c>
      <c r="M10" s="211"/>
      <c r="N10" s="209">
        <v>-90796951.420000002</v>
      </c>
      <c r="O10" s="209"/>
      <c r="P10" s="209">
        <v>-60025894.390000001</v>
      </c>
      <c r="Q10" s="15"/>
    </row>
    <row r="11" spans="1:17" ht="21.9" customHeight="1">
      <c r="A11" s="11" t="s">
        <v>34</v>
      </c>
      <c r="C11" s="13"/>
      <c r="D11" s="13"/>
      <c r="E11" s="13"/>
      <c r="F11" s="12"/>
      <c r="H11" s="171"/>
      <c r="I11" s="171"/>
      <c r="J11" s="231">
        <f>SUM(J9:J10)</f>
        <v>37319774.680000007</v>
      </c>
      <c r="K11" s="209"/>
      <c r="L11" s="231">
        <f>SUM(L9:L10)</f>
        <v>22885881.937063813</v>
      </c>
      <c r="M11" s="209"/>
      <c r="N11" s="231">
        <f>SUM(N9:N10)</f>
        <v>30966886.989999995</v>
      </c>
      <c r="O11" s="209"/>
      <c r="P11" s="231">
        <f>SUM(P9:P10)</f>
        <v>18121866.989999995</v>
      </c>
      <c r="Q11" s="15"/>
    </row>
    <row r="12" spans="1:17" ht="21.9" customHeight="1">
      <c r="A12" s="172" t="s">
        <v>175</v>
      </c>
      <c r="C12" s="13"/>
      <c r="D12" s="13"/>
      <c r="E12" s="13"/>
      <c r="F12" s="12"/>
      <c r="H12" s="171"/>
      <c r="I12" s="171"/>
      <c r="J12" s="209">
        <v>0</v>
      </c>
      <c r="K12" s="209"/>
      <c r="L12" s="209">
        <v>0</v>
      </c>
      <c r="M12" s="209"/>
      <c r="N12" s="209">
        <v>2149997.5</v>
      </c>
      <c r="O12" s="209"/>
      <c r="P12" s="209">
        <v>0</v>
      </c>
      <c r="Q12" s="15"/>
    </row>
    <row r="13" spans="1:17" ht="21.9" customHeight="1">
      <c r="A13" s="11" t="s">
        <v>99</v>
      </c>
      <c r="C13" s="13"/>
      <c r="D13" s="13"/>
      <c r="E13" s="13"/>
      <c r="F13" s="12"/>
      <c r="H13" s="171"/>
      <c r="I13" s="171"/>
      <c r="J13" s="209">
        <v>1524792.4700000002</v>
      </c>
      <c r="K13" s="211"/>
      <c r="L13" s="209">
        <v>583169.31150983321</v>
      </c>
      <c r="M13" s="211"/>
      <c r="N13" s="209">
        <v>1191055.3500000001</v>
      </c>
      <c r="O13" s="209"/>
      <c r="P13" s="209">
        <v>291765.07</v>
      </c>
      <c r="Q13" s="15"/>
    </row>
    <row r="14" spans="1:17" ht="21.9" customHeight="1">
      <c r="A14" s="11" t="s">
        <v>68</v>
      </c>
      <c r="C14" s="13"/>
      <c r="D14" s="13"/>
      <c r="E14" s="13"/>
      <c r="F14" s="12"/>
      <c r="H14" s="171"/>
      <c r="I14" s="171"/>
      <c r="J14" s="209">
        <v>-12282905.269999998</v>
      </c>
      <c r="K14" s="211"/>
      <c r="L14" s="209">
        <v>-10866307.459999999</v>
      </c>
      <c r="M14" s="211"/>
      <c r="N14" s="209">
        <v>-10707173.689999999</v>
      </c>
      <c r="O14" s="209"/>
      <c r="P14" s="209">
        <v>-9237044.9100000001</v>
      </c>
      <c r="Q14" s="15"/>
    </row>
    <row r="15" spans="1:17" ht="21.9" customHeight="1">
      <c r="A15" s="11" t="s">
        <v>69</v>
      </c>
      <c r="C15" s="13"/>
      <c r="D15" s="13"/>
      <c r="E15" s="13"/>
      <c r="F15" s="12"/>
      <c r="H15" s="171"/>
      <c r="I15" s="171"/>
      <c r="J15" s="232">
        <v>-15688178.59</v>
      </c>
      <c r="K15" s="211"/>
      <c r="L15" s="232">
        <v>-15225574.08</v>
      </c>
      <c r="M15" s="211"/>
      <c r="N15" s="232">
        <v>-13519206.9</v>
      </c>
      <c r="O15" s="209"/>
      <c r="P15" s="232">
        <v>-12996568.210000001</v>
      </c>
      <c r="Q15" s="15"/>
    </row>
    <row r="16" spans="1:17" ht="21.9" customHeight="1">
      <c r="A16" s="11" t="s">
        <v>147</v>
      </c>
      <c r="C16" s="13"/>
      <c r="D16" s="13"/>
      <c r="E16" s="13"/>
      <c r="F16" s="12"/>
      <c r="H16" s="171"/>
      <c r="I16" s="171"/>
      <c r="J16" s="209">
        <f>SUM(J11:J15)</f>
        <v>10873483.29000001</v>
      </c>
      <c r="K16" s="211"/>
      <c r="L16" s="209">
        <f>SUM(L11:L15)</f>
        <v>-2622830.2914263532</v>
      </c>
      <c r="M16" s="211"/>
      <c r="N16" s="209">
        <f>SUM(N11:N15)</f>
        <v>10081559.249999998</v>
      </c>
      <c r="O16" s="209"/>
      <c r="P16" s="209">
        <f>SUM(P11:P15)</f>
        <v>-3819981.0600000061</v>
      </c>
      <c r="Q16" s="15"/>
    </row>
    <row r="17" spans="1:17" ht="21.9" customHeight="1">
      <c r="A17" s="4" t="s">
        <v>78</v>
      </c>
      <c r="C17" s="13"/>
      <c r="D17" s="13"/>
      <c r="E17" s="13"/>
      <c r="F17" s="12"/>
      <c r="H17" s="173" t="s">
        <v>176</v>
      </c>
      <c r="I17" s="171"/>
      <c r="J17" s="209">
        <f>5347616.89</f>
        <v>5347616.8899999997</v>
      </c>
      <c r="K17" s="211"/>
      <c r="L17" s="209">
        <v>5792103.2000000002</v>
      </c>
      <c r="M17" s="211"/>
      <c r="N17" s="209">
        <v>0</v>
      </c>
      <c r="O17" s="209"/>
      <c r="P17" s="209">
        <v>0</v>
      </c>
      <c r="Q17" s="15"/>
    </row>
    <row r="18" spans="1:17" ht="21.9" customHeight="1">
      <c r="A18" s="11" t="s">
        <v>35</v>
      </c>
      <c r="C18" s="13"/>
      <c r="D18" s="13"/>
      <c r="E18" s="13"/>
      <c r="F18" s="12"/>
      <c r="H18" s="171"/>
      <c r="I18" s="171"/>
      <c r="J18" s="232">
        <v>-568343.79</v>
      </c>
      <c r="K18" s="211"/>
      <c r="L18" s="232">
        <v>-238338.19999999998</v>
      </c>
      <c r="M18" s="211"/>
      <c r="N18" s="232">
        <v>-144566.79999999999</v>
      </c>
      <c r="O18" s="209"/>
      <c r="P18" s="232">
        <v>-156865.60999999999</v>
      </c>
      <c r="Q18" s="15"/>
    </row>
    <row r="19" spans="1:17" ht="21.9" customHeight="1">
      <c r="A19" s="11" t="s">
        <v>148</v>
      </c>
      <c r="C19" s="13"/>
      <c r="D19" s="13"/>
      <c r="E19" s="13"/>
      <c r="F19" s="12"/>
      <c r="H19" s="171"/>
      <c r="I19" s="171"/>
      <c r="J19" s="209">
        <f>SUM(J16:J18)</f>
        <v>15652756.390000012</v>
      </c>
      <c r="K19" s="209"/>
      <c r="L19" s="209">
        <f>SUM(L16:L18)</f>
        <v>2930934.7085736468</v>
      </c>
      <c r="M19" s="209"/>
      <c r="N19" s="209">
        <f>SUM(N16:N18)</f>
        <v>9936992.4499999974</v>
      </c>
      <c r="O19" s="209"/>
      <c r="P19" s="209">
        <f>SUM(P16:P18)</f>
        <v>-3976846.670000006</v>
      </c>
      <c r="Q19" s="15"/>
    </row>
    <row r="20" spans="1:17" ht="21.9" customHeight="1">
      <c r="A20" s="13" t="s">
        <v>149</v>
      </c>
      <c r="C20" s="13"/>
      <c r="D20" s="13"/>
      <c r="E20" s="13"/>
      <c r="F20" s="12"/>
      <c r="H20" s="170">
        <v>16</v>
      </c>
      <c r="I20" s="170"/>
      <c r="J20" s="233">
        <v>-2035868.7947181012</v>
      </c>
      <c r="K20" s="211"/>
      <c r="L20" s="233">
        <v>756701.66457053297</v>
      </c>
      <c r="M20" s="211"/>
      <c r="N20" s="232">
        <v>-1559716.59</v>
      </c>
      <c r="O20" s="209"/>
      <c r="P20" s="232">
        <v>1003439.45</v>
      </c>
      <c r="Q20" s="15"/>
    </row>
    <row r="21" spans="1:17" ht="21.9" customHeight="1">
      <c r="A21" s="11" t="s">
        <v>150</v>
      </c>
      <c r="C21" s="13"/>
      <c r="D21" s="13"/>
      <c r="E21" s="13"/>
      <c r="F21" s="12"/>
      <c r="H21" s="174"/>
      <c r="I21" s="174"/>
      <c r="J21" s="214">
        <f>SUM(J19:J20)</f>
        <v>13616887.59528191</v>
      </c>
      <c r="K21" s="209"/>
      <c r="L21" s="214">
        <f>SUM(L19:L20)</f>
        <v>3687636.3731441796</v>
      </c>
      <c r="M21" s="209"/>
      <c r="N21" s="214">
        <f>SUM(N19:N20)</f>
        <v>8377275.8599999975</v>
      </c>
      <c r="O21" s="209"/>
      <c r="P21" s="214">
        <f>SUM(P19:P20)</f>
        <v>-2973407.2200000063</v>
      </c>
    </row>
    <row r="22" spans="1:17" ht="21.9" customHeight="1">
      <c r="A22" s="90" t="s">
        <v>74</v>
      </c>
      <c r="B22" s="91"/>
      <c r="C22" s="16"/>
      <c r="D22" s="90"/>
      <c r="E22" s="13"/>
      <c r="F22" s="12"/>
      <c r="H22" s="13"/>
      <c r="I22" s="22"/>
      <c r="J22" s="222"/>
      <c r="K22" s="222"/>
      <c r="L22" s="222"/>
      <c r="M22" s="222"/>
      <c r="N22" s="222"/>
      <c r="O22" s="222"/>
      <c r="P22" s="222"/>
    </row>
    <row r="23" spans="1:17" ht="21.9" customHeight="1">
      <c r="A23" s="86" t="s">
        <v>91</v>
      </c>
      <c r="B23" s="92"/>
      <c r="C23" s="16"/>
      <c r="D23" s="90"/>
      <c r="E23" s="13"/>
      <c r="F23" s="12"/>
      <c r="H23" s="13"/>
      <c r="I23" s="22"/>
      <c r="J23" s="204"/>
      <c r="K23" s="204"/>
      <c r="L23" s="204"/>
      <c r="M23" s="204"/>
      <c r="N23" s="204"/>
      <c r="O23" s="204"/>
      <c r="P23" s="222"/>
    </row>
    <row r="24" spans="1:17" ht="21.9" customHeight="1">
      <c r="A24" s="86" t="s">
        <v>92</v>
      </c>
      <c r="B24" s="93"/>
      <c r="C24" s="16"/>
      <c r="D24" s="90"/>
      <c r="E24" s="13"/>
      <c r="F24" s="12"/>
      <c r="H24" s="170">
        <v>16</v>
      </c>
      <c r="I24" s="175"/>
      <c r="J24" s="209">
        <f>+N24</f>
        <v>0</v>
      </c>
      <c r="K24" s="211"/>
      <c r="L24" s="209">
        <f>+P24</f>
        <v>1558163.46</v>
      </c>
      <c r="M24" s="209"/>
      <c r="N24" s="209">
        <v>0</v>
      </c>
      <c r="O24" s="209"/>
      <c r="P24" s="209">
        <v>1558163.46</v>
      </c>
    </row>
    <row r="25" spans="1:17" ht="21.9" customHeight="1">
      <c r="A25" s="86" t="s">
        <v>97</v>
      </c>
      <c r="B25" s="93"/>
      <c r="C25" s="16"/>
      <c r="D25" s="90"/>
      <c r="E25" s="13"/>
      <c r="F25" s="12"/>
      <c r="H25" s="168"/>
      <c r="I25" s="175"/>
      <c r="J25" s="211"/>
      <c r="K25" s="211"/>
      <c r="L25" s="211"/>
      <c r="M25" s="211"/>
      <c r="N25" s="211"/>
      <c r="O25" s="211"/>
      <c r="P25" s="211"/>
    </row>
    <row r="26" spans="1:17" ht="21.9" customHeight="1">
      <c r="A26" s="86" t="s">
        <v>98</v>
      </c>
      <c r="B26" s="93"/>
      <c r="C26" s="16"/>
      <c r="D26" s="90"/>
      <c r="H26" s="170">
        <v>16</v>
      </c>
      <c r="I26" s="175"/>
      <c r="J26" s="232">
        <f>+N26</f>
        <v>0</v>
      </c>
      <c r="K26" s="211"/>
      <c r="L26" s="232">
        <f>+P26</f>
        <v>-311632.69</v>
      </c>
      <c r="M26" s="209"/>
      <c r="N26" s="232">
        <v>0</v>
      </c>
      <c r="O26" s="209"/>
      <c r="P26" s="232">
        <v>-311632.69</v>
      </c>
    </row>
    <row r="27" spans="1:17" ht="21.9" customHeight="1">
      <c r="A27" s="86" t="s">
        <v>94</v>
      </c>
      <c r="B27" s="93"/>
      <c r="C27" s="16"/>
      <c r="D27" s="90"/>
      <c r="I27" s="62"/>
      <c r="J27" s="222"/>
      <c r="K27" s="222"/>
      <c r="L27" s="222"/>
      <c r="M27" s="222"/>
      <c r="N27" s="222"/>
      <c r="O27" s="222"/>
      <c r="P27" s="222"/>
    </row>
    <row r="28" spans="1:17" ht="21.9" customHeight="1">
      <c r="A28" s="86" t="s">
        <v>93</v>
      </c>
      <c r="B28" s="93"/>
      <c r="C28" s="16"/>
      <c r="D28" s="90"/>
      <c r="E28" s="13"/>
      <c r="F28" s="14"/>
      <c r="I28" s="22"/>
      <c r="J28" s="206">
        <f>SUM(J24:J26)</f>
        <v>0</v>
      </c>
      <c r="K28" s="204"/>
      <c r="L28" s="206">
        <f>SUM(L24:L26)</f>
        <v>1246530.77</v>
      </c>
      <c r="M28" s="204"/>
      <c r="N28" s="206">
        <f>SUM(N24:N26)</f>
        <v>0</v>
      </c>
      <c r="O28" s="204"/>
      <c r="P28" s="206">
        <f>SUM(P24:P26)</f>
        <v>1246530.77</v>
      </c>
    </row>
    <row r="29" spans="1:17" ht="21.9" customHeight="1">
      <c r="A29" s="86" t="s">
        <v>190</v>
      </c>
      <c r="B29" s="4"/>
      <c r="C29" s="16"/>
      <c r="D29" s="90"/>
      <c r="E29" s="13"/>
      <c r="F29" s="14"/>
      <c r="I29" s="22"/>
      <c r="J29" s="206">
        <f>SUM(J24:J26)</f>
        <v>0</v>
      </c>
      <c r="K29" s="234"/>
      <c r="L29" s="206">
        <f>SUM(L24:L26)</f>
        <v>1246530.77</v>
      </c>
      <c r="M29" s="234"/>
      <c r="N29" s="206">
        <f>SUM(N24:N26)</f>
        <v>0</v>
      </c>
      <c r="O29" s="234"/>
      <c r="P29" s="206">
        <f>SUM(P24:P26)</f>
        <v>1246530.77</v>
      </c>
    </row>
    <row r="30" spans="1:17" ht="21.9" customHeight="1" thickBot="1">
      <c r="A30" s="16" t="s">
        <v>151</v>
      </c>
      <c r="B30" s="90"/>
      <c r="C30" s="90"/>
      <c r="D30" s="90"/>
      <c r="E30" s="13"/>
      <c r="F30" s="14"/>
      <c r="I30" s="22"/>
      <c r="J30" s="235">
        <f>+J21+J29</f>
        <v>13616887.59528191</v>
      </c>
      <c r="K30" s="204"/>
      <c r="L30" s="235">
        <f>+L21+L29</f>
        <v>4934167.1431441791</v>
      </c>
      <c r="M30" s="204"/>
      <c r="N30" s="235">
        <f>+N21+N29</f>
        <v>8377275.8599999975</v>
      </c>
      <c r="O30" s="204"/>
      <c r="P30" s="235">
        <f>+P21+P29</f>
        <v>-1726876.4500000062</v>
      </c>
    </row>
    <row r="31" spans="1:17" ht="6.75" customHeight="1" thickTop="1">
      <c r="A31" s="86"/>
      <c r="C31" s="13"/>
      <c r="D31" s="13"/>
      <c r="E31" s="13"/>
      <c r="F31" s="14"/>
      <c r="I31" s="22"/>
      <c r="J31" s="204"/>
      <c r="K31" s="222"/>
      <c r="L31" s="222"/>
      <c r="M31" s="222"/>
      <c r="N31" s="204"/>
      <c r="O31" s="222"/>
      <c r="P31" s="204"/>
    </row>
    <row r="32" spans="1:17" ht="21.9" customHeight="1">
      <c r="A32" s="84" t="s">
        <v>113</v>
      </c>
      <c r="B32" s="84"/>
      <c r="C32" s="84"/>
      <c r="D32" s="83"/>
      <c r="E32" s="84"/>
      <c r="F32" s="84"/>
      <c r="G32" s="75"/>
      <c r="I32" s="22"/>
      <c r="J32" s="204"/>
      <c r="K32" s="222"/>
      <c r="L32" s="222"/>
      <c r="M32" s="222"/>
      <c r="N32" s="204"/>
      <c r="O32" s="222"/>
      <c r="P32" s="204"/>
    </row>
    <row r="33" spans="1:16" ht="21.9" customHeight="1">
      <c r="A33" s="84"/>
      <c r="B33" s="84" t="s">
        <v>114</v>
      </c>
      <c r="C33" s="84"/>
      <c r="D33" s="83"/>
      <c r="E33" s="84"/>
      <c r="F33" s="84"/>
      <c r="G33" s="75"/>
      <c r="I33" s="22"/>
      <c r="J33" s="211">
        <f>+J21-J34</f>
        <v>13478342.70528191</v>
      </c>
      <c r="K33" s="211"/>
      <c r="L33" s="211">
        <f>+P21+L17</f>
        <v>2818695.9799999939</v>
      </c>
      <c r="M33" s="211"/>
      <c r="N33" s="211">
        <f>+N21</f>
        <v>8377275.8599999975</v>
      </c>
      <c r="O33" s="211"/>
      <c r="P33" s="209">
        <f>+P21</f>
        <v>-2973407.2200000063</v>
      </c>
    </row>
    <row r="34" spans="1:16" ht="21.9" customHeight="1">
      <c r="A34" s="84"/>
      <c r="B34" s="84" t="s">
        <v>115</v>
      </c>
      <c r="C34" s="84"/>
      <c r="D34" s="83"/>
      <c r="E34" s="84"/>
      <c r="F34" s="84"/>
      <c r="G34" s="75"/>
      <c r="I34" s="22"/>
      <c r="J34" s="211">
        <v>138544.89000000001</v>
      </c>
      <c r="K34" s="211"/>
      <c r="L34" s="211">
        <f>+L21-L33</f>
        <v>868940.39314418565</v>
      </c>
      <c r="M34" s="211"/>
      <c r="N34" s="211">
        <v>0</v>
      </c>
      <c r="O34" s="211"/>
      <c r="P34" s="209">
        <v>0</v>
      </c>
    </row>
    <row r="35" spans="1:16" ht="6.75" customHeight="1">
      <c r="A35" s="84"/>
      <c r="B35" s="84"/>
      <c r="C35" s="84"/>
      <c r="D35" s="83"/>
      <c r="E35" s="84"/>
      <c r="F35" s="84"/>
      <c r="G35" s="75"/>
      <c r="I35" s="22"/>
      <c r="J35" s="204"/>
      <c r="K35" s="222"/>
      <c r="L35" s="204"/>
      <c r="M35" s="222"/>
      <c r="N35" s="204"/>
      <c r="O35" s="222"/>
      <c r="P35" s="204"/>
    </row>
    <row r="36" spans="1:16" ht="21.9" customHeight="1">
      <c r="A36" s="84" t="s">
        <v>191</v>
      </c>
      <c r="B36" s="84"/>
      <c r="C36" s="84"/>
      <c r="D36" s="83"/>
      <c r="E36" s="84"/>
      <c r="F36" s="84"/>
      <c r="G36" s="75"/>
      <c r="I36" s="22"/>
      <c r="J36" s="204"/>
      <c r="K36" s="222"/>
      <c r="L36" s="204"/>
      <c r="M36" s="222"/>
      <c r="N36" s="204"/>
      <c r="O36" s="222"/>
      <c r="P36" s="204"/>
    </row>
    <row r="37" spans="1:16" ht="21.9" customHeight="1">
      <c r="A37" s="84"/>
      <c r="B37" s="84" t="s">
        <v>114</v>
      </c>
      <c r="C37" s="84"/>
      <c r="D37" s="83"/>
      <c r="E37" s="84"/>
      <c r="F37" s="84"/>
      <c r="G37" s="75"/>
      <c r="I37" s="22"/>
      <c r="J37" s="204">
        <f>+J30-J38</f>
        <v>13478342.70528191</v>
      </c>
      <c r="K37" s="222"/>
      <c r="L37" s="204">
        <f>+L30-L38</f>
        <v>4065226.7499999935</v>
      </c>
      <c r="M37" s="222"/>
      <c r="N37" s="204">
        <f>+N30</f>
        <v>8377275.8599999975</v>
      </c>
      <c r="O37" s="222"/>
      <c r="P37" s="204">
        <f>+P30</f>
        <v>-1726876.4500000062</v>
      </c>
    </row>
    <row r="38" spans="1:16" ht="21.9" customHeight="1">
      <c r="A38" s="84"/>
      <c r="B38" s="84" t="s">
        <v>115</v>
      </c>
      <c r="C38" s="84"/>
      <c r="D38" s="83"/>
      <c r="E38" s="84"/>
      <c r="F38" s="84"/>
      <c r="G38" s="75"/>
      <c r="I38" s="22"/>
      <c r="J38" s="204">
        <f>+J34</f>
        <v>138544.89000000001</v>
      </c>
      <c r="K38" s="222"/>
      <c r="L38" s="204">
        <f>+L34</f>
        <v>868940.39314418565</v>
      </c>
      <c r="M38" s="222"/>
      <c r="N38" s="204">
        <v>0</v>
      </c>
      <c r="O38" s="222"/>
      <c r="P38" s="204">
        <v>0</v>
      </c>
    </row>
    <row r="39" spans="1:16" ht="6.75" customHeight="1">
      <c r="A39" s="86"/>
      <c r="C39" s="13"/>
      <c r="D39" s="13"/>
      <c r="E39" s="13"/>
      <c r="F39" s="14"/>
      <c r="I39" s="22"/>
      <c r="J39" s="204"/>
      <c r="K39" s="222"/>
      <c r="L39" s="222"/>
      <c r="M39" s="222"/>
      <c r="N39" s="204"/>
      <c r="O39" s="222"/>
      <c r="P39" s="204"/>
    </row>
    <row r="40" spans="1:16" ht="21.9" customHeight="1">
      <c r="A40" s="13" t="s">
        <v>36</v>
      </c>
      <c r="C40" s="13"/>
      <c r="D40" s="13"/>
      <c r="E40" s="13"/>
      <c r="F40" s="14"/>
      <c r="I40" s="22"/>
      <c r="J40" s="204"/>
      <c r="K40" s="222"/>
      <c r="L40" s="222"/>
      <c r="M40" s="222"/>
      <c r="N40" s="204"/>
      <c r="O40" s="222"/>
      <c r="P40" s="204"/>
    </row>
    <row r="41" spans="1:16" ht="21.9" customHeight="1">
      <c r="B41" s="11" t="s">
        <v>100</v>
      </c>
      <c r="C41" s="13"/>
      <c r="D41" s="13"/>
      <c r="E41" s="13"/>
      <c r="F41" s="14"/>
      <c r="H41" s="88"/>
      <c r="I41" s="21"/>
      <c r="J41" s="204">
        <f>+J21/J43</f>
        <v>2.1821935248849216E-2</v>
      </c>
      <c r="K41" s="204"/>
      <c r="L41" s="204">
        <f>+L21/L43</f>
        <v>1.5365151554767415E-2</v>
      </c>
      <c r="M41" s="204"/>
      <c r="N41" s="204">
        <f>+N21/N43</f>
        <v>1.3425121570512816E-2</v>
      </c>
      <c r="O41" s="204"/>
      <c r="P41" s="204">
        <f>+P21/P43</f>
        <v>-1.2389196750000026E-2</v>
      </c>
    </row>
    <row r="42" spans="1:16" ht="6.75" customHeight="1">
      <c r="A42" s="11"/>
      <c r="C42" s="13"/>
      <c r="D42" s="13"/>
      <c r="E42" s="13"/>
      <c r="F42" s="14"/>
      <c r="J42" s="200"/>
      <c r="K42" s="200"/>
      <c r="L42" s="200"/>
      <c r="M42" s="200"/>
      <c r="N42" s="200"/>
      <c r="O42" s="200"/>
      <c r="P42" s="200"/>
    </row>
    <row r="43" spans="1:16" ht="21.9" customHeight="1">
      <c r="B43" s="13" t="s">
        <v>37</v>
      </c>
      <c r="C43" s="13"/>
      <c r="D43" s="13"/>
      <c r="E43" s="13"/>
      <c r="F43" s="14"/>
      <c r="I43" s="27"/>
      <c r="J43" s="236">
        <v>624000000</v>
      </c>
      <c r="K43" s="236"/>
      <c r="L43" s="236">
        <v>240000000</v>
      </c>
      <c r="M43" s="237"/>
      <c r="N43" s="222">
        <v>624000000</v>
      </c>
      <c r="O43" s="237"/>
      <c r="P43" s="236">
        <v>240000000</v>
      </c>
    </row>
    <row r="44" spans="1:16" ht="14.25" customHeight="1">
      <c r="A44" s="13"/>
      <c r="B44" s="13"/>
      <c r="C44" s="13"/>
      <c r="D44" s="13"/>
      <c r="E44" s="13"/>
      <c r="F44" s="14"/>
      <c r="J44" s="23"/>
      <c r="K44" s="23"/>
      <c r="L44" s="23"/>
    </row>
    <row r="45" spans="1:16" ht="21.9" customHeight="1">
      <c r="A45" s="11" t="s">
        <v>14</v>
      </c>
      <c r="B45" s="13"/>
      <c r="C45" s="13"/>
      <c r="D45" s="13"/>
      <c r="E45" s="13"/>
      <c r="F45" s="14"/>
      <c r="J45" s="23"/>
      <c r="K45" s="23"/>
      <c r="L45" s="23"/>
    </row>
    <row r="46" spans="1:16" ht="21.9" customHeight="1">
      <c r="A46" s="11"/>
      <c r="B46" s="13"/>
      <c r="C46" s="13"/>
      <c r="D46" s="13"/>
      <c r="E46" s="13"/>
      <c r="F46" s="14"/>
      <c r="J46" s="23"/>
      <c r="K46" s="23"/>
      <c r="L46" s="23"/>
    </row>
    <row r="47" spans="1:16" ht="21.9" customHeight="1">
      <c r="A47" s="11"/>
      <c r="B47" s="13"/>
      <c r="C47" s="13"/>
      <c r="D47" s="13"/>
      <c r="E47" s="13"/>
      <c r="F47" s="14"/>
      <c r="J47" s="23"/>
      <c r="K47" s="23"/>
      <c r="L47" s="23"/>
    </row>
    <row r="48" spans="1:16" ht="15" customHeight="1">
      <c r="A48" s="13"/>
      <c r="B48" s="13"/>
      <c r="C48" s="13"/>
      <c r="D48" s="13"/>
      <c r="E48" s="13"/>
      <c r="F48" s="14"/>
      <c r="J48" s="23"/>
      <c r="K48" s="23"/>
      <c r="L48" s="23"/>
    </row>
    <row r="49" spans="1:12" ht="22.5" customHeight="1">
      <c r="A49" s="11"/>
      <c r="B49" s="12" t="s">
        <v>184</v>
      </c>
      <c r="C49" s="13"/>
      <c r="D49" s="13"/>
      <c r="E49" s="13"/>
      <c r="F49" s="14"/>
      <c r="J49" s="13"/>
      <c r="K49" s="13"/>
      <c r="L49" s="13"/>
    </row>
    <row r="50" spans="1:12" ht="22.5" customHeight="1">
      <c r="A50" s="13"/>
      <c r="B50" s="13" t="s">
        <v>16</v>
      </c>
      <c r="C50" s="16"/>
      <c r="D50" s="13"/>
      <c r="E50" s="13"/>
      <c r="F50" s="12"/>
      <c r="H50" s="14" t="s">
        <v>183</v>
      </c>
      <c r="I50" s="12"/>
      <c r="J50" s="13"/>
      <c r="K50" s="13"/>
      <c r="L50" s="13"/>
    </row>
  </sheetData>
  <mergeCells count="3">
    <mergeCell ref="A3:P3"/>
    <mergeCell ref="A1:P1"/>
    <mergeCell ref="A2:P2"/>
  </mergeCells>
  <pageMargins left="0.50866141732283499" right="0.23622047244094499" top="0.47" bottom="0.25685039370078699" header="0" footer="0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view="pageBreakPreview" zoomScaleNormal="100" zoomScaleSheetLayoutView="100" workbookViewId="0">
      <selection activeCell="F21" sqref="F21"/>
    </sheetView>
  </sheetViews>
  <sheetFormatPr defaultColWidth="9.09765625" defaultRowHeight="22.5" customHeight="1"/>
  <cols>
    <col min="1" max="1" width="9.09765625" style="46"/>
    <col min="2" max="2" width="27.296875" style="46" customWidth="1"/>
    <col min="3" max="3" width="8.296875" style="47" customWidth="1"/>
    <col min="4" max="4" width="17.296875" style="47" customWidth="1"/>
    <col min="5" max="5" width="1.09765625" style="47" customWidth="1"/>
    <col min="6" max="6" width="15" style="47" customWidth="1"/>
    <col min="7" max="7" width="1.09765625" style="47" customWidth="1"/>
    <col min="8" max="8" width="15" style="47" customWidth="1"/>
    <col min="9" max="9" width="1" style="47" customWidth="1"/>
    <col min="10" max="10" width="16.69921875" style="47" customWidth="1"/>
    <col min="11" max="11" width="0.8984375" style="47" customWidth="1"/>
    <col min="12" max="12" width="18.69921875" style="47" customWidth="1"/>
    <col min="13" max="13" width="0.8984375" style="47" customWidth="1"/>
    <col min="14" max="14" width="15.69921875" style="47" customWidth="1"/>
    <col min="15" max="15" width="1" style="47" customWidth="1"/>
    <col min="16" max="16" width="15.3984375" style="47" customWidth="1"/>
    <col min="17" max="17" width="1.09765625" style="47" customWidth="1"/>
    <col min="18" max="18" width="16.69921875" style="47" customWidth="1"/>
    <col min="19" max="19" width="0.69921875" style="46" customWidth="1"/>
    <col min="20" max="20" width="5.296875" style="46" customWidth="1"/>
    <col min="21" max="16384" width="9.09765625" style="46"/>
  </cols>
  <sheetData>
    <row r="1" spans="1:20" s="31" customFormat="1" ht="22.5" customHeight="1">
      <c r="A1" s="187" t="s">
        <v>107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30"/>
    </row>
    <row r="2" spans="1:20" s="31" customFormat="1" ht="22.5" customHeight="1">
      <c r="A2" s="187" t="s">
        <v>39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30"/>
    </row>
    <row r="3" spans="1:20" s="31" customFormat="1" ht="22.5" customHeight="1">
      <c r="A3" s="187" t="s">
        <v>160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30"/>
      <c r="T3" s="30"/>
    </row>
    <row r="4" spans="1:20" s="31" customFormat="1" ht="22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2" t="s">
        <v>2</v>
      </c>
      <c r="S4" s="30"/>
    </row>
    <row r="5" spans="1:20" s="8" customFormat="1" ht="22.5" customHeight="1">
      <c r="D5" s="188" t="s">
        <v>106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20" s="8" customFormat="1" ht="22.5" customHeight="1">
      <c r="A6" s="9"/>
      <c r="B6" s="9"/>
      <c r="D6" s="33" t="s">
        <v>41</v>
      </c>
      <c r="E6" s="34"/>
      <c r="F6" s="33" t="s">
        <v>42</v>
      </c>
      <c r="G6" s="34"/>
      <c r="H6" s="189" t="s">
        <v>43</v>
      </c>
      <c r="I6" s="189"/>
      <c r="J6" s="189"/>
      <c r="K6" s="34"/>
      <c r="L6" s="94" t="s">
        <v>116</v>
      </c>
      <c r="M6" s="95"/>
      <c r="N6" s="94" t="s">
        <v>121</v>
      </c>
      <c r="O6" s="95"/>
      <c r="P6" s="94" t="s">
        <v>123</v>
      </c>
      <c r="Q6" s="34"/>
      <c r="R6" s="35" t="s">
        <v>40</v>
      </c>
    </row>
    <row r="7" spans="1:20" s="8" customFormat="1" ht="22.5" customHeight="1">
      <c r="A7" s="9"/>
      <c r="B7" s="9"/>
      <c r="D7" s="36"/>
      <c r="E7" s="9"/>
      <c r="F7" s="36"/>
      <c r="G7" s="9"/>
      <c r="H7" s="37"/>
      <c r="I7" s="37"/>
      <c r="J7" s="37"/>
      <c r="K7" s="9"/>
      <c r="L7" s="96" t="s">
        <v>117</v>
      </c>
      <c r="M7" s="97"/>
      <c r="N7" s="98" t="s">
        <v>122</v>
      </c>
      <c r="O7" s="97"/>
      <c r="P7" s="98" t="s">
        <v>124</v>
      </c>
      <c r="Q7" s="9"/>
      <c r="R7" s="37"/>
    </row>
    <row r="8" spans="1:20" s="8" customFormat="1" ht="22.5" customHeight="1">
      <c r="A8" s="9"/>
      <c r="B8" s="9"/>
      <c r="C8" s="20"/>
      <c r="D8" s="36" t="s">
        <v>44</v>
      </c>
      <c r="E8" s="9"/>
      <c r="F8" s="36" t="s">
        <v>89</v>
      </c>
      <c r="G8" s="9"/>
      <c r="H8" s="36" t="s">
        <v>45</v>
      </c>
      <c r="I8" s="36"/>
      <c r="J8" s="37" t="s">
        <v>46</v>
      </c>
      <c r="K8" s="9"/>
      <c r="L8" s="98" t="s">
        <v>118</v>
      </c>
      <c r="M8" s="97"/>
      <c r="N8" s="97"/>
      <c r="O8" s="97"/>
      <c r="P8" s="99"/>
      <c r="Q8" s="9"/>
      <c r="R8" s="37"/>
    </row>
    <row r="9" spans="1:20" s="8" customFormat="1" ht="22.5" customHeight="1">
      <c r="A9" s="9"/>
      <c r="B9" s="9"/>
      <c r="C9" s="20"/>
      <c r="D9" s="36"/>
      <c r="E9" s="9"/>
      <c r="F9" s="36"/>
      <c r="G9" s="9"/>
      <c r="H9" s="36" t="s">
        <v>47</v>
      </c>
      <c r="I9" s="36"/>
      <c r="J9" s="37"/>
      <c r="K9" s="9"/>
      <c r="L9" s="98" t="s">
        <v>119</v>
      </c>
      <c r="M9" s="97"/>
      <c r="N9" s="97"/>
      <c r="O9" s="97"/>
      <c r="P9" s="98"/>
      <c r="Q9" s="9"/>
      <c r="R9" s="37"/>
    </row>
    <row r="10" spans="1:20" s="8" customFormat="1" ht="22.5" customHeight="1">
      <c r="A10" s="9"/>
      <c r="B10" s="9"/>
      <c r="C10" s="36" t="s">
        <v>4</v>
      </c>
      <c r="D10" s="38"/>
      <c r="E10" s="36"/>
      <c r="F10" s="38"/>
      <c r="G10" s="36"/>
      <c r="H10" s="77"/>
      <c r="I10" s="36"/>
      <c r="J10" s="39"/>
      <c r="K10" s="9"/>
      <c r="L10" s="96" t="s">
        <v>120</v>
      </c>
      <c r="M10" s="100"/>
      <c r="N10" s="100"/>
      <c r="O10" s="100"/>
      <c r="P10" s="96"/>
      <c r="Q10" s="9"/>
      <c r="R10" s="39"/>
    </row>
    <row r="11" spans="1:20" s="8" customFormat="1" ht="6" customHeight="1"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20" s="8" customFormat="1" ht="21.75" customHeight="1">
      <c r="A12" s="8" t="s">
        <v>152</v>
      </c>
      <c r="C12" s="9"/>
      <c r="D12" s="238">
        <v>311998994.5</v>
      </c>
      <c r="E12" s="238"/>
      <c r="F12" s="238">
        <v>121004165.08</v>
      </c>
      <c r="G12" s="238"/>
      <c r="H12" s="238">
        <v>12816847.779999999</v>
      </c>
      <c r="I12" s="238"/>
      <c r="J12" s="238">
        <v>134416954.69999987</v>
      </c>
      <c r="K12" s="238"/>
      <c r="L12" s="238">
        <v>-249105546.69</v>
      </c>
      <c r="M12" s="238"/>
      <c r="N12" s="238">
        <f>+D12+F12+H12+J12+L12</f>
        <v>331131415.36999983</v>
      </c>
      <c r="O12" s="238"/>
      <c r="P12" s="238">
        <v>1880592.1899999976</v>
      </c>
      <c r="Q12" s="238"/>
      <c r="R12" s="238">
        <f>+N12+P12</f>
        <v>333012007.55999982</v>
      </c>
    </row>
    <row r="13" spans="1:20" s="8" customFormat="1" ht="21.75" customHeight="1">
      <c r="A13" s="48" t="s">
        <v>63</v>
      </c>
      <c r="C13" s="9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</row>
    <row r="14" spans="1:20" s="8" customFormat="1" ht="21.75" customHeight="1">
      <c r="A14" s="72" t="s">
        <v>134</v>
      </c>
      <c r="C14" s="9"/>
      <c r="D14" s="239"/>
      <c r="E14" s="238"/>
      <c r="F14" s="239"/>
      <c r="G14" s="238"/>
      <c r="H14" s="239"/>
      <c r="I14" s="238"/>
      <c r="J14" s="239">
        <f>+PL!J33</f>
        <v>13478342.70528191</v>
      </c>
      <c r="K14" s="238"/>
      <c r="L14" s="240"/>
      <c r="M14" s="238"/>
      <c r="N14" s="239">
        <f>+D14+F14+H14+J14+L14</f>
        <v>13478342.70528191</v>
      </c>
      <c r="O14" s="238"/>
      <c r="P14" s="241">
        <f>+PL!J34</f>
        <v>138544.89000000001</v>
      </c>
      <c r="Q14" s="238"/>
      <c r="R14" s="239">
        <f>+N14+P14</f>
        <v>13616887.59528191</v>
      </c>
    </row>
    <row r="15" spans="1:20" s="8" customFormat="1" ht="21.75" customHeight="1">
      <c r="A15" s="48" t="s">
        <v>64</v>
      </c>
      <c r="D15" s="238">
        <f>SUM(D14:D14)</f>
        <v>0</v>
      </c>
      <c r="E15" s="238"/>
      <c r="F15" s="238">
        <f>SUM(F14:F14)</f>
        <v>0</v>
      </c>
      <c r="G15" s="238"/>
      <c r="H15" s="238">
        <f>SUM(H14:H14)</f>
        <v>0</v>
      </c>
      <c r="I15" s="238"/>
      <c r="J15" s="238">
        <f>SUM(J14:J14)</f>
        <v>13478342.70528191</v>
      </c>
      <c r="K15" s="238"/>
      <c r="L15" s="238">
        <f>SUM(L14:L14)</f>
        <v>0</v>
      </c>
      <c r="M15" s="238"/>
      <c r="N15" s="238">
        <f>SUM(N14:N14)</f>
        <v>13478342.70528191</v>
      </c>
      <c r="O15" s="238"/>
      <c r="P15" s="238">
        <f>SUM(P14:P14)</f>
        <v>138544.89000000001</v>
      </c>
      <c r="Q15" s="238"/>
      <c r="R15" s="238">
        <f>SUM(R14:R14)</f>
        <v>13616887.59528191</v>
      </c>
    </row>
    <row r="16" spans="1:20" s="8" customFormat="1" ht="21.75" customHeight="1" thickBot="1">
      <c r="A16" s="8" t="s">
        <v>156</v>
      </c>
      <c r="C16" s="41"/>
      <c r="D16" s="242">
        <f>+D12+D15</f>
        <v>311998994.5</v>
      </c>
      <c r="E16" s="238"/>
      <c r="F16" s="242">
        <f>SUM(F12:F14)</f>
        <v>121004165.08</v>
      </c>
      <c r="G16" s="238"/>
      <c r="H16" s="242">
        <f>SUM(H12:H14)</f>
        <v>12816847.779999999</v>
      </c>
      <c r="I16" s="238"/>
      <c r="J16" s="242">
        <f>SUM(J12:J14)</f>
        <v>147895297.40528178</v>
      </c>
      <c r="K16" s="238"/>
      <c r="L16" s="242">
        <f>SUM(L12:L14)</f>
        <v>-249105546.69</v>
      </c>
      <c r="M16" s="238"/>
      <c r="N16" s="242">
        <f>SUM(N12:N14)</f>
        <v>344609758.07528174</v>
      </c>
      <c r="O16" s="238"/>
      <c r="P16" s="242">
        <f>SUM(P12:P14)</f>
        <v>2019137.0799999977</v>
      </c>
      <c r="Q16" s="238"/>
      <c r="R16" s="242">
        <f>+R12+R15</f>
        <v>346628895.15528172</v>
      </c>
    </row>
    <row r="17" spans="1:18" s="8" customFormat="1" ht="21.75" customHeight="1" thickTop="1">
      <c r="C17" s="41"/>
      <c r="D17" s="243"/>
      <c r="E17" s="238"/>
      <c r="F17" s="243"/>
      <c r="G17" s="238"/>
      <c r="H17" s="243"/>
      <c r="I17" s="238"/>
      <c r="J17" s="243"/>
      <c r="K17" s="238"/>
      <c r="L17" s="243"/>
      <c r="M17" s="238"/>
      <c r="N17" s="243"/>
      <c r="O17" s="238"/>
      <c r="P17" s="243"/>
      <c r="Q17" s="238"/>
      <c r="R17" s="243"/>
    </row>
    <row r="18" spans="1:18" s="8" customFormat="1" ht="21.75" customHeight="1">
      <c r="A18" s="8" t="s">
        <v>154</v>
      </c>
      <c r="C18" s="41">
        <v>3</v>
      </c>
      <c r="D18" s="243">
        <v>120000000</v>
      </c>
      <c r="E18" s="238"/>
      <c r="F18" s="243">
        <v>121004165.08</v>
      </c>
      <c r="G18" s="238"/>
      <c r="H18" s="243">
        <v>8783567.4299999997</v>
      </c>
      <c r="I18" s="238"/>
      <c r="J18" s="243">
        <v>115665560.67999995</v>
      </c>
      <c r="K18" s="238"/>
      <c r="L18" s="243">
        <v>0</v>
      </c>
      <c r="M18" s="238"/>
      <c r="N18" s="238">
        <f>+D18+F18+H18+J18+L18</f>
        <v>365453293.18999994</v>
      </c>
      <c r="O18" s="238"/>
      <c r="P18" s="238">
        <v>82794703.569999993</v>
      </c>
      <c r="Q18" s="238"/>
      <c r="R18" s="238">
        <f>SUM(N18:P18)</f>
        <v>448247996.75999993</v>
      </c>
    </row>
    <row r="19" spans="1:18" s="8" customFormat="1" ht="21.75" customHeight="1">
      <c r="A19" s="48" t="s">
        <v>63</v>
      </c>
      <c r="C19" s="9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</row>
    <row r="20" spans="1:18" s="72" customFormat="1" ht="21.75" customHeight="1">
      <c r="A20" s="72" t="s">
        <v>105</v>
      </c>
      <c r="C20" s="41">
        <v>17</v>
      </c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>
        <v>-75158000</v>
      </c>
      <c r="Q20" s="244"/>
      <c r="R20" s="244">
        <f>+N20+P20</f>
        <v>-75158000</v>
      </c>
    </row>
    <row r="21" spans="1:18" s="8" customFormat="1" ht="21.75" customHeight="1">
      <c r="A21" s="72" t="s">
        <v>134</v>
      </c>
      <c r="C21" s="9"/>
      <c r="D21" s="244"/>
      <c r="E21" s="244"/>
      <c r="F21" s="244"/>
      <c r="G21" s="244"/>
      <c r="H21" s="244"/>
      <c r="I21" s="244"/>
      <c r="J21" s="244">
        <v>2818695.98</v>
      </c>
      <c r="K21" s="244"/>
      <c r="L21" s="244"/>
      <c r="M21" s="244"/>
      <c r="N21" s="244">
        <f>+D21+F21+H21+J21+L21</f>
        <v>2818695.98</v>
      </c>
      <c r="O21" s="244"/>
      <c r="P21" s="245">
        <v>868940.39314420172</v>
      </c>
      <c r="Q21" s="244"/>
      <c r="R21" s="244">
        <f>+N21+P21</f>
        <v>3687636.3731442019</v>
      </c>
    </row>
    <row r="22" spans="1:18" s="8" customFormat="1" ht="21.75" customHeight="1">
      <c r="A22" s="72" t="s">
        <v>155</v>
      </c>
      <c r="C22" s="9"/>
      <c r="D22" s="246"/>
      <c r="E22" s="244"/>
      <c r="F22" s="246"/>
      <c r="G22" s="244"/>
      <c r="H22" s="246"/>
      <c r="I22" s="244"/>
      <c r="J22" s="246">
        <f>+PL!L29</f>
        <v>1246530.77</v>
      </c>
      <c r="K22" s="244"/>
      <c r="L22" s="246"/>
      <c r="M22" s="244"/>
      <c r="N22" s="246">
        <f>+D22+F22+H22+J22+L22</f>
        <v>1246530.77</v>
      </c>
      <c r="O22" s="244"/>
      <c r="P22" s="246">
        <v>0</v>
      </c>
      <c r="Q22" s="244"/>
      <c r="R22" s="246">
        <f>+N22+P22</f>
        <v>1246530.77</v>
      </c>
    </row>
    <row r="23" spans="1:18" s="8" customFormat="1" ht="21.75" customHeight="1">
      <c r="A23" s="48" t="s">
        <v>64</v>
      </c>
      <c r="D23" s="238">
        <f>SUM(D20:D22)</f>
        <v>0</v>
      </c>
      <c r="E23" s="238"/>
      <c r="F23" s="238">
        <f>SUM(F20:F22)</f>
        <v>0</v>
      </c>
      <c r="G23" s="238"/>
      <c r="H23" s="238">
        <f>SUM(H20:H22)</f>
        <v>0</v>
      </c>
      <c r="I23" s="238"/>
      <c r="J23" s="238">
        <f>SUM(J20:J22)</f>
        <v>4065226.75</v>
      </c>
      <c r="K23" s="238"/>
      <c r="L23" s="238">
        <f>SUM(L20:L22)</f>
        <v>0</v>
      </c>
      <c r="M23" s="238"/>
      <c r="N23" s="238">
        <f>SUM(N20:N22)</f>
        <v>4065226.75</v>
      </c>
      <c r="O23" s="238"/>
      <c r="P23" s="238">
        <f>SUM(P20:P22)</f>
        <v>-74289059.606855795</v>
      </c>
      <c r="Q23" s="238"/>
      <c r="R23" s="238">
        <f>SUM(R20:R22)</f>
        <v>-70223832.856855795</v>
      </c>
    </row>
    <row r="24" spans="1:18" s="8" customFormat="1" ht="21.75" customHeight="1" thickBot="1">
      <c r="A24" s="8" t="s">
        <v>159</v>
      </c>
      <c r="C24" s="41"/>
      <c r="D24" s="242">
        <f>+D18+D23</f>
        <v>120000000</v>
      </c>
      <c r="E24" s="238"/>
      <c r="F24" s="242">
        <f>+F18+F23</f>
        <v>121004165.08</v>
      </c>
      <c r="G24" s="238"/>
      <c r="H24" s="242">
        <f>+H18+H23</f>
        <v>8783567.4299999997</v>
      </c>
      <c r="I24" s="238"/>
      <c r="J24" s="242">
        <f>+J18+J23</f>
        <v>119730787.42999995</v>
      </c>
      <c r="K24" s="238"/>
      <c r="L24" s="242">
        <f>+L18+L23</f>
        <v>0</v>
      </c>
      <c r="M24" s="238"/>
      <c r="N24" s="242">
        <f>+N18+N23</f>
        <v>369518519.93999994</v>
      </c>
      <c r="O24" s="238"/>
      <c r="P24" s="242">
        <f>+P18+P23</f>
        <v>8505643.9631441981</v>
      </c>
      <c r="Q24" s="238"/>
      <c r="R24" s="242">
        <f>+R18+R23</f>
        <v>378024163.90314412</v>
      </c>
    </row>
    <row r="25" spans="1:18" s="8" customFormat="1" ht="18.75" customHeight="1" thickTop="1">
      <c r="C25" s="41"/>
      <c r="D25" s="9"/>
      <c r="F25" s="9"/>
      <c r="H25" s="9"/>
      <c r="J25" s="9"/>
      <c r="R25" s="9"/>
    </row>
    <row r="26" spans="1:18" s="8" customFormat="1" ht="22.5" customHeight="1">
      <c r="A26" s="42" t="s">
        <v>14</v>
      </c>
      <c r="C26" s="41"/>
      <c r="D26" s="9"/>
      <c r="F26" s="9"/>
      <c r="H26" s="9"/>
      <c r="J26" s="9"/>
      <c r="R26" s="9"/>
    </row>
    <row r="27" spans="1:18" s="8" customFormat="1" ht="20.25" customHeight="1">
      <c r="C27" s="102"/>
      <c r="D27" s="9"/>
      <c r="F27" s="9"/>
      <c r="H27" s="9"/>
      <c r="I27" s="9"/>
      <c r="J27" s="9"/>
      <c r="R27" s="9"/>
    </row>
    <row r="28" spans="1:18" s="8" customFormat="1" ht="20.25" customHeight="1">
      <c r="C28" s="102"/>
      <c r="D28" s="9"/>
      <c r="F28" s="9"/>
      <c r="H28" s="9"/>
      <c r="I28" s="9"/>
      <c r="J28" s="9"/>
      <c r="R28" s="9"/>
    </row>
    <row r="29" spans="1:18" s="8" customFormat="1" ht="20.25" customHeight="1">
      <c r="C29" s="102"/>
      <c r="D29" s="9"/>
      <c r="F29" s="9"/>
      <c r="H29" s="9"/>
      <c r="I29" s="9"/>
      <c r="J29" s="9"/>
      <c r="R29" s="9"/>
    </row>
    <row r="30" spans="1:18" s="8" customFormat="1" ht="20.25" customHeight="1">
      <c r="C30" s="102"/>
      <c r="D30" s="9"/>
      <c r="F30" s="9"/>
      <c r="H30" s="9"/>
      <c r="I30" s="9"/>
      <c r="J30" s="9"/>
      <c r="R30" s="9"/>
    </row>
    <row r="31" spans="1:18" s="8" customFormat="1" ht="20.25" customHeight="1">
      <c r="C31" s="102"/>
      <c r="D31" s="9"/>
      <c r="F31" s="9"/>
      <c r="H31" s="9"/>
      <c r="I31" s="9"/>
      <c r="J31" s="9"/>
      <c r="R31" s="9"/>
    </row>
    <row r="32" spans="1:18" s="12" customFormat="1" ht="22.5" customHeight="1">
      <c r="A32" s="11"/>
      <c r="C32" s="12" t="s">
        <v>81</v>
      </c>
      <c r="D32" s="13"/>
      <c r="E32" s="13"/>
      <c r="F32" s="13"/>
      <c r="G32" s="14"/>
      <c r="J32" s="15"/>
      <c r="K32" s="13"/>
      <c r="L32" s="13"/>
      <c r="M32" s="13"/>
      <c r="N32" s="13"/>
      <c r="O32" s="13"/>
      <c r="P32" s="13"/>
      <c r="Q32" s="13"/>
    </row>
    <row r="33" spans="1:17" s="12" customFormat="1" ht="22.5" customHeight="1">
      <c r="A33" s="13"/>
      <c r="C33" s="12" t="s">
        <v>16</v>
      </c>
      <c r="E33" s="13"/>
      <c r="J33" s="14" t="s">
        <v>187</v>
      </c>
      <c r="L33" s="13"/>
      <c r="M33" s="13"/>
      <c r="N33" s="13"/>
      <c r="O33" s="13"/>
      <c r="P33" s="13"/>
      <c r="Q33" s="13"/>
    </row>
    <row r="36" spans="1:17" ht="22.5" customHeight="1">
      <c r="B36" s="147"/>
    </row>
  </sheetData>
  <mergeCells count="5">
    <mergeCell ref="A1:R1"/>
    <mergeCell ref="A2:R2"/>
    <mergeCell ref="A3:R3"/>
    <mergeCell ref="D5:R5"/>
    <mergeCell ref="H6:J6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view="pageBreakPreview" zoomScaleNormal="100" zoomScaleSheetLayoutView="100" workbookViewId="0">
      <selection activeCell="B13" sqref="B13"/>
    </sheetView>
  </sheetViews>
  <sheetFormatPr defaultColWidth="9.09765625" defaultRowHeight="22.5" customHeight="1"/>
  <cols>
    <col min="1" max="1" width="9.09765625" style="46"/>
    <col min="2" max="2" width="34.296875" style="46" customWidth="1"/>
    <col min="3" max="3" width="8.296875" style="47" customWidth="1"/>
    <col min="4" max="4" width="16.69921875" style="47" customWidth="1"/>
    <col min="5" max="5" width="1.09765625" style="47" customWidth="1"/>
    <col min="6" max="6" width="17" style="47" customWidth="1"/>
    <col min="7" max="7" width="1.09765625" style="47" customWidth="1"/>
    <col min="8" max="8" width="13.3984375" style="47" customWidth="1"/>
    <col min="9" max="9" width="1.296875" style="47" customWidth="1"/>
    <col min="10" max="10" width="13.8984375" style="47" customWidth="1"/>
    <col min="11" max="11" width="1.296875" style="47" customWidth="1"/>
    <col min="12" max="12" width="14.09765625" style="47" bestFit="1" customWidth="1"/>
    <col min="13" max="13" width="0.69921875" style="46" customWidth="1"/>
    <col min="14" max="14" width="5.296875" style="46" customWidth="1"/>
    <col min="15" max="15" width="13" style="46" bestFit="1" customWidth="1"/>
    <col min="16" max="16" width="9.8984375" style="46" bestFit="1" customWidth="1"/>
    <col min="17" max="16384" width="9.09765625" style="46"/>
  </cols>
  <sheetData>
    <row r="1" spans="1:16" s="31" customFormat="1" ht="22.5" customHeight="1">
      <c r="A1" s="187" t="s">
        <v>107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30"/>
    </row>
    <row r="2" spans="1:16" s="31" customFormat="1" ht="22.5" customHeight="1">
      <c r="A2" s="187" t="s">
        <v>39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30"/>
    </row>
    <row r="3" spans="1:16" s="31" customFormat="1" ht="22.5" customHeight="1">
      <c r="A3" s="190" t="s">
        <v>160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30"/>
      <c r="O3" s="30"/>
    </row>
    <row r="4" spans="1:16" s="31" customFormat="1" ht="3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M4" s="30"/>
    </row>
    <row r="5" spans="1:16" s="31" customFormat="1" ht="18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2" t="s">
        <v>2</v>
      </c>
      <c r="M5" s="30"/>
    </row>
    <row r="6" spans="1:16" s="8" customFormat="1" ht="18" customHeight="1">
      <c r="D6" s="188" t="s">
        <v>73</v>
      </c>
      <c r="E6" s="188"/>
      <c r="F6" s="188"/>
      <c r="G6" s="188"/>
      <c r="H6" s="188"/>
      <c r="I6" s="188"/>
      <c r="J6" s="188"/>
      <c r="K6" s="188"/>
      <c r="L6" s="188"/>
    </row>
    <row r="7" spans="1:16" s="8" customFormat="1" ht="18" customHeight="1">
      <c r="A7" s="9"/>
      <c r="B7" s="9"/>
      <c r="D7" s="33" t="s">
        <v>41</v>
      </c>
      <c r="E7" s="34"/>
      <c r="F7" s="33" t="s">
        <v>42</v>
      </c>
      <c r="G7" s="34"/>
      <c r="H7" s="189" t="s">
        <v>43</v>
      </c>
      <c r="I7" s="189"/>
      <c r="J7" s="189"/>
      <c r="K7" s="34"/>
      <c r="L7" s="35" t="s">
        <v>40</v>
      </c>
    </row>
    <row r="8" spans="1:16" s="8" customFormat="1" ht="18" customHeight="1">
      <c r="A8" s="9"/>
      <c r="B8" s="9"/>
      <c r="C8" s="20"/>
      <c r="D8" s="36" t="s">
        <v>44</v>
      </c>
      <c r="E8" s="9"/>
      <c r="F8" s="36" t="s">
        <v>89</v>
      </c>
      <c r="G8" s="9"/>
      <c r="H8" s="36" t="s">
        <v>45</v>
      </c>
      <c r="I8" s="36"/>
      <c r="J8" s="37" t="s">
        <v>46</v>
      </c>
      <c r="K8" s="9"/>
      <c r="L8" s="37"/>
    </row>
    <row r="9" spans="1:16" s="8" customFormat="1" ht="18" customHeight="1">
      <c r="A9" s="9"/>
      <c r="B9" s="9"/>
      <c r="C9" s="36"/>
      <c r="D9" s="38"/>
      <c r="E9" s="36"/>
      <c r="F9" s="38"/>
      <c r="G9" s="36"/>
      <c r="H9" s="66" t="s">
        <v>47</v>
      </c>
      <c r="I9" s="36"/>
      <c r="J9" s="39"/>
      <c r="K9" s="9"/>
      <c r="L9" s="39"/>
    </row>
    <row r="10" spans="1:16" s="8" customFormat="1" ht="18" customHeight="1">
      <c r="D10" s="36"/>
      <c r="E10" s="36"/>
      <c r="F10" s="36"/>
      <c r="G10" s="36"/>
      <c r="H10" s="36"/>
      <c r="I10" s="36"/>
      <c r="J10" s="36"/>
      <c r="K10" s="36"/>
      <c r="L10" s="37"/>
    </row>
    <row r="11" spans="1:16" s="8" customFormat="1" ht="24.6" customHeight="1">
      <c r="A11" s="8" t="s">
        <v>152</v>
      </c>
      <c r="C11" s="9"/>
      <c r="D11" s="244">
        <v>311998994.5</v>
      </c>
      <c r="E11" s="244"/>
      <c r="F11" s="244">
        <v>121004165.08</v>
      </c>
      <c r="G11" s="244"/>
      <c r="H11" s="244">
        <v>12816847.779999999</v>
      </c>
      <c r="I11" s="244"/>
      <c r="J11" s="244">
        <v>150905807.05999991</v>
      </c>
      <c r="K11" s="238"/>
      <c r="L11" s="238">
        <f>SUM(D11:J11)</f>
        <v>596725814.41999984</v>
      </c>
    </row>
    <row r="12" spans="1:16" s="8" customFormat="1" ht="24.6" customHeight="1">
      <c r="A12" s="48" t="s">
        <v>63</v>
      </c>
      <c r="C12" s="9"/>
      <c r="D12" s="244"/>
      <c r="E12" s="244"/>
      <c r="F12" s="244"/>
      <c r="G12" s="244"/>
      <c r="H12" s="244"/>
      <c r="I12" s="244"/>
      <c r="J12" s="244"/>
      <c r="K12" s="238"/>
      <c r="L12" s="238"/>
      <c r="O12" s="10"/>
      <c r="P12" s="40"/>
    </row>
    <row r="13" spans="1:16" s="8" customFormat="1" ht="24.6" customHeight="1">
      <c r="A13" s="72" t="s">
        <v>134</v>
      </c>
      <c r="D13" s="247"/>
      <c r="E13" s="247"/>
      <c r="F13" s="247"/>
      <c r="G13" s="247"/>
      <c r="H13" s="247"/>
      <c r="I13" s="247"/>
      <c r="J13" s="247">
        <f>+PL!N21</f>
        <v>8377275.8599999975</v>
      </c>
      <c r="K13" s="243"/>
      <c r="L13" s="243">
        <f>SUM(D13:J13)</f>
        <v>8377275.8599999975</v>
      </c>
    </row>
    <row r="14" spans="1:16" s="8" customFormat="1" ht="24.6" customHeight="1">
      <c r="A14" s="72" t="s">
        <v>64</v>
      </c>
      <c r="D14" s="248">
        <f>SUM(D13)</f>
        <v>0</v>
      </c>
      <c r="E14" s="247"/>
      <c r="F14" s="248">
        <f>SUM(F13)</f>
        <v>0</v>
      </c>
      <c r="G14" s="247"/>
      <c r="H14" s="248">
        <f>SUM(H13)</f>
        <v>0</v>
      </c>
      <c r="I14" s="247"/>
      <c r="J14" s="248">
        <f>SUM(J13)</f>
        <v>8377275.8599999975</v>
      </c>
      <c r="K14" s="243"/>
      <c r="L14" s="248">
        <f>SUM(L13)</f>
        <v>8377275.8599999975</v>
      </c>
    </row>
    <row r="15" spans="1:16" s="8" customFormat="1" ht="24.6" customHeight="1" thickBot="1">
      <c r="A15" s="8" t="s">
        <v>156</v>
      </c>
      <c r="C15" s="41"/>
      <c r="D15" s="242">
        <f>+D11+D14</f>
        <v>311998994.5</v>
      </c>
      <c r="E15" s="238"/>
      <c r="F15" s="242">
        <f>+F11+F14</f>
        <v>121004165.08</v>
      </c>
      <c r="G15" s="238"/>
      <c r="H15" s="242">
        <f>+H11+H14</f>
        <v>12816847.779999999</v>
      </c>
      <c r="I15" s="238"/>
      <c r="J15" s="242">
        <f>+J11+J14</f>
        <v>159283082.9199999</v>
      </c>
      <c r="K15" s="238"/>
      <c r="L15" s="242">
        <f>+L11+L14</f>
        <v>605103090.27999985</v>
      </c>
    </row>
    <row r="16" spans="1:16" s="8" customFormat="1" ht="24.6" customHeight="1" thickTop="1">
      <c r="A16" s="48"/>
      <c r="C16" s="9"/>
      <c r="D16" s="238"/>
      <c r="E16" s="238"/>
      <c r="F16" s="238"/>
      <c r="G16" s="238"/>
      <c r="H16" s="238"/>
      <c r="I16" s="238"/>
      <c r="J16" s="238"/>
      <c r="K16" s="238"/>
      <c r="L16" s="238"/>
      <c r="O16" s="10"/>
      <c r="P16" s="40"/>
    </row>
    <row r="17" spans="1:16" s="8" customFormat="1" ht="24.6" customHeight="1">
      <c r="A17" s="72" t="s">
        <v>153</v>
      </c>
      <c r="C17" s="101"/>
      <c r="D17" s="244">
        <v>120000000</v>
      </c>
      <c r="E17" s="244"/>
      <c r="F17" s="244">
        <v>121004165.08</v>
      </c>
      <c r="G17" s="244"/>
      <c r="H17" s="244">
        <v>8783567.4299999997</v>
      </c>
      <c r="I17" s="244"/>
      <c r="J17" s="244">
        <v>86703379.140000001</v>
      </c>
      <c r="K17" s="238"/>
      <c r="L17" s="238">
        <f>SUM(D17:J17)</f>
        <v>336491111.64999998</v>
      </c>
      <c r="O17" s="10"/>
      <c r="P17" s="40"/>
    </row>
    <row r="18" spans="1:16" s="8" customFormat="1" ht="24.6" customHeight="1">
      <c r="A18" s="48" t="s">
        <v>63</v>
      </c>
      <c r="C18" s="101"/>
      <c r="D18" s="244"/>
      <c r="E18" s="244"/>
      <c r="F18" s="244"/>
      <c r="G18" s="244"/>
      <c r="H18" s="244"/>
      <c r="I18" s="244"/>
      <c r="J18" s="244"/>
      <c r="K18" s="238"/>
      <c r="L18" s="238"/>
      <c r="O18" s="10"/>
      <c r="P18" s="40"/>
    </row>
    <row r="19" spans="1:16" s="8" customFormat="1" ht="24.6" customHeight="1">
      <c r="A19" s="72" t="s">
        <v>157</v>
      </c>
      <c r="D19" s="244"/>
      <c r="E19" s="244"/>
      <c r="F19" s="244"/>
      <c r="G19" s="244"/>
      <c r="H19" s="244"/>
      <c r="I19" s="244"/>
      <c r="J19" s="244">
        <f>+PL!P21</f>
        <v>-2973407.2200000063</v>
      </c>
      <c r="K19" s="238"/>
      <c r="L19" s="238">
        <f>SUM(D19:J19)</f>
        <v>-2973407.2200000063</v>
      </c>
    </row>
    <row r="20" spans="1:16" s="8" customFormat="1" ht="24.6" customHeight="1">
      <c r="A20" s="72" t="s">
        <v>158</v>
      </c>
      <c r="D20" s="246"/>
      <c r="E20" s="244"/>
      <c r="F20" s="246"/>
      <c r="G20" s="244"/>
      <c r="H20" s="246"/>
      <c r="I20" s="244"/>
      <c r="J20" s="246">
        <f>+PL!P29</f>
        <v>1246530.77</v>
      </c>
      <c r="K20" s="238"/>
      <c r="L20" s="239">
        <f>SUM(D20:J20)</f>
        <v>1246530.77</v>
      </c>
    </row>
    <row r="21" spans="1:16" s="8" customFormat="1" ht="24.6" customHeight="1">
      <c r="A21" s="48" t="s">
        <v>64</v>
      </c>
      <c r="D21" s="238">
        <f>SUM(D19:D20)</f>
        <v>0</v>
      </c>
      <c r="E21" s="238"/>
      <c r="F21" s="238">
        <f>SUM(F19:F20)</f>
        <v>0</v>
      </c>
      <c r="G21" s="238"/>
      <c r="H21" s="238">
        <f>SUM(H19:H20)</f>
        <v>0</v>
      </c>
      <c r="I21" s="238"/>
      <c r="J21" s="238">
        <f>SUM(J19:J20)</f>
        <v>-1726876.4500000062</v>
      </c>
      <c r="K21" s="238"/>
      <c r="L21" s="238">
        <f>SUM(L19:L20)</f>
        <v>-1726876.4500000062</v>
      </c>
    </row>
    <row r="22" spans="1:16" s="8" customFormat="1" ht="24.6" customHeight="1" thickBot="1">
      <c r="A22" s="8" t="s">
        <v>159</v>
      </c>
      <c r="C22" s="41"/>
      <c r="D22" s="242">
        <f>+D17+D21</f>
        <v>120000000</v>
      </c>
      <c r="E22" s="238"/>
      <c r="F22" s="242">
        <f>+F17+F21</f>
        <v>121004165.08</v>
      </c>
      <c r="G22" s="238"/>
      <c r="H22" s="242">
        <f>+H17+H21</f>
        <v>8783567.4299999997</v>
      </c>
      <c r="I22" s="238"/>
      <c r="J22" s="242">
        <f>+J17+J21</f>
        <v>84976502.689999998</v>
      </c>
      <c r="K22" s="238"/>
      <c r="L22" s="242">
        <f>+L17+L21</f>
        <v>334764235.19999999</v>
      </c>
    </row>
    <row r="23" spans="1:16" s="8" customFormat="1" ht="21.75" customHeight="1" thickTop="1">
      <c r="C23" s="41"/>
      <c r="D23" s="9"/>
      <c r="F23" s="9"/>
      <c r="H23" s="9"/>
      <c r="J23" s="9"/>
      <c r="L23" s="9"/>
    </row>
    <row r="24" spans="1:16" s="8" customFormat="1" ht="22.5" customHeight="1">
      <c r="A24" s="42" t="s">
        <v>14</v>
      </c>
      <c r="C24" s="41"/>
      <c r="D24" s="9"/>
      <c r="F24" s="9"/>
      <c r="H24" s="9"/>
      <c r="J24" s="9"/>
      <c r="L24" s="9"/>
    </row>
    <row r="25" spans="1:16" s="45" customFormat="1" ht="21.75" customHeight="1">
      <c r="B25" s="43"/>
      <c r="C25" s="43"/>
      <c r="D25" s="43"/>
      <c r="E25" s="43"/>
      <c r="F25" s="43"/>
      <c r="G25" s="43"/>
      <c r="H25" s="43"/>
      <c r="I25" s="43"/>
      <c r="J25" s="43"/>
      <c r="K25" s="44"/>
      <c r="L25" s="43"/>
      <c r="M25" s="44"/>
    </row>
    <row r="26" spans="1:16" s="45" customFormat="1" ht="21.75" customHeight="1"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43"/>
      <c r="M26" s="44"/>
    </row>
    <row r="27" spans="1:16" s="45" customFormat="1" ht="21.75" customHeight="1"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43"/>
      <c r="M27" s="44"/>
    </row>
    <row r="28" spans="1:16" s="12" customFormat="1" ht="22.5" customHeight="1">
      <c r="A28" s="11"/>
      <c r="B28" s="12" t="s">
        <v>81</v>
      </c>
      <c r="D28" s="13"/>
      <c r="E28" s="13"/>
      <c r="F28" s="13"/>
      <c r="G28" s="14"/>
      <c r="J28" s="15"/>
      <c r="K28" s="13"/>
    </row>
    <row r="29" spans="1:16" s="12" customFormat="1" ht="22.5" customHeight="1">
      <c r="A29" s="13"/>
      <c r="B29" s="12" t="s">
        <v>16</v>
      </c>
      <c r="E29" s="13"/>
      <c r="F29" s="14" t="s">
        <v>187</v>
      </c>
      <c r="J29" s="15"/>
      <c r="K29" s="13"/>
    </row>
  </sheetData>
  <mergeCells count="5">
    <mergeCell ref="A1:L1"/>
    <mergeCell ref="A2:L2"/>
    <mergeCell ref="H7:J7"/>
    <mergeCell ref="D6:L6"/>
    <mergeCell ref="A3:M3"/>
  </mergeCells>
  <phoneticPr fontId="64" type="noConversion"/>
  <printOptions horizontalCentered="1"/>
  <pageMargins left="0.70866141732283505" right="0.23622047244094499" top="0.47244094488188998" bottom="0.55118110236220497" header="0.15748031496063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5"/>
  <sheetViews>
    <sheetView view="pageBreakPreview" zoomScaleNormal="100" zoomScaleSheetLayoutView="100" workbookViewId="0">
      <selection activeCell="L83" sqref="L83"/>
    </sheetView>
  </sheetViews>
  <sheetFormatPr defaultColWidth="9" defaultRowHeight="22.5" customHeight="1"/>
  <cols>
    <col min="1" max="1" width="3.09765625" style="4" customWidth="1"/>
    <col min="2" max="2" width="6" style="4" customWidth="1"/>
    <col min="3" max="3" width="5.69921875" style="4" customWidth="1"/>
    <col min="4" max="4" width="9" style="4"/>
    <col min="5" max="5" width="7" style="4" customWidth="1"/>
    <col min="6" max="7" width="5.3984375" style="4" customWidth="1"/>
    <col min="8" max="8" width="8.59765625" style="4" customWidth="1"/>
    <col min="9" max="9" width="0.69921875" style="4" customWidth="1"/>
    <col min="10" max="10" width="15.8984375" style="4" customWidth="1"/>
    <col min="11" max="11" width="0.296875" style="4" customWidth="1"/>
    <col min="12" max="12" width="15.8984375" style="4" customWidth="1"/>
    <col min="13" max="13" width="0.296875" style="4" customWidth="1"/>
    <col min="14" max="14" width="15.8984375" style="4" customWidth="1"/>
    <col min="15" max="15" width="0.296875" style="4" customWidth="1"/>
    <col min="16" max="16" width="15.8984375" style="4" customWidth="1"/>
    <col min="17" max="17" width="0.8984375" style="4" customWidth="1"/>
    <col min="18" max="19" width="13.69921875" style="4" bestFit="1" customWidth="1"/>
    <col min="20" max="21" width="13.59765625" style="4" bestFit="1" customWidth="1"/>
    <col min="22" max="22" width="13.69921875" style="4" bestFit="1" customWidth="1"/>
    <col min="23" max="23" width="9" style="4"/>
    <col min="24" max="24" width="13.59765625" style="4" bestFit="1" customWidth="1"/>
    <col min="25" max="16384" width="9" style="4"/>
  </cols>
  <sheetData>
    <row r="1" spans="1:19" ht="22.5" customHeight="1">
      <c r="A1" s="182" t="s">
        <v>107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9" ht="22.5" customHeight="1">
      <c r="A2" s="182" t="s">
        <v>60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9" ht="22.5" customHeight="1">
      <c r="A3" s="182" t="s">
        <v>160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9" ht="9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9" s="51" customFormat="1" ht="17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192" t="s">
        <v>2</v>
      </c>
      <c r="O5" s="192"/>
      <c r="P5" s="192"/>
    </row>
    <row r="6" spans="1:19" ht="22.5" customHeight="1">
      <c r="A6" s="3"/>
      <c r="B6" s="3"/>
      <c r="C6" s="3"/>
      <c r="D6" s="3"/>
      <c r="E6" s="3"/>
      <c r="F6" s="3"/>
      <c r="G6" s="3"/>
      <c r="H6" s="3"/>
      <c r="I6" s="3"/>
      <c r="J6" s="89"/>
      <c r="K6" s="89" t="s">
        <v>106</v>
      </c>
      <c r="L6" s="89"/>
      <c r="M6" s="3"/>
      <c r="N6" s="18"/>
      <c r="O6" s="71" t="s">
        <v>73</v>
      </c>
      <c r="P6" s="19"/>
    </row>
    <row r="7" spans="1:19" ht="19.5" customHeight="1">
      <c r="A7" s="3"/>
      <c r="B7" s="3"/>
      <c r="C7" s="3"/>
      <c r="D7" s="3"/>
      <c r="E7" s="3"/>
      <c r="F7" s="3"/>
      <c r="G7" s="3"/>
      <c r="H7" s="25"/>
      <c r="I7" s="3"/>
      <c r="J7" s="70">
        <v>2022</v>
      </c>
      <c r="K7" s="70"/>
      <c r="L7" s="70">
        <f>+P7</f>
        <v>2021</v>
      </c>
      <c r="M7" s="3"/>
      <c r="N7" s="70">
        <f>+J7</f>
        <v>2022</v>
      </c>
      <c r="O7" s="15"/>
      <c r="P7" s="70">
        <v>2021</v>
      </c>
    </row>
    <row r="8" spans="1:19" ht="19.5" customHeight="1">
      <c r="A8" s="3"/>
      <c r="B8" s="3"/>
      <c r="C8" s="3"/>
      <c r="D8" s="3"/>
      <c r="E8" s="3"/>
      <c r="F8" s="3"/>
      <c r="G8" s="3"/>
      <c r="H8" s="25"/>
      <c r="I8" s="3"/>
      <c r="J8" s="28"/>
      <c r="K8" s="70"/>
      <c r="L8" s="71" t="s">
        <v>126</v>
      </c>
      <c r="M8" s="25"/>
      <c r="N8" s="28"/>
      <c r="O8" s="15"/>
      <c r="P8" s="28"/>
    </row>
    <row r="9" spans="1:19" ht="21" customHeight="1">
      <c r="A9" s="7" t="s">
        <v>48</v>
      </c>
      <c r="C9" s="7"/>
      <c r="D9" s="7"/>
      <c r="E9" s="7"/>
      <c r="F9" s="7"/>
      <c r="H9" s="49"/>
      <c r="I9" s="7"/>
      <c r="J9" s="1"/>
      <c r="K9" s="1"/>
      <c r="L9" s="1"/>
      <c r="M9" s="7"/>
      <c r="O9" s="51"/>
      <c r="S9" s="6"/>
    </row>
    <row r="10" spans="1:19" ht="21" customHeight="1">
      <c r="A10" s="65" t="s">
        <v>134</v>
      </c>
      <c r="C10" s="7"/>
      <c r="D10" s="7"/>
      <c r="E10" s="7"/>
      <c r="F10" s="7"/>
      <c r="G10" s="51"/>
      <c r="H10" s="49"/>
      <c r="I10" s="7"/>
      <c r="J10" s="197">
        <f>+PL!J21</f>
        <v>13616887.59528191</v>
      </c>
      <c r="K10" s="197"/>
      <c r="L10" s="197">
        <f>+PL!L21</f>
        <v>3687636.3731441796</v>
      </c>
      <c r="M10" s="197"/>
      <c r="N10" s="197">
        <f>+PL!N21</f>
        <v>8377275.8599999975</v>
      </c>
      <c r="O10" s="226"/>
      <c r="P10" s="197">
        <f>+PL!P21</f>
        <v>-2973407.2200000063</v>
      </c>
    </row>
    <row r="11" spans="1:19" ht="21" customHeight="1">
      <c r="A11" s="50" t="s">
        <v>82</v>
      </c>
      <c r="C11" s="7"/>
      <c r="D11" s="7"/>
      <c r="E11" s="7"/>
      <c r="F11" s="7"/>
      <c r="H11" s="52"/>
      <c r="I11" s="7"/>
      <c r="J11" s="249"/>
      <c r="K11" s="249"/>
      <c r="L11" s="249"/>
      <c r="M11" s="197"/>
      <c r="N11" s="226"/>
      <c r="O11" s="226"/>
      <c r="P11" s="226"/>
      <c r="S11" s="6"/>
    </row>
    <row r="12" spans="1:19" ht="21" customHeight="1">
      <c r="A12" s="50" t="s">
        <v>83</v>
      </c>
      <c r="C12" s="7"/>
      <c r="D12" s="7"/>
      <c r="E12" s="7"/>
      <c r="F12" s="7"/>
      <c r="H12" s="52"/>
      <c r="I12" s="7"/>
      <c r="J12" s="249"/>
      <c r="K12" s="249"/>
      <c r="L12" s="249"/>
      <c r="M12" s="197"/>
      <c r="N12" s="226"/>
      <c r="O12" s="226"/>
      <c r="P12" s="226"/>
    </row>
    <row r="13" spans="1:19" ht="21" customHeight="1">
      <c r="A13" s="7"/>
      <c r="B13" s="4" t="s">
        <v>80</v>
      </c>
      <c r="C13" s="7"/>
      <c r="D13" s="7"/>
      <c r="E13" s="7"/>
      <c r="F13" s="7"/>
      <c r="H13" s="7"/>
      <c r="I13" s="7"/>
      <c r="J13" s="197">
        <v>511163.62999999942</v>
      </c>
      <c r="K13" s="197"/>
      <c r="L13" s="197">
        <v>631383.26000000047</v>
      </c>
      <c r="M13" s="197"/>
      <c r="N13" s="197">
        <v>395627.27</v>
      </c>
      <c r="O13" s="197"/>
      <c r="P13" s="197">
        <v>515948.45</v>
      </c>
      <c r="S13" s="6"/>
    </row>
    <row r="14" spans="1:19" ht="21" customHeight="1">
      <c r="A14" s="7"/>
      <c r="B14" s="4" t="s">
        <v>178</v>
      </c>
      <c r="C14" s="7"/>
      <c r="D14" s="7"/>
      <c r="E14" s="7"/>
      <c r="F14" s="7"/>
      <c r="H14" s="7"/>
      <c r="I14" s="7"/>
      <c r="J14" s="197">
        <v>805792.95</v>
      </c>
      <c r="K14" s="197"/>
      <c r="L14" s="197">
        <v>1131375.3999999992</v>
      </c>
      <c r="M14" s="197"/>
      <c r="N14" s="197">
        <v>509815.91</v>
      </c>
      <c r="O14" s="197"/>
      <c r="P14" s="197">
        <v>607946.87</v>
      </c>
    </row>
    <row r="15" spans="1:19" ht="21" customHeight="1">
      <c r="A15" s="7"/>
      <c r="B15" s="4" t="s">
        <v>195</v>
      </c>
      <c r="C15" s="7"/>
      <c r="D15" s="7"/>
      <c r="E15" s="7"/>
      <c r="F15" s="7"/>
      <c r="H15" s="7"/>
      <c r="I15" s="7"/>
      <c r="J15" s="197">
        <v>58519.909999999996</v>
      </c>
      <c r="K15" s="197"/>
      <c r="L15" s="197">
        <v>4204.1099999999997</v>
      </c>
      <c r="M15" s="197"/>
      <c r="N15" s="197">
        <v>49522.38</v>
      </c>
      <c r="O15" s="197"/>
      <c r="P15" s="197">
        <v>0</v>
      </c>
      <c r="S15" s="6"/>
    </row>
    <row r="16" spans="1:19" ht="21" customHeight="1">
      <c r="A16" s="7"/>
      <c r="B16" s="4" t="s">
        <v>193</v>
      </c>
      <c r="C16" s="7"/>
      <c r="D16" s="7"/>
      <c r="E16" s="7"/>
      <c r="F16" s="7"/>
      <c r="H16" s="7"/>
      <c r="I16" s="7"/>
      <c r="J16" s="197">
        <v>1122770.022641862</v>
      </c>
      <c r="K16" s="197"/>
      <c r="L16" s="197">
        <f t="shared" ref="L16:L21" si="0">+P16</f>
        <v>1137307.5300000003</v>
      </c>
      <c r="M16" s="197"/>
      <c r="N16" s="197">
        <v>1122770.02</v>
      </c>
      <c r="O16" s="197"/>
      <c r="P16" s="197">
        <v>1137307.5300000003</v>
      </c>
      <c r="S16" s="6"/>
    </row>
    <row r="17" spans="1:19" ht="21" customHeight="1">
      <c r="A17" s="7"/>
      <c r="B17" s="4" t="s">
        <v>86</v>
      </c>
      <c r="C17" s="7"/>
      <c r="D17" s="7"/>
      <c r="E17" s="7"/>
      <c r="F17" s="7"/>
      <c r="H17" s="7"/>
      <c r="I17" s="7"/>
      <c r="J17" s="197">
        <v>7483.04</v>
      </c>
      <c r="K17" s="197"/>
      <c r="L17" s="197">
        <f t="shared" si="0"/>
        <v>0</v>
      </c>
      <c r="M17" s="197"/>
      <c r="N17" s="197">
        <v>0</v>
      </c>
      <c r="O17" s="197"/>
      <c r="P17" s="197">
        <v>0</v>
      </c>
      <c r="S17" s="6"/>
    </row>
    <row r="18" spans="1:19" ht="21" customHeight="1">
      <c r="A18" s="7"/>
      <c r="B18" s="4" t="s">
        <v>61</v>
      </c>
      <c r="C18" s="7"/>
      <c r="D18" s="7"/>
      <c r="E18" s="7"/>
      <c r="F18" s="7"/>
      <c r="H18" s="7"/>
      <c r="I18" s="7"/>
      <c r="J18" s="197">
        <v>24200.219999999994</v>
      </c>
      <c r="K18" s="197"/>
      <c r="L18" s="197">
        <f t="shared" si="0"/>
        <v>124781.37999999999</v>
      </c>
      <c r="M18" s="197"/>
      <c r="N18" s="197">
        <v>24200.22</v>
      </c>
      <c r="O18" s="197"/>
      <c r="P18" s="197">
        <f>15523.59+109257.79</f>
        <v>124781.37999999999</v>
      </c>
      <c r="S18" s="6"/>
    </row>
    <row r="19" spans="1:19" ht="21" customHeight="1">
      <c r="A19" s="7"/>
      <c r="B19" s="4" t="s">
        <v>133</v>
      </c>
      <c r="C19" s="7"/>
      <c r="D19" s="7"/>
      <c r="E19" s="7"/>
      <c r="F19" s="7"/>
      <c r="H19" s="7"/>
      <c r="I19" s="7"/>
      <c r="J19" s="197">
        <v>32452.25</v>
      </c>
      <c r="K19" s="197"/>
      <c r="L19" s="197">
        <v>0</v>
      </c>
      <c r="M19" s="197"/>
      <c r="N19" s="197">
        <v>32452.25</v>
      </c>
      <c r="O19" s="197"/>
      <c r="P19" s="197">
        <v>0</v>
      </c>
    </row>
    <row r="20" spans="1:19" ht="21" customHeight="1">
      <c r="A20" s="7"/>
      <c r="B20" s="4" t="s">
        <v>179</v>
      </c>
      <c r="C20" s="7"/>
      <c r="D20" s="7"/>
      <c r="E20" s="7"/>
      <c r="F20" s="7"/>
      <c r="H20" s="7"/>
      <c r="I20" s="7"/>
      <c r="J20" s="197">
        <v>57757.360000000015</v>
      </c>
      <c r="K20" s="197"/>
      <c r="L20" s="197">
        <f t="shared" si="0"/>
        <v>172814.36999999965</v>
      </c>
      <c r="M20" s="197"/>
      <c r="N20" s="197">
        <v>57441.27</v>
      </c>
      <c r="O20" s="197"/>
      <c r="P20" s="197">
        <v>172814.36999999965</v>
      </c>
    </row>
    <row r="21" spans="1:19" ht="21" customHeight="1">
      <c r="A21" s="7"/>
      <c r="B21" s="4" t="s">
        <v>192</v>
      </c>
      <c r="C21" s="7"/>
      <c r="D21" s="7"/>
      <c r="E21" s="7"/>
      <c r="F21" s="7"/>
      <c r="H21" s="7"/>
      <c r="I21" s="7"/>
      <c r="J21" s="197">
        <v>-13859.039999999979</v>
      </c>
      <c r="K21" s="197"/>
      <c r="L21" s="197">
        <f t="shared" si="0"/>
        <v>34184.97</v>
      </c>
      <c r="M21" s="197"/>
      <c r="N21" s="197">
        <f>+-13859.04</f>
        <v>-13859.04</v>
      </c>
      <c r="O21" s="197"/>
      <c r="P21" s="197">
        <v>34184.97</v>
      </c>
    </row>
    <row r="22" spans="1:19" ht="21" customHeight="1">
      <c r="A22" s="7"/>
      <c r="B22" s="4" t="s">
        <v>131</v>
      </c>
      <c r="C22" s="7"/>
      <c r="D22" s="7"/>
      <c r="E22" s="7"/>
      <c r="F22" s="7"/>
      <c r="H22" s="7"/>
      <c r="I22" s="7"/>
      <c r="J22" s="197">
        <v>-19175.669999999998</v>
      </c>
      <c r="K22" s="197"/>
      <c r="L22" s="197">
        <v>-50289.54</v>
      </c>
      <c r="M22" s="197"/>
      <c r="N22" s="197">
        <f>+-19175.67</f>
        <v>-19175.669999999998</v>
      </c>
      <c r="O22" s="197"/>
      <c r="P22" s="197">
        <v>-50289.54</v>
      </c>
    </row>
    <row r="23" spans="1:19" ht="21" customHeight="1">
      <c r="A23" s="7"/>
      <c r="B23" s="4" t="s">
        <v>78</v>
      </c>
      <c r="C23" s="7"/>
      <c r="D23" s="7"/>
      <c r="E23" s="7"/>
      <c r="F23" s="7"/>
      <c r="H23" s="7"/>
      <c r="I23" s="7"/>
      <c r="J23" s="197">
        <v>-5602264.21</v>
      </c>
      <c r="K23" s="197"/>
      <c r="L23" s="197">
        <v>-5792103.2000000002</v>
      </c>
      <c r="M23" s="197"/>
      <c r="N23" s="197">
        <v>0</v>
      </c>
      <c r="O23" s="197"/>
      <c r="P23" s="197">
        <v>0</v>
      </c>
    </row>
    <row r="24" spans="1:19" ht="21" customHeight="1">
      <c r="A24" s="7"/>
      <c r="B24" s="4" t="s">
        <v>35</v>
      </c>
      <c r="C24" s="7"/>
      <c r="D24" s="7"/>
      <c r="E24" s="7"/>
      <c r="F24" s="7"/>
      <c r="H24" s="7"/>
      <c r="I24" s="7"/>
      <c r="J24" s="197">
        <v>568343.79</v>
      </c>
      <c r="K24" s="197"/>
      <c r="L24" s="197">
        <v>238338.19999999998</v>
      </c>
      <c r="M24" s="197"/>
      <c r="N24" s="197">
        <v>144566.79999999999</v>
      </c>
      <c r="O24" s="197"/>
      <c r="P24" s="197">
        <f>40806.67+116058.94</f>
        <v>156865.60999999999</v>
      </c>
      <c r="S24" s="6"/>
    </row>
    <row r="25" spans="1:19" ht="21" customHeight="1">
      <c r="A25" s="7"/>
      <c r="B25" s="4" t="s">
        <v>161</v>
      </c>
      <c r="C25" s="7"/>
      <c r="D25" s="7"/>
      <c r="E25" s="7"/>
      <c r="F25" s="7"/>
      <c r="H25" s="7"/>
      <c r="I25" s="7"/>
      <c r="J25" s="250">
        <v>2035868.7947181021</v>
      </c>
      <c r="K25" s="197"/>
      <c r="L25" s="250">
        <v>-756701.66</v>
      </c>
      <c r="M25" s="197"/>
      <c r="N25" s="250">
        <v>1559716.59</v>
      </c>
      <c r="O25" s="197"/>
      <c r="P25" s="250">
        <v>-1003439.45</v>
      </c>
      <c r="S25" s="6"/>
    </row>
    <row r="26" spans="1:19" ht="21" customHeight="1">
      <c r="A26" s="50" t="s">
        <v>95</v>
      </c>
      <c r="C26" s="7"/>
      <c r="D26" s="7"/>
      <c r="E26" s="7"/>
      <c r="F26" s="7"/>
      <c r="H26" s="7"/>
      <c r="I26" s="7"/>
      <c r="J26" s="251"/>
      <c r="K26" s="197"/>
      <c r="L26" s="251"/>
      <c r="M26" s="197"/>
      <c r="N26" s="251"/>
      <c r="O26" s="197"/>
      <c r="P26" s="251"/>
      <c r="S26" s="6"/>
    </row>
    <row r="27" spans="1:19" ht="21" customHeight="1">
      <c r="B27" s="65" t="s">
        <v>96</v>
      </c>
      <c r="C27" s="7"/>
      <c r="D27" s="7"/>
      <c r="E27" s="7"/>
      <c r="F27" s="7"/>
      <c r="I27" s="7"/>
      <c r="J27" s="249">
        <f>SUM(J10:J26)</f>
        <v>13205940.642641872</v>
      </c>
      <c r="K27" s="249"/>
      <c r="L27" s="249">
        <f>SUM(L10:L26)</f>
        <v>562931.19314417976</v>
      </c>
      <c r="M27" s="197"/>
      <c r="N27" s="249">
        <f>SUM(N10:N26)</f>
        <v>12240353.859999999</v>
      </c>
      <c r="O27" s="249">
        <f>SUM(O10:O24)</f>
        <v>0</v>
      </c>
      <c r="P27" s="249">
        <f>SUM(P10:P26)</f>
        <v>-1277287.0300000061</v>
      </c>
      <c r="S27" s="6"/>
    </row>
    <row r="28" spans="1:19" ht="21" customHeight="1">
      <c r="A28" s="50" t="s">
        <v>49</v>
      </c>
      <c r="C28" s="7"/>
      <c r="D28" s="7"/>
      <c r="E28" s="7"/>
      <c r="F28" s="7"/>
      <c r="H28" s="53"/>
      <c r="I28" s="7"/>
      <c r="J28" s="252"/>
      <c r="K28" s="252"/>
      <c r="L28" s="252"/>
      <c r="M28" s="197"/>
      <c r="N28" s="226"/>
      <c r="O28" s="226"/>
      <c r="P28" s="226"/>
    </row>
    <row r="29" spans="1:19" ht="21" customHeight="1">
      <c r="A29" s="50"/>
      <c r="B29" s="4" t="s">
        <v>70</v>
      </c>
      <c r="C29" s="7"/>
      <c r="D29" s="7"/>
      <c r="E29" s="7"/>
      <c r="F29" s="7"/>
      <c r="H29" s="7"/>
      <c r="I29" s="7"/>
      <c r="J29" s="197">
        <v>5483103.8999999957</v>
      </c>
      <c r="K29" s="197"/>
      <c r="L29" s="197">
        <v>87213044.989999995</v>
      </c>
      <c r="M29" s="197"/>
      <c r="N29" s="197">
        <v>-13659915.960000001</v>
      </c>
      <c r="O29" s="197"/>
      <c r="P29" s="197">
        <v>85431679.180000007</v>
      </c>
      <c r="S29" s="6"/>
    </row>
    <row r="30" spans="1:19" ht="21" customHeight="1">
      <c r="A30" s="50"/>
      <c r="B30" s="4" t="s">
        <v>50</v>
      </c>
      <c r="C30" s="7"/>
      <c r="D30" s="7"/>
      <c r="E30" s="7"/>
      <c r="F30" s="7"/>
      <c r="H30" s="7"/>
      <c r="I30" s="7"/>
      <c r="J30" s="197">
        <v>-10396821.319999993</v>
      </c>
      <c r="K30" s="197"/>
      <c r="L30" s="197">
        <v>-662123.7499999986</v>
      </c>
      <c r="M30" s="197"/>
      <c r="N30" s="197">
        <v>-3606379.82</v>
      </c>
      <c r="O30" s="197"/>
      <c r="P30" s="197">
        <v>2559370.9599999986</v>
      </c>
    </row>
    <row r="31" spans="1:19" ht="21" customHeight="1">
      <c r="A31" s="50"/>
      <c r="B31" s="4" t="s">
        <v>162</v>
      </c>
      <c r="C31" s="7"/>
      <c r="D31" s="7"/>
      <c r="E31" s="7"/>
      <c r="F31" s="7"/>
      <c r="H31" s="7"/>
      <c r="I31" s="7"/>
      <c r="J31" s="197">
        <v>0</v>
      </c>
      <c r="K31" s="197"/>
      <c r="L31" s="197">
        <v>-55089.73</v>
      </c>
      <c r="M31" s="197"/>
      <c r="N31" s="197">
        <v>0</v>
      </c>
      <c r="O31" s="197"/>
      <c r="P31" s="197">
        <v>0</v>
      </c>
    </row>
    <row r="32" spans="1:19" ht="21" customHeight="1">
      <c r="A32" s="50"/>
      <c r="B32" s="4" t="s">
        <v>72</v>
      </c>
      <c r="C32" s="7"/>
      <c r="D32" s="7"/>
      <c r="E32" s="7"/>
      <c r="F32" s="7"/>
      <c r="H32" s="7"/>
      <c r="I32" s="7"/>
      <c r="J32" s="197">
        <v>-45800</v>
      </c>
      <c r="K32" s="197"/>
      <c r="L32" s="197">
        <v>-210212.22999999998</v>
      </c>
      <c r="M32" s="197"/>
      <c r="N32" s="197">
        <v>-45800</v>
      </c>
      <c r="O32" s="197"/>
      <c r="P32" s="197">
        <v>0</v>
      </c>
    </row>
    <row r="33" spans="1:24" ht="21" customHeight="1">
      <c r="A33" s="50" t="s">
        <v>51</v>
      </c>
      <c r="C33" s="7"/>
      <c r="D33" s="7"/>
      <c r="E33" s="7"/>
      <c r="F33" s="7"/>
      <c r="H33" s="7"/>
      <c r="I33" s="7"/>
      <c r="J33" s="197"/>
      <c r="K33" s="197"/>
      <c r="L33" s="197"/>
      <c r="M33" s="197"/>
      <c r="N33" s="197"/>
      <c r="O33" s="197"/>
      <c r="P33" s="197"/>
    </row>
    <row r="34" spans="1:24" ht="21" customHeight="1">
      <c r="A34" s="50"/>
      <c r="B34" s="4" t="s">
        <v>71</v>
      </c>
      <c r="C34" s="7"/>
      <c r="D34" s="7"/>
      <c r="E34" s="7"/>
      <c r="F34" s="7"/>
      <c r="H34" s="7"/>
      <c r="I34" s="7"/>
      <c r="J34" s="197">
        <v>-7607260.2099999981</v>
      </c>
      <c r="K34" s="197"/>
      <c r="L34" s="197">
        <v>-19271077.719999999</v>
      </c>
      <c r="M34" s="197"/>
      <c r="N34" s="197">
        <v>-11017031.949999999</v>
      </c>
      <c r="O34" s="197"/>
      <c r="P34" s="197">
        <v>-16697437.499999993</v>
      </c>
      <c r="S34" s="6"/>
    </row>
    <row r="35" spans="1:24" ht="21" customHeight="1">
      <c r="A35" s="50"/>
      <c r="B35" s="11" t="s">
        <v>85</v>
      </c>
      <c r="C35" s="7"/>
      <c r="D35" s="7"/>
      <c r="E35" s="7"/>
      <c r="F35" s="7"/>
      <c r="H35" s="7"/>
      <c r="I35" s="7"/>
      <c r="J35" s="250">
        <v>-600000</v>
      </c>
      <c r="K35" s="197"/>
      <c r="L35" s="250">
        <v>0</v>
      </c>
      <c r="M35" s="197"/>
      <c r="N35" s="250">
        <v>-600000</v>
      </c>
      <c r="O35" s="197"/>
      <c r="P35" s="250">
        <v>0</v>
      </c>
      <c r="S35" s="6"/>
    </row>
    <row r="36" spans="1:24" ht="21" customHeight="1">
      <c r="A36" s="50" t="s">
        <v>52</v>
      </c>
      <c r="B36" s="7"/>
      <c r="C36" s="7"/>
      <c r="D36" s="7"/>
      <c r="E36" s="7"/>
      <c r="F36" s="7"/>
      <c r="H36" s="7"/>
      <c r="I36" s="7"/>
      <c r="J36" s="249">
        <f>SUM(J27:J35)</f>
        <v>39163.012641876005</v>
      </c>
      <c r="K36" s="249"/>
      <c r="L36" s="249">
        <f>SUM(L27:L35)</f>
        <v>67577472.75314416</v>
      </c>
      <c r="M36" s="249"/>
      <c r="N36" s="249">
        <f>SUM(N27:N35)</f>
        <v>-16688773.870000001</v>
      </c>
      <c r="O36" s="249">
        <f>SUM(O27:O34)</f>
        <v>0</v>
      </c>
      <c r="P36" s="249">
        <f>SUM(P27:P35)</f>
        <v>70016325.610000014</v>
      </c>
      <c r="R36" s="63"/>
      <c r="S36" s="63"/>
      <c r="T36" s="63"/>
      <c r="U36" s="63"/>
      <c r="V36" s="63"/>
      <c r="W36" s="63"/>
      <c r="X36" s="63"/>
    </row>
    <row r="37" spans="1:24" ht="21" customHeight="1">
      <c r="A37" s="50"/>
      <c r="B37" s="7" t="s">
        <v>132</v>
      </c>
      <c r="C37" s="7"/>
      <c r="D37" s="7"/>
      <c r="E37" s="7"/>
      <c r="F37" s="7"/>
      <c r="H37" s="7"/>
      <c r="I37" s="7"/>
      <c r="J37" s="197">
        <v>19175.669999999998</v>
      </c>
      <c r="K37" s="197"/>
      <c r="L37" s="197">
        <v>50289.54</v>
      </c>
      <c r="M37" s="197"/>
      <c r="N37" s="197">
        <v>19175.669999999998</v>
      </c>
      <c r="O37" s="197"/>
      <c r="P37" s="197">
        <v>50289.54</v>
      </c>
    </row>
    <row r="38" spans="1:24" ht="21" customHeight="1">
      <c r="A38" s="50"/>
      <c r="B38" s="7" t="s">
        <v>53</v>
      </c>
      <c r="C38" s="7"/>
      <c r="D38" s="7"/>
      <c r="E38" s="7"/>
      <c r="F38" s="7"/>
      <c r="H38" s="7"/>
      <c r="I38" s="7"/>
      <c r="J38" s="197">
        <v>-1277087.68</v>
      </c>
      <c r="K38" s="197"/>
      <c r="L38" s="197">
        <v>-238518.13</v>
      </c>
      <c r="M38" s="197"/>
      <c r="N38" s="197">
        <v>-630110.47</v>
      </c>
      <c r="O38" s="197"/>
      <c r="P38" s="197">
        <v>-231612.23</v>
      </c>
    </row>
    <row r="39" spans="1:24" ht="21" customHeight="1">
      <c r="A39" s="50"/>
      <c r="B39" s="7"/>
      <c r="C39" s="7" t="s">
        <v>54</v>
      </c>
      <c r="D39" s="7"/>
      <c r="E39" s="7"/>
      <c r="F39" s="7"/>
      <c r="H39" s="7"/>
      <c r="I39" s="7"/>
      <c r="J39" s="253">
        <f>SUM(J36:J38)</f>
        <v>-1218748.997358124</v>
      </c>
      <c r="K39" s="249"/>
      <c r="L39" s="253">
        <f>SUM(L36:L38)</f>
        <v>67389244.163144171</v>
      </c>
      <c r="M39" s="197"/>
      <c r="N39" s="253">
        <f>SUM(N36:N38)</f>
        <v>-17299708.670000002</v>
      </c>
      <c r="O39" s="249">
        <f>SUM(O36:O38)</f>
        <v>0</v>
      </c>
      <c r="P39" s="253">
        <f>SUM(P36:P38)</f>
        <v>69835002.920000017</v>
      </c>
      <c r="Q39" s="2"/>
      <c r="R39" s="63"/>
      <c r="S39" s="63"/>
      <c r="T39" s="63"/>
      <c r="U39" s="63"/>
      <c r="V39" s="63"/>
      <c r="W39" s="63"/>
      <c r="X39" s="63"/>
    </row>
    <row r="40" spans="1:24" ht="21.75" customHeight="1">
      <c r="A40" s="7"/>
      <c r="B40" s="7"/>
      <c r="C40" s="50"/>
      <c r="D40" s="7"/>
      <c r="E40" s="7"/>
      <c r="F40" s="7"/>
      <c r="H40" s="53"/>
      <c r="I40" s="7"/>
      <c r="J40" s="2"/>
      <c r="K40" s="2"/>
      <c r="L40" s="2"/>
      <c r="M40" s="52"/>
    </row>
    <row r="41" spans="1:24" ht="22.5" customHeight="1">
      <c r="A41" s="50" t="s">
        <v>14</v>
      </c>
      <c r="B41" s="7"/>
      <c r="C41" s="50"/>
      <c r="D41" s="7"/>
      <c r="E41" s="7"/>
      <c r="F41" s="7"/>
      <c r="H41" s="53"/>
      <c r="I41" s="7"/>
      <c r="J41" s="2"/>
      <c r="K41" s="2"/>
      <c r="L41" s="2"/>
      <c r="M41" s="52"/>
    </row>
    <row r="42" spans="1:24" ht="23.25" customHeight="1">
      <c r="A42" s="7"/>
      <c r="B42" s="7"/>
      <c r="C42" s="50"/>
      <c r="D42" s="7"/>
      <c r="E42" s="7"/>
      <c r="F42" s="7"/>
      <c r="H42" s="53"/>
      <c r="I42" s="7"/>
      <c r="J42" s="2"/>
      <c r="K42" s="2"/>
      <c r="L42" s="2"/>
      <c r="M42" s="52"/>
    </row>
    <row r="43" spans="1:24" ht="23.25" customHeight="1">
      <c r="A43" s="7"/>
      <c r="B43" s="7"/>
      <c r="C43" s="50"/>
      <c r="D43" s="7"/>
      <c r="E43" s="7"/>
      <c r="F43" s="7"/>
      <c r="H43" s="53"/>
      <c r="I43" s="7"/>
      <c r="J43" s="2"/>
      <c r="K43" s="2"/>
      <c r="L43" s="2"/>
      <c r="M43" s="52"/>
    </row>
    <row r="44" spans="1:24" ht="23.25" customHeight="1">
      <c r="A44" s="7"/>
      <c r="B44" s="7"/>
      <c r="C44" s="50"/>
      <c r="D44" s="7"/>
      <c r="E44" s="7"/>
      <c r="F44" s="7"/>
      <c r="H44" s="53"/>
      <c r="I44" s="7"/>
      <c r="J44" s="2"/>
      <c r="K44" s="2"/>
      <c r="L44" s="2"/>
      <c r="M44" s="52"/>
    </row>
    <row r="45" spans="1:24" ht="23.25" customHeight="1">
      <c r="A45" s="7"/>
      <c r="B45" s="7"/>
      <c r="C45" s="50"/>
      <c r="D45" s="7"/>
      <c r="E45" s="7"/>
      <c r="F45" s="7"/>
      <c r="H45" s="53"/>
      <c r="I45" s="7"/>
      <c r="J45" s="2"/>
      <c r="K45" s="2"/>
      <c r="L45" s="2"/>
      <c r="M45" s="52"/>
    </row>
    <row r="46" spans="1:24" ht="22.5" customHeight="1">
      <c r="A46" s="7" t="s">
        <v>15</v>
      </c>
      <c r="C46" s="7"/>
      <c r="D46" s="7"/>
      <c r="E46" s="7"/>
      <c r="F46" s="7"/>
      <c r="G46" s="7"/>
      <c r="H46" s="7"/>
      <c r="J46" s="1"/>
      <c r="K46" s="1"/>
      <c r="L46" s="1"/>
      <c r="M46" s="7"/>
    </row>
    <row r="47" spans="1:24" ht="22.5" customHeight="1">
      <c r="A47" s="4" t="s">
        <v>16</v>
      </c>
      <c r="C47" s="54"/>
      <c r="D47" s="54"/>
      <c r="E47" s="54"/>
      <c r="F47" s="1"/>
      <c r="G47" s="54"/>
      <c r="H47" s="14" t="s">
        <v>188</v>
      </c>
      <c r="J47" s="74"/>
      <c r="K47" s="74"/>
      <c r="L47" s="74"/>
      <c r="M47" s="54"/>
      <c r="N47" s="54"/>
      <c r="O47" s="54"/>
      <c r="P47" s="54"/>
      <c r="Q47" s="55"/>
    </row>
    <row r="48" spans="1:24" ht="22.5" customHeight="1">
      <c r="A48" s="193" t="s">
        <v>0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S48" s="6"/>
    </row>
    <row r="49" spans="1:19" ht="22.5" customHeight="1">
      <c r="A49" s="182" t="str">
        <f>+A1</f>
        <v>SIAMEAST SOLUTIONS PUBLIC COMPANY LIMITED AND ITS SUBSIDIARIES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</row>
    <row r="50" spans="1:19" ht="22.5" customHeight="1">
      <c r="A50" s="182" t="s">
        <v>62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S50" s="6"/>
    </row>
    <row r="51" spans="1:19" ht="22.5" customHeight="1">
      <c r="A51" s="182" t="str">
        <f>+A3</f>
        <v>FOR THREE-MONTH PERIOD ENDED MARCH 31, 2022 (UNAUDITED/REVIEWED ONLY)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</row>
    <row r="52" spans="1:19" ht="9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9" ht="21" customHeight="1">
      <c r="A53" s="3"/>
      <c r="B53" s="3"/>
      <c r="C53" s="3"/>
      <c r="D53" s="3"/>
      <c r="E53" s="3"/>
      <c r="F53" s="3"/>
      <c r="G53" s="3"/>
      <c r="H53" s="3"/>
      <c r="I53" s="3"/>
      <c r="J53" s="68"/>
      <c r="K53" s="68"/>
      <c r="L53" s="68"/>
      <c r="M53" s="3"/>
      <c r="N53" s="191" t="str">
        <f>N5</f>
        <v>Unit : Baht</v>
      </c>
      <c r="O53" s="191"/>
      <c r="P53" s="191"/>
      <c r="S53" s="6"/>
    </row>
    <row r="54" spans="1:19" ht="21" customHeight="1">
      <c r="A54" s="3"/>
      <c r="B54" s="3"/>
      <c r="C54" s="3"/>
      <c r="D54" s="3"/>
      <c r="E54" s="3"/>
      <c r="F54" s="3"/>
      <c r="G54" s="3"/>
      <c r="H54" s="3"/>
      <c r="I54" s="3"/>
      <c r="J54" s="103"/>
      <c r="K54" s="103" t="s">
        <v>106</v>
      </c>
      <c r="L54" s="103"/>
      <c r="M54" s="3"/>
      <c r="N54" s="76"/>
      <c r="O54" s="104" t="s">
        <v>73</v>
      </c>
      <c r="P54" s="78"/>
      <c r="S54" s="6"/>
    </row>
    <row r="55" spans="1:19" ht="21" customHeight="1">
      <c r="A55" s="3"/>
      <c r="B55" s="3"/>
      <c r="C55" s="3"/>
      <c r="D55" s="3"/>
      <c r="E55" s="3"/>
      <c r="F55" s="3"/>
      <c r="G55" s="3"/>
      <c r="H55" s="25"/>
      <c r="I55" s="3"/>
      <c r="J55" s="70">
        <v>2022</v>
      </c>
      <c r="K55" s="70"/>
      <c r="L55" s="70">
        <f>+P55</f>
        <v>2021</v>
      </c>
      <c r="M55" s="3"/>
      <c r="N55" s="70">
        <f>+J55</f>
        <v>2022</v>
      </c>
      <c r="O55" s="15"/>
      <c r="P55" s="70">
        <v>2021</v>
      </c>
    </row>
    <row r="56" spans="1:19" ht="21" customHeight="1">
      <c r="A56" s="3"/>
      <c r="B56" s="3"/>
      <c r="C56" s="3"/>
      <c r="D56" s="3"/>
      <c r="E56" s="3"/>
      <c r="F56" s="3"/>
      <c r="G56" s="3"/>
      <c r="H56" s="25"/>
      <c r="I56" s="3"/>
      <c r="J56" s="28"/>
      <c r="K56" s="70"/>
      <c r="L56" s="71" t="s">
        <v>126</v>
      </c>
      <c r="M56" s="25"/>
      <c r="N56" s="28"/>
      <c r="O56" s="15"/>
      <c r="P56" s="28"/>
    </row>
    <row r="57" spans="1:19" ht="21" customHeight="1">
      <c r="A57" s="7" t="s">
        <v>55</v>
      </c>
      <c r="C57" s="7"/>
      <c r="D57" s="7"/>
      <c r="E57" s="7"/>
      <c r="F57" s="7"/>
      <c r="H57" s="49"/>
      <c r="I57" s="7"/>
      <c r="J57" s="1"/>
      <c r="K57" s="1"/>
      <c r="L57" s="1"/>
      <c r="M57" s="7"/>
    </row>
    <row r="58" spans="1:19" ht="21" customHeight="1">
      <c r="A58" s="7"/>
      <c r="B58" s="4" t="s">
        <v>79</v>
      </c>
      <c r="C58" s="7"/>
      <c r="D58" s="7"/>
      <c r="E58" s="7"/>
      <c r="F58" s="7"/>
      <c r="H58" s="7"/>
      <c r="I58" s="7"/>
      <c r="J58" s="197">
        <v>-432772.90000000753</v>
      </c>
      <c r="K58" s="197"/>
      <c r="L58" s="197">
        <v>-620719.63000000152</v>
      </c>
      <c r="M58" s="197"/>
      <c r="N58" s="197">
        <v>-408401.87</v>
      </c>
      <c r="O58" s="197"/>
      <c r="P58" s="197">
        <v>-283439.26000000164</v>
      </c>
      <c r="S58" s="6"/>
    </row>
    <row r="59" spans="1:19" ht="21" customHeight="1">
      <c r="A59" s="7"/>
      <c r="B59" s="4" t="s">
        <v>128</v>
      </c>
      <c r="C59" s="7"/>
      <c r="D59" s="7"/>
      <c r="E59" s="7"/>
      <c r="F59" s="7"/>
      <c r="H59" s="7"/>
      <c r="I59" s="7"/>
      <c r="J59" s="197">
        <v>-59999.999999999964</v>
      </c>
      <c r="K59" s="197"/>
      <c r="L59" s="197">
        <v>0</v>
      </c>
      <c r="M59" s="197"/>
      <c r="N59" s="197">
        <v>-60000</v>
      </c>
      <c r="O59" s="197"/>
      <c r="P59" s="197">
        <v>0</v>
      </c>
      <c r="S59" s="6"/>
    </row>
    <row r="60" spans="1:19" ht="21" customHeight="1">
      <c r="A60" s="7"/>
      <c r="C60" s="7" t="s">
        <v>56</v>
      </c>
      <c r="D60" s="7"/>
      <c r="E60" s="7"/>
      <c r="F60" s="7"/>
      <c r="H60" s="7"/>
      <c r="I60" s="7"/>
      <c r="J60" s="228">
        <f>SUM(J58:J59)</f>
        <v>-492772.90000000747</v>
      </c>
      <c r="K60" s="251"/>
      <c r="L60" s="228">
        <f>SUM(L58:L59)</f>
        <v>-620719.63000000152</v>
      </c>
      <c r="M60" s="197"/>
      <c r="N60" s="228">
        <f>SUM(N58:N59)</f>
        <v>-468401.87</v>
      </c>
      <c r="O60" s="251">
        <f>SUM(O58:O59)</f>
        <v>0</v>
      </c>
      <c r="P60" s="228">
        <f>SUM(P58:P59)</f>
        <v>-283439.26000000164</v>
      </c>
      <c r="S60" s="6"/>
    </row>
    <row r="61" spans="1:19" ht="21" customHeight="1">
      <c r="A61" s="50" t="s">
        <v>57</v>
      </c>
      <c r="C61" s="7"/>
      <c r="D61" s="7"/>
      <c r="E61" s="7"/>
      <c r="F61" s="7"/>
      <c r="H61" s="7"/>
      <c r="I61" s="7"/>
      <c r="J61" s="252"/>
      <c r="K61" s="252"/>
      <c r="L61" s="252"/>
      <c r="M61" s="197"/>
      <c r="N61" s="226"/>
      <c r="O61" s="226"/>
      <c r="P61" s="226"/>
    </row>
    <row r="62" spans="1:19" ht="21" customHeight="1">
      <c r="A62" s="50"/>
      <c r="B62" s="7" t="s">
        <v>108</v>
      </c>
      <c r="C62" s="7"/>
      <c r="D62" s="7"/>
      <c r="E62" s="7"/>
      <c r="F62" s="7"/>
      <c r="H62" s="7"/>
      <c r="I62" s="7"/>
      <c r="J62" s="197">
        <v>-442008.17000000004</v>
      </c>
      <c r="K62" s="197"/>
      <c r="L62" s="197">
        <v>-238338.19999999998</v>
      </c>
      <c r="M62" s="197"/>
      <c r="N62" s="197">
        <v>-144566.79999999999</v>
      </c>
      <c r="O62" s="197"/>
      <c r="P62" s="197">
        <v>-156865.60999999999</v>
      </c>
      <c r="S62" s="6"/>
    </row>
    <row r="63" spans="1:19" ht="21" customHeight="1">
      <c r="A63" s="50"/>
      <c r="B63" s="7" t="s">
        <v>194</v>
      </c>
      <c r="C63" s="7"/>
      <c r="D63" s="7"/>
      <c r="E63" s="7"/>
      <c r="F63" s="7"/>
      <c r="H63" s="7"/>
      <c r="I63" s="7"/>
      <c r="J63" s="197">
        <v>0</v>
      </c>
      <c r="K63" s="197"/>
      <c r="L63" s="197">
        <v>50000000</v>
      </c>
      <c r="M63" s="197"/>
      <c r="N63" s="197">
        <v>0</v>
      </c>
      <c r="O63" s="197"/>
      <c r="P63" s="197">
        <v>0</v>
      </c>
      <c r="S63" s="177"/>
    </row>
    <row r="64" spans="1:19" ht="21" customHeight="1">
      <c r="A64" s="50"/>
      <c r="B64" s="4" t="s">
        <v>177</v>
      </c>
      <c r="C64" s="7"/>
      <c r="D64" s="7"/>
      <c r="E64" s="7"/>
      <c r="F64" s="7"/>
      <c r="H64" s="7"/>
      <c r="I64" s="7"/>
      <c r="J64" s="197">
        <v>-6991983.6399999997</v>
      </c>
      <c r="K64" s="197"/>
      <c r="L64" s="197">
        <v>0</v>
      </c>
      <c r="M64" s="197"/>
      <c r="N64" s="197">
        <v>0</v>
      </c>
      <c r="O64" s="197"/>
      <c r="P64" s="197">
        <v>0</v>
      </c>
    </row>
    <row r="65" spans="1:24" ht="21" customHeight="1">
      <c r="A65" s="50"/>
      <c r="B65" s="4" t="s">
        <v>101</v>
      </c>
      <c r="C65" s="7"/>
      <c r="D65" s="7"/>
      <c r="E65" s="7"/>
      <c r="F65" s="7"/>
      <c r="H65" s="7"/>
      <c r="I65" s="7"/>
      <c r="J65" s="197">
        <v>-396934.40000000043</v>
      </c>
      <c r="K65" s="197"/>
      <c r="L65" s="197">
        <v>-349105.39</v>
      </c>
      <c r="M65" s="197"/>
      <c r="N65" s="197">
        <v>-396934.40000000002</v>
      </c>
      <c r="O65" s="197"/>
      <c r="P65" s="197">
        <v>-349105.39</v>
      </c>
    </row>
    <row r="66" spans="1:24" ht="21" customHeight="1">
      <c r="A66" s="50"/>
      <c r="B66" s="4" t="s">
        <v>135</v>
      </c>
      <c r="C66" s="7"/>
      <c r="D66" s="7"/>
      <c r="E66" s="7"/>
      <c r="F66" s="7"/>
      <c r="H66" s="7"/>
      <c r="I66" s="7"/>
      <c r="J66" s="197">
        <v>0</v>
      </c>
      <c r="K66" s="197"/>
      <c r="L66" s="197">
        <v>-75158000</v>
      </c>
      <c r="M66" s="197"/>
      <c r="N66" s="197">
        <v>0</v>
      </c>
      <c r="O66" s="197"/>
      <c r="P66" s="197">
        <v>0</v>
      </c>
    </row>
    <row r="67" spans="1:24" ht="21" customHeight="1">
      <c r="A67" s="50"/>
      <c r="B67" s="7"/>
      <c r="C67" s="7" t="s">
        <v>58</v>
      </c>
      <c r="D67" s="7"/>
      <c r="E67" s="7"/>
      <c r="F67" s="7"/>
      <c r="H67" s="7"/>
      <c r="I67" s="7"/>
      <c r="J67" s="253">
        <f>SUM(J62:J66)</f>
        <v>-7830926.21</v>
      </c>
      <c r="K67" s="197"/>
      <c r="L67" s="253">
        <f>SUM(L62:L66)</f>
        <v>-25745443.590000004</v>
      </c>
      <c r="M67" s="197"/>
      <c r="N67" s="253">
        <f>SUM(N62:N66)</f>
        <v>-541501.19999999995</v>
      </c>
      <c r="O67" s="197"/>
      <c r="P67" s="253">
        <f>SUM(P62:P66)</f>
        <v>-505971</v>
      </c>
    </row>
    <row r="68" spans="1:24" ht="21" customHeight="1">
      <c r="A68" s="4" t="s">
        <v>59</v>
      </c>
      <c r="B68" s="7"/>
      <c r="C68" s="7"/>
      <c r="D68" s="7"/>
      <c r="E68" s="7"/>
      <c r="F68" s="7"/>
      <c r="G68" s="7"/>
      <c r="H68" s="7"/>
      <c r="I68" s="7"/>
      <c r="J68" s="197">
        <f>+J39+J60+J67</f>
        <v>-9542448.1073581316</v>
      </c>
      <c r="K68" s="197"/>
      <c r="L68" s="197">
        <f>+L39+L60+L67</f>
        <v>41023080.943144165</v>
      </c>
      <c r="M68" s="197"/>
      <c r="N68" s="197">
        <f>+N39+N60+N67</f>
        <v>-18309611.740000002</v>
      </c>
      <c r="O68" s="197">
        <f>+O39+O60+O67</f>
        <v>0</v>
      </c>
      <c r="P68" s="197">
        <f>+P39+P60+P67</f>
        <v>69045592.660000011</v>
      </c>
      <c r="Q68" s="56"/>
    </row>
    <row r="69" spans="1:24" ht="21" customHeight="1">
      <c r="A69" s="4" t="s">
        <v>163</v>
      </c>
      <c r="B69" s="7"/>
      <c r="C69" s="7"/>
      <c r="D69" s="7"/>
      <c r="E69" s="7"/>
      <c r="F69" s="7"/>
      <c r="G69" s="7"/>
      <c r="H69" s="57"/>
      <c r="I69" s="7"/>
      <c r="J69" s="197">
        <v>61158304.020000003</v>
      </c>
      <c r="K69" s="197"/>
      <c r="L69" s="197">
        <v>106577819.08</v>
      </c>
      <c r="M69" s="197"/>
      <c r="N69" s="197">
        <v>50819914.969999999</v>
      </c>
      <c r="O69" s="226"/>
      <c r="P69" s="197">
        <v>68112896.109999999</v>
      </c>
      <c r="Q69" s="58"/>
      <c r="R69" s="63"/>
      <c r="S69" s="63"/>
      <c r="T69" s="63"/>
      <c r="U69" s="63"/>
      <c r="V69" s="63"/>
      <c r="W69" s="63"/>
      <c r="X69" s="63"/>
    </row>
    <row r="70" spans="1:24" ht="21" customHeight="1" thickBot="1">
      <c r="A70" s="4" t="s">
        <v>164</v>
      </c>
      <c r="B70" s="7"/>
      <c r="C70" s="7"/>
      <c r="D70" s="7"/>
      <c r="E70" s="7"/>
      <c r="F70" s="7"/>
      <c r="G70" s="7"/>
      <c r="H70" s="57"/>
      <c r="I70" s="7"/>
      <c r="J70" s="229">
        <f>SUM(J68:J69)</f>
        <v>51615855.912641868</v>
      </c>
      <c r="K70" s="251"/>
      <c r="L70" s="229">
        <f>SUM(L68:L69)</f>
        <v>147600900.02314416</v>
      </c>
      <c r="M70" s="197"/>
      <c r="N70" s="229">
        <f>SUM(N68:N69)</f>
        <v>32510303.229999997</v>
      </c>
      <c r="O70" s="251">
        <f>SUM(O68:O69)</f>
        <v>0</v>
      </c>
      <c r="P70" s="229">
        <f>SUM(P68:P69)</f>
        <v>137158488.77000001</v>
      </c>
      <c r="Q70" s="1"/>
      <c r="R70" s="63"/>
      <c r="S70" s="63"/>
      <c r="T70" s="63"/>
      <c r="U70" s="63"/>
      <c r="V70" s="63"/>
      <c r="W70" s="63"/>
    </row>
    <row r="71" spans="1:24" ht="4.95" customHeight="1" thickTop="1">
      <c r="B71" s="7"/>
      <c r="C71" s="7"/>
      <c r="D71" s="7"/>
      <c r="E71" s="7"/>
      <c r="F71" s="7"/>
      <c r="G71" s="7"/>
      <c r="H71" s="57"/>
      <c r="I71" s="7"/>
      <c r="J71" s="60"/>
      <c r="K71" s="60"/>
      <c r="L71" s="60"/>
      <c r="M71" s="60"/>
      <c r="N71" s="1"/>
      <c r="O71" s="1"/>
      <c r="P71" s="1"/>
      <c r="Q71" s="1"/>
      <c r="R71" s="60"/>
      <c r="S71" s="58"/>
    </row>
    <row r="72" spans="1:24" ht="24" customHeight="1">
      <c r="A72" s="50" t="s">
        <v>165</v>
      </c>
      <c r="B72" s="7"/>
      <c r="C72" s="7"/>
      <c r="D72" s="7"/>
      <c r="E72" s="7"/>
      <c r="F72" s="7"/>
      <c r="G72" s="7"/>
      <c r="H72" s="7"/>
      <c r="I72" s="7"/>
      <c r="J72" s="1"/>
      <c r="K72" s="1"/>
      <c r="L72" s="1"/>
      <c r="M72" s="1"/>
      <c r="N72" s="60"/>
      <c r="O72" s="60"/>
      <c r="P72" s="60"/>
    </row>
    <row r="73" spans="1:24" ht="23.1" customHeight="1">
      <c r="A73" s="148" t="s">
        <v>171</v>
      </c>
      <c r="B73" s="130"/>
      <c r="C73" s="114"/>
      <c r="G73" s="60"/>
      <c r="J73" s="60"/>
      <c r="L73" s="60"/>
      <c r="N73" s="60"/>
    </row>
    <row r="74" spans="1:24" ht="23.1" customHeight="1">
      <c r="B74" s="130"/>
      <c r="C74" s="114"/>
      <c r="I74" s="60"/>
      <c r="L74" s="60"/>
      <c r="N74" s="149"/>
      <c r="P74" s="149" t="s">
        <v>2</v>
      </c>
    </row>
    <row r="75" spans="1:24" ht="23.1" customHeight="1">
      <c r="B75" s="130"/>
      <c r="C75" s="114"/>
      <c r="I75" s="60"/>
      <c r="J75" s="150"/>
      <c r="K75" s="151" t="s">
        <v>106</v>
      </c>
      <c r="L75" s="150"/>
      <c r="N75" s="150"/>
      <c r="O75" s="151" t="s">
        <v>73</v>
      </c>
      <c r="P75" s="150"/>
    </row>
    <row r="76" spans="1:24" ht="23.1" customHeight="1">
      <c r="B76" s="130"/>
      <c r="C76" s="114"/>
      <c r="I76" s="60"/>
      <c r="J76" s="176" t="s">
        <v>142</v>
      </c>
      <c r="L76" s="176" t="s">
        <v>130</v>
      </c>
      <c r="N76" s="176" t="str">
        <f>+J76</f>
        <v>March 31, 2022</v>
      </c>
      <c r="P76" s="176" t="s">
        <v>130</v>
      </c>
    </row>
    <row r="77" spans="1:24" ht="23.1" customHeight="1">
      <c r="C77" s="130" t="s">
        <v>167</v>
      </c>
      <c r="I77" s="60"/>
      <c r="J77" s="254">
        <v>45190</v>
      </c>
      <c r="K77" s="255"/>
      <c r="L77" s="254">
        <v>40696.75</v>
      </c>
      <c r="M77" s="255"/>
      <c r="N77" s="254">
        <v>35190</v>
      </c>
      <c r="O77" s="255"/>
      <c r="P77" s="254">
        <v>30696.75</v>
      </c>
    </row>
    <row r="78" spans="1:24" ht="23.1" customHeight="1">
      <c r="B78" s="152"/>
      <c r="C78" s="4" t="s">
        <v>168</v>
      </c>
      <c r="I78" s="60"/>
      <c r="J78" s="254">
        <v>70196.5</v>
      </c>
      <c r="K78" s="255"/>
      <c r="L78" s="254">
        <v>70196.5</v>
      </c>
      <c r="M78" s="255"/>
      <c r="N78" s="254">
        <v>49985</v>
      </c>
      <c r="O78" s="255"/>
      <c r="P78" s="254">
        <v>49985</v>
      </c>
    </row>
    <row r="79" spans="1:24" ht="23.1" customHeight="1">
      <c r="C79" s="153" t="s">
        <v>169</v>
      </c>
      <c r="I79" s="60"/>
      <c r="J79" s="254">
        <v>51473129.039999999</v>
      </c>
      <c r="K79" s="255"/>
      <c r="L79" s="254">
        <v>61021003.970000006</v>
      </c>
      <c r="M79" s="255"/>
      <c r="N79" s="254">
        <v>32397787.859999996</v>
      </c>
      <c r="O79" s="255"/>
      <c r="P79" s="254">
        <v>50712826.420000002</v>
      </c>
    </row>
    <row r="80" spans="1:24" ht="23.1" customHeight="1">
      <c r="C80" s="153" t="s">
        <v>170</v>
      </c>
      <c r="I80" s="60"/>
      <c r="J80" s="254">
        <v>27340.37</v>
      </c>
      <c r="K80" s="256"/>
      <c r="L80" s="254">
        <v>26406.800000000003</v>
      </c>
      <c r="M80" s="255"/>
      <c r="N80" s="254">
        <v>27340.370000000003</v>
      </c>
      <c r="O80" s="256"/>
      <c r="P80" s="254">
        <v>26406.800000000003</v>
      </c>
    </row>
    <row r="81" spans="1:19" ht="23.1" customHeight="1" thickBot="1">
      <c r="C81" s="153" t="s">
        <v>40</v>
      </c>
      <c r="I81" s="60"/>
      <c r="J81" s="257">
        <f>SUM(J77:J80)</f>
        <v>51615855.909999996</v>
      </c>
      <c r="K81" s="226"/>
      <c r="L81" s="257">
        <f>SUM(L77:L80)</f>
        <v>61158304.020000003</v>
      </c>
      <c r="M81" s="226"/>
      <c r="N81" s="257">
        <f>SUM(N77:N80)</f>
        <v>32510303.229999997</v>
      </c>
      <c r="O81" s="226"/>
      <c r="P81" s="257">
        <f>SUM(P77:P80)</f>
        <v>50819914.969999999</v>
      </c>
    </row>
    <row r="82" spans="1:19" ht="9.75" customHeight="1" thickTop="1">
      <c r="A82" s="153"/>
      <c r="G82" s="60"/>
      <c r="J82" s="60"/>
      <c r="L82" s="60"/>
      <c r="N82" s="60"/>
      <c r="S82" s="154"/>
    </row>
    <row r="83" spans="1:19" ht="23.4">
      <c r="A83" s="4" t="s">
        <v>181</v>
      </c>
      <c r="G83" s="60"/>
      <c r="J83" s="60"/>
      <c r="L83" s="60"/>
      <c r="N83" s="60"/>
      <c r="S83" s="154"/>
    </row>
    <row r="84" spans="1:19" ht="23.4">
      <c r="G84" s="60"/>
      <c r="L84" s="60"/>
      <c r="N84" s="149"/>
      <c r="P84" s="149" t="s">
        <v>2</v>
      </c>
      <c r="S84" s="154"/>
    </row>
    <row r="85" spans="1:19" ht="23.4">
      <c r="G85" s="60"/>
      <c r="J85" s="150"/>
      <c r="K85" s="151" t="s">
        <v>106</v>
      </c>
      <c r="L85" s="150"/>
      <c r="N85" s="150"/>
      <c r="O85" s="151" t="s">
        <v>73</v>
      </c>
      <c r="P85" s="150"/>
      <c r="S85" s="154"/>
    </row>
    <row r="86" spans="1:19" ht="23.4">
      <c r="G86" s="60"/>
      <c r="J86" s="176" t="s">
        <v>172</v>
      </c>
      <c r="L86" s="176" t="s">
        <v>166</v>
      </c>
      <c r="N86" s="176" t="s">
        <v>172</v>
      </c>
      <c r="P86" s="176" t="s">
        <v>166</v>
      </c>
      <c r="S86" s="154"/>
    </row>
    <row r="87" spans="1:19" ht="23.4">
      <c r="B87" s="4" t="s">
        <v>182</v>
      </c>
      <c r="G87" s="60"/>
      <c r="J87" s="7">
        <f>+N87</f>
        <v>19467.020000000019</v>
      </c>
      <c r="K87" s="7"/>
      <c r="L87" s="7">
        <v>0</v>
      </c>
      <c r="M87" s="7"/>
      <c r="N87" s="7">
        <v>19467.020000000019</v>
      </c>
      <c r="O87" s="7"/>
      <c r="P87" s="7">
        <v>0</v>
      </c>
      <c r="S87" s="154"/>
    </row>
    <row r="88" spans="1:19" ht="23.4">
      <c r="B88" s="4" t="s">
        <v>173</v>
      </c>
      <c r="G88" s="60"/>
      <c r="J88" s="7">
        <v>35000000</v>
      </c>
      <c r="K88" s="7"/>
      <c r="L88" s="7">
        <v>0</v>
      </c>
      <c r="M88" s="7"/>
      <c r="N88" s="7">
        <v>0</v>
      </c>
      <c r="O88" s="7"/>
      <c r="P88" s="7">
        <v>0</v>
      </c>
      <c r="S88" s="154"/>
    </row>
    <row r="89" spans="1:19" ht="18.75" customHeight="1">
      <c r="B89" s="7"/>
      <c r="C89" s="7"/>
      <c r="D89" s="7"/>
      <c r="E89" s="7"/>
      <c r="F89" s="7"/>
      <c r="G89" s="7"/>
      <c r="H89" s="7"/>
      <c r="I89" s="7"/>
      <c r="J89" s="1"/>
      <c r="K89" s="1"/>
      <c r="L89" s="1"/>
      <c r="M89" s="1"/>
      <c r="N89" s="1"/>
      <c r="O89" s="1"/>
      <c r="P89" s="1"/>
    </row>
    <row r="90" spans="1:19" ht="23.4">
      <c r="A90" s="50" t="str">
        <f>+A41</f>
        <v>Notes to the financial statements are an integral part of these financial statements.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1"/>
    </row>
    <row r="91" spans="1:19" ht="22.5" customHeigh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1"/>
    </row>
    <row r="92" spans="1:19" ht="22.5" customHeight="1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1"/>
    </row>
    <row r="93" spans="1:19" ht="22.5" customHeight="1">
      <c r="A93" s="7" t="s">
        <v>15</v>
      </c>
      <c r="C93" s="7"/>
      <c r="D93" s="7"/>
      <c r="E93" s="7"/>
      <c r="F93" s="7"/>
      <c r="G93" s="7"/>
      <c r="H93" s="7"/>
      <c r="J93" s="1"/>
      <c r="K93" s="1"/>
      <c r="L93" s="1"/>
      <c r="M93" s="7"/>
    </row>
    <row r="94" spans="1:19" ht="22.5" customHeight="1">
      <c r="A94" s="7" t="s">
        <v>16</v>
      </c>
      <c r="C94" s="54"/>
      <c r="D94" s="54"/>
      <c r="E94" s="54"/>
      <c r="F94" s="1"/>
      <c r="G94" s="54"/>
      <c r="H94" s="14" t="str">
        <f>+H47</f>
        <v xml:space="preserve">                                     (  Miss Nitkamon Wongpipat  )</v>
      </c>
      <c r="J94" s="74"/>
      <c r="K94" s="74"/>
      <c r="L94" s="74"/>
      <c r="M94" s="54"/>
      <c r="N94" s="54"/>
      <c r="O94" s="54"/>
      <c r="P94" s="54"/>
      <c r="Q94" s="55"/>
    </row>
    <row r="95" spans="1:19" ht="22.5" customHeight="1">
      <c r="A95" s="59"/>
      <c r="B95" s="54"/>
      <c r="C95" s="54"/>
      <c r="D95" s="54"/>
      <c r="E95" s="54"/>
      <c r="F95" s="1"/>
      <c r="G95" s="54"/>
      <c r="H95" s="60"/>
      <c r="I95" s="61"/>
      <c r="J95" s="74"/>
      <c r="K95" s="74"/>
      <c r="L95" s="74"/>
      <c r="M95" s="54"/>
      <c r="N95" s="54"/>
      <c r="O95" s="54"/>
      <c r="P95" s="54"/>
      <c r="Q95" s="55"/>
    </row>
  </sheetData>
  <mergeCells count="9">
    <mergeCell ref="A51:P51"/>
    <mergeCell ref="N53:P53"/>
    <mergeCell ref="N5:P5"/>
    <mergeCell ref="A48:P48"/>
    <mergeCell ref="A1:P1"/>
    <mergeCell ref="A2:P2"/>
    <mergeCell ref="A3:P3"/>
    <mergeCell ref="A49:P49"/>
    <mergeCell ref="A50:P50"/>
  </mergeCells>
  <pageMargins left="0.70866141732283472" right="0.23622047244094491" top="0.47244094488188981" bottom="0.47244094488188981" header="0.15748031496062992" footer="0.19685039370078741"/>
  <pageSetup paperSize="9" scale="74" orientation="portrait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FS</vt:lpstr>
      <vt:lpstr>PL</vt:lpstr>
      <vt:lpstr>SE(งบรวม)</vt:lpstr>
      <vt:lpstr>SE(งบเฉพาะ)</vt:lpstr>
      <vt:lpstr>CF</vt:lpstr>
      <vt:lpstr>CF!Print_Area</vt:lpstr>
      <vt:lpstr>FS!Print_Area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2022-05-16T09:46:03Z</cp:lastPrinted>
  <dcterms:created xsi:type="dcterms:W3CDTF">2012-11-09T01:45:15Z</dcterms:created>
  <dcterms:modified xsi:type="dcterms:W3CDTF">2022-05-16T11:50:29Z</dcterms:modified>
</cp:coreProperties>
</file>