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24226"/>
  <mc:AlternateContent xmlns:mc="http://schemas.openxmlformats.org/markup-compatibility/2006">
    <mc:Choice Requires="x15">
      <x15ac:absPath xmlns:x15ac="http://schemas.microsoft.com/office/spreadsheetml/2010/11/ac" url="C:\Job AP\ELCID Q1.65\"/>
    </mc:Choice>
  </mc:AlternateContent>
  <xr:revisionPtr revIDLastSave="0" documentId="8_{BD0858BA-95F6-49D5-AAB8-ECCDB16E7009}" xr6:coauthVersionLast="47" xr6:coauthVersionMax="47" xr10:uidLastSave="{00000000-0000-0000-0000-000000000000}"/>
  <bookViews>
    <workbookView xWindow="-108" yWindow="-108" windowWidth="23256" windowHeight="12576" xr2:uid="{00000000-000D-0000-FFFF-FFFF00000000}"/>
  </bookViews>
  <sheets>
    <sheet name="Note P1-10" sheetId="65" r:id="rId1"/>
    <sheet name="Note 11-12" sheetId="72" r:id="rId2"/>
    <sheet name="Note P13-19" sheetId="69" r:id="rId3"/>
    <sheet name="Note P20" sheetId="67" r:id="rId4"/>
    <sheet name="Note 29-36" sheetId="70" r:id="rId5"/>
  </sheets>
  <definedNames>
    <definedName name="_Hlk102380183" localSheetId="0">'Note P1-10'!$B$35</definedName>
    <definedName name="_xlnm.Print_Area" localSheetId="1">'Note 11-12'!$A$1:$O$39</definedName>
    <definedName name="_xlnm.Print_Area" localSheetId="4">'Note 29-36'!$A$1:$M$158</definedName>
    <definedName name="_xlnm.Print_Area" localSheetId="0">'Note P1-10'!$A$1:$O$315</definedName>
    <definedName name="_xlnm.Print_Area" localSheetId="2">'Note P13-19'!$A$1:$O$210</definedName>
    <definedName name="_xlnm.Print_Area" localSheetId="3">'Note P20'!$A$1:$X$59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66" i="70" l="1"/>
  <c r="J55" i="70"/>
  <c r="J84" i="70"/>
  <c r="M27" i="70"/>
  <c r="M26" i="70"/>
  <c r="M17" i="70"/>
  <c r="M16" i="70"/>
  <c r="M15" i="70"/>
  <c r="M13" i="70"/>
  <c r="M12" i="70"/>
  <c r="N17" i="72"/>
  <c r="G80" i="70"/>
  <c r="G120" i="70"/>
  <c r="G158" i="70"/>
  <c r="B40" i="70"/>
  <c r="B80" i="70"/>
  <c r="J79" i="65"/>
  <c r="J119" i="65"/>
  <c r="B79" i="65"/>
  <c r="B119" i="65"/>
  <c r="B158" i="65"/>
  <c r="B198" i="65"/>
  <c r="B237" i="65"/>
  <c r="B276" i="65"/>
  <c r="B315" i="65"/>
  <c r="B39" i="72"/>
  <c r="B41" i="69"/>
  <c r="B83" i="69"/>
  <c r="B125" i="69"/>
  <c r="B165" i="69"/>
  <c r="B78" i="65"/>
  <c r="B118" i="65"/>
  <c r="B157" i="65"/>
  <c r="B197" i="65"/>
  <c r="B236" i="65"/>
  <c r="B275" i="65"/>
  <c r="B314" i="65"/>
  <c r="B38" i="72"/>
  <c r="B40" i="69"/>
  <c r="B82" i="69"/>
  <c r="B124" i="69"/>
  <c r="B164" i="69"/>
  <c r="B209" i="69"/>
  <c r="B39" i="70"/>
  <c r="B79" i="70"/>
  <c r="B119" i="70"/>
  <c r="B157" i="70"/>
  <c r="N67" i="69"/>
  <c r="L67" i="69"/>
  <c r="J67" i="69"/>
  <c r="H67" i="69"/>
  <c r="N63" i="69"/>
  <c r="L63" i="69"/>
  <c r="L151" i="65"/>
  <c r="L150" i="65"/>
  <c r="L149" i="65"/>
  <c r="L148" i="65"/>
  <c r="L147" i="65"/>
  <c r="L146" i="65"/>
  <c r="L145" i="65"/>
  <c r="L144" i="65"/>
  <c r="L143" i="65"/>
  <c r="L142" i="65"/>
  <c r="L141" i="65"/>
  <c r="L140" i="65"/>
  <c r="L139" i="65"/>
  <c r="L138" i="65"/>
  <c r="L137" i="65"/>
  <c r="L136" i="65"/>
  <c r="L135" i="65"/>
  <c r="L134" i="65"/>
  <c r="L133" i="65"/>
  <c r="L132" i="65"/>
  <c r="L131" i="65"/>
  <c r="L130" i="65"/>
  <c r="L129" i="65"/>
  <c r="L108" i="65"/>
  <c r="L107" i="65"/>
  <c r="N106" i="65"/>
  <c r="J106" i="65"/>
  <c r="L103" i="65"/>
  <c r="L102" i="65"/>
  <c r="L101" i="65"/>
  <c r="L100" i="65"/>
  <c r="L99" i="65"/>
  <c r="L98" i="65"/>
  <c r="L97" i="65"/>
  <c r="J158" i="65"/>
  <c r="J198" i="65"/>
  <c r="J237" i="65"/>
  <c r="J276" i="65"/>
  <c r="J315" i="65"/>
  <c r="J39" i="72"/>
  <c r="J83" i="69"/>
  <c r="J125" i="69"/>
  <c r="J165" i="69"/>
  <c r="J210" i="69"/>
  <c r="L261" i="65"/>
  <c r="L263" i="65"/>
  <c r="N263" i="65"/>
  <c r="N184" i="65"/>
  <c r="L184" i="65"/>
  <c r="J180" i="65"/>
  <c r="J184" i="65"/>
  <c r="H180" i="65"/>
  <c r="H184" i="65"/>
  <c r="N94" i="65"/>
  <c r="M24" i="70"/>
  <c r="M23" i="70"/>
  <c r="M11" i="70"/>
  <c r="T16" i="67"/>
  <c r="R16" i="67"/>
  <c r="P16" i="67"/>
  <c r="N16" i="67"/>
  <c r="L16" i="67"/>
  <c r="J16" i="67"/>
  <c r="H16" i="67"/>
  <c r="F16" i="67"/>
  <c r="X13" i="67"/>
  <c r="X16" i="67"/>
  <c r="X22" i="67"/>
  <c r="X24" i="67"/>
  <c r="X26" i="67"/>
  <c r="V13" i="67"/>
  <c r="V16" i="67"/>
  <c r="V22" i="67"/>
  <c r="V24" i="67"/>
  <c r="V26" i="67"/>
  <c r="N174" i="69"/>
  <c r="L174" i="69"/>
  <c r="N146" i="69"/>
  <c r="L146" i="69"/>
  <c r="N52" i="69"/>
  <c r="L52" i="69"/>
  <c r="N36" i="69"/>
  <c r="L36" i="69"/>
  <c r="J15" i="69"/>
  <c r="H15" i="69"/>
  <c r="L15" i="69"/>
  <c r="H23" i="72"/>
  <c r="H25" i="72"/>
  <c r="J23" i="72"/>
  <c r="J25" i="72"/>
  <c r="L23" i="72"/>
  <c r="L25" i="72"/>
  <c r="N14" i="72"/>
  <c r="L14" i="72"/>
  <c r="L305" i="65"/>
  <c r="N305" i="65"/>
  <c r="N209" i="65"/>
  <c r="N211" i="65"/>
  <c r="L209" i="65"/>
  <c r="L211" i="65"/>
  <c r="J209" i="65"/>
  <c r="J211" i="65"/>
  <c r="H209" i="65"/>
  <c r="H211" i="65"/>
  <c r="N15" i="69"/>
  <c r="M15" i="69"/>
  <c r="I15" i="69"/>
  <c r="N9" i="69"/>
  <c r="N16" i="69"/>
  <c r="L9" i="69"/>
  <c r="L16" i="69"/>
  <c r="J9" i="69"/>
  <c r="H9" i="69"/>
  <c r="H16" i="69"/>
  <c r="N23" i="72"/>
  <c r="N25" i="72"/>
  <c r="N288" i="65"/>
  <c r="L288" i="65"/>
  <c r="J288" i="65"/>
  <c r="H288" i="65"/>
  <c r="V43" i="67"/>
  <c r="V41" i="67"/>
  <c r="V44" i="67"/>
  <c r="V50" i="67"/>
  <c r="V52" i="67"/>
  <c r="V54" i="67"/>
  <c r="T44" i="67"/>
  <c r="R44" i="67"/>
  <c r="P44" i="67"/>
  <c r="N44" i="67"/>
  <c r="L44" i="67"/>
  <c r="J44" i="67"/>
  <c r="H44" i="67"/>
  <c r="F44" i="67"/>
  <c r="X43" i="67"/>
  <c r="X41" i="67"/>
  <c r="X44" i="67"/>
  <c r="X50" i="67"/>
  <c r="X52" i="67"/>
  <c r="X54" i="67"/>
  <c r="X39" i="67"/>
  <c r="V39" i="67"/>
  <c r="T39" i="67"/>
  <c r="P39" i="67"/>
  <c r="N39" i="67"/>
  <c r="L39" i="67"/>
  <c r="J39" i="67"/>
  <c r="R39" i="67"/>
  <c r="N198" i="69"/>
  <c r="L198" i="69"/>
  <c r="M283" i="65"/>
  <c r="N257" i="65"/>
  <c r="N281" i="65"/>
  <c r="N296" i="65"/>
  <c r="N249" i="65"/>
  <c r="L249" i="65"/>
  <c r="J249" i="65"/>
  <c r="H249" i="65"/>
  <c r="N227" i="65"/>
  <c r="L227" i="65"/>
  <c r="J227" i="65"/>
  <c r="H227" i="65"/>
  <c r="I211" i="65"/>
  <c r="N175" i="65"/>
  <c r="N177" i="65"/>
  <c r="N185" i="65"/>
  <c r="L175" i="65"/>
  <c r="L177" i="65"/>
  <c r="L185" i="65"/>
  <c r="J175" i="65"/>
  <c r="J177" i="65"/>
  <c r="J204" i="65"/>
  <c r="J224" i="65"/>
  <c r="J284" i="65"/>
  <c r="H57" i="69"/>
  <c r="J57" i="69"/>
  <c r="O220" i="65"/>
  <c r="N204" i="65"/>
  <c r="N224" i="65"/>
  <c r="N284" i="65"/>
  <c r="L204" i="65"/>
  <c r="L224" i="65"/>
  <c r="L284" i="65"/>
  <c r="I26" i="67"/>
  <c r="X15" i="67"/>
  <c r="V15" i="67"/>
  <c r="X9" i="67"/>
  <c r="V9" i="67"/>
  <c r="T9" i="67"/>
  <c r="P9" i="67"/>
  <c r="N9" i="67"/>
  <c r="L9" i="67"/>
  <c r="J9" i="67"/>
  <c r="R9" i="67"/>
  <c r="N57" i="69"/>
  <c r="L57" i="69"/>
  <c r="M211" i="65"/>
  <c r="M185" i="65"/>
  <c r="H175" i="65"/>
  <c r="H177" i="65"/>
  <c r="H204" i="65"/>
  <c r="H224" i="65"/>
  <c r="M203" i="65"/>
  <c r="K282" i="65"/>
  <c r="I203" i="65"/>
  <c r="M258" i="65"/>
  <c r="N59" i="67"/>
  <c r="J16" i="69"/>
  <c r="H245" i="65"/>
  <c r="L245" i="65"/>
  <c r="H284" i="65"/>
  <c r="H185" i="65"/>
  <c r="J185" i="65"/>
  <c r="L106" i="65"/>
  <c r="J245" i="65"/>
</calcChain>
</file>

<file path=xl/sharedStrings.xml><?xml version="1.0" encoding="utf-8"?>
<sst xmlns="http://schemas.openxmlformats.org/spreadsheetml/2006/main" count="728" uniqueCount="466">
  <si>
    <t>%</t>
  </si>
  <si>
    <t xml:space="preserve"> - 2 -</t>
  </si>
  <si>
    <t>10-30%</t>
  </si>
  <si>
    <t>Unit : Baht</t>
  </si>
  <si>
    <t xml:space="preserve">                  (  Miss Orasa Vimolchalao  )</t>
  </si>
  <si>
    <t>Gross profit</t>
  </si>
  <si>
    <t>Selling expenses</t>
  </si>
  <si>
    <t>Administrative expenses</t>
  </si>
  <si>
    <t>Financial cost</t>
  </si>
  <si>
    <t>Total</t>
  </si>
  <si>
    <t>Inventories</t>
  </si>
  <si>
    <t>Classified by aging as follows:</t>
  </si>
  <si>
    <t>Not yet due</t>
  </si>
  <si>
    <t>Overdue 1 - 90 Days</t>
  </si>
  <si>
    <t>Overdue 91 - 180 Days</t>
  </si>
  <si>
    <t>Overdue more than 365 Days</t>
  </si>
  <si>
    <t>Accrued income</t>
  </si>
  <si>
    <t>Increase</t>
  </si>
  <si>
    <t>Goods in transit</t>
  </si>
  <si>
    <t>Inventories, net</t>
  </si>
  <si>
    <t>Current service cost</t>
  </si>
  <si>
    <t>Interest cost</t>
  </si>
  <si>
    <t>Current income tax</t>
  </si>
  <si>
    <t>Corporate income tax</t>
  </si>
  <si>
    <t>Deferred income taxes :</t>
  </si>
  <si>
    <t>Name of persons and related parties</t>
  </si>
  <si>
    <t>Relationship</t>
  </si>
  <si>
    <t>Business / Transactions</t>
  </si>
  <si>
    <t>Pricing policy</t>
  </si>
  <si>
    <t>Shareholder and</t>
  </si>
  <si>
    <t>Common director</t>
  </si>
  <si>
    <t>As mutually agreed</t>
  </si>
  <si>
    <t>in the contract</t>
  </si>
  <si>
    <t>Other income</t>
  </si>
  <si>
    <t>Changes in inventories and raw materials</t>
  </si>
  <si>
    <t>Staff expenses</t>
  </si>
  <si>
    <t>Liabilities</t>
  </si>
  <si>
    <t>Yen</t>
  </si>
  <si>
    <t>Euro</t>
  </si>
  <si>
    <t>Mr. Kirk Leekasem</t>
  </si>
  <si>
    <t>appraiser)</t>
  </si>
  <si>
    <t>Cost plus margin</t>
  </si>
  <si>
    <t>other customers</t>
  </si>
  <si>
    <t>As price sold to</t>
  </si>
  <si>
    <r>
      <rPr>
        <u/>
        <sz val="16"/>
        <rFont val="Angsana New"/>
        <family val="1"/>
      </rPr>
      <t>Less</t>
    </r>
    <r>
      <rPr>
        <sz val="16"/>
        <rFont val="Angsana New"/>
        <family val="1"/>
      </rPr>
      <t xml:space="preserve">  Allowance in devaluation of goods</t>
    </r>
  </si>
  <si>
    <t xml:space="preserve">       Accrued expenses</t>
  </si>
  <si>
    <t xml:space="preserve">       Others</t>
  </si>
  <si>
    <t>Kessel (Thailand) Co., Ltd.</t>
  </si>
  <si>
    <t>Utility Business Alliance Co., Ltd.</t>
  </si>
  <si>
    <t>BJC Heavy Industries Public Co., Ltd.</t>
  </si>
  <si>
    <t>Act on March 18, 2016, Registration No. 0107559000061</t>
  </si>
  <si>
    <t>Province.</t>
  </si>
  <si>
    <t xml:space="preserve">The Company is located at No. 15/1, Rayong Highway No. 3191, Huai Pong Sub-district, Mueang Rayong District, Rayong </t>
  </si>
  <si>
    <t xml:space="preserve">The Company has been converted as a public company by registered as a juristic person according  to the Public Companies </t>
  </si>
  <si>
    <t xml:space="preserve">                 (  Miss Orasa Vimolchalao  )</t>
  </si>
  <si>
    <t>Vimolchalao Co., Ltd.</t>
  </si>
  <si>
    <t xml:space="preserve"> in the contract</t>
  </si>
  <si>
    <t>Commistion</t>
  </si>
  <si>
    <t>Assets</t>
  </si>
  <si>
    <t>Purchase</t>
  </si>
  <si>
    <t>Prepaid expenses</t>
  </si>
  <si>
    <t>Others</t>
  </si>
  <si>
    <t>PPM Engineering Co., Ltd.</t>
  </si>
  <si>
    <t>Trade receivable</t>
  </si>
  <si>
    <t>Total trade receivable</t>
  </si>
  <si>
    <t>Other current receivables consist of:</t>
  </si>
  <si>
    <t>Other current receivables, net</t>
  </si>
  <si>
    <t>Total trade and other current receivables, net</t>
  </si>
  <si>
    <t>Trade payable</t>
  </si>
  <si>
    <t xml:space="preserve">       Trade payable</t>
  </si>
  <si>
    <t xml:space="preserve">Total trade payable </t>
  </si>
  <si>
    <t>Other current payables</t>
  </si>
  <si>
    <t>Total other current payables</t>
  </si>
  <si>
    <t>Total trade and other current payables</t>
  </si>
  <si>
    <t>Depreciation and amortization</t>
  </si>
  <si>
    <t xml:space="preserve">Revenues from sales or </t>
  </si>
  <si>
    <t xml:space="preserve">    revenues from services</t>
  </si>
  <si>
    <t xml:space="preserve">Cost of sales of goods or </t>
  </si>
  <si>
    <t>USD</t>
  </si>
  <si>
    <t xml:space="preserve"> - 5 -</t>
  </si>
  <si>
    <t xml:space="preserve"> - 4 -</t>
  </si>
  <si>
    <t xml:space="preserve"> - 3 -</t>
  </si>
  <si>
    <t xml:space="preserve"> - 6 -</t>
  </si>
  <si>
    <t>Separate financial statements</t>
  </si>
  <si>
    <t>40%</t>
  </si>
  <si>
    <t xml:space="preserve">     Kessel (Thailand) Co., Ltd.</t>
  </si>
  <si>
    <t xml:space="preserve">     Mr. Kirk Leekasem</t>
  </si>
  <si>
    <t xml:space="preserve">     PPM Engineering Co., Ltd.</t>
  </si>
  <si>
    <t>Name of the entity</t>
  </si>
  <si>
    <t>Process and Piping Solution Division</t>
  </si>
  <si>
    <t>Innovative Material Division</t>
  </si>
  <si>
    <t>Profit sharing from investment in associated</t>
  </si>
  <si>
    <t>Other comprehensive income</t>
  </si>
  <si>
    <t xml:space="preserve"> (Signed)………………………………Authorized Director                              (Signed)………………………………Authorized Director</t>
  </si>
  <si>
    <t xml:space="preserve">Pumping System Techem </t>
  </si>
  <si>
    <t>Technology Division</t>
  </si>
  <si>
    <t>Service Bisiness</t>
  </si>
  <si>
    <t>Profit from operation</t>
  </si>
  <si>
    <t>Associated company</t>
  </si>
  <si>
    <t>Related person</t>
  </si>
  <si>
    <t>Related company</t>
  </si>
  <si>
    <t xml:space="preserve">Ownership </t>
  </si>
  <si>
    <t>interest</t>
  </si>
  <si>
    <t xml:space="preserve">          Loan </t>
  </si>
  <si>
    <t xml:space="preserve">          Sale of goods</t>
  </si>
  <si>
    <t xml:space="preserve">          Land rental expense</t>
  </si>
  <si>
    <t xml:space="preserve">          Rental and Service</t>
  </si>
  <si>
    <t xml:space="preserve">Interest rate 6.50% </t>
  </si>
  <si>
    <t>per annum</t>
  </si>
  <si>
    <t xml:space="preserve">Market price (Assess </t>
  </si>
  <si>
    <t>by an independent</t>
  </si>
  <si>
    <t xml:space="preserve">          Service</t>
  </si>
  <si>
    <t>Coronavirus disease 2019 Pandemic</t>
  </si>
  <si>
    <t>Lease liabilities</t>
  </si>
  <si>
    <t>Less than 1 year</t>
  </si>
  <si>
    <t xml:space="preserve">Employee benefit paid </t>
  </si>
  <si>
    <t xml:space="preserve">       Advance received</t>
  </si>
  <si>
    <t>Equity method</t>
  </si>
  <si>
    <t>At cost method</t>
  </si>
  <si>
    <t>Dividend</t>
  </si>
  <si>
    <t>Right-of-use-assets - net</t>
  </si>
  <si>
    <t>Depreciation</t>
  </si>
  <si>
    <t>The amount to be paid under lease contract</t>
  </si>
  <si>
    <t>Less Deferred interest expenses</t>
  </si>
  <si>
    <t>Less Supspent input tax</t>
  </si>
  <si>
    <t>Less  Current portion of lease liabilities</t>
  </si>
  <si>
    <t>Profit (loss) form operation</t>
  </si>
  <si>
    <t xml:space="preserve">Revenues (expense) income tax </t>
  </si>
  <si>
    <t xml:space="preserve"> - 20 -</t>
  </si>
  <si>
    <t xml:space="preserve">Consolidated financial statements </t>
  </si>
  <si>
    <t>2021</t>
  </si>
  <si>
    <t xml:space="preserve">          </t>
  </si>
  <si>
    <t>Issued and paid-up</t>
  </si>
  <si>
    <t>Thailand</t>
  </si>
  <si>
    <t>Name</t>
  </si>
  <si>
    <t>Ownership interest</t>
  </si>
  <si>
    <t>Subsidiary</t>
  </si>
  <si>
    <t>Detail of investment in subsidiary company are as follows.</t>
  </si>
  <si>
    <t xml:space="preserve">          Advance</t>
  </si>
  <si>
    <t>Miss Orasa Vimolchalao</t>
  </si>
  <si>
    <t>Raw material</t>
  </si>
  <si>
    <t xml:space="preserve">main business in production and </t>
  </si>
  <si>
    <t>Registration country</t>
  </si>
  <si>
    <t>The core business of the Company are distribution industrial equipments.and providing system installation service.</t>
  </si>
  <si>
    <t xml:space="preserve">1.  GENERAL INFORMATION </t>
  </si>
  <si>
    <t>(Restated)</t>
  </si>
  <si>
    <t xml:space="preserve">Issued </t>
  </si>
  <si>
    <t>and paid-up</t>
  </si>
  <si>
    <t>(Million Baht)</t>
  </si>
  <si>
    <t xml:space="preserve"> </t>
  </si>
  <si>
    <t>Work in process</t>
  </si>
  <si>
    <t>As at December 31, 2021</t>
  </si>
  <si>
    <t>December 31, 2021</t>
  </si>
  <si>
    <t>OKS Group Holding Co., Ltd.</t>
  </si>
  <si>
    <t>development and regularly assess the financial impact in respect of valuation of assets, provisions and contingent liabilities.</t>
  </si>
  <si>
    <r>
      <rPr>
        <u/>
        <sz val="16"/>
        <rFont val="Angsana New"/>
        <family val="1"/>
      </rPr>
      <t>Less</t>
    </r>
    <r>
      <rPr>
        <sz val="16"/>
        <rFont val="Angsana New"/>
        <family val="1"/>
      </rPr>
      <t xml:space="preserve">  Allowance for expected credit loss</t>
    </r>
  </si>
  <si>
    <t xml:space="preserve">     Utility Business Alliance Co., Ltd.</t>
  </si>
  <si>
    <t>Trade and other current payables</t>
  </si>
  <si>
    <t>On demand</t>
  </si>
  <si>
    <t>1 - 5 year</t>
  </si>
  <si>
    <t xml:space="preserve">     Miss Orasa Vimolchalao</t>
  </si>
  <si>
    <t>Major shareholder is group of family of Miss. Orasa Vimolchalao</t>
  </si>
  <si>
    <t>ไทย</t>
  </si>
  <si>
    <t>40.00</t>
  </si>
  <si>
    <t xml:space="preserve">providing pipe and industrial </t>
  </si>
  <si>
    <t>tank repair service.</t>
  </si>
  <si>
    <t>March 31, 2021</t>
  </si>
  <si>
    <t>March 31, 2022</t>
  </si>
  <si>
    <t xml:space="preserve">5.  TRADE AND OTHER CURRENT RECEIVABLES </t>
  </si>
  <si>
    <t xml:space="preserve">6.  INVENTORIES  </t>
  </si>
  <si>
    <t>7.  RESTRICTED BANK DEPOSITS</t>
  </si>
  <si>
    <t>8.  INVESTMENT IN ASSOCIATED</t>
  </si>
  <si>
    <t xml:space="preserve">       8.1  Detail of investment in associated company are as follows.</t>
  </si>
  <si>
    <t>For the period three-months ended</t>
  </si>
  <si>
    <t>the shareholder  meeting held on May 13, 2021.</t>
  </si>
  <si>
    <t xml:space="preserve">Consolidated </t>
  </si>
  <si>
    <t xml:space="preserve">financial </t>
  </si>
  <si>
    <t xml:space="preserve">statements </t>
  </si>
  <si>
    <t>Separate</t>
  </si>
  <si>
    <t>Beginning net book value</t>
  </si>
  <si>
    <t>Disposal during the period</t>
  </si>
  <si>
    <t>Depreciation for the period</t>
  </si>
  <si>
    <t>Balances at the end of the period</t>
  </si>
  <si>
    <t>Net book value beginning</t>
  </si>
  <si>
    <t>Revenues (expenses) income tax for three-month period ended March 31, 2022 and 2021 summarized as follows:</t>
  </si>
  <si>
    <t>2022</t>
  </si>
  <si>
    <t>FOR THREE-MONTH PERIOD</t>
  </si>
  <si>
    <t xml:space="preserve">Total income tax expense </t>
  </si>
  <si>
    <t xml:space="preserve">Revenues income tax </t>
  </si>
  <si>
    <t xml:space="preserve">Interest rate MLR-1% </t>
  </si>
  <si>
    <t>Trade accounts receivable</t>
  </si>
  <si>
    <t>Short term loan from</t>
  </si>
  <si>
    <t>Long term loan from</t>
  </si>
  <si>
    <t>Sale of goods</t>
  </si>
  <si>
    <t>Rental and Service</t>
  </si>
  <si>
    <t xml:space="preserve">       Significant expenses by nature  for three-month period ended March 31, 2022 and 2021 were as :</t>
  </si>
  <si>
    <t>Total comprehensive income for the period</t>
  </si>
  <si>
    <t>Profit for the period</t>
  </si>
  <si>
    <t>Profit (loss) for the period</t>
  </si>
  <si>
    <t>As at March 31, 2022</t>
  </si>
  <si>
    <t>SGD</t>
  </si>
  <si>
    <t>8.  INVESTMENT IN ASSOCIATED (CONTINUED)</t>
  </si>
  <si>
    <t>9.  INVESTMENTS TO SUBSIDIARY</t>
  </si>
  <si>
    <t>11.  LEASES</t>
  </si>
  <si>
    <t>12.  SHORT-TERM LOANS FROM BANK FACILITIES</t>
  </si>
  <si>
    <t>13.  TRADE AND OTHER CURRENT PAYABLES</t>
  </si>
  <si>
    <t xml:space="preserve">14.  LONG TERM LOANS </t>
  </si>
  <si>
    <t xml:space="preserve">15.  NON-CURRENT PROVISION FOR EMPLOYEE BENEFIT </t>
  </si>
  <si>
    <t>18.  RELATED PARTIES TRANSACTIONS</t>
  </si>
  <si>
    <t>19.  EXPENSES BY NATURE</t>
  </si>
  <si>
    <t>22.  COMMITMENTS</t>
  </si>
  <si>
    <t>23.  EVENTS AFTER THE REPORTING PERIOD</t>
  </si>
  <si>
    <t>4.  SIGNIFICANT ACCOUNTING POLICIES</t>
  </si>
  <si>
    <t xml:space="preserve"> As  
 previously 
 reported 
</t>
  </si>
  <si>
    <t>Adjustments</t>
  </si>
  <si>
    <t xml:space="preserve">After 
 restated
</t>
  </si>
  <si>
    <t>Revenues from sales and services</t>
  </si>
  <si>
    <t>Cost of sales of goods and rendering of services</t>
  </si>
  <si>
    <t>Sellings expenses</t>
  </si>
  <si>
    <t>Equity attributable to owners of the parent</t>
  </si>
  <si>
    <t>Accrued dividend</t>
  </si>
  <si>
    <t>Deposit for goods</t>
  </si>
  <si>
    <t>215.00</t>
  </si>
  <si>
    <t>Less Dividend receive</t>
  </si>
  <si>
    <t>16.1</t>
  </si>
  <si>
    <t>17.  DIVIDEND</t>
  </si>
  <si>
    <t>Depreciation - Right-of-use assets</t>
  </si>
  <si>
    <t>Other expenses</t>
  </si>
  <si>
    <t>Interest expenses</t>
  </si>
  <si>
    <t>(  Miss Nitkamon Wongpipat  )</t>
  </si>
  <si>
    <t xml:space="preserve">Director's remuneration </t>
  </si>
  <si>
    <t>Executive  compensation</t>
  </si>
  <si>
    <t>13</t>
  </si>
  <si>
    <t>14</t>
  </si>
  <si>
    <t>11.2</t>
  </si>
  <si>
    <t>Note</t>
  </si>
  <si>
    <t>of Baht 8.71 million, respectively.)</t>
  </si>
  <si>
    <t>The shareholder meeting held on April 29, 2022, approved are as follows :</t>
  </si>
  <si>
    <t xml:space="preserve">Provinding engineering technical </t>
  </si>
  <si>
    <t>service and others</t>
  </si>
  <si>
    <t>20 years,  ended on December 31, 2035 and for vehicle lease agreement commencing in 2023 and ended in 2025.</t>
  </si>
  <si>
    <t xml:space="preserve">  16.2  Income tax recognized in comprehensive income.</t>
  </si>
  <si>
    <t>Gain from employee benefit revaluation</t>
  </si>
  <si>
    <t>Net from income tax</t>
  </si>
  <si>
    <t>20. SEGMENT INFORMATION</t>
  </si>
  <si>
    <t>20. SEGMENT INFORMATION (CONTINUED)</t>
  </si>
  <si>
    <t>21. DISCLOSURE INFORMATION OF FINANCIAL INSTRUMENTS</t>
  </si>
  <si>
    <t>Profit (loss) attributable to:</t>
  </si>
  <si>
    <t>Owner of the parent</t>
  </si>
  <si>
    <t>Non-controlling interests</t>
  </si>
  <si>
    <t xml:space="preserve">Statement of cash flows for three-month period ended March 31, 2021 </t>
  </si>
  <si>
    <t>Employee benefits</t>
  </si>
  <si>
    <t>Depreciation - plant and equipment</t>
  </si>
  <si>
    <t>Depreciationof right-of-use assets</t>
  </si>
  <si>
    <t>Unrealized (gain) loss on exchange rate</t>
  </si>
  <si>
    <t>Allowance for inventory obsolescence</t>
  </si>
  <si>
    <t xml:space="preserve">Expected credit loss </t>
  </si>
  <si>
    <t>Interest income</t>
  </si>
  <si>
    <t xml:space="preserve">(Revenues) Expenses income tax </t>
  </si>
  <si>
    <t>Trade and other current receivables</t>
  </si>
  <si>
    <t>Other current assets</t>
  </si>
  <si>
    <t>Other non-current assets</t>
  </si>
  <si>
    <t>Corporate income tax paid</t>
  </si>
  <si>
    <t>Cash paid for purchase equipment</t>
  </si>
  <si>
    <t>Cash paid for interest expenses</t>
  </si>
  <si>
    <t xml:space="preserve">Cash paid for dividend </t>
  </si>
  <si>
    <t>Cash and cash equivalents at the beginning of the period</t>
  </si>
  <si>
    <t>Cash and cash equivalents at the end of the period</t>
  </si>
  <si>
    <t>Major customer for the three-month period ended March 31, 2022 and 2021. The Group has revenues from 5 major customers amount of Baht 24.40 million and Baht 20.67 million,respectively.</t>
  </si>
  <si>
    <t>EUR</t>
  </si>
  <si>
    <t>YEN</t>
  </si>
  <si>
    <t>Amount</t>
  </si>
  <si>
    <t>Exchange rate</t>
  </si>
  <si>
    <t>Maturity date</t>
  </si>
  <si>
    <t>stated in contract</t>
  </si>
  <si>
    <t>April 17, 2022 - September 5, 2022</t>
  </si>
  <si>
    <t>January 21, 2022 - February 23, 2022</t>
  </si>
  <si>
    <t>December 24, 2021</t>
  </si>
  <si>
    <t>February 22, 2022</t>
  </si>
  <si>
    <t xml:space="preserve">2.1  The  condensed interim financial  information have been prepared and  presented  in  accordance  with  Thai  Accounting </t>
  </si>
  <si>
    <t xml:space="preserve">Standard  No. 34 Interim  Financial  Reporting  including  interpretations  and  guidelines  promulgated  by the Federation of </t>
  </si>
  <si>
    <t xml:space="preserve">Accounting Professions (FAP) and  the  regulation  of  Securities  and  Exchange Commission regarding the preparation and </t>
  </si>
  <si>
    <t>submission of financial statements and reports under Securities and Exchange Act B.E. 2535.</t>
  </si>
  <si>
    <t xml:space="preserve">       The interim financial information are prepared to provide an additional information on the recent financial statements to </t>
  </si>
  <si>
    <t xml:space="preserve">income, changes in shareholders' equity, and cash flows in the same format as that used for the annual financial statements. </t>
  </si>
  <si>
    <t xml:space="preserve">information previously reported. However, the Company has presented the statements of financial position,  comprehensive  </t>
  </si>
  <si>
    <t xml:space="preserve">ensure  that  data  is  current.  Accordingly,  they  focus  on  new  activities,  events  and  circumstances so as not  to duplicate </t>
  </si>
  <si>
    <t>2.2  New financial reporting standards that became effective in the current year</t>
  </si>
  <si>
    <t xml:space="preserve">       A  Financial reporting standards that became effective in the current year</t>
  </si>
  <si>
    <t xml:space="preserve">       During the period, the Group has adopted the revised financial reporting standards  and  interpretations which are effective </t>
  </si>
  <si>
    <t xml:space="preserve">for  fiscal  years  beginning  on  or  after  January 1, 2022. These financial reporting standards were aimed at alignment with the </t>
  </si>
  <si>
    <t xml:space="preserve">corresponding International Financial Reporting Standards with most of the changes directed towards clarifying accounting </t>
  </si>
  <si>
    <t xml:space="preserve">treatment  and,  for  some  standards,  providing  temporary  reliefs  or  temporary exemptions for users.  However, the  new  </t>
  </si>
  <si>
    <t xml:space="preserve">standard  involves changes to key principles, which are summarised below : </t>
  </si>
  <si>
    <t xml:space="preserve">       The adoption of these financial reporting standards does not have any significant impact on the Group’s financial Statements.</t>
  </si>
  <si>
    <t xml:space="preserve">       B Financial reporting standards that will become effective in the future</t>
  </si>
  <si>
    <t xml:space="preserve">       Financial reporting standards that became effective for fiscal years beginning on or after January 1, 2023.</t>
  </si>
  <si>
    <t xml:space="preserve">       The Federation of Accounting Professions issued a number of revised financial reporting standards, which  are  effective for </t>
  </si>
  <si>
    <t xml:space="preserve">fiscal  years  beginning  on  or  after  January 1, 2023.  These  financial  reporting standards were aimed at alignment with the </t>
  </si>
  <si>
    <t xml:space="preserve">corresponding International Financial Reporting Standards with most of the changes directed towards clarifying accounting  </t>
  </si>
  <si>
    <t xml:space="preserve">treatment and providing accounting guidance for users of the standards. </t>
  </si>
  <si>
    <t xml:space="preserve">       The management of the Group is currently in process of evaluating the plan to be executed  and  considering the impact of </t>
  </si>
  <si>
    <t>these standards on the financial statements in the year when they are adopted</t>
  </si>
  <si>
    <t xml:space="preserve">3.  BASIS FOR CONSOLIDATED FINANCIAL STATEMENTS PREPARATION </t>
  </si>
  <si>
    <t xml:space="preserve">       The  interim  consolidated  financial  information  is  prepared  by  using  same  accounting policy for similar accounitng </t>
  </si>
  <si>
    <t>transaction and events.</t>
  </si>
  <si>
    <t xml:space="preserve">       The outstanding balance ,inter company transaction of the Group, unrealized inter company profit of the Company and </t>
  </si>
  <si>
    <t>net assets of subsidiaries are eliminated from interim consolidated financial information.</t>
  </si>
  <si>
    <t xml:space="preserve">Group retrospectively adjusted the business combination under common control transactions as if the combination occurred </t>
  </si>
  <si>
    <t xml:space="preserve">       On July 2, 2021, the Company acquired investment in Kessel (Thailand) Co., Ltd. which is under  common  control. The </t>
  </si>
  <si>
    <t xml:space="preserve">from the beginning of period in accordance with the guidance of business combination under common control as issued by </t>
  </si>
  <si>
    <t>the Federation of Accounting Professions as following detail.</t>
  </si>
  <si>
    <t xml:space="preserve">       As at March 31, 2022 and December 31, 2021, the  Group  has  three-month  and  twelve-month  fixed  deposit  in the </t>
  </si>
  <si>
    <t xml:space="preserve">consolidated financial  statementstotal  amount  of  Baht  3.86  million  (Separate financial statements  has  amount of Baht </t>
  </si>
  <si>
    <t xml:space="preserve">3.80 million.), used as collateral for short-term loan from facilities as stated  in  note 12, and  forward  contract  facilities as </t>
  </si>
  <si>
    <t>stated in note 21.</t>
  </si>
  <si>
    <t xml:space="preserve">       According to the annual ordinary shareholder meeting of the year 2022 held on March 14, 2022 of associated company, </t>
  </si>
  <si>
    <t xml:space="preserve">the meeting passed resolution and approved to pay dividend Baht 0.25 per share.  Such dividend was scheduled to be paid </t>
  </si>
  <si>
    <t>on April 11, 2022 and recorded as accrued dividend in other receivables as stated in note 5.</t>
  </si>
  <si>
    <t xml:space="preserve">       8.2  Changing in equity earnings in associated company for three-month period ended March 31, 2022 and 2021  are </t>
  </si>
  <si>
    <t>as follows.</t>
  </si>
  <si>
    <t xml:space="preserve">resulting in increasing in the number of issued and paid-up share capital from 21.50 million shares to 430.00 million shares with </t>
  </si>
  <si>
    <t>the same amount of issued and paid-up share capital and shareholding preportion.</t>
  </si>
  <si>
    <t>consolidated financial stateemnts are reviewed by other auditor.</t>
  </si>
  <si>
    <t xml:space="preserve">person and party under common control. Such investment was approved by the shareholder meeting held on May 13, 2021. </t>
  </si>
  <si>
    <t xml:space="preserve">       As  at  March 31, 2022 and December 31, 2021 Subsidiary has mortgaged its land with construction amount Baht 15.94 </t>
  </si>
  <si>
    <t xml:space="preserve">million and Baht 16.00 million, respectively,  as collateral bank overdrafts as stated in note 12 and forward contract facilities </t>
  </si>
  <si>
    <t>as stated in note 21.</t>
  </si>
  <si>
    <t xml:space="preserve"> (Signed)……………………………………Authorized Director  (Signed)……………………………………Authorized Director</t>
  </si>
  <si>
    <t xml:space="preserve"> - 7 -</t>
  </si>
  <si>
    <t xml:space="preserve"> - 8 -</t>
  </si>
  <si>
    <t>10.  PROPERTY, PLANT AND EQUIPMENT</t>
  </si>
  <si>
    <t xml:space="preserve"> - 9 -</t>
  </si>
  <si>
    <t xml:space="preserve">       The Company entred into land lease agreement for showroom and office building construction dor operation term of lease </t>
  </si>
  <si>
    <t xml:space="preserve">       11.1  Right-of-use assets</t>
  </si>
  <si>
    <t xml:space="preserve">       11.2 Lease liabilities</t>
  </si>
  <si>
    <t xml:space="preserve">       As  at  March 31, 2022,  Subsidiary has  long-term loansfrom a related person amount Baht 35.00 million, , interest rate </t>
  </si>
  <si>
    <t>Februray 22, 2022 presented as short-term loan.</t>
  </si>
  <si>
    <t xml:space="preserve">     Changes in the present value of obligation of defined benefit plan for three-month period ended March 31, 2022 were </t>
  </si>
  <si>
    <t>as follows:</t>
  </si>
  <si>
    <t xml:space="preserve"> - 13 -</t>
  </si>
  <si>
    <t>allowance and other expenses which are not be allowed as expenses in tax calculation (if any).</t>
  </si>
  <si>
    <t xml:space="preserve">22, 2021, respectively,  Subsidiary  passed  resolution  to  pay  dividend  for  80,000 shares at the rate Baht 481.50  and  Baht </t>
  </si>
  <si>
    <t xml:space="preserve"> - 14 -</t>
  </si>
  <si>
    <t>16.  INCOME TAX</t>
  </si>
  <si>
    <t>of business.</t>
  </si>
  <si>
    <t xml:space="preserve">       18.1  During the period,  the  Group  has  significant  transactions  with  related parties.  Those  transactions  occurred in </t>
  </si>
  <si>
    <t xml:space="preserve">       Relationship among the Company and related parties summarized as follows:</t>
  </si>
  <si>
    <t xml:space="preserve">       18.2.1  Significant transactions among the Company and related parties as at March 31, 2022 and December 31, 2021 </t>
  </si>
  <si>
    <t>consist of:</t>
  </si>
  <si>
    <t xml:space="preserve">       18.3  Significant revenue and expense with related parties included  in  the  statement  of  comprehensive  income  for </t>
  </si>
  <si>
    <t>three-month period ended March 31, 2022 and 2021.</t>
  </si>
  <si>
    <t xml:space="preserve"> - 17 -</t>
  </si>
  <si>
    <t xml:space="preserve">       Liquidity risk</t>
  </si>
  <si>
    <t xml:space="preserve">       Foreign exchange rate risk</t>
  </si>
  <si>
    <t>note 10.</t>
  </si>
  <si>
    <t xml:space="preserve">       The Group has made forward contracts in various currencies as following outsatnding balance</t>
  </si>
  <si>
    <t>Consolidated financial statements</t>
  </si>
  <si>
    <t>February 23, 2022</t>
  </si>
  <si>
    <t xml:space="preserve">amount of Baht 138.41 million and Baht 125.84 million, respectively. (Separate financial statements has in amount of Baht 96.19 </t>
  </si>
  <si>
    <t xml:space="preserve">       22.5 As at March 31, 2022 and December 31, 2021, the  Company  has  commitment  to  guarantee  credit  facility LC, TR, </t>
  </si>
  <si>
    <t>24.  APPROVAL OF INTERIM FINANCIAL STATEMENTS</t>
  </si>
  <si>
    <t xml:space="preserve">      2.  To approve to decrease the Company's registered capital of  2,011 shares amount of Baht 1,005.50 registered shares at </t>
  </si>
  <si>
    <t>par value of  Baht 0.50 by writing off the unsold ordinary shares.</t>
  </si>
  <si>
    <t xml:space="preserve">      3.  To approve to increase the Company's registered capital of 31.20 million shares amount of Baht  15.60  million. To be </t>
  </si>
  <si>
    <t xml:space="preserve">allocated as share dividend shares to shareholders Baht 15.60 million. As a result, the Company has 655.20 million registered </t>
  </si>
  <si>
    <t xml:space="preserve">shares at par value of Baht 0.50 amount of Baht  327.60 million. </t>
  </si>
  <si>
    <t xml:space="preserve">         (  Miss Nitkamon Wongpipat  )</t>
  </si>
  <si>
    <t>December 31, 2021 based on contractual undiscounted cash flows:</t>
  </si>
  <si>
    <t xml:space="preserve">       The table below summarises the maturity profile of the Group’s non-derivative financial liabilities as at March 31, 2022 and </t>
  </si>
  <si>
    <t xml:space="preserve">        As at March 31, 2022 and December 31, 2021, the Group had contingent  liabilities  from  forward  contract credit line </t>
  </si>
  <si>
    <t xml:space="preserve">from 2 commercial  banks  in  amount  of  Baht 32.79 million. (Separate  financial  statements  has  in amount of Baht 22.79 </t>
  </si>
  <si>
    <t>with construction of subsidiary as stated in note 10.</t>
  </si>
  <si>
    <t xml:space="preserve">       As at March 31, 2022 and December 31, 2021, such forward contract is secured deposit at bank as stated in note 7 and land </t>
  </si>
  <si>
    <t xml:space="preserve">2 commercial banks of selling  goods  to  customers  and  receiving  advance  payment  from customers in  amount  of  Baht 7.44  </t>
  </si>
  <si>
    <t xml:space="preserve">million  and Baht 10.90 million,  respectively.  (Separate  financial  statements  has  in  amount of Baht 7.44 million  and  amount  </t>
  </si>
  <si>
    <t>promissory note    letter of guarentee and forward contract for subsidiary and  assciated  total amount Baht 530.65 million and</t>
  </si>
  <si>
    <t xml:space="preserve"> - 10 -</t>
  </si>
  <si>
    <t xml:space="preserve"> - 11 -</t>
  </si>
  <si>
    <t xml:space="preserve"> - 12 -</t>
  </si>
  <si>
    <t xml:space="preserve">  -  15  -</t>
  </si>
  <si>
    <t xml:space="preserve">  -  16  -</t>
  </si>
  <si>
    <t xml:space="preserve"> - 18 -</t>
  </si>
  <si>
    <t xml:space="preserve"> - 19 -</t>
  </si>
  <si>
    <t xml:space="preserve">MLR-1% per annum,  without  collateral  maturity  dueoin February 22, 2025. whรแ is extended from prior maturity due on </t>
  </si>
  <si>
    <t xml:space="preserve">          According to the extraordinary shareholder meeting no. 2/2021 and no.3 /2021 held  on  February 5, 2021and February </t>
  </si>
  <si>
    <t xml:space="preserve">accordance with terms and condition as mutually agreed among  the  Company  and  such related parties in the normal course </t>
  </si>
  <si>
    <t xml:space="preserve">              (  Miss Nitkamon Wongpipat  )</t>
  </si>
  <si>
    <t xml:space="preserve">                       (  Miss Nitkamon Wongpipat  )</t>
  </si>
  <si>
    <t>25.3 As at March 31, 2022 and December 31, 2021, the Group has commitment in the future to pay  for  hiring contract  of 1 executives ended on January 31, 2023 and February 28, 2022  amount  of  Baht 5.97 million and Baht 0.93 million, respectively. (Separate  financial  statements  has  in  amount  of  Baht 4.10 million and Bath 0.75 million, respectively).</t>
  </si>
  <si>
    <t>NOTES TO INTERIM FINANCIAL INFORMATIONS</t>
  </si>
  <si>
    <t>SIAMEAST SOLUTIONS PUBLIC COMPANY LIMITED AND ITS SUBSIDIARIES</t>
  </si>
  <si>
    <t>FOR THREE-MONTH PERIOD ENDED MARCH 31, 2022 (UNAUDITED/REVIEWED ONLY)</t>
  </si>
  <si>
    <t xml:space="preserve">       The Coronavirus disease 2019 (“COVID-19”) pandemic is continuing to evolve, resulting in an economic slowdown </t>
  </si>
  <si>
    <t xml:space="preserve">and adversely impacting most businesses and industries. This situation may bring uncertainties and have an impact on the  </t>
  </si>
  <si>
    <t xml:space="preserve">environment in which the Group operate.  Nevertheless,  the Group’s  management will continue to monitor the ongoing </t>
  </si>
  <si>
    <t xml:space="preserve">2.  BASIS FOR FINANCIAL INFORMATION PREPARATION </t>
  </si>
  <si>
    <t xml:space="preserve">       3.1  The interim consolidated financial information of  Siameast  Solutions  Public  Company Limited and subsidiaries in </t>
  </si>
  <si>
    <t xml:space="preserve">which Siameast  Solutions  Public  Company  Limited  has  totally  controlled  financial  policy  and operation and recognized  </t>
  </si>
  <si>
    <t>investment in associated under equity method as follows.</t>
  </si>
  <si>
    <t xml:space="preserve">  Kessel (Thailand) Co.., Ltd.</t>
  </si>
  <si>
    <t xml:space="preserve">  OKS Group Holding Co., Ltd.</t>
  </si>
  <si>
    <t xml:space="preserve">  Utility Business Alliance Co., Ltd.</t>
  </si>
  <si>
    <t xml:space="preserve">main business in investment in </t>
  </si>
  <si>
    <t>share of other companies</t>
  </si>
  <si>
    <t>2.  BASIS FOR FINANCIAL INFORMATION PREPARATION  (CONTINUED)</t>
  </si>
  <si>
    <t>3.  BASIS FOR CONSOLIDATED FINANCIAL STATEMENTS PREPARATION (CONTINUED)</t>
  </si>
  <si>
    <t>Statement of comprehensive income for three-month period ended March 31, 2021</t>
  </si>
  <si>
    <t>Statement of financial position as at March 31, 2021</t>
  </si>
  <si>
    <t>Cash received from short-term loans</t>
  </si>
  <si>
    <t>Cash paid for lease liabilities</t>
  </si>
  <si>
    <t xml:space="preserve">       The  interim  financial  statement  are  prepared  by  using  the  same accounting policies and estimation as the financial </t>
  </si>
  <si>
    <t>Trade receivable, net</t>
  </si>
  <si>
    <t xml:space="preserve"> Utility Business Alliance </t>
  </si>
  <si>
    <t xml:space="preserve">    Co., Ltd</t>
  </si>
  <si>
    <t xml:space="preserve">       On March 15, 2022, Utility Business Alliance Co., Ltd. changed par value of share from Baht 10.00 to Baht 0.50 per share </t>
  </si>
  <si>
    <t xml:space="preserve">       12.1 As at March 31, 2022 and December 31, 2021, the Group has credit line of promissory note, letter of credit and trust </t>
  </si>
  <si>
    <t xml:space="preserve">receipt from 2 banks in the consolidated financial statements amount of Baht 130 million and Baht 70.00 million, respectively </t>
  </si>
  <si>
    <t xml:space="preserve">and separate financial statements amount of Baht 100.00 million and Baht 40.00 million, respectively. secured by fixed deposit </t>
  </si>
  <si>
    <t>repayment of the subsidiary and the Company.</t>
  </si>
  <si>
    <t xml:space="preserve">       12.2 As at March 31, 2022 and December 31, 2021, the Group had contingent liabilities from  bank overdraft credit line   </t>
  </si>
  <si>
    <t xml:space="preserve">from  2  commercial  banks   amount  of  Baht  13.50  million  and  4.50 million,  respectively. (Separate financial statements </t>
  </si>
  <si>
    <t>together with construction of subsidiary as stated in note 10.</t>
  </si>
  <si>
    <t xml:space="preserve">has in amount of Baht 13.00 million and Baht 4.00 million, respectively.) secured by deposit  at bank as stated in note 7, land </t>
  </si>
  <si>
    <t>Defined benefit obligations plan as at the beginning of the period</t>
  </si>
  <si>
    <t>Defined benefit obligations plan as at the end of the period</t>
  </si>
  <si>
    <t xml:space="preserve">       The  Group  has calculated corporate  income  tax  at  the  rate 20% from profit(loss) before tax,  adding back by </t>
  </si>
  <si>
    <t>Temporary differences</t>
  </si>
  <si>
    <t xml:space="preserve">458.23, respectively, from retained earnings as at December 31, 2020.amount  of  Baht 38.50 million and Baht 36.66 million, </t>
  </si>
  <si>
    <t xml:space="preserve">respectively, total  amount  of  Baht  75.16  million.  Such  dividend was already on February 9 ,2021 and February 23, 2021, </t>
  </si>
  <si>
    <t>respectively.</t>
  </si>
  <si>
    <t>18.  RELATED PARTIES TRANSACTIONS (CONTINUED)</t>
  </si>
  <si>
    <t xml:space="preserve">       Financial information by segment of the Group for three-month period ended March 31, 2022 and 2021 were as follows:</t>
  </si>
  <si>
    <t xml:space="preserve">  costs of the rendering of services</t>
  </si>
  <si>
    <t xml:space="preserve">  Trade and other current payables</t>
  </si>
  <si>
    <t xml:space="preserve">  Lease liabilities</t>
  </si>
  <si>
    <t xml:space="preserve">  Long-term loan</t>
  </si>
  <si>
    <t xml:space="preserve">  Short-term loan</t>
  </si>
  <si>
    <t xml:space="preserve">million.),  secured  by  deposit  at bank as stated in note 7 and  land  together  with  construction  of  subsidiary  as stated  in  </t>
  </si>
  <si>
    <t>33.28, 32.74</t>
  </si>
  <si>
    <t xml:space="preserve">       The Group has assets and liabilities balances dominated in foreign currency as follows:</t>
  </si>
  <si>
    <t>(Separate  financial  statements  has  in  amount  of  Baht 4.10 million and Bath 0.75 million, respectively).</t>
  </si>
  <si>
    <t xml:space="preserve">executives ended on January 31, 2023 and February 28, 2022  amount  of  Baht 5.97 million and Baht 0.93 million, respectively. </t>
  </si>
  <si>
    <t xml:space="preserve">       22.3  As at March 31, 2022 and December 31, 2021, the Group has commitment in the future to pay for hiring contract of 1  </t>
  </si>
  <si>
    <t xml:space="preserve">       22.1  As at  March 31, 2022 and December 31, 2021, the Group  had  commitments  from  sales  and services  to customer in </t>
  </si>
  <si>
    <t xml:space="preserve">million and amount  of  Baht 97.04 million, repectively.)  </t>
  </si>
  <si>
    <t xml:space="preserve">       22.4  As at March 31, 2022 and December 31, 2021, the Group had contingent  liabilities  from  letter  of guarantee issued by  </t>
  </si>
  <si>
    <t>amount  Baht 508.67 million, respectively.</t>
  </si>
  <si>
    <t xml:space="preserve">       These interim financial information have been approved to be issued by the Company's Board of Directors on May 16, 2022.</t>
  </si>
  <si>
    <t xml:space="preserve">       22.2  As at March 31, 2022 and December 31, 2021, the Group had commitments from purchasing goods, rent and services </t>
  </si>
  <si>
    <t>Baht 23.91 million  and  amount Baht 6.15 million, respectively.</t>
  </si>
  <si>
    <t xml:space="preserve">and other in amount of Baht 26.30 million and Baht 6.88 million, respectively.  Separate  financial  statements  has  in  amount of </t>
  </si>
  <si>
    <t>Average exchange rate</t>
  </si>
  <si>
    <t xml:space="preserve">       3.2  Financial statements retroactive adjustment</t>
  </si>
  <si>
    <t xml:space="preserve">Amortization of other intangible assets </t>
  </si>
  <si>
    <t xml:space="preserve">statements for the year ended December 31, 2021. </t>
  </si>
  <si>
    <t xml:space="preserve">       The  financial  statements  for  the  three-month  period  ended   March 31, 2022, of such associated presented in the </t>
  </si>
  <si>
    <t xml:space="preserve">       9.1 On July 2, 2021, the Company acquired investment in Kessel (Thailand) Co., Ltd. registered in Thailand  from related </t>
  </si>
  <si>
    <t xml:space="preserve">       9.2 On July 21, 2021, the Company paid for shared to OKS Group Holding Co., Ltd.  Such investment was approved by  </t>
  </si>
  <si>
    <t xml:space="preserve">as stated in note 7, land together with construction of subsidiary as stated in note 10,  the  right  to  claim  from receiving debt </t>
  </si>
  <si>
    <t>Miss Jiranart Sumanon</t>
  </si>
  <si>
    <t>21.  DISCLOSURE INFORMATION OF FINANCIAL INSTRUMENTS (CONTINUED)</t>
  </si>
  <si>
    <t xml:space="preserve">1.73 million and the dividend payment is scheduled on May 20. 2022. </t>
  </si>
  <si>
    <t xml:space="preserve">       1.  To appove dividend payment from the Company's operating results for the year 2021 by 1) paying  share  dividend to  </t>
  </si>
  <si>
    <t xml:space="preserve">shareholders at the rate of 20 ordinary shares per one share  dividend for 31.20 million shares  at  par value of Baht 0.50 each,   </t>
  </si>
  <si>
    <t xml:space="preserve">or amount  of  Baht 15.60 million, and 2 ) paying cash dividend to shareholders  Baht  0.0028 per share, total amount of Baht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</si>
</sst>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7">
    <numFmt numFmtId="8" formatCode="&quot;฿&quot;#,##0.00;[Red]\-&quot;฿&quot;#,##0.00"/>
    <numFmt numFmtId="41" formatCode="_-* #,##0_-;\-* #,##0_-;_-* &quot;-&quot;_-;_-@_-"/>
    <numFmt numFmtId="43" formatCode="_-* #,##0.00_-;\-* #,##0.00_-;_-* &quot;-&quot;??_-;_-@_-"/>
    <numFmt numFmtId="187" formatCode="_(* #,##0.00_);_(* \(#,##0.00\);_(* &quot;-&quot;??_);_(@_)"/>
    <numFmt numFmtId="188" formatCode="#,##0.00_ ;\(#,##0.00\ \)"/>
    <numFmt numFmtId="189" formatCode="#,##0.00\ \ ;\(#,##0.00\)"/>
    <numFmt numFmtId="190" formatCode="#,##0_);\(#,##0\);&quot;-   &quot;"/>
    <numFmt numFmtId="191" formatCode="_-* #,##0.00_-;\-* #,##0.00_-;_-* \-??_-;_-@_-"/>
    <numFmt numFmtId="192" formatCode="#,##0.00\ ;\(#,##0.00\)"/>
    <numFmt numFmtId="193" formatCode="#,##0.00;[Black]\(#,##0.00\)"/>
    <numFmt numFmtId="194" formatCode="#,##0.0_);[Red]\(#,##0.0\)"/>
    <numFmt numFmtId="195" formatCode="#,##0.00_);[Black]\(#,##0.00\)"/>
    <numFmt numFmtId="196" formatCode="0.0%"/>
    <numFmt numFmtId="197" formatCode="_(* #,##0.00_);_(* \(#,##0.00\);_(* \-??_);_(@_)"/>
    <numFmt numFmtId="198" formatCode="#,##0;\(#,##0\)"/>
    <numFmt numFmtId="199" formatCode="_-\฿* #,##0.00_-;&quot;-฿&quot;* #,##0.00_-;_-\฿* \-??_-;_-@_-"/>
    <numFmt numFmtId="200" formatCode="\$#,##0.00;&quot;($&quot;#,##0.00\)"/>
    <numFmt numFmtId="201" formatCode="\$#,##0;&quot;($&quot;#,##0\)"/>
    <numFmt numFmtId="202" formatCode="_ * #,##0_ ;_ * \-#,##0_ ;_ * \-_ ;_ @_ "/>
    <numFmt numFmtId="203" formatCode="_ * #,##0.00_ ;_ * \-#,##0.00_ ;_ * \-??_ ;_ @_ "/>
    <numFmt numFmtId="204" formatCode="_ \\* #,##0_ ;_ \\* \-#,##0_ ;_ \\* \-_ ;_ @_ "/>
    <numFmt numFmtId="205" formatCode="_ \\* #,##0.00_ ;_ \\* \-#,##0.00_ ;_ \\* \-??_ ;_ @_ "/>
    <numFmt numFmtId="206" formatCode="[$-1070000]d/m/yy;@"/>
    <numFmt numFmtId="207" formatCode="#,##0;[Red]\(#,##0\)"/>
    <numFmt numFmtId="208" formatCode="#,##0\ &quot;DM&quot;;[Red]\-#,##0\ &quot;DM&quot;"/>
    <numFmt numFmtId="209" formatCode="#,##0.00\ &quot;DM&quot;;[Red]\-#,##0.00\ &quot;DM&quot;"/>
    <numFmt numFmtId="210" formatCode="d/mm/yy\ "/>
    <numFmt numFmtId="211" formatCode="General_)"/>
    <numFmt numFmtId="212" formatCode="#,##0.00\ &quot;F&quot;;\-#,##0.00\ &quot;F&quot;"/>
    <numFmt numFmtId="213" formatCode="dd\-mmm\-yy_)"/>
    <numFmt numFmtId="214" formatCode="0.00_)"/>
    <numFmt numFmtId="215" formatCode="#,##0.00\ ;\(#,##0.00\);&quot;-       &quot;\ \ \ "/>
    <numFmt numFmtId="216" formatCode="[$-107041E]d\ mmmm\ yyyy;@"/>
    <numFmt numFmtId="217" formatCode="_(* #,##0.0000_);_(* \(#,##0.0000\);_(* &quot;-&quot;??_);_(@_)"/>
    <numFmt numFmtId="218" formatCode="#,##0.000_);\(#,##0.000\)"/>
    <numFmt numFmtId="219" formatCode="#,##0.000;\-#,##0.000"/>
    <numFmt numFmtId="220" formatCode="#,##0.00000;\-#,##0.00000"/>
  </numFmts>
  <fonts count="76">
    <font>
      <sz val="11"/>
      <color theme="1"/>
      <name val="Tahoma"/>
      <family val="2"/>
      <charset val="222"/>
      <scheme val="minor"/>
    </font>
    <font>
      <sz val="10"/>
      <name val="Courier"/>
      <family val="3"/>
    </font>
    <font>
      <sz val="16"/>
      <name val="Angsana New"/>
      <family val="1"/>
    </font>
    <font>
      <sz val="16"/>
      <name val="AngsanaUPC"/>
      <family val="1"/>
    </font>
    <font>
      <sz val="14"/>
      <name val="Cordia New"/>
      <family val="2"/>
    </font>
    <font>
      <sz val="16"/>
      <name val="AngsanaUPC"/>
      <family val="1"/>
      <charset val="222"/>
    </font>
    <font>
      <sz val="14"/>
      <name val="BrowalliaUPC"/>
      <family val="2"/>
      <charset val="222"/>
    </font>
    <font>
      <sz val="10"/>
      <name val="Arial"/>
      <family val="2"/>
    </font>
    <font>
      <sz val="14"/>
      <name val="AngsanaUPC"/>
      <family val="1"/>
      <charset val="222"/>
    </font>
    <font>
      <u/>
      <sz val="16"/>
      <name val="Angsana New"/>
      <family val="1"/>
    </font>
    <font>
      <sz val="15"/>
      <name val="Angsana New"/>
      <family val="1"/>
    </font>
    <font>
      <b/>
      <sz val="16"/>
      <name val="Angsana New"/>
      <family val="1"/>
    </font>
    <font>
      <sz val="16"/>
      <name val="Angsana New"/>
      <family val="1"/>
      <charset val="222"/>
    </font>
    <font>
      <sz val="8"/>
      <name val="Calibri"/>
      <family val="2"/>
      <charset val="222"/>
    </font>
    <font>
      <sz val="11"/>
      <color indexed="8"/>
      <name val="Calibri"/>
      <family val="2"/>
    </font>
    <font>
      <b/>
      <sz val="15"/>
      <name val="Angsana New"/>
      <family val="1"/>
    </font>
    <font>
      <sz val="14"/>
      <name val="CordiaUPC"/>
      <family val="2"/>
      <charset val="222"/>
    </font>
    <font>
      <sz val="11"/>
      <color indexed="8"/>
      <name val="Tahoma"/>
      <family val="2"/>
    </font>
    <font>
      <sz val="14"/>
      <name val="AngsanaUPC"/>
      <family val="1"/>
    </font>
    <font>
      <sz val="10"/>
      <name val="Times New Roman"/>
      <family val="1"/>
    </font>
    <font>
      <sz val="8"/>
      <name val="Arial"/>
      <family val="2"/>
    </font>
    <font>
      <b/>
      <sz val="12"/>
      <name val="Arial"/>
      <family val="2"/>
    </font>
    <font>
      <b/>
      <i/>
      <sz val="16"/>
      <name val="Arial"/>
      <family val="2"/>
    </font>
    <font>
      <sz val="12"/>
      <name val="นูลมรผ"/>
    </font>
    <font>
      <sz val="11"/>
      <color indexed="9"/>
      <name val="Tahoma"/>
      <family val="2"/>
    </font>
    <font>
      <sz val="11"/>
      <color indexed="20"/>
      <name val="Tahoma"/>
      <family val="2"/>
    </font>
    <font>
      <b/>
      <sz val="11"/>
      <color indexed="52"/>
      <name val="Tahoma"/>
      <family val="2"/>
    </font>
    <font>
      <b/>
      <sz val="11"/>
      <color indexed="9"/>
      <name val="Tahoma"/>
      <family val="2"/>
    </font>
    <font>
      <i/>
      <sz val="11"/>
      <color indexed="23"/>
      <name val="Tahoma"/>
      <family val="2"/>
    </font>
    <font>
      <sz val="11"/>
      <color indexed="17"/>
      <name val="Tahoma"/>
      <family val="2"/>
    </font>
    <font>
      <b/>
      <sz val="10"/>
      <name val="MS Sans Serif"/>
      <family val="2"/>
      <charset val="222"/>
    </font>
    <font>
      <b/>
      <sz val="15"/>
      <color indexed="56"/>
      <name val="Tahoma"/>
      <family val="2"/>
    </font>
    <font>
      <b/>
      <sz val="13"/>
      <color indexed="56"/>
      <name val="Tahoma"/>
      <family val="2"/>
    </font>
    <font>
      <b/>
      <sz val="11"/>
      <color indexed="56"/>
      <name val="Tahoma"/>
      <family val="2"/>
    </font>
    <font>
      <sz val="11"/>
      <color indexed="62"/>
      <name val="Tahoma"/>
      <family val="2"/>
    </font>
    <font>
      <sz val="11"/>
      <color indexed="52"/>
      <name val="Tahoma"/>
      <family val="2"/>
    </font>
    <font>
      <sz val="11"/>
      <color indexed="60"/>
      <name val="Tahoma"/>
      <family val="2"/>
    </font>
    <font>
      <b/>
      <sz val="11"/>
      <color indexed="63"/>
      <name val="Tahoma"/>
      <family val="2"/>
    </font>
    <font>
      <sz val="10"/>
      <name val="MS Sans Serif"/>
      <family val="2"/>
      <charset val="222"/>
    </font>
    <font>
      <b/>
      <sz val="18"/>
      <color indexed="56"/>
      <name val="Tahoma"/>
      <family val="2"/>
    </font>
    <font>
      <b/>
      <sz val="11"/>
      <color indexed="8"/>
      <name val="Tahoma"/>
      <family val="2"/>
    </font>
    <font>
      <sz val="11"/>
      <color indexed="10"/>
      <name val="Tahoma"/>
      <family val="2"/>
    </font>
    <font>
      <sz val="12"/>
      <name val="Helv"/>
      <charset val="222"/>
    </font>
    <font>
      <sz val="11"/>
      <color indexed="9"/>
      <name val="Calibri"/>
      <family val="2"/>
    </font>
    <font>
      <sz val="12"/>
      <name val="Tms Rmn"/>
    </font>
    <font>
      <b/>
      <sz val="11"/>
      <color indexed="8"/>
      <name val="Calibri"/>
      <family val="2"/>
    </font>
    <font>
      <b/>
      <sz val="12"/>
      <name val="Helv"/>
    </font>
    <font>
      <sz val="7"/>
      <name val="Small Fonts"/>
      <family val="2"/>
    </font>
    <font>
      <b/>
      <i/>
      <sz val="16"/>
      <name val="Helv"/>
    </font>
    <font>
      <b/>
      <sz val="18"/>
      <color indexed="56"/>
      <name val="Cambria"/>
      <family val="2"/>
    </font>
    <font>
      <sz val="12"/>
      <color indexed="8"/>
      <name val="KodchiangUPC"/>
      <family val="1"/>
      <charset val="222"/>
    </font>
    <font>
      <b/>
      <sz val="11"/>
      <name val="Times New Roman"/>
      <family val="1"/>
      <charset val="222"/>
    </font>
    <font>
      <sz val="10"/>
      <name val="Helv"/>
    </font>
    <font>
      <sz val="12"/>
      <name val="Helv"/>
    </font>
    <font>
      <u/>
      <sz val="14"/>
      <color indexed="12"/>
      <name val="AngsanaUPC"/>
      <family val="1"/>
      <charset val="222"/>
    </font>
    <font>
      <u/>
      <sz val="11.9"/>
      <color indexed="36"/>
      <name val="CordiaUPC"/>
      <family val="2"/>
      <charset val="222"/>
    </font>
    <font>
      <sz val="14"/>
      <name val="Cordia New"/>
      <family val="2"/>
      <charset val="222"/>
    </font>
    <font>
      <sz val="10"/>
      <color indexed="8"/>
      <name val="MS Sans Serif"/>
      <family val="2"/>
      <charset val="222"/>
    </font>
    <font>
      <sz val="11"/>
      <color indexed="8"/>
      <name val="Arial"/>
      <family val="2"/>
    </font>
    <font>
      <sz val="11"/>
      <color indexed="8"/>
      <name val="Tahoma"/>
      <family val="2"/>
      <charset val="222"/>
    </font>
    <font>
      <sz val="16"/>
      <color indexed="8"/>
      <name val="AngsanaUPC"/>
      <family val="2"/>
      <charset val="222"/>
    </font>
    <font>
      <sz val="11"/>
      <color indexed="52"/>
      <name val="Calibri"/>
      <family val="2"/>
    </font>
    <font>
      <sz val="12"/>
      <name val="新細明體"/>
      <family val="1"/>
    </font>
    <font>
      <sz val="13"/>
      <name val="Angsana New"/>
      <family val="1"/>
    </font>
    <font>
      <sz val="15"/>
      <name val="AngsanaUPC"/>
      <family val="1"/>
      <charset val="222"/>
    </font>
    <font>
      <sz val="15"/>
      <name val="Angsana New"/>
      <family val="1"/>
      <charset val="222"/>
    </font>
    <font>
      <sz val="11"/>
      <color theme="1"/>
      <name val="Tahoma"/>
      <family val="2"/>
      <charset val="222"/>
      <scheme val="minor"/>
    </font>
    <font>
      <sz val="11"/>
      <color theme="1"/>
      <name val="Tahoma"/>
      <family val="2"/>
      <scheme val="minor"/>
    </font>
    <font>
      <sz val="11"/>
      <color theme="1"/>
      <name val="Tahoma"/>
      <family val="2"/>
    </font>
    <font>
      <b/>
      <sz val="16"/>
      <color theme="1"/>
      <name val="Angsana New"/>
      <family val="1"/>
    </font>
    <font>
      <sz val="16"/>
      <color theme="1"/>
      <name val="Angsana New"/>
      <family val="1"/>
    </font>
    <font>
      <sz val="11"/>
      <name val="Tahoma"/>
      <family val="2"/>
      <charset val="222"/>
      <scheme val="minor"/>
    </font>
    <font>
      <sz val="16"/>
      <name val="Tahoma"/>
      <family val="2"/>
      <charset val="222"/>
      <scheme val="minor"/>
    </font>
    <font>
      <sz val="15"/>
      <color theme="1"/>
      <name val="Angsana New"/>
      <family val="1"/>
    </font>
    <font>
      <sz val="16"/>
      <color rgb="FFFF0000"/>
      <name val="Angsana New"/>
      <family val="1"/>
    </font>
    <font>
      <sz val="15"/>
      <color rgb="FF000000"/>
      <name val="Angsana New"/>
      <family val="1"/>
    </font>
  </fonts>
  <fills count="4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31"/>
        <bgColor indexed="31"/>
      </patternFill>
    </fill>
    <fill>
      <patternFill patternType="solid">
        <fgColor indexed="44"/>
        <bgColor indexed="44"/>
      </patternFill>
    </fill>
    <fill>
      <patternFill patternType="solid">
        <fgColor indexed="30"/>
        <bgColor indexed="30"/>
      </patternFill>
    </fill>
    <fill>
      <patternFill patternType="solid">
        <fgColor indexed="10"/>
      </patternFill>
    </fill>
    <fill>
      <patternFill patternType="solid">
        <fgColor indexed="45"/>
        <bgColor indexed="45"/>
      </patternFill>
    </fill>
    <fill>
      <patternFill patternType="solid">
        <fgColor indexed="29"/>
        <bgColor indexed="29"/>
      </patternFill>
    </fill>
    <fill>
      <patternFill patternType="solid">
        <fgColor indexed="57"/>
      </patternFill>
    </fill>
    <fill>
      <patternFill patternType="solid">
        <fgColor indexed="42"/>
        <bgColor indexed="42"/>
      </patternFill>
    </fill>
    <fill>
      <patternFill patternType="solid">
        <fgColor indexed="11"/>
        <bgColor indexed="11"/>
      </patternFill>
    </fill>
    <fill>
      <patternFill patternType="solid">
        <fgColor indexed="46"/>
        <bgColor indexed="46"/>
      </patternFill>
    </fill>
    <fill>
      <patternFill patternType="solid">
        <fgColor indexed="36"/>
        <bgColor indexed="36"/>
      </patternFill>
    </fill>
    <fill>
      <patternFill patternType="solid">
        <fgColor indexed="27"/>
        <bgColor indexed="27"/>
      </patternFill>
    </fill>
    <fill>
      <patternFill patternType="solid">
        <fgColor indexed="49"/>
        <bgColor indexed="49"/>
      </patternFill>
    </fill>
    <fill>
      <patternFill patternType="solid">
        <fgColor indexed="53"/>
      </patternFill>
    </fill>
    <fill>
      <patternFill patternType="solid">
        <fgColor indexed="47"/>
        <bgColor indexed="47"/>
      </patternFill>
    </fill>
    <fill>
      <patternFill patternType="solid">
        <fgColor indexed="51"/>
        <bgColor indexed="51"/>
      </patternFill>
    </fill>
    <fill>
      <patternFill patternType="solid">
        <fgColor indexed="52"/>
        <bgColor indexed="52"/>
      </patternFill>
    </fill>
    <fill>
      <patternFill patternType="solid">
        <fgColor indexed="22"/>
      </patternFill>
    </fill>
    <fill>
      <patternFill patternType="solid">
        <fgColor indexed="55"/>
      </patternFill>
    </fill>
    <fill>
      <patternFill patternType="lightUp">
        <fgColor indexed="9"/>
        <bgColor indexed="49"/>
      </patternFill>
    </fill>
    <fill>
      <patternFill patternType="lightUp">
        <fgColor indexed="9"/>
        <bgColor indexed="10"/>
      </patternFill>
    </fill>
    <fill>
      <patternFill patternType="lightUp">
        <fgColor indexed="9"/>
        <bgColor indexed="57"/>
      </patternFill>
    </fill>
    <fill>
      <patternFill patternType="solid">
        <fgColor indexed="9"/>
        <bgColor indexed="26"/>
      </patternFill>
    </fill>
    <fill>
      <patternFill patternType="solid">
        <fgColor indexed="22"/>
        <bgColor indexed="64"/>
      </patternFill>
    </fill>
    <fill>
      <patternFill patternType="gray125">
        <fgColor indexed="8"/>
      </patternFill>
    </fill>
    <fill>
      <patternFill patternType="solid">
        <fgColor indexed="26"/>
        <bgColor indexed="64"/>
      </patternFill>
    </fill>
    <fill>
      <patternFill patternType="solid">
        <fgColor indexed="43"/>
      </patternFill>
    </fill>
    <fill>
      <patternFill patternType="solid">
        <fgColor indexed="26"/>
      </patternFill>
    </fill>
    <fill>
      <patternFill patternType="solid">
        <fgColor indexed="26"/>
        <bgColor indexed="9"/>
      </patternFill>
    </fill>
    <fill>
      <patternFill patternType="solid">
        <fgColor rgb="FFFFFFCC"/>
      </patternFill>
    </fill>
    <fill>
      <patternFill patternType="solid">
        <fgColor rgb="FFFFFF00"/>
        <bgColor indexed="64"/>
      </patternFill>
    </fill>
    <fill>
      <patternFill patternType="solid">
        <fgColor theme="5" tint="0.39997558519241921"/>
        <bgColor indexed="64"/>
      </patternFill>
    </fill>
  </fills>
  <borders count="23">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8"/>
      </left>
      <right style="thin">
        <color indexed="8"/>
      </right>
      <top/>
      <bottom/>
      <diagonal/>
    </border>
    <border>
      <left/>
      <right/>
      <top style="medium">
        <color indexed="8"/>
      </top>
      <bottom style="medium">
        <color indexed="8"/>
      </bottom>
      <diagonal/>
    </border>
    <border>
      <left/>
      <right/>
      <top style="medium">
        <color indexed="64"/>
      </top>
      <bottom style="medium">
        <color indexed="64"/>
      </bottom>
      <diagonal/>
    </border>
    <border>
      <left/>
      <right/>
      <top style="thin">
        <color indexed="8"/>
      </top>
      <bottom style="thin">
        <color indexed="8"/>
      </bottom>
      <diagonal/>
    </border>
    <border>
      <left/>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4"/>
      </left>
      <right style="thin">
        <color indexed="64"/>
      </right>
      <top style="thin">
        <color indexed="64"/>
      </top>
      <bottom style="thin">
        <color indexed="64"/>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64"/>
      </left>
      <right style="thin">
        <color indexed="64"/>
      </right>
      <top/>
      <bottom/>
      <diagonal/>
    </border>
    <border>
      <left/>
      <right/>
      <top style="thin">
        <color indexed="62"/>
      </top>
      <bottom style="double">
        <color indexed="62"/>
      </bottom>
      <diagonal/>
    </border>
    <border>
      <left style="thin">
        <color indexed="8"/>
      </left>
      <right/>
      <top/>
      <bottom style="thin">
        <color indexed="8"/>
      </bottom>
      <diagonal/>
    </border>
    <border>
      <left/>
      <right/>
      <top/>
      <bottom style="thin">
        <color indexed="64"/>
      </bottom>
      <diagonal/>
    </border>
    <border>
      <left/>
      <right/>
      <top style="thin">
        <color indexed="64"/>
      </top>
      <bottom/>
      <diagonal/>
    </border>
    <border>
      <left/>
      <right/>
      <top style="thin">
        <color indexed="64"/>
      </top>
      <bottom style="double">
        <color indexed="64"/>
      </bottom>
      <diagonal/>
    </border>
    <border>
      <left/>
      <right/>
      <top/>
      <bottom style="double">
        <color indexed="64"/>
      </bottom>
      <diagonal/>
    </border>
    <border>
      <left style="thin">
        <color rgb="FFB2B2B2"/>
      </left>
      <right style="thin">
        <color rgb="FFB2B2B2"/>
      </right>
      <top style="thin">
        <color rgb="FFB2B2B2"/>
      </top>
      <bottom style="thin">
        <color rgb="FFB2B2B2"/>
      </bottom>
      <diagonal/>
    </border>
  </borders>
  <cellStyleXfs count="859">
    <xf numFmtId="0" fontId="0"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24" fillId="12"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9" fontId="8" fillId="0" borderId="0"/>
    <xf numFmtId="0" fontId="14" fillId="17" borderId="0" applyNumberFormat="0" applyBorder="0" applyAlignment="0" applyProtection="0"/>
    <xf numFmtId="0" fontId="14" fillId="18" borderId="0" applyNumberFormat="0" applyBorder="0" applyAlignment="0" applyProtection="0"/>
    <xf numFmtId="0" fontId="43" fillId="19" borderId="0" applyNumberFormat="0" applyBorder="0" applyAlignment="0" applyProtection="0"/>
    <xf numFmtId="0" fontId="24" fillId="16" borderId="0" applyNumberFormat="0" applyBorder="0" applyAlignment="0" applyProtection="0"/>
    <xf numFmtId="0" fontId="14" fillId="21" borderId="0" applyNumberFormat="0" applyBorder="0" applyAlignment="0" applyProtection="0"/>
    <xf numFmtId="0" fontId="14" fillId="22" borderId="0" applyNumberFormat="0" applyBorder="0" applyAlignment="0" applyProtection="0"/>
    <xf numFmtId="0" fontId="43" fillId="22" borderId="0" applyNumberFormat="0" applyBorder="0" applyAlignment="0" applyProtection="0"/>
    <xf numFmtId="0" fontId="24" fillId="20" borderId="0" applyNumberFormat="0" applyBorder="0" applyAlignment="0" applyProtection="0"/>
    <xf numFmtId="0" fontId="14" fillId="24" borderId="0" applyNumberFormat="0" applyBorder="0" applyAlignment="0" applyProtection="0"/>
    <xf numFmtId="0" fontId="14" fillId="25" borderId="0" applyNumberFormat="0" applyBorder="0" applyAlignment="0" applyProtection="0"/>
    <xf numFmtId="0" fontId="43" fillId="25" borderId="0" applyNumberFormat="0" applyBorder="0" applyAlignment="0" applyProtection="0"/>
    <xf numFmtId="0" fontId="24" fillId="23" borderId="0" applyNumberFormat="0" applyBorder="0" applyAlignment="0" applyProtection="0"/>
    <xf numFmtId="0" fontId="14" fillId="26" borderId="0" applyNumberFormat="0" applyBorder="0" applyAlignment="0" applyProtection="0"/>
    <xf numFmtId="0" fontId="14" fillId="26" borderId="0" applyNumberFormat="0" applyBorder="0" applyAlignment="0" applyProtection="0"/>
    <xf numFmtId="0" fontId="43" fillId="27" borderId="0" applyNumberFormat="0" applyBorder="0" applyAlignment="0" applyProtection="0"/>
    <xf numFmtId="0" fontId="24" fillId="13" borderId="0" applyNumberFormat="0" applyBorder="0" applyAlignment="0" applyProtection="0"/>
    <xf numFmtId="0" fontId="14" fillId="28" borderId="0" applyNumberFormat="0" applyBorder="0" applyAlignment="0" applyProtection="0"/>
    <xf numFmtId="0" fontId="14" fillId="18" borderId="0" applyNumberFormat="0" applyBorder="0" applyAlignment="0" applyProtection="0"/>
    <xf numFmtId="0" fontId="43" fillId="29" borderId="0" applyNumberFormat="0" applyBorder="0" applyAlignment="0" applyProtection="0"/>
    <xf numFmtId="0" fontId="24" fillId="14" borderId="0" applyNumberFormat="0" applyBorder="0" applyAlignment="0" applyProtection="0"/>
    <xf numFmtId="0" fontId="14" fillId="31" borderId="0" applyNumberFormat="0" applyBorder="0" applyAlignment="0" applyProtection="0"/>
    <xf numFmtId="0" fontId="14" fillId="32" borderId="0" applyNumberFormat="0" applyBorder="0" applyAlignment="0" applyProtection="0"/>
    <xf numFmtId="0" fontId="43" fillId="33" borderId="0" applyNumberFormat="0" applyBorder="0" applyAlignment="0" applyProtection="0"/>
    <xf numFmtId="0" fontId="24" fillId="30" borderId="0" applyNumberFormat="0" applyBorder="0" applyAlignment="0" applyProtection="0"/>
    <xf numFmtId="0" fontId="25" fillId="3" borderId="0" applyNumberFormat="0" applyBorder="0" applyAlignment="0" applyProtection="0"/>
    <xf numFmtId="0" fontId="26" fillId="34" borderId="1" applyNumberFormat="0" applyAlignment="0" applyProtection="0"/>
    <xf numFmtId="0" fontId="27" fillId="35" borderId="2" applyNumberFormat="0" applyAlignment="0" applyProtection="0"/>
    <xf numFmtId="43" fontId="66" fillId="0" borderId="0" applyFont="0" applyFill="0" applyBorder="0" applyAlignment="0" applyProtection="0"/>
    <xf numFmtId="191" fontId="4" fillId="0" borderId="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67"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191" fontId="4" fillId="0" borderId="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211" fontId="4" fillId="0" borderId="0" applyFont="0" applyFill="0" applyBorder="0" applyAlignment="0" applyProtection="0"/>
    <xf numFmtId="43"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43" fontId="67"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207" fontId="4"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1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58"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91" fontId="4" fillId="0" borderId="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191" fontId="4"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43" fontId="60" fillId="0" borderId="0" applyFont="0" applyFill="0" applyBorder="0" applyAlignment="0" applyProtection="0"/>
    <xf numFmtId="43" fontId="4" fillId="0" borderId="0" applyFont="0" applyFill="0" applyBorder="0" applyAlignment="0" applyProtection="0"/>
    <xf numFmtId="43" fontId="1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67" fillId="0" borderId="0" applyFont="0" applyFill="0" applyBorder="0" applyAlignment="0" applyProtection="0"/>
    <xf numFmtId="43" fontId="6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215" fontId="4" fillId="0" borderId="0" applyFont="0" applyFill="0" applyBorder="0" applyAlignment="0" applyProtection="0"/>
    <xf numFmtId="43" fontId="66"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6" fillId="0" borderId="0" applyFont="0" applyFill="0" applyBorder="0" applyAlignment="0" applyProtection="0"/>
    <xf numFmtId="43" fontId="5" fillId="0" borderId="0" applyFont="0" applyFill="0" applyBorder="0" applyAlignment="0" applyProtection="0"/>
    <xf numFmtId="43" fontId="5" fillId="0" borderId="0" applyFont="0" applyFill="0" applyBorder="0" applyAlignment="0" applyProtection="0"/>
    <xf numFmtId="43" fontId="66"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5" fillId="0" borderId="0" applyFont="0" applyFill="0" applyBorder="0" applyAlignment="0" applyProtection="0"/>
    <xf numFmtId="43" fontId="14" fillId="0" borderId="0" applyFont="0" applyFill="0" applyBorder="0" applyAlignment="0" applyProtection="0"/>
    <xf numFmtId="43" fontId="7" fillId="0" borderId="0" applyFont="0" applyFill="0" applyBorder="0" applyAlignment="0" applyProtection="0"/>
    <xf numFmtId="191" fontId="4" fillId="0" borderId="0" applyFill="0" applyBorder="0" applyAlignment="0" applyProtection="0"/>
    <xf numFmtId="43" fontId="5"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191" fontId="4" fillId="0" borderId="0" applyFill="0" applyBorder="0" applyAlignment="0" applyProtection="0"/>
    <xf numFmtId="191" fontId="4" fillId="0" borderId="0" applyFill="0" applyBorder="0" applyAlignment="0" applyProtection="0"/>
    <xf numFmtId="43" fontId="66"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43" fontId="14"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210" fontId="7" fillId="0" borderId="0" applyFont="0" applyFill="0" applyBorder="0" applyAlignment="0" applyProtection="0"/>
    <xf numFmtId="43" fontId="4" fillId="0" borderId="0" applyFont="0" applyFill="0" applyBorder="0" applyAlignment="0" applyProtection="0"/>
    <xf numFmtId="43" fontId="66" fillId="0" borderId="0" applyFont="0" applyFill="0" applyBorder="0" applyAlignment="0" applyProtection="0"/>
    <xf numFmtId="43" fontId="66" fillId="0" borderId="0" applyFont="0" applyFill="0" applyBorder="0" applyAlignment="0" applyProtection="0"/>
    <xf numFmtId="43" fontId="4" fillId="0" borderId="0" applyFont="0" applyFill="0" applyBorder="0" applyAlignment="0" applyProtection="0"/>
    <xf numFmtId="187" fontId="67" fillId="0" borderId="0" applyFont="0" applyFill="0" applyBorder="0" applyAlignment="0" applyProtection="0"/>
    <xf numFmtId="43" fontId="4" fillId="0" borderId="0" applyFont="0" applyFill="0" applyBorder="0" applyAlignment="0" applyProtection="0"/>
    <xf numFmtId="187" fontId="67" fillId="0" borderId="0" applyFont="0" applyFill="0" applyBorder="0" applyAlignment="0" applyProtection="0"/>
    <xf numFmtId="187" fontId="67" fillId="0" borderId="0" applyFont="0" applyFill="0" applyBorder="0" applyAlignment="0" applyProtection="0"/>
    <xf numFmtId="187" fontId="67" fillId="0" borderId="0" applyFont="0" applyFill="0" applyBorder="0" applyAlignment="0" applyProtection="0"/>
    <xf numFmtId="187" fontId="67" fillId="0" borderId="0" applyFont="0" applyFill="0" applyBorder="0" applyAlignment="0" applyProtection="0"/>
    <xf numFmtId="187" fontId="67" fillId="0" borderId="0" applyFont="0" applyFill="0" applyBorder="0" applyAlignment="0" applyProtection="0"/>
    <xf numFmtId="191" fontId="4" fillId="0" borderId="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210" fontId="4" fillId="0" borderId="0" applyFont="0" applyFill="0" applyBorder="0" applyAlignment="0" applyProtection="0"/>
    <xf numFmtId="43" fontId="7"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187" fontId="67" fillId="0" borderId="0" applyFont="0" applyFill="0" applyBorder="0" applyAlignment="0" applyProtection="0"/>
    <xf numFmtId="187" fontId="67" fillId="0" borderId="0" applyFont="0" applyFill="0" applyBorder="0" applyAlignment="0" applyProtection="0"/>
    <xf numFmtId="187" fontId="67" fillId="0" borderId="0" applyFont="0" applyFill="0" applyBorder="0" applyAlignment="0" applyProtection="0"/>
    <xf numFmtId="191" fontId="4" fillId="0" borderId="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7" fillId="0" borderId="0" applyFont="0" applyFill="0" applyBorder="0" applyAlignment="0" applyProtection="0"/>
    <xf numFmtId="43"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5" fillId="0" borderId="0" applyFont="0" applyFill="0" applyBorder="0" applyAlignment="0" applyProtection="0"/>
    <xf numFmtId="210" fontId="4" fillId="0" borderId="0" applyFont="0" applyFill="0" applyBorder="0" applyAlignment="0" applyProtection="0"/>
    <xf numFmtId="43"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197" fontId="4" fillId="0" borderId="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210" fontId="4" fillId="0" borderId="0" applyFont="0" applyFill="0" applyBorder="0" applyAlignment="0" applyProtection="0"/>
    <xf numFmtId="43" fontId="17" fillId="0" borderId="0" applyFont="0" applyFill="0" applyBorder="0" applyAlignment="0" applyProtection="0"/>
    <xf numFmtId="210" fontId="4" fillId="0" borderId="0" applyFont="0" applyFill="0" applyBorder="0" applyAlignment="0" applyProtection="0"/>
    <xf numFmtId="43" fontId="4" fillId="0" borderId="0" applyFont="0" applyFill="0" applyBorder="0" applyAlignment="0" applyProtection="0"/>
    <xf numFmtId="43" fontId="17"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191" fontId="4" fillId="0" borderId="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67" fillId="0" borderId="0" applyFont="0" applyFill="0" applyBorder="0" applyAlignment="0" applyProtection="0"/>
    <xf numFmtId="43" fontId="4" fillId="0" borderId="0" applyFont="0" applyFill="0" applyBorder="0" applyAlignment="0" applyProtection="0"/>
    <xf numFmtId="191" fontId="4" fillId="0" borderId="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191" fontId="4" fillId="0" borderId="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43" fontId="7" fillId="0" borderId="0" applyFont="0" applyFill="0" applyBorder="0" applyAlignment="0" applyProtection="0"/>
    <xf numFmtId="0" fontId="4" fillId="0" borderId="0" applyFont="0" applyFill="0" applyBorder="0" applyAlignment="0" applyProtection="0"/>
    <xf numFmtId="43"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210" fontId="4" fillId="0" borderId="0" applyFont="0" applyFill="0" applyBorder="0" applyAlignment="0" applyProtection="0"/>
    <xf numFmtId="198" fontId="19" fillId="0" borderId="0"/>
    <xf numFmtId="212" fontId="8" fillId="0" borderId="0"/>
    <xf numFmtId="199" fontId="4" fillId="0" borderId="0" applyFill="0" applyBorder="0" applyAlignment="0" applyProtection="0"/>
    <xf numFmtId="199" fontId="4" fillId="0" borderId="0" applyFill="0" applyBorder="0" applyAlignment="0" applyProtection="0"/>
    <xf numFmtId="200" fontId="19" fillId="0" borderId="0"/>
    <xf numFmtId="213" fontId="8" fillId="0" borderId="0"/>
    <xf numFmtId="191" fontId="4" fillId="0" borderId="0"/>
    <xf numFmtId="206" fontId="4" fillId="0" borderId="0"/>
    <xf numFmtId="201" fontId="19" fillId="0" borderId="0"/>
    <xf numFmtId="196" fontId="8" fillId="0" borderId="0"/>
    <xf numFmtId="0" fontId="44" fillId="0" borderId="0" applyNumberFormat="0" applyFill="0" applyBorder="0" applyAlignment="0" applyProtection="0"/>
    <xf numFmtId="0" fontId="45" fillId="36" borderId="0" applyNumberFormat="0" applyBorder="0" applyAlignment="0" applyProtection="0"/>
    <xf numFmtId="0" fontId="45" fillId="37" borderId="0" applyNumberFormat="0" applyBorder="0" applyAlignment="0" applyProtection="0"/>
    <xf numFmtId="0" fontId="45" fillId="38" borderId="0" applyNumberFormat="0" applyBorder="0" applyAlignment="0" applyProtection="0"/>
    <xf numFmtId="0" fontId="28" fillId="0" borderId="0" applyNumberFormat="0" applyFill="0" applyBorder="0" applyAlignment="0" applyProtection="0"/>
    <xf numFmtId="0" fontId="29" fillId="4" borderId="0" applyNumberFormat="0" applyBorder="0" applyAlignment="0" applyProtection="0"/>
    <xf numFmtId="0" fontId="20" fillId="39" borderId="0" applyNumberFormat="0" applyBorder="0" applyAlignment="0" applyProtection="0"/>
    <xf numFmtId="38" fontId="20" fillId="40" borderId="0" applyNumberFormat="0" applyBorder="0" applyAlignment="0" applyProtection="0"/>
    <xf numFmtId="0" fontId="46" fillId="41" borderId="3"/>
    <xf numFmtId="0" fontId="21" fillId="0" borderId="4" applyNumberFormat="0" applyAlignment="0" applyProtection="0"/>
    <xf numFmtId="0" fontId="21" fillId="0" borderId="5" applyNumberFormat="0" applyAlignment="0" applyProtection="0">
      <alignment horizontal="left" vertical="center"/>
    </xf>
    <xf numFmtId="0" fontId="21" fillId="0" borderId="6">
      <alignment horizontal="left" vertical="center"/>
    </xf>
    <xf numFmtId="0" fontId="21" fillId="0" borderId="7">
      <alignment horizontal="left" vertical="center"/>
    </xf>
    <xf numFmtId="0" fontId="30" fillId="0" borderId="0" applyNumberFormat="0" applyFill="0" applyBorder="0" applyAlignment="0" applyProtection="0"/>
    <xf numFmtId="0" fontId="31" fillId="0" borderId="8" applyNumberFormat="0" applyFill="0" applyAlignment="0" applyProtection="0"/>
    <xf numFmtId="0" fontId="32" fillId="0" borderId="9" applyNumberFormat="0" applyFill="0" applyAlignment="0" applyProtection="0"/>
    <xf numFmtId="0" fontId="33" fillId="0" borderId="10" applyNumberFormat="0" applyFill="0" applyAlignment="0" applyProtection="0"/>
    <xf numFmtId="0" fontId="33" fillId="0" borderId="0" applyNumberFormat="0" applyFill="0" applyBorder="0" applyAlignment="0" applyProtection="0"/>
    <xf numFmtId="0" fontId="20" fillId="39" borderId="0" applyNumberFormat="0" applyBorder="0" applyAlignment="0" applyProtection="0"/>
    <xf numFmtId="10" fontId="20" fillId="42" borderId="11" applyNumberFormat="0" applyBorder="0" applyAlignment="0" applyProtection="0"/>
    <xf numFmtId="0" fontId="34" fillId="7" borderId="1" applyNumberFormat="0" applyAlignment="0" applyProtection="0"/>
    <xf numFmtId="0" fontId="35" fillId="0" borderId="12" applyNumberFormat="0" applyFill="0" applyAlignment="0" applyProtection="0"/>
    <xf numFmtId="0" fontId="36" fillId="43" borderId="0" applyNumberFormat="0" applyBorder="0" applyAlignment="0" applyProtection="0"/>
    <xf numFmtId="37" fontId="47" fillId="0" borderId="0"/>
    <xf numFmtId="0" fontId="22" fillId="0" borderId="0"/>
    <xf numFmtId="214" fontId="48" fillId="0" borderId="0"/>
    <xf numFmtId="0" fontId="4" fillId="0" borderId="0"/>
    <xf numFmtId="0" fontId="7" fillId="0" borderId="0"/>
    <xf numFmtId="0" fontId="14" fillId="0" borderId="0"/>
    <xf numFmtId="0" fontId="14" fillId="0" borderId="0"/>
    <xf numFmtId="0" fontId="67" fillId="0" borderId="0"/>
    <xf numFmtId="0" fontId="17" fillId="0" borderId="0"/>
    <xf numFmtId="0" fontId="3" fillId="0" borderId="0"/>
    <xf numFmtId="0" fontId="4" fillId="0" borderId="0"/>
    <xf numFmtId="0" fontId="14" fillId="0" borderId="0"/>
    <xf numFmtId="0" fontId="4" fillId="0" borderId="0"/>
    <xf numFmtId="0" fontId="7" fillId="0" borderId="0"/>
    <xf numFmtId="0" fontId="14" fillId="0" borderId="0"/>
    <xf numFmtId="0" fontId="4" fillId="0" borderId="0"/>
    <xf numFmtId="0" fontId="67" fillId="0" borderId="0"/>
    <xf numFmtId="0" fontId="4" fillId="0" borderId="0"/>
    <xf numFmtId="0" fontId="14" fillId="0" borderId="0"/>
    <xf numFmtId="0" fontId="4" fillId="0" borderId="0"/>
    <xf numFmtId="0" fontId="67" fillId="0" borderId="0"/>
    <xf numFmtId="0" fontId="4" fillId="0" borderId="0"/>
    <xf numFmtId="0" fontId="67" fillId="0" borderId="0"/>
    <xf numFmtId="0" fontId="67" fillId="0" borderId="0"/>
    <xf numFmtId="0" fontId="67" fillId="0" borderId="0"/>
    <xf numFmtId="0" fontId="3" fillId="0" borderId="0"/>
    <xf numFmtId="0" fontId="4" fillId="0" borderId="0"/>
    <xf numFmtId="0" fontId="4" fillId="0" borderId="0"/>
    <xf numFmtId="0" fontId="66"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7" fillId="0" borderId="0"/>
    <xf numFmtId="0" fontId="7" fillId="0" borderId="0"/>
    <xf numFmtId="0" fontId="4" fillId="0" borderId="0"/>
    <xf numFmtId="0" fontId="7" fillId="0" borderId="0"/>
    <xf numFmtId="0" fontId="66" fillId="0" borderId="0"/>
    <xf numFmtId="0" fontId="4" fillId="0" borderId="0"/>
    <xf numFmtId="0" fontId="66" fillId="0" borderId="0"/>
    <xf numFmtId="0" fontId="3" fillId="0" borderId="0"/>
    <xf numFmtId="0" fontId="4" fillId="0" borderId="0"/>
    <xf numFmtId="216" fontId="4" fillId="0" borderId="0"/>
    <xf numFmtId="0" fontId="7" fillId="0" borderId="0"/>
    <xf numFmtId="0" fontId="4" fillId="0" borderId="0"/>
    <xf numFmtId="0" fontId="4" fillId="0" borderId="0"/>
    <xf numFmtId="0" fontId="7" fillId="0" borderId="0"/>
    <xf numFmtId="0" fontId="7" fillId="0" borderId="0"/>
    <xf numFmtId="0" fontId="4" fillId="0" borderId="0"/>
    <xf numFmtId="0" fontId="4" fillId="0" borderId="0"/>
    <xf numFmtId="0" fontId="7" fillId="0" borderId="0"/>
    <xf numFmtId="0" fontId="7" fillId="0" borderId="0"/>
    <xf numFmtId="0" fontId="7" fillId="0" borderId="0"/>
    <xf numFmtId="0" fontId="66" fillId="0" borderId="0"/>
    <xf numFmtId="0" fontId="7" fillId="0" borderId="0"/>
    <xf numFmtId="0" fontId="5" fillId="0" borderId="0"/>
    <xf numFmtId="0" fontId="4" fillId="0" borderId="0"/>
    <xf numFmtId="0" fontId="66" fillId="0" borderId="0"/>
    <xf numFmtId="0" fontId="7" fillId="0" borderId="0"/>
    <xf numFmtId="0" fontId="4" fillId="0" borderId="0"/>
    <xf numFmtId="0" fontId="67"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4" fillId="0" borderId="0"/>
    <xf numFmtId="0" fontId="4" fillId="0" borderId="0"/>
    <xf numFmtId="0" fontId="66" fillId="0" borderId="0"/>
    <xf numFmtId="0" fontId="7" fillId="0" borderId="0"/>
    <xf numFmtId="0" fontId="4" fillId="0" borderId="0"/>
    <xf numFmtId="0" fontId="4" fillId="0" borderId="0"/>
    <xf numFmtId="0" fontId="4" fillId="0" borderId="0"/>
    <xf numFmtId="0" fontId="18" fillId="0" borderId="0"/>
    <xf numFmtId="0" fontId="66" fillId="0" borderId="0"/>
    <xf numFmtId="0" fontId="18" fillId="0" borderId="0"/>
    <xf numFmtId="0" fontId="67" fillId="0" borderId="0"/>
    <xf numFmtId="0" fontId="7" fillId="0" borderId="0"/>
    <xf numFmtId="0" fontId="7" fillId="0" borderId="0"/>
    <xf numFmtId="0" fontId="4" fillId="0" borderId="0"/>
    <xf numFmtId="0" fontId="7" fillId="0" borderId="0"/>
    <xf numFmtId="216" fontId="4" fillId="0" borderId="0"/>
    <xf numFmtId="0" fontId="7" fillId="0" borderId="0"/>
    <xf numFmtId="0" fontId="66" fillId="0" borderId="0"/>
    <xf numFmtId="0" fontId="7" fillId="0" borderId="0"/>
    <xf numFmtId="0" fontId="4" fillId="0" borderId="0"/>
    <xf numFmtId="0" fontId="66" fillId="0" borderId="0"/>
    <xf numFmtId="0" fontId="66" fillId="0" borderId="0"/>
    <xf numFmtId="0" fontId="66" fillId="0" borderId="0"/>
    <xf numFmtId="0" fontId="66" fillId="0" borderId="0"/>
    <xf numFmtId="0" fontId="66" fillId="0" borderId="0"/>
    <xf numFmtId="0" fontId="66" fillId="0" borderId="0"/>
    <xf numFmtId="0" fontId="68" fillId="0" borderId="0"/>
    <xf numFmtId="0" fontId="66" fillId="0" borderId="0"/>
    <xf numFmtId="0" fontId="66" fillId="0" borderId="0"/>
    <xf numFmtId="0" fontId="66" fillId="0" borderId="0"/>
    <xf numFmtId="0" fontId="66" fillId="0" borderId="0"/>
    <xf numFmtId="0" fontId="66" fillId="0" borderId="0"/>
    <xf numFmtId="0" fontId="3"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17" fillId="0" borderId="0"/>
    <xf numFmtId="0" fontId="7" fillId="0" borderId="0"/>
    <xf numFmtId="0" fontId="17" fillId="0" borderId="0"/>
    <xf numFmtId="216" fontId="66"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8" fillId="0" borderId="0"/>
    <xf numFmtId="0" fontId="18" fillId="0" borderId="0"/>
    <xf numFmtId="0" fontId="5"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5" fillId="0" borderId="0"/>
    <xf numFmtId="0" fontId="7" fillId="0" borderId="0"/>
    <xf numFmtId="0" fontId="7" fillId="0" borderId="0"/>
    <xf numFmtId="0" fontId="7" fillId="0" borderId="0"/>
    <xf numFmtId="216" fontId="5" fillId="0" borderId="0"/>
    <xf numFmtId="0" fontId="7" fillId="0" borderId="0"/>
    <xf numFmtId="0" fontId="7" fillId="0" borderId="0"/>
    <xf numFmtId="0" fontId="7" fillId="0" borderId="0"/>
    <xf numFmtId="0" fontId="7" fillId="0" borderId="0"/>
    <xf numFmtId="0" fontId="59"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3" fillId="0" borderId="0"/>
    <xf numFmtId="0" fontId="66" fillId="0" borderId="0"/>
    <xf numFmtId="0" fontId="66" fillId="0" borderId="0"/>
    <xf numFmtId="0" fontId="66" fillId="0" borderId="0"/>
    <xf numFmtId="0" fontId="5" fillId="0" borderId="0"/>
    <xf numFmtId="0" fontId="4" fillId="0" borderId="0"/>
    <xf numFmtId="0" fontId="4" fillId="0" borderId="0"/>
    <xf numFmtId="0" fontId="57" fillId="0" borderId="0"/>
    <xf numFmtId="0" fontId="4" fillId="0" borderId="0"/>
    <xf numFmtId="216" fontId="3" fillId="0" borderId="0"/>
    <xf numFmtId="0" fontId="3" fillId="0" borderId="0"/>
    <xf numFmtId="0" fontId="66" fillId="0" borderId="0"/>
    <xf numFmtId="0" fontId="66" fillId="0" borderId="0"/>
    <xf numFmtId="0" fontId="66" fillId="0" borderId="0"/>
    <xf numFmtId="0" fontId="66" fillId="0" borderId="0"/>
    <xf numFmtId="0" fontId="66" fillId="0" borderId="0"/>
    <xf numFmtId="0" fontId="4" fillId="0" borderId="0"/>
    <xf numFmtId="0" fontId="66" fillId="0" borderId="0"/>
    <xf numFmtId="0" fontId="4"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5" fillId="0" borderId="0"/>
    <xf numFmtId="0" fontId="3" fillId="0" borderId="0"/>
    <xf numFmtId="0" fontId="7" fillId="0" borderId="0"/>
    <xf numFmtId="0" fontId="66" fillId="0" borderId="0"/>
    <xf numFmtId="0" fontId="17" fillId="0" borderId="0"/>
    <xf numFmtId="0" fontId="67" fillId="0" borderId="0"/>
    <xf numFmtId="0" fontId="42" fillId="0" borderId="0"/>
    <xf numFmtId="0" fontId="17" fillId="0" borderId="0"/>
    <xf numFmtId="0" fontId="66" fillId="0" borderId="0"/>
    <xf numFmtId="0" fontId="5"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4" fillId="0" borderId="0"/>
    <xf numFmtId="0" fontId="66" fillId="0" borderId="0"/>
    <xf numFmtId="0" fontId="66" fillId="0" borderId="0"/>
    <xf numFmtId="0" fontId="66" fillId="0" borderId="0"/>
    <xf numFmtId="0" fontId="17" fillId="0" borderId="0"/>
    <xf numFmtId="0" fontId="17" fillId="0" borderId="0"/>
    <xf numFmtId="0" fontId="66" fillId="0" borderId="0"/>
    <xf numFmtId="216" fontId="5" fillId="0" borderId="0"/>
    <xf numFmtId="0" fontId="7"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66" fillId="0" borderId="0"/>
    <xf numFmtId="0" fontId="7" fillId="0" borderId="0"/>
    <xf numFmtId="0" fontId="66" fillId="0" borderId="0"/>
    <xf numFmtId="0" fontId="67" fillId="0" borderId="0"/>
    <xf numFmtId="0" fontId="4" fillId="0" borderId="0"/>
    <xf numFmtId="0" fontId="66" fillId="0" borderId="0"/>
    <xf numFmtId="0" fontId="66" fillId="0" borderId="0"/>
    <xf numFmtId="0" fontId="66" fillId="0" borderId="0"/>
    <xf numFmtId="0" fontId="7" fillId="0" borderId="0"/>
    <xf numFmtId="0" fontId="66" fillId="0" borderId="0"/>
    <xf numFmtId="0" fontId="66" fillId="0" borderId="0"/>
    <xf numFmtId="0" fontId="66" fillId="0" borderId="0"/>
    <xf numFmtId="0" fontId="4" fillId="0" borderId="0"/>
    <xf numFmtId="0" fontId="3" fillId="0" borderId="0"/>
    <xf numFmtId="216" fontId="3" fillId="0" borderId="0"/>
    <xf numFmtId="0" fontId="66" fillId="0" borderId="0"/>
    <xf numFmtId="0" fontId="7" fillId="0" borderId="0"/>
    <xf numFmtId="206" fontId="4" fillId="0" borderId="0"/>
    <xf numFmtId="0" fontId="4" fillId="0" borderId="0"/>
    <xf numFmtId="0" fontId="66" fillId="0" borderId="0"/>
    <xf numFmtId="0" fontId="66" fillId="0" borderId="0"/>
    <xf numFmtId="0" fontId="66" fillId="0" borderId="0"/>
    <xf numFmtId="0" fontId="4" fillId="0" borderId="0"/>
    <xf numFmtId="0" fontId="4" fillId="0" borderId="0"/>
    <xf numFmtId="0" fontId="67" fillId="0" borderId="0"/>
    <xf numFmtId="0" fontId="67" fillId="0" borderId="0"/>
    <xf numFmtId="0" fontId="67" fillId="0" borderId="0"/>
    <xf numFmtId="0" fontId="67" fillId="0" borderId="0"/>
    <xf numFmtId="0" fontId="67" fillId="0" borderId="0"/>
    <xf numFmtId="0" fontId="4" fillId="0" borderId="0"/>
    <xf numFmtId="0" fontId="14" fillId="0" borderId="0"/>
    <xf numFmtId="0" fontId="42" fillId="0" borderId="0"/>
    <xf numFmtId="0" fontId="67" fillId="0" borderId="0"/>
    <xf numFmtId="0" fontId="67" fillId="0" borderId="0"/>
    <xf numFmtId="0" fontId="67" fillId="0" borderId="0"/>
    <xf numFmtId="0" fontId="67" fillId="0" borderId="0"/>
    <xf numFmtId="0" fontId="6" fillId="0" borderId="0"/>
    <xf numFmtId="0" fontId="4" fillId="0" borderId="0"/>
    <xf numFmtId="0" fontId="38" fillId="0" borderId="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4" fillId="44" borderId="13"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0" fontId="17" fillId="46" borderId="22" applyNumberFormat="0" applyFont="0" applyAlignment="0" applyProtection="0"/>
    <xf numFmtId="41" fontId="7" fillId="0" borderId="0" applyFont="0" applyFill="0" applyBorder="0" applyAlignment="0" applyProtection="0"/>
    <xf numFmtId="0" fontId="37" fillId="34" borderId="14" applyNumberFormat="0" applyAlignment="0" applyProtection="0"/>
    <xf numFmtId="10" fontId="4" fillId="0" borderId="0" applyFill="0" applyBorder="0" applyAlignment="0" applyProtection="0"/>
    <xf numFmtId="10" fontId="7" fillId="0" borderId="0" applyFont="0" applyFill="0" applyBorder="0" applyAlignment="0" applyProtection="0"/>
    <xf numFmtId="9" fontId="4" fillId="0" borderId="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62" fillId="0" borderId="0" applyFont="0" applyFill="0" applyBorder="0" applyAlignment="0" applyProtection="0">
      <alignment vertical="center"/>
    </xf>
    <xf numFmtId="9" fontId="7"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ont="0" applyFill="0" applyBorder="0" applyAlignment="0" applyProtection="0"/>
    <xf numFmtId="9" fontId="4" fillId="0" borderId="0" applyFill="0" applyBorder="0" applyAlignment="0" applyProtection="0"/>
    <xf numFmtId="9" fontId="14" fillId="0" borderId="0" applyFont="0" applyFill="0" applyBorder="0" applyAlignment="0" applyProtection="0"/>
    <xf numFmtId="9" fontId="7"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62" fillId="0" borderId="0" applyFont="0" applyFill="0" applyBorder="0" applyAlignment="0" applyProtection="0">
      <alignment vertical="center"/>
    </xf>
    <xf numFmtId="9" fontId="67" fillId="0" borderId="0" applyFont="0" applyFill="0" applyBorder="0" applyAlignment="0" applyProtection="0"/>
    <xf numFmtId="9" fontId="4" fillId="0" borderId="0" applyFont="0" applyFill="0" applyBorder="0" applyAlignment="0" applyProtection="0"/>
    <xf numFmtId="9" fontId="66" fillId="0" borderId="0" applyFont="0" applyFill="0" applyBorder="0" applyAlignment="0" applyProtection="0"/>
    <xf numFmtId="9" fontId="66" fillId="0" borderId="0" applyFont="0" applyFill="0" applyBorder="0" applyAlignment="0" applyProtection="0"/>
    <xf numFmtId="1" fontId="7" fillId="0" borderId="15" applyNumberFormat="0" applyFill="0" applyAlignment="0" applyProtection="0">
      <alignment horizontal="center" vertical="center"/>
    </xf>
    <xf numFmtId="194" fontId="7" fillId="0" borderId="0"/>
    <xf numFmtId="0" fontId="49" fillId="0" borderId="0" applyNumberFormat="0" applyFill="0" applyBorder="0" applyAlignment="0" applyProtection="0"/>
    <xf numFmtId="0" fontId="38" fillId="0" borderId="0"/>
    <xf numFmtId="0" fontId="50" fillId="0" borderId="0" applyNumberFormat="0" applyBorder="0" applyAlignment="0"/>
    <xf numFmtId="0" fontId="50" fillId="0" borderId="0" applyNumberFormat="0" applyBorder="0" applyAlignment="0"/>
    <xf numFmtId="3" fontId="7" fillId="0" borderId="11" applyNumberFormat="0" applyFont="0" applyFill="0" applyAlignment="0" applyProtection="0">
      <alignment vertical="center"/>
    </xf>
    <xf numFmtId="40" fontId="51" fillId="0" borderId="0"/>
    <xf numFmtId="0" fontId="39" fillId="0" borderId="0" applyNumberFormat="0" applyFill="0" applyBorder="0" applyAlignment="0" applyProtection="0"/>
    <xf numFmtId="0" fontId="40" fillId="0" borderId="16" applyNumberFormat="0" applyFill="0" applyAlignment="0" applyProtection="0"/>
    <xf numFmtId="40" fontId="38" fillId="0" borderId="0" applyFont="0" applyFill="0" applyBorder="0" applyAlignment="0" applyProtection="0"/>
    <xf numFmtId="8" fontId="52" fillId="0" borderId="0" applyFont="0" applyFill="0" applyBorder="0" applyAlignment="0" applyProtection="0"/>
    <xf numFmtId="0" fontId="41" fillId="0" borderId="0" applyNumberFormat="0" applyFill="0" applyBorder="0" applyAlignment="0" applyProtection="0"/>
    <xf numFmtId="0" fontId="53" fillId="0" borderId="17"/>
    <xf numFmtId="208" fontId="38" fillId="0" borderId="0" applyFont="0" applyFill="0" applyBorder="0" applyAlignment="0" applyProtection="0"/>
    <xf numFmtId="209" fontId="38" fillId="0" borderId="0" applyFont="0" applyFill="0" applyBorder="0" applyAlignment="0" applyProtection="0"/>
    <xf numFmtId="9" fontId="4" fillId="0" borderId="0" applyFont="0" applyFill="0" applyBorder="0" applyAlignment="0" applyProtection="0"/>
    <xf numFmtId="197" fontId="4" fillId="0" borderId="0" applyFill="0" applyBorder="0" applyAlignment="0" applyProtection="0"/>
    <xf numFmtId="43" fontId="4" fillId="0" borderId="0" applyFont="0" applyFill="0" applyBorder="0" applyAlignment="0" applyProtection="0"/>
    <xf numFmtId="197" fontId="4" fillId="0" borderId="0" applyFill="0" applyBorder="0" applyAlignment="0" applyProtection="0"/>
    <xf numFmtId="197" fontId="4" fillId="0" borderId="0" applyFill="0" applyBorder="0" applyAlignment="0" applyProtection="0"/>
    <xf numFmtId="197" fontId="4" fillId="0" borderId="0" applyFill="0" applyBorder="0" applyAlignment="0" applyProtection="0"/>
    <xf numFmtId="197" fontId="4" fillId="0" borderId="0" applyFill="0" applyBorder="0" applyAlignment="0" applyProtection="0"/>
    <xf numFmtId="197" fontId="4" fillId="0" borderId="0" applyFill="0" applyBorder="0" applyAlignment="0" applyProtection="0"/>
    <xf numFmtId="197" fontId="4" fillId="0" borderId="0" applyFill="0" applyBorder="0" applyAlignment="0" applyProtection="0"/>
    <xf numFmtId="197" fontId="4" fillId="0" borderId="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 fillId="0" borderId="0" applyFont="0" applyFill="0" applyBorder="0" applyAlignment="0" applyProtection="0"/>
    <xf numFmtId="43" fontId="4" fillId="0" borderId="0"/>
    <xf numFmtId="191" fontId="4" fillId="0" borderId="0" applyFill="0" applyBorder="0" applyAlignment="0" applyProtection="0"/>
    <xf numFmtId="191" fontId="4" fillId="0" borderId="0" applyFill="0" applyBorder="0" applyAlignment="0" applyProtection="0"/>
    <xf numFmtId="191" fontId="4" fillId="0" borderId="0" applyFill="0" applyBorder="0" applyAlignment="0" applyProtection="0"/>
    <xf numFmtId="197" fontId="4" fillId="0" borderId="0" applyFill="0" applyBorder="0" applyAlignment="0" applyProtection="0"/>
    <xf numFmtId="0" fontId="5" fillId="0" borderId="0" applyFont="0" applyFill="0" applyBorder="0" applyAlignment="0" applyProtection="0"/>
    <xf numFmtId="216" fontId="5" fillId="0" borderId="0" applyFont="0" applyFill="0" applyBorder="0" applyAlignment="0" applyProtection="0"/>
    <xf numFmtId="43" fontId="4" fillId="0" borderId="0"/>
    <xf numFmtId="197" fontId="4" fillId="0" borderId="0" applyFill="0" applyBorder="0" applyAlignment="0" applyProtection="0"/>
    <xf numFmtId="217" fontId="5" fillId="0" borderId="0" applyFont="0" applyFill="0" applyBorder="0" applyAlignment="0" applyProtection="0"/>
    <xf numFmtId="43" fontId="8" fillId="0" borderId="0" applyFont="0" applyFill="0" applyBorder="0" applyAlignment="0" applyProtection="0"/>
    <xf numFmtId="197" fontId="4" fillId="0" borderId="0" applyFill="0" applyBorder="0" applyAlignment="0" applyProtection="0"/>
    <xf numFmtId="217" fontId="5" fillId="0" borderId="0" applyFont="0" applyFill="0" applyBorder="0" applyAlignment="0" applyProtection="0"/>
    <xf numFmtId="43" fontId="7" fillId="0" borderId="0" applyFont="0" applyFill="0" applyBorder="0" applyAlignment="0" applyProtection="0"/>
    <xf numFmtId="197" fontId="4" fillId="0" borderId="0" applyFill="0" applyBorder="0" applyAlignment="0" applyProtection="0"/>
    <xf numFmtId="43" fontId="4" fillId="0" borderId="0" applyFont="0" applyFill="0" applyBorder="0" applyAlignment="0" applyProtection="0"/>
    <xf numFmtId="197" fontId="4" fillId="0" borderId="0" applyFill="0" applyBorder="0" applyAlignment="0" applyProtection="0"/>
    <xf numFmtId="197" fontId="4" fillId="0" borderId="0" applyFill="0" applyBorder="0" applyAlignment="0" applyProtection="0"/>
    <xf numFmtId="197" fontId="4" fillId="0" borderId="0" applyFill="0" applyBorder="0" applyAlignment="0" applyProtection="0"/>
    <xf numFmtId="197" fontId="4" fillId="0" borderId="0" applyFill="0" applyBorder="0" applyAlignment="0" applyProtection="0"/>
    <xf numFmtId="0" fontId="54" fillId="0" borderId="0" applyNumberFormat="0" applyFill="0" applyBorder="0" applyAlignment="0" applyProtection="0">
      <alignment vertical="top"/>
      <protection locked="0"/>
    </xf>
    <xf numFmtId="0" fontId="61" fillId="0" borderId="12" applyNumberFormat="0" applyFill="0" applyAlignment="0" applyProtection="0"/>
    <xf numFmtId="9" fontId="7" fillId="0" borderId="0" applyFont="0" applyFill="0" applyBorder="0" applyAlignment="0" applyProtection="0"/>
    <xf numFmtId="9" fontId="4" fillId="0" borderId="0" applyFont="0" applyFill="0" applyBorder="0" applyAlignment="0" applyProtection="0"/>
    <xf numFmtId="43" fontId="67" fillId="0" borderId="0" applyFont="0" applyFill="0" applyBorder="0" applyAlignment="0" applyProtection="0"/>
    <xf numFmtId="0" fontId="55" fillId="0" borderId="0" applyNumberFormat="0" applyFill="0" applyBorder="0" applyAlignment="0" applyProtection="0">
      <alignment vertical="top"/>
      <protection locked="0"/>
    </xf>
    <xf numFmtId="9" fontId="4"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7"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 fillId="0" borderId="0"/>
    <xf numFmtId="0" fontId="7" fillId="0" borderId="0"/>
    <xf numFmtId="216" fontId="4" fillId="0" borderId="0"/>
    <xf numFmtId="0" fontId="7" fillId="0" borderId="0"/>
    <xf numFmtId="0" fontId="5" fillId="0" borderId="0"/>
    <xf numFmtId="0" fontId="42" fillId="0" borderId="0"/>
    <xf numFmtId="0" fontId="8" fillId="0" borderId="0"/>
    <xf numFmtId="0" fontId="18" fillId="0" borderId="0"/>
    <xf numFmtId="0" fontId="4" fillId="0" borderId="0"/>
    <xf numFmtId="0" fontId="18" fillId="0" borderId="0"/>
    <xf numFmtId="0" fontId="4" fillId="0" borderId="0"/>
    <xf numFmtId="0" fontId="4" fillId="0" borderId="0"/>
    <xf numFmtId="0" fontId="4" fillId="0" borderId="0"/>
    <xf numFmtId="0" fontId="4" fillId="0" borderId="0"/>
    <xf numFmtId="216" fontId="4" fillId="0" borderId="0"/>
    <xf numFmtId="0" fontId="4" fillId="0" borderId="0"/>
    <xf numFmtId="0" fontId="5" fillId="0" borderId="0"/>
    <xf numFmtId="0" fontId="4" fillId="0" borderId="0"/>
    <xf numFmtId="0" fontId="4" fillId="0" borderId="0"/>
    <xf numFmtId="0" fontId="4" fillId="0" borderId="0"/>
    <xf numFmtId="0" fontId="4" fillId="0" borderId="0"/>
    <xf numFmtId="0" fontId="18" fillId="0" borderId="0"/>
    <xf numFmtId="0" fontId="18" fillId="0" borderId="0"/>
    <xf numFmtId="0" fontId="5" fillId="0" borderId="0"/>
    <xf numFmtId="0" fontId="5" fillId="0" borderId="0"/>
    <xf numFmtId="0" fontId="3" fillId="0" borderId="0"/>
    <xf numFmtId="216" fontId="3" fillId="0" borderId="0"/>
    <xf numFmtId="0" fontId="7" fillId="0" borderId="0"/>
    <xf numFmtId="0" fontId="3" fillId="0" borderId="0"/>
    <xf numFmtId="0" fontId="18" fillId="0" borderId="0"/>
    <xf numFmtId="0" fontId="67" fillId="0" borderId="0"/>
    <xf numFmtId="0" fontId="18" fillId="0" borderId="0"/>
    <xf numFmtId="0" fontId="5" fillId="0" borderId="0"/>
    <xf numFmtId="216" fontId="5" fillId="0" borderId="0"/>
    <xf numFmtId="0" fontId="66" fillId="0" borderId="0"/>
    <xf numFmtId="0" fontId="18" fillId="0" borderId="0"/>
    <xf numFmtId="0" fontId="18" fillId="0" borderId="0"/>
    <xf numFmtId="0" fontId="18" fillId="0" borderId="0"/>
    <xf numFmtId="0" fontId="18" fillId="0" borderId="0"/>
    <xf numFmtId="0" fontId="5" fillId="0" borderId="0"/>
    <xf numFmtId="0" fontId="5" fillId="0" borderId="0"/>
    <xf numFmtId="0" fontId="5" fillId="0" borderId="0"/>
    <xf numFmtId="0" fontId="18" fillId="0" borderId="0"/>
    <xf numFmtId="0" fontId="18" fillId="0" borderId="0"/>
    <xf numFmtId="0" fontId="5" fillId="0" borderId="0"/>
    <xf numFmtId="0" fontId="5" fillId="0" borderId="0"/>
    <xf numFmtId="0" fontId="5" fillId="0" borderId="0"/>
    <xf numFmtId="0" fontId="18" fillId="0" borderId="0"/>
    <xf numFmtId="0" fontId="18" fillId="0" borderId="0"/>
    <xf numFmtId="0" fontId="18" fillId="0" borderId="0"/>
    <xf numFmtId="0" fontId="18" fillId="0" borderId="0"/>
    <xf numFmtId="39" fontId="1" fillId="0" borderId="0"/>
    <xf numFmtId="39" fontId="1" fillId="0" borderId="0"/>
    <xf numFmtId="39" fontId="1" fillId="0" borderId="0"/>
    <xf numFmtId="202" fontId="4" fillId="0" borderId="0" applyFill="0" applyBorder="0" applyAlignment="0" applyProtection="0"/>
    <xf numFmtId="203" fontId="4" fillId="0" borderId="0" applyFill="0" applyBorder="0" applyAlignment="0" applyProtection="0"/>
    <xf numFmtId="204" fontId="4" fillId="0" borderId="0" applyFill="0" applyBorder="0" applyAlignment="0" applyProtection="0"/>
    <xf numFmtId="205" fontId="4" fillId="0" borderId="0" applyFill="0" applyBorder="0" applyAlignment="0" applyProtection="0"/>
    <xf numFmtId="0" fontId="23" fillId="0" borderId="0"/>
    <xf numFmtId="0" fontId="4" fillId="45" borderId="13" applyNumberFormat="0" applyAlignment="0" applyProtection="0"/>
    <xf numFmtId="0" fontId="56" fillId="0" borderId="0"/>
  </cellStyleXfs>
  <cellXfs count="510">
    <xf numFmtId="0" fontId="0" fillId="0" borderId="0" xfId="0"/>
    <xf numFmtId="39" fontId="2" fillId="0" borderId="0" xfId="849" applyNumberFormat="1" applyFont="1" applyFill="1" applyAlignment="1" applyProtection="1">
      <alignment horizontal="center"/>
    </xf>
    <xf numFmtId="39" fontId="2" fillId="0" borderId="0" xfId="0" applyNumberFormat="1" applyFont="1" applyFill="1" applyBorder="1"/>
    <xf numFmtId="0" fontId="2" fillId="0" borderId="0" xfId="0" applyFont="1" applyFill="1"/>
    <xf numFmtId="0" fontId="2" fillId="0" borderId="0" xfId="0" applyFont="1" applyFill="1" applyAlignment="1">
      <alignment horizontal="center"/>
    </xf>
    <xf numFmtId="39" fontId="2" fillId="0" borderId="0" xfId="849" applyNumberFormat="1" applyFont="1" applyFill="1" applyAlignment="1" applyProtection="1"/>
    <xf numFmtId="0" fontId="2" fillId="0" borderId="0" xfId="0" applyFont="1" applyFill="1" applyAlignment="1"/>
    <xf numFmtId="193" fontId="2" fillId="0" borderId="0" xfId="850" applyNumberFormat="1" applyFont="1" applyFill="1"/>
    <xf numFmtId="39" fontId="2" fillId="0" borderId="0" xfId="849" applyFont="1" applyFill="1"/>
    <xf numFmtId="37" fontId="2" fillId="0" borderId="0" xfId="489" applyNumberFormat="1" applyFont="1" applyFill="1" applyAlignment="1">
      <alignment horizontal="center"/>
    </xf>
    <xf numFmtId="37" fontId="2" fillId="0" borderId="0" xfId="489" applyNumberFormat="1" applyFont="1" applyFill="1"/>
    <xf numFmtId="43" fontId="2" fillId="0" borderId="0" xfId="137" applyFont="1" applyFill="1" applyAlignment="1">
      <alignment horizontal="center"/>
    </xf>
    <xf numFmtId="37" fontId="2" fillId="0" borderId="0" xfId="850" applyNumberFormat="1" applyFont="1" applyFill="1"/>
    <xf numFmtId="43" fontId="2" fillId="0" borderId="0" xfId="137" applyFont="1" applyFill="1"/>
    <xf numFmtId="37" fontId="2" fillId="0" borderId="0" xfId="850" applyNumberFormat="1" applyFont="1" applyFill="1" applyAlignment="1"/>
    <xf numFmtId="39" fontId="2" fillId="0" borderId="0" xfId="137" applyNumberFormat="1" applyFont="1" applyFill="1" applyBorder="1"/>
    <xf numFmtId="43" fontId="2" fillId="0" borderId="0" xfId="137" applyFont="1" applyFill="1" applyBorder="1"/>
    <xf numFmtId="0" fontId="2" fillId="0" borderId="0" xfId="0" applyFont="1" applyFill="1" applyBorder="1" applyAlignment="1">
      <alignment horizontal="left"/>
    </xf>
    <xf numFmtId="0" fontId="2" fillId="0" borderId="0" xfId="416" applyFont="1" applyFill="1"/>
    <xf numFmtId="43" fontId="2" fillId="0" borderId="0" xfId="220" applyNumberFormat="1" applyFont="1" applyFill="1"/>
    <xf numFmtId="39" fontId="2" fillId="0" borderId="0" xfId="849" applyFont="1" applyFill="1" applyAlignment="1" applyProtection="1">
      <alignment horizontal="left"/>
    </xf>
    <xf numFmtId="39" fontId="2" fillId="0" borderId="0" xfId="849" applyNumberFormat="1" applyFont="1" applyFill="1" applyAlignment="1" applyProtection="1">
      <alignment horizontal="left"/>
    </xf>
    <xf numFmtId="0" fontId="2" fillId="0" borderId="0" xfId="0" applyFont="1" applyFill="1" applyAlignment="1">
      <alignment horizontal="left"/>
    </xf>
    <xf numFmtId="39" fontId="2" fillId="0" borderId="0" xfId="849" applyNumberFormat="1" applyFont="1" applyFill="1"/>
    <xf numFmtId="39" fontId="2" fillId="0" borderId="0" xfId="0" applyNumberFormat="1" applyFont="1" applyFill="1"/>
    <xf numFmtId="0" fontId="2" fillId="0" borderId="0" xfId="446" applyFont="1" applyFill="1"/>
    <xf numFmtId="39" fontId="2" fillId="0" borderId="0" xfId="380" applyNumberFormat="1" applyFont="1" applyFill="1"/>
    <xf numFmtId="189" fontId="2" fillId="0" borderId="0" xfId="849" applyNumberFormat="1" applyFont="1" applyFill="1" applyAlignment="1" applyProtection="1">
      <alignment horizontal="left"/>
    </xf>
    <xf numFmtId="0" fontId="2" fillId="0" borderId="0" xfId="679" applyFont="1" applyFill="1"/>
    <xf numFmtId="39" fontId="2" fillId="0" borderId="0" xfId="849" quotePrefix="1" applyFont="1" applyFill="1" applyBorder="1"/>
    <xf numFmtId="0" fontId="2" fillId="0" borderId="0" xfId="416" applyFont="1" applyFill="1" applyBorder="1"/>
    <xf numFmtId="39" fontId="2" fillId="0" borderId="0" xfId="849" applyFont="1" applyFill="1" applyBorder="1"/>
    <xf numFmtId="39" fontId="2" fillId="0" borderId="0" xfId="849" applyFont="1" applyFill="1" applyBorder="1" applyAlignment="1" applyProtection="1">
      <alignment horizontal="left"/>
    </xf>
    <xf numFmtId="43" fontId="2" fillId="0" borderId="0" xfId="220" applyFont="1" applyFill="1" applyBorder="1"/>
    <xf numFmtId="190" fontId="2" fillId="0" borderId="0" xfId="0" applyNumberFormat="1" applyFont="1" applyFill="1" applyBorder="1"/>
    <xf numFmtId="0" fontId="9" fillId="0" borderId="0" xfId="416" applyFont="1" applyFill="1" applyBorder="1" applyAlignment="1"/>
    <xf numFmtId="0" fontId="2" fillId="0" borderId="0" xfId="0" applyFont="1" applyFill="1" applyBorder="1"/>
    <xf numFmtId="39" fontId="2" fillId="0" borderId="0" xfId="849" applyNumberFormat="1" applyFont="1" applyFill="1" applyBorder="1"/>
    <xf numFmtId="39" fontId="2" fillId="0" borderId="0" xfId="849" applyFont="1" applyFill="1" applyBorder="1" applyAlignment="1" applyProtection="1">
      <alignment horizontal="center"/>
    </xf>
    <xf numFmtId="43" fontId="2" fillId="0" borderId="0" xfId="220" applyNumberFormat="1" applyFont="1" applyFill="1" applyBorder="1"/>
    <xf numFmtId="0" fontId="2" fillId="0" borderId="0" xfId="0" applyFont="1" applyFill="1" applyBorder="1" applyAlignment="1"/>
    <xf numFmtId="0" fontId="2" fillId="0" borderId="0" xfId="0" applyFont="1" applyFill="1" applyAlignment="1">
      <alignment horizontal="left" vertical="top"/>
    </xf>
    <xf numFmtId="0" fontId="2" fillId="0" borderId="0" xfId="416" applyFont="1" applyFill="1" applyBorder="1" applyAlignment="1"/>
    <xf numFmtId="39" fontId="2" fillId="0" borderId="0" xfId="416" applyNumberFormat="1" applyFont="1" applyFill="1" applyBorder="1"/>
    <xf numFmtId="0" fontId="2" fillId="0" borderId="0" xfId="416" applyFont="1" applyFill="1" applyBorder="1" applyAlignment="1">
      <alignment wrapText="1"/>
    </xf>
    <xf numFmtId="39" fontId="2" fillId="0" borderId="0" xfId="416" applyNumberFormat="1" applyFont="1" applyFill="1" applyBorder="1" applyAlignment="1"/>
    <xf numFmtId="39" fontId="9" fillId="0" borderId="0" xfId="416" applyNumberFormat="1" applyFont="1" applyFill="1" applyBorder="1" applyAlignment="1"/>
    <xf numFmtId="43" fontId="2" fillId="0" borderId="0" xfId="137" applyFont="1" applyFill="1" applyBorder="1" applyAlignment="1">
      <alignment horizontal="center"/>
    </xf>
    <xf numFmtId="39" fontId="2" fillId="0" borderId="0" xfId="416" applyNumberFormat="1" applyFont="1" applyFill="1" applyBorder="1" applyAlignment="1">
      <alignment horizontal="center"/>
    </xf>
    <xf numFmtId="190" fontId="2" fillId="0" borderId="0" xfId="850" quotePrefix="1" applyNumberFormat="1" applyFont="1" applyFill="1" applyBorder="1"/>
    <xf numFmtId="190" fontId="2" fillId="0" borderId="0" xfId="850" applyNumberFormat="1" applyFont="1" applyFill="1" applyBorder="1" applyAlignment="1" applyProtection="1">
      <alignment horizontal="left"/>
    </xf>
    <xf numFmtId="190" fontId="2" fillId="0" borderId="0" xfId="850" applyNumberFormat="1" applyFont="1" applyFill="1" applyBorder="1"/>
    <xf numFmtId="190" fontId="2" fillId="0" borderId="0" xfId="850" applyNumberFormat="1" applyFont="1" applyFill="1" applyBorder="1" applyProtection="1"/>
    <xf numFmtId="0" fontId="2" fillId="0" borderId="0" xfId="416" quotePrefix="1" applyFont="1" applyFill="1"/>
    <xf numFmtId="39" fontId="2" fillId="0" borderId="0" xfId="849" applyFont="1" applyFill="1" applyAlignment="1" applyProtection="1">
      <alignment horizontal="center"/>
    </xf>
    <xf numFmtId="39" fontId="2" fillId="0" borderId="0" xfId="849" applyFont="1" applyFill="1" applyAlignment="1" applyProtection="1"/>
    <xf numFmtId="39" fontId="2" fillId="0" borderId="0" xfId="849" applyNumberFormat="1" applyFont="1" applyFill="1" applyBorder="1" applyAlignment="1" applyProtection="1">
      <alignment horizontal="right"/>
    </xf>
    <xf numFmtId="39" fontId="2" fillId="0" borderId="0" xfId="850" applyFont="1" applyFill="1" applyBorder="1"/>
    <xf numFmtId="39" fontId="2" fillId="0" borderId="0" xfId="416" applyNumberFormat="1" applyFont="1" applyFill="1"/>
    <xf numFmtId="189" fontId="2" fillId="0" borderId="0" xfId="849" applyNumberFormat="1" applyFont="1" applyFill="1"/>
    <xf numFmtId="0" fontId="2" fillId="0" borderId="0" xfId="416" applyFont="1" applyFill="1" applyAlignment="1">
      <alignment horizontal="left"/>
    </xf>
    <xf numFmtId="0" fontId="2" fillId="0" borderId="0" xfId="416" applyFont="1" applyFill="1" applyAlignment="1">
      <alignment horizontal="center"/>
    </xf>
    <xf numFmtId="189" fontId="2" fillId="0" borderId="0" xfId="416" applyNumberFormat="1" applyFont="1" applyFill="1"/>
    <xf numFmtId="0" fontId="2" fillId="0" borderId="18" xfId="416" applyFont="1" applyFill="1" applyBorder="1" applyAlignment="1">
      <alignment horizontal="center"/>
    </xf>
    <xf numFmtId="0" fontId="2" fillId="0" borderId="0" xfId="849" quotePrefix="1" applyNumberFormat="1" applyFont="1" applyFill="1" applyAlignment="1" applyProtection="1">
      <alignment horizontal="left"/>
    </xf>
    <xf numFmtId="39" fontId="2" fillId="0" borderId="0" xfId="849" quotePrefix="1" applyFont="1" applyFill="1" applyAlignment="1" applyProtection="1">
      <alignment horizontal="left"/>
    </xf>
    <xf numFmtId="0" fontId="2" fillId="0" borderId="0" xfId="0" applyFont="1" applyFill="1" applyAlignment="1">
      <alignment horizontal="right"/>
    </xf>
    <xf numFmtId="0" fontId="2" fillId="0" borderId="0" xfId="0" applyFont="1" applyFill="1" applyAlignment="1">
      <alignment horizontal="center" vertical="top"/>
    </xf>
    <xf numFmtId="0" fontId="2" fillId="0" borderId="0" xfId="0" applyFont="1" applyFill="1" applyAlignment="1">
      <alignment horizontal="center" vertical="top" wrapText="1"/>
    </xf>
    <xf numFmtId="39" fontId="2" fillId="0" borderId="0" xfId="849" applyFont="1" applyFill="1" applyBorder="1" applyAlignment="1" applyProtection="1">
      <alignment horizontal="right"/>
    </xf>
    <xf numFmtId="0" fontId="2" fillId="0" borderId="0" xfId="464" applyFont="1" applyFill="1" applyBorder="1"/>
    <xf numFmtId="40" fontId="2" fillId="0" borderId="0" xfId="464" applyNumberFormat="1" applyFont="1" applyFill="1" applyBorder="1" applyAlignment="1">
      <alignment horizontal="left"/>
    </xf>
    <xf numFmtId="39" fontId="2" fillId="0" borderId="0" xfId="849" applyFont="1" applyFill="1" applyAlignment="1" applyProtection="1">
      <alignment horizontal="right"/>
    </xf>
    <xf numFmtId="43" fontId="2" fillId="0" borderId="0" xfId="220" applyFont="1" applyFill="1" applyAlignment="1" applyProtection="1">
      <alignment horizontal="left"/>
    </xf>
    <xf numFmtId="39" fontId="2" fillId="0" borderId="0" xfId="0" applyNumberFormat="1" applyFont="1" applyFill="1" applyAlignment="1"/>
    <xf numFmtId="0" fontId="2" fillId="0" borderId="19"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8" xfId="0" applyFont="1" applyFill="1" applyBorder="1"/>
    <xf numFmtId="0" fontId="2" fillId="0" borderId="0" xfId="0" applyFont="1" applyFill="1" applyBorder="1" applyAlignment="1">
      <alignment horizontal="center"/>
    </xf>
    <xf numFmtId="43" fontId="2" fillId="0" borderId="0" xfId="47" applyFont="1" applyFill="1" applyBorder="1"/>
    <xf numFmtId="0" fontId="2" fillId="0" borderId="18" xfId="0" applyFont="1" applyFill="1" applyBorder="1" applyAlignment="1">
      <alignment horizontal="center"/>
    </xf>
    <xf numFmtId="0" fontId="2" fillId="0" borderId="18" xfId="0" applyFont="1" applyFill="1" applyBorder="1" applyAlignment="1">
      <alignment horizontal="center" vertical="center"/>
    </xf>
    <xf numFmtId="43" fontId="2" fillId="0" borderId="0" xfId="220" applyFont="1" applyFill="1"/>
    <xf numFmtId="43" fontId="2" fillId="0" borderId="0" xfId="416" applyNumberFormat="1" applyFont="1" applyFill="1" applyBorder="1" applyAlignment="1"/>
    <xf numFmtId="39" fontId="2" fillId="0" borderId="0" xfId="849" applyNumberFormat="1" applyFont="1" applyFill="1" applyBorder="1" applyAlignment="1" applyProtection="1">
      <alignment horizontal="center"/>
    </xf>
    <xf numFmtId="43" fontId="2" fillId="0" borderId="20" xfId="47" applyFont="1" applyFill="1" applyBorder="1"/>
    <xf numFmtId="39" fontId="2" fillId="0" borderId="0" xfId="849" applyNumberFormat="1" applyFont="1" applyFill="1" applyAlignment="1">
      <alignment horizontal="right"/>
    </xf>
    <xf numFmtId="39" fontId="2" fillId="0" borderId="0" xfId="137" applyNumberFormat="1" applyFont="1" applyFill="1" applyBorder="1" applyAlignment="1">
      <alignment horizontal="center"/>
    </xf>
    <xf numFmtId="0" fontId="2" fillId="0" borderId="7" xfId="0" applyFont="1" applyFill="1" applyBorder="1" applyAlignment="1">
      <alignment horizontal="center" vertical="center"/>
    </xf>
    <xf numFmtId="0" fontId="2" fillId="0" borderId="0" xfId="0" applyFont="1" applyFill="1" applyBorder="1" applyAlignment="1">
      <alignment horizontal="right"/>
    </xf>
    <xf numFmtId="39" fontId="2" fillId="0" borderId="0" xfId="416" applyNumberFormat="1" applyFont="1" applyFill="1" applyAlignment="1">
      <alignment horizontal="center"/>
    </xf>
    <xf numFmtId="43" fontId="2" fillId="0" borderId="0" xfId="47" applyFont="1" applyFill="1" applyAlignment="1" applyProtection="1">
      <alignment horizontal="center"/>
    </xf>
    <xf numFmtId="39" fontId="2" fillId="0" borderId="0" xfId="849" applyFont="1" applyFill="1" applyAlignment="1">
      <alignment horizontal="center"/>
    </xf>
    <xf numFmtId="39" fontId="2" fillId="0" borderId="0" xfId="849" applyFont="1" applyFill="1" applyAlignment="1">
      <alignment horizontal="right"/>
    </xf>
    <xf numFmtId="39" fontId="2" fillId="0" borderId="0" xfId="849" applyFont="1" applyFill="1" applyAlignment="1">
      <alignment horizontal="left"/>
    </xf>
    <xf numFmtId="39" fontId="2" fillId="0" borderId="0" xfId="849" quotePrefix="1" applyFont="1" applyFill="1" applyAlignment="1">
      <alignment horizontal="center"/>
    </xf>
    <xf numFmtId="39" fontId="2" fillId="0" borderId="0" xfId="849" applyNumberFormat="1" applyFont="1" applyFill="1" applyAlignment="1">
      <alignment horizontal="center"/>
    </xf>
    <xf numFmtId="0" fontId="2" fillId="0" borderId="19" xfId="416" applyFont="1" applyFill="1" applyBorder="1" applyAlignment="1">
      <alignment horizontal="center"/>
    </xf>
    <xf numFmtId="39" fontId="2" fillId="0" borderId="18" xfId="849" applyFont="1" applyFill="1" applyBorder="1" applyAlignment="1">
      <alignment horizontal="center"/>
    </xf>
    <xf numFmtId="39" fontId="2" fillId="0" borderId="0" xfId="679" applyNumberFormat="1" applyFont="1" applyFill="1"/>
    <xf numFmtId="39" fontId="2" fillId="0" borderId="0" xfId="0" applyNumberFormat="1" applyFont="1" applyFill="1" applyAlignment="1">
      <alignment horizontal="left" vertical="top"/>
    </xf>
    <xf numFmtId="39" fontId="2" fillId="0" borderId="0" xfId="193" applyNumberFormat="1" applyFont="1" applyFill="1" applyBorder="1" applyAlignment="1"/>
    <xf numFmtId="39" fontId="2" fillId="0" borderId="0" xfId="850" applyNumberFormat="1" applyFont="1" applyFill="1" applyBorder="1"/>
    <xf numFmtId="39" fontId="2" fillId="0" borderId="7" xfId="416" applyNumberFormat="1" applyFont="1" applyFill="1" applyBorder="1"/>
    <xf numFmtId="39" fontId="2" fillId="0" borderId="18" xfId="0" applyNumberFormat="1" applyFont="1" applyFill="1" applyBorder="1" applyAlignment="1">
      <alignment horizontal="center"/>
    </xf>
    <xf numFmtId="39" fontId="2" fillId="0" borderId="0" xfId="0" applyNumberFormat="1" applyFont="1" applyFill="1" applyBorder="1" applyAlignment="1">
      <alignment horizontal="center"/>
    </xf>
    <xf numFmtId="39" fontId="2" fillId="0" borderId="0" xfId="0" applyNumberFormat="1" applyFont="1" applyFill="1" applyAlignment="1">
      <alignment horizontal="center"/>
    </xf>
    <xf numFmtId="39" fontId="2" fillId="0" borderId="0" xfId="849" applyNumberFormat="1" applyFont="1" applyFill="1" applyBorder="1" applyAlignment="1">
      <alignment horizontal="right"/>
    </xf>
    <xf numFmtId="39" fontId="2" fillId="0" borderId="18" xfId="0" applyNumberFormat="1" applyFont="1" applyFill="1" applyBorder="1"/>
    <xf numFmtId="39" fontId="2" fillId="0" borderId="7" xfId="0" applyNumberFormat="1" applyFont="1" applyFill="1" applyBorder="1" applyAlignment="1">
      <alignment horizontal="center"/>
    </xf>
    <xf numFmtId="39" fontId="2" fillId="0" borderId="19" xfId="0" applyNumberFormat="1" applyFont="1" applyFill="1" applyBorder="1" applyAlignment="1">
      <alignment vertical="center" wrapText="1"/>
    </xf>
    <xf numFmtId="39" fontId="2" fillId="0" borderId="7" xfId="0" quotePrefix="1" applyNumberFormat="1" applyFont="1" applyFill="1" applyBorder="1" applyAlignment="1">
      <alignment horizontal="center"/>
    </xf>
    <xf numFmtId="39" fontId="2" fillId="0" borderId="7" xfId="0" applyNumberFormat="1" applyFont="1" applyFill="1" applyBorder="1"/>
    <xf numFmtId="39" fontId="2" fillId="0" borderId="0" xfId="220" applyNumberFormat="1" applyFont="1" applyFill="1" applyAlignment="1" applyProtection="1">
      <alignment horizontal="center"/>
    </xf>
    <xf numFmtId="39" fontId="2" fillId="0" borderId="0" xfId="220" applyNumberFormat="1" applyFont="1" applyFill="1" applyAlignment="1" applyProtection="1"/>
    <xf numFmtId="39" fontId="2" fillId="0" borderId="0" xfId="208" applyNumberFormat="1" applyFont="1" applyFill="1" applyAlignment="1" applyProtection="1"/>
    <xf numFmtId="39" fontId="2" fillId="0" borderId="0" xfId="0" applyNumberFormat="1" applyFont="1" applyFill="1" applyAlignment="1">
      <alignment horizontal="right"/>
    </xf>
    <xf numFmtId="39" fontId="2" fillId="0" borderId="19" xfId="0" applyNumberFormat="1" applyFont="1" applyFill="1" applyBorder="1" applyAlignment="1">
      <alignment vertical="center"/>
    </xf>
    <xf numFmtId="39" fontId="2" fillId="0" borderId="18" xfId="0" applyNumberFormat="1" applyFont="1" applyFill="1" applyBorder="1" applyAlignment="1">
      <alignment vertical="center"/>
    </xf>
    <xf numFmtId="39" fontId="2" fillId="0" borderId="0" xfId="849" applyNumberFormat="1" applyFont="1" applyFill="1" applyBorder="1" applyAlignment="1">
      <alignment horizontal="center"/>
    </xf>
    <xf numFmtId="39" fontId="2" fillId="0" borderId="0" xfId="850" applyNumberFormat="1" applyFont="1" applyFill="1" applyBorder="1" applyProtection="1"/>
    <xf numFmtId="39" fontId="2" fillId="0" borderId="18" xfId="849" applyNumberFormat="1" applyFont="1" applyFill="1" applyBorder="1" applyAlignment="1">
      <alignment horizontal="center"/>
    </xf>
    <xf numFmtId="39" fontId="2" fillId="0" borderId="0" xfId="0" applyNumberFormat="1" applyFont="1" applyFill="1" applyBorder="1" applyAlignment="1">
      <alignment vertical="center"/>
    </xf>
    <xf numFmtId="39" fontId="2" fillId="0" borderId="18" xfId="416" applyNumberFormat="1" applyFont="1" applyFill="1" applyBorder="1"/>
    <xf numFmtId="39" fontId="2" fillId="0" borderId="0" xfId="849" applyNumberFormat="1" applyFont="1" applyFill="1" applyBorder="1" applyAlignment="1" applyProtection="1">
      <alignment vertical="top"/>
    </xf>
    <xf numFmtId="39" fontId="2" fillId="0" borderId="7" xfId="0" applyNumberFormat="1" applyFont="1" applyFill="1" applyBorder="1" applyAlignment="1">
      <alignment vertical="center"/>
    </xf>
    <xf numFmtId="39" fontId="2" fillId="0" borderId="7" xfId="849" quotePrefix="1" applyNumberFormat="1" applyFont="1" applyFill="1" applyBorder="1" applyAlignment="1">
      <alignment horizontal="center"/>
    </xf>
    <xf numFmtId="39" fontId="2" fillId="0" borderId="0" xfId="0" applyNumberFormat="1" applyFont="1" applyFill="1" applyBorder="1" applyAlignment="1">
      <alignment horizontal="right"/>
    </xf>
    <xf numFmtId="39" fontId="2" fillId="0" borderId="18" xfId="0" applyNumberFormat="1" applyFont="1" applyFill="1" applyBorder="1" applyAlignment="1">
      <alignment horizontal="center" vertical="center"/>
    </xf>
    <xf numFmtId="0" fontId="2" fillId="0" borderId="18" xfId="0" applyFont="1" applyFill="1" applyBorder="1" applyAlignment="1">
      <alignment vertical="center" wrapText="1"/>
    </xf>
    <xf numFmtId="0" fontId="2" fillId="0" borderId="18" xfId="416" applyFont="1" applyFill="1" applyBorder="1"/>
    <xf numFmtId="39" fontId="2" fillId="0" borderId="18" xfId="0" applyNumberFormat="1" applyFont="1" applyFill="1" applyBorder="1" applyAlignment="1">
      <alignment vertical="center" wrapText="1"/>
    </xf>
    <xf numFmtId="39" fontId="2" fillId="0" borderId="0" xfId="849" applyFont="1" applyFill="1" applyBorder="1" applyAlignment="1">
      <alignment horizontal="left"/>
    </xf>
    <xf numFmtId="0" fontId="2" fillId="0" borderId="7" xfId="0" applyFont="1" applyFill="1" applyBorder="1" applyAlignment="1">
      <alignment vertical="center" wrapText="1"/>
    </xf>
    <xf numFmtId="0" fontId="2" fillId="0" borderId="7" xfId="0" quotePrefix="1" applyFont="1" applyFill="1" applyBorder="1" applyAlignment="1">
      <alignment horizontal="center" vertical="center"/>
    </xf>
    <xf numFmtId="0" fontId="2" fillId="0" borderId="19" xfId="0" applyFont="1" applyFill="1" applyBorder="1" applyAlignment="1">
      <alignment vertical="center" wrapText="1"/>
    </xf>
    <xf numFmtId="39" fontId="2" fillId="0" borderId="19" xfId="849" applyFont="1" applyFill="1" applyBorder="1" applyAlignment="1">
      <alignment horizontal="center"/>
    </xf>
    <xf numFmtId="39" fontId="2" fillId="0" borderId="19" xfId="0" applyNumberFormat="1" applyFont="1" applyFill="1" applyBorder="1"/>
    <xf numFmtId="39" fontId="2" fillId="0" borderId="0" xfId="849" applyFont="1" applyFill="1" applyBorder="1" applyAlignment="1">
      <alignment horizontal="center"/>
    </xf>
    <xf numFmtId="39" fontId="2" fillId="0" borderId="7" xfId="849" applyFont="1" applyFill="1" applyBorder="1" applyAlignment="1">
      <alignment horizontal="center"/>
    </xf>
    <xf numFmtId="43" fontId="2" fillId="0" borderId="0" xfId="47" applyFont="1" applyFill="1"/>
    <xf numFmtId="195" fontId="11" fillId="0" borderId="0" xfId="0" applyNumberFormat="1" applyFont="1" applyFill="1"/>
    <xf numFmtId="39" fontId="2" fillId="0" borderId="18" xfId="137" applyNumberFormat="1" applyFont="1" applyFill="1" applyBorder="1" applyAlignment="1">
      <alignment horizontal="center"/>
    </xf>
    <xf numFmtId="43" fontId="2" fillId="0" borderId="18" xfId="137" applyFont="1" applyFill="1" applyBorder="1" applyAlignment="1">
      <alignment horizontal="center"/>
    </xf>
    <xf numFmtId="39" fontId="2" fillId="0" borderId="7" xfId="849" applyFont="1" applyFill="1" applyBorder="1"/>
    <xf numFmtId="39" fontId="2" fillId="0" borderId="18" xfId="416" quotePrefix="1" applyNumberFormat="1" applyFont="1" applyFill="1" applyBorder="1" applyAlignment="1">
      <alignment horizontal="center"/>
    </xf>
    <xf numFmtId="187" fontId="2" fillId="0" borderId="0" xfId="416" applyNumberFormat="1" applyFont="1" applyFill="1"/>
    <xf numFmtId="39" fontId="2" fillId="0" borderId="18" xfId="0" applyNumberFormat="1" applyFont="1" applyFill="1" applyBorder="1" applyAlignment="1">
      <alignment horizontal="left"/>
    </xf>
    <xf numFmtId="0" fontId="2" fillId="0" borderId="0" xfId="0" applyFont="1" applyFill="1" applyAlignment="1">
      <alignment vertical="center"/>
    </xf>
    <xf numFmtId="0" fontId="2" fillId="0" borderId="7" xfId="0" quotePrefix="1" applyFont="1" applyFill="1" applyBorder="1" applyAlignment="1">
      <alignment horizontal="center"/>
    </xf>
    <xf numFmtId="43" fontId="10" fillId="0" borderId="0" xfId="220" applyFont="1" applyFill="1" applyBorder="1"/>
    <xf numFmtId="39" fontId="10" fillId="0" borderId="0" xfId="849" applyFont="1" applyAlignment="1">
      <alignment horizontal="center"/>
    </xf>
    <xf numFmtId="43" fontId="12" fillId="0" borderId="0" xfId="137" applyFont="1" applyFill="1" applyBorder="1" applyAlignment="1">
      <alignment horizontal="center"/>
    </xf>
    <xf numFmtId="37" fontId="12" fillId="0" borderId="0" xfId="489" quotePrefix="1" applyNumberFormat="1" applyFont="1"/>
    <xf numFmtId="0" fontId="2" fillId="0" borderId="0" xfId="416" applyNumberFormat="1" applyFont="1" applyFill="1"/>
    <xf numFmtId="0" fontId="69" fillId="0" borderId="0" xfId="0" applyFont="1" applyFill="1" applyAlignment="1">
      <alignment horizontal="left" vertical="top"/>
    </xf>
    <xf numFmtId="0" fontId="70" fillId="0" borderId="0" xfId="0" applyFont="1" applyFill="1"/>
    <xf numFmtId="0" fontId="70" fillId="0" borderId="0" xfId="0" applyFont="1" applyFill="1" applyAlignment="1">
      <alignment horizontal="left" vertical="top"/>
    </xf>
    <xf numFmtId="43" fontId="2" fillId="0" borderId="0" xfId="137" applyFont="1" applyFill="1" applyAlignment="1">
      <alignment horizontal="left"/>
    </xf>
    <xf numFmtId="195" fontId="2" fillId="0" borderId="0" xfId="0" applyNumberFormat="1" applyFont="1" applyFill="1"/>
    <xf numFmtId="0" fontId="2" fillId="0" borderId="0" xfId="0" applyFont="1"/>
    <xf numFmtId="39" fontId="2" fillId="0" borderId="0" xfId="137" applyNumberFormat="1" applyFont="1" applyFill="1"/>
    <xf numFmtId="39" fontId="2" fillId="0" borderId="20" xfId="137" applyNumberFormat="1" applyFont="1" applyFill="1" applyBorder="1"/>
    <xf numFmtId="39" fontId="2" fillId="0" borderId="0" xfId="47" quotePrefix="1" applyNumberFormat="1" applyFont="1" applyFill="1" applyAlignment="1" applyProtection="1"/>
    <xf numFmtId="39" fontId="2" fillId="0" borderId="20" xfId="849" applyNumberFormat="1" applyFont="1" applyFill="1" applyBorder="1" applyAlignment="1">
      <alignment horizontal="right"/>
    </xf>
    <xf numFmtId="39" fontId="2" fillId="0" borderId="0" xfId="47" applyNumberFormat="1" applyFont="1" applyFill="1"/>
    <xf numFmtId="39" fontId="2" fillId="0" borderId="0" xfId="137" applyNumberFormat="1" applyFont="1" applyFill="1" applyBorder="1" applyAlignment="1"/>
    <xf numFmtId="39" fontId="2" fillId="0" borderId="0" xfId="47" applyNumberFormat="1" applyFont="1" applyFill="1" applyBorder="1"/>
    <xf numFmtId="39" fontId="2" fillId="0" borderId="18" xfId="137" applyNumberFormat="1" applyFont="1" applyFill="1" applyBorder="1"/>
    <xf numFmtId="39" fontId="2" fillId="0" borderId="7" xfId="137" applyNumberFormat="1" applyFont="1" applyFill="1" applyBorder="1"/>
    <xf numFmtId="39" fontId="2" fillId="0" borderId="21" xfId="137" applyNumberFormat="1" applyFont="1" applyFill="1" applyBorder="1"/>
    <xf numFmtId="0" fontId="2" fillId="0" borderId="0" xfId="416" applyFont="1"/>
    <xf numFmtId="0" fontId="2" fillId="0" borderId="0" xfId="0" applyFont="1" applyAlignment="1">
      <alignment horizontal="center"/>
    </xf>
    <xf numFmtId="49" fontId="2" fillId="0" borderId="0" xfId="0" applyNumberFormat="1" applyFont="1" applyFill="1" applyAlignment="1">
      <alignment horizontal="center"/>
    </xf>
    <xf numFmtId="15" fontId="2" fillId="0" borderId="7" xfId="0" quotePrefix="1" applyNumberFormat="1" applyFont="1" applyBorder="1" applyAlignment="1">
      <alignment horizontal="center"/>
    </xf>
    <xf numFmtId="49" fontId="2" fillId="0" borderId="0" xfId="416" applyNumberFormat="1" applyFont="1" applyFill="1" applyAlignment="1">
      <alignment horizontal="center"/>
    </xf>
    <xf numFmtId="43" fontId="2" fillId="0" borderId="0" xfId="220" applyFont="1" applyFill="1" applyAlignment="1">
      <alignment horizontal="left"/>
    </xf>
    <xf numFmtId="39" fontId="10" fillId="0" borderId="0" xfId="849" applyFont="1" applyAlignment="1">
      <alignment horizontal="left"/>
    </xf>
    <xf numFmtId="0" fontId="10" fillId="0" borderId="0" xfId="416" applyFont="1"/>
    <xf numFmtId="39" fontId="10" fillId="0" borderId="0" xfId="849" applyFont="1"/>
    <xf numFmtId="39" fontId="10" fillId="0" borderId="0" xfId="416" applyNumberFormat="1" applyFont="1"/>
    <xf numFmtId="0" fontId="10" fillId="0" borderId="0" xfId="0" applyFont="1"/>
    <xf numFmtId="43" fontId="2" fillId="0" borderId="0" xfId="47" applyFont="1"/>
    <xf numFmtId="43" fontId="2" fillId="0" borderId="0" xfId="47" applyFont="1" applyFill="1" applyAlignment="1"/>
    <xf numFmtId="43" fontId="2" fillId="0" borderId="0" xfId="47" applyFont="1" applyFill="1" applyAlignment="1">
      <alignment horizontal="center"/>
    </xf>
    <xf numFmtId="43" fontId="2" fillId="0" borderId="0" xfId="47" applyFont="1" applyFill="1" applyAlignment="1">
      <alignment horizontal="left"/>
    </xf>
    <xf numFmtId="37" fontId="10" fillId="0" borderId="0" xfId="489" applyNumberFormat="1" applyFont="1"/>
    <xf numFmtId="37" fontId="10" fillId="0" borderId="0" xfId="489" applyNumberFormat="1" applyFont="1" applyAlignment="1">
      <alignment horizontal="center"/>
    </xf>
    <xf numFmtId="43" fontId="10" fillId="0" borderId="0" xfId="137" applyFont="1" applyFill="1" applyBorder="1" applyAlignment="1">
      <alignment horizontal="center"/>
    </xf>
    <xf numFmtId="39" fontId="10" fillId="0" borderId="0" xfId="137" applyNumberFormat="1" applyFont="1" applyFill="1" applyBorder="1" applyAlignment="1">
      <alignment horizontal="center"/>
    </xf>
    <xf numFmtId="39" fontId="10" fillId="0" borderId="0" xfId="416" applyNumberFormat="1" applyFont="1" applyAlignment="1">
      <alignment horizontal="center"/>
    </xf>
    <xf numFmtId="39" fontId="10" fillId="0" borderId="0" xfId="137" applyNumberFormat="1" applyFont="1" applyFill="1" applyBorder="1"/>
    <xf numFmtId="0" fontId="10" fillId="47" borderId="0" xfId="0" applyFont="1" applyFill="1"/>
    <xf numFmtId="0" fontId="10" fillId="0" borderId="0" xfId="0" applyFont="1" applyAlignment="1">
      <alignment horizontal="left"/>
    </xf>
    <xf numFmtId="39" fontId="2" fillId="0" borderId="0" xfId="137" applyNumberFormat="1" applyFont="1" applyFill="1" applyBorder="1" applyAlignment="1">
      <alignment horizontal="center" wrapText="1"/>
    </xf>
    <xf numFmtId="43" fontId="2" fillId="0" borderId="0" xfId="220" applyNumberFormat="1" applyFont="1" applyFill="1" applyBorder="1" applyAlignment="1">
      <alignment horizontal="center"/>
    </xf>
    <xf numFmtId="192" fontId="2" fillId="0" borderId="0" xfId="137" applyNumberFormat="1" applyFont="1" applyFill="1" applyBorder="1"/>
    <xf numFmtId="192" fontId="2" fillId="0" borderId="0" xfId="220" applyNumberFormat="1" applyFont="1" applyFill="1" applyBorder="1"/>
    <xf numFmtId="39" fontId="2" fillId="0" borderId="0" xfId="0" applyNumberFormat="1" applyFont="1" applyFill="1" applyBorder="1" applyAlignment="1">
      <alignment horizontal="center" vertical="center"/>
    </xf>
    <xf numFmtId="43" fontId="2" fillId="0" borderId="7" xfId="137" applyFont="1" applyFill="1" applyBorder="1"/>
    <xf numFmtId="187" fontId="2" fillId="0" borderId="0" xfId="0" applyNumberFormat="1" applyFont="1" applyFill="1" applyBorder="1"/>
    <xf numFmtId="187" fontId="2" fillId="0" borderId="0" xfId="0" applyNumberFormat="1" applyFont="1" applyFill="1"/>
    <xf numFmtId="187" fontId="2" fillId="0" borderId="0" xfId="47" applyNumberFormat="1" applyFont="1" applyFill="1" applyBorder="1" applyAlignment="1"/>
    <xf numFmtId="187" fontId="2" fillId="0" borderId="0" xfId="193" applyNumberFormat="1" applyFont="1" applyFill="1" applyAlignment="1">
      <alignment horizontal="right"/>
    </xf>
    <xf numFmtId="187" fontId="2" fillId="0" borderId="0" xfId="137" applyNumberFormat="1" applyFont="1" applyFill="1" applyBorder="1" applyAlignment="1"/>
    <xf numFmtId="187" fontId="2" fillId="0" borderId="18" xfId="137" applyNumberFormat="1" applyFont="1" applyFill="1" applyBorder="1" applyAlignment="1"/>
    <xf numFmtId="187" fontId="2" fillId="0" borderId="0" xfId="416" applyNumberFormat="1" applyFont="1" applyFill="1" applyAlignment="1">
      <alignment horizontal="right"/>
    </xf>
    <xf numFmtId="187" fontId="2" fillId="0" borderId="20" xfId="137" applyNumberFormat="1" applyFont="1" applyFill="1" applyBorder="1" applyAlignment="1">
      <alignment horizontal="right"/>
    </xf>
    <xf numFmtId="187" fontId="2" fillId="0" borderId="18" xfId="0" applyNumberFormat="1" applyFont="1" applyFill="1" applyBorder="1"/>
    <xf numFmtId="187" fontId="2" fillId="0" borderId="20" xfId="0" applyNumberFormat="1" applyFont="1" applyFill="1" applyBorder="1"/>
    <xf numFmtId="43" fontId="2" fillId="0" borderId="0" xfId="47" applyFont="1" applyFill="1" applyBorder="1" applyAlignment="1" applyProtection="1">
      <alignment horizontal="right"/>
    </xf>
    <xf numFmtId="187" fontId="2" fillId="0" borderId="0" xfId="849" applyNumberFormat="1" applyFont="1" applyFill="1" applyAlignment="1" applyProtection="1"/>
    <xf numFmtId="187" fontId="2" fillId="0" borderId="0" xfId="849" applyNumberFormat="1" applyFont="1" applyFill="1" applyAlignment="1" applyProtection="1">
      <alignment horizontal="center"/>
    </xf>
    <xf numFmtId="43" fontId="2" fillId="0" borderId="20" xfId="47" applyFont="1" applyFill="1" applyBorder="1" applyAlignment="1" applyProtection="1"/>
    <xf numFmtId="0" fontId="2" fillId="48" borderId="0" xfId="416" applyFont="1" applyFill="1"/>
    <xf numFmtId="0" fontId="2" fillId="48" borderId="0" xfId="0" applyFont="1" applyFill="1"/>
    <xf numFmtId="0" fontId="2" fillId="48" borderId="0" xfId="0" applyFont="1" applyFill="1" applyBorder="1"/>
    <xf numFmtId="0" fontId="2" fillId="48" borderId="0" xfId="416" applyFont="1" applyFill="1" applyAlignment="1"/>
    <xf numFmtId="43" fontId="2" fillId="48" borderId="0" xfId="137" applyFont="1" applyFill="1"/>
    <xf numFmtId="37" fontId="2" fillId="48" borderId="0" xfId="489" applyNumberFormat="1" applyFont="1" applyFill="1"/>
    <xf numFmtId="0" fontId="2" fillId="48" borderId="0" xfId="489" applyNumberFormat="1" applyFont="1" applyFill="1"/>
    <xf numFmtId="0" fontId="2" fillId="0" borderId="0" xfId="416" applyFont="1" applyFill="1" applyBorder="1" applyAlignment="1">
      <alignment horizontal="left" indent="2"/>
    </xf>
    <xf numFmtId="0" fontId="2" fillId="0" borderId="0" xfId="416" applyFont="1" applyFill="1" applyBorder="1" applyAlignment="1">
      <alignment horizontal="center"/>
    </xf>
    <xf numFmtId="189" fontId="2" fillId="0" borderId="0" xfId="416" applyNumberFormat="1" applyFont="1" applyFill="1" applyBorder="1"/>
    <xf numFmtId="40" fontId="2" fillId="0" borderId="0" xfId="849" applyNumberFormat="1" applyFont="1" applyFill="1" applyBorder="1" applyAlignment="1" applyProtection="1"/>
    <xf numFmtId="43" fontId="2" fillId="0" borderId="0" xfId="47" applyFont="1" applyFill="1" applyBorder="1" applyAlignment="1" applyProtection="1"/>
    <xf numFmtId="0" fontId="2" fillId="0" borderId="7" xfId="0" applyFont="1" applyFill="1" applyBorder="1" applyAlignment="1">
      <alignment horizontal="center"/>
    </xf>
    <xf numFmtId="0" fontId="2" fillId="0" borderId="0" xfId="0" applyFont="1" applyFill="1" applyBorder="1" applyAlignment="1">
      <alignment vertical="center"/>
    </xf>
    <xf numFmtId="189" fontId="2" fillId="0" borderId="0" xfId="849" applyNumberFormat="1" applyFont="1" applyFill="1" applyBorder="1"/>
    <xf numFmtId="43" fontId="10" fillId="0" borderId="0" xfId="220" applyFont="1" applyFill="1"/>
    <xf numFmtId="43" fontId="10" fillId="0" borderId="0" xfId="47" applyFont="1" applyFill="1"/>
    <xf numFmtId="39" fontId="2" fillId="0" borderId="0" xfId="416" applyNumberFormat="1" applyFont="1"/>
    <xf numFmtId="0" fontId="2" fillId="0" borderId="18" xfId="416" applyFont="1" applyFill="1" applyBorder="1" applyAlignment="1">
      <alignment horizontal="left"/>
    </xf>
    <xf numFmtId="0" fontId="9" fillId="0" borderId="0" xfId="416" applyFont="1" applyFill="1"/>
    <xf numFmtId="0" fontId="2" fillId="0" borderId="0" xfId="416" applyFont="1" applyFill="1" applyAlignment="1"/>
    <xf numFmtId="0" fontId="10" fillId="0" borderId="0" xfId="416" applyFont="1" applyFill="1"/>
    <xf numFmtId="0" fontId="2" fillId="0" borderId="0" xfId="416" applyFont="1" applyFill="1" applyBorder="1" applyAlignment="1">
      <alignment horizontal="left"/>
    </xf>
    <xf numFmtId="0" fontId="2" fillId="0" borderId="18" xfId="0" applyFont="1" applyFill="1" applyBorder="1" applyAlignment="1">
      <alignment vertical="center"/>
    </xf>
    <xf numFmtId="0" fontId="2" fillId="0" borderId="0" xfId="849" quotePrefix="1" applyNumberFormat="1" applyFont="1" applyAlignment="1">
      <alignment horizontal="left"/>
    </xf>
    <xf numFmtId="39" fontId="2" fillId="0" borderId="0" xfId="416" applyNumberFormat="1" applyFont="1" applyAlignment="1">
      <alignment horizontal="center"/>
    </xf>
    <xf numFmtId="39" fontId="2" fillId="0" borderId="0" xfId="416" applyNumberFormat="1" applyFont="1" applyAlignment="1">
      <alignment horizontal="left"/>
    </xf>
    <xf numFmtId="0" fontId="2" fillId="0" borderId="0" xfId="0" applyFont="1" applyAlignment="1">
      <alignment horizontal="left"/>
    </xf>
    <xf numFmtId="0" fontId="2" fillId="0" borderId="0" xfId="0" applyFont="1" applyAlignment="1">
      <alignment horizontal="right"/>
    </xf>
    <xf numFmtId="0" fontId="2" fillId="0" borderId="18" xfId="0" applyFont="1" applyBorder="1"/>
    <xf numFmtId="0" fontId="2" fillId="0" borderId="18" xfId="0" applyFont="1" applyBorder="1" applyAlignment="1">
      <alignment horizontal="center"/>
    </xf>
    <xf numFmtId="39" fontId="2" fillId="0" borderId="18" xfId="0" applyNumberFormat="1" applyFont="1" applyBorder="1"/>
    <xf numFmtId="39" fontId="2" fillId="0" borderId="18" xfId="0" applyNumberFormat="1" applyFont="1" applyBorder="1" applyAlignment="1">
      <alignment vertical="center"/>
    </xf>
    <xf numFmtId="0" fontId="2" fillId="0" borderId="18" xfId="0" applyFont="1" applyBorder="1" applyAlignment="1">
      <alignment horizontal="center" vertical="center"/>
    </xf>
    <xf numFmtId="39" fontId="2" fillId="0" borderId="19" xfId="0" quotePrefix="1" applyNumberFormat="1" applyFont="1" applyBorder="1" applyAlignment="1">
      <alignment horizontal="center"/>
    </xf>
    <xf numFmtId="39" fontId="2" fillId="0" borderId="0" xfId="0" applyNumberFormat="1" applyFont="1" applyAlignment="1">
      <alignment horizontal="center"/>
    </xf>
    <xf numFmtId="0" fontId="2" fillId="0" borderId="0" xfId="0" applyFont="1" applyAlignment="1">
      <alignment horizontal="center" vertical="center"/>
    </xf>
    <xf numFmtId="39" fontId="2" fillId="0" borderId="0" xfId="0" applyNumberFormat="1" applyFont="1"/>
    <xf numFmtId="39" fontId="2" fillId="0" borderId="18" xfId="0" quotePrefix="1" applyNumberFormat="1" applyFont="1" applyBorder="1" applyAlignment="1">
      <alignment horizontal="center"/>
    </xf>
    <xf numFmtId="0" fontId="2" fillId="0" borderId="0" xfId="416" applyFont="1" applyFill="1" applyAlignment="1">
      <alignment wrapText="1"/>
    </xf>
    <xf numFmtId="39" fontId="2" fillId="0" borderId="19" xfId="0" quotePrefix="1" applyNumberFormat="1" applyFont="1" applyFill="1" applyBorder="1" applyAlignment="1">
      <alignment horizontal="center"/>
    </xf>
    <xf numFmtId="39" fontId="2" fillId="0" borderId="18" xfId="0" quotePrefix="1" applyNumberFormat="1" applyFont="1" applyFill="1" applyBorder="1" applyAlignment="1">
      <alignment horizontal="center"/>
    </xf>
    <xf numFmtId="189" fontId="2" fillId="0" borderId="0" xfId="850" applyNumberFormat="1" applyFont="1" applyFill="1"/>
    <xf numFmtId="37" fontId="2" fillId="0" borderId="0" xfId="489" applyNumberFormat="1" applyFont="1" applyFill="1" applyAlignment="1"/>
    <xf numFmtId="37" fontId="2" fillId="0" borderId="0" xfId="489" quotePrefix="1" applyNumberFormat="1" applyFont="1" applyFill="1"/>
    <xf numFmtId="37" fontId="2" fillId="0" borderId="0" xfId="489" applyNumberFormat="1" applyFont="1" applyFill="1" applyBorder="1" applyAlignment="1"/>
    <xf numFmtId="37" fontId="2" fillId="0" borderId="0" xfId="489" applyNumberFormat="1" applyFont="1" applyFill="1" applyBorder="1" applyAlignment="1">
      <alignment horizontal="right"/>
    </xf>
    <xf numFmtId="37" fontId="2" fillId="0" borderId="0" xfId="489" applyNumberFormat="1" applyFont="1" applyFill="1" applyBorder="1" applyAlignment="1">
      <alignment horizontal="center"/>
    </xf>
    <xf numFmtId="37" fontId="2" fillId="0" borderId="0" xfId="489" applyNumberFormat="1" applyFont="1" applyFill="1" applyBorder="1"/>
    <xf numFmtId="0" fontId="2" fillId="0" borderId="19" xfId="137" quotePrefix="1" applyNumberFormat="1" applyFont="1" applyFill="1" applyBorder="1" applyAlignment="1">
      <alignment horizontal="center"/>
    </xf>
    <xf numFmtId="0" fontId="2" fillId="0" borderId="0" xfId="137" applyNumberFormat="1" applyFont="1" applyFill="1" applyBorder="1" applyAlignment="1">
      <alignment horizontal="center"/>
    </xf>
    <xf numFmtId="0" fontId="2" fillId="0" borderId="19" xfId="137" applyNumberFormat="1" applyFont="1" applyFill="1" applyBorder="1" applyAlignment="1">
      <alignment horizontal="center"/>
    </xf>
    <xf numFmtId="0" fontId="2" fillId="0" borderId="0" xfId="489" applyNumberFormat="1" applyFont="1" applyFill="1" applyBorder="1"/>
    <xf numFmtId="0" fontId="2" fillId="0" borderId="19" xfId="489" applyNumberFormat="1" applyFont="1" applyFill="1" applyBorder="1" applyAlignment="1">
      <alignment horizontal="center"/>
    </xf>
    <xf numFmtId="0" fontId="2" fillId="0" borderId="18" xfId="137" quotePrefix="1" applyNumberFormat="1" applyFont="1" applyFill="1" applyBorder="1" applyAlignment="1">
      <alignment horizontal="center"/>
    </xf>
    <xf numFmtId="0" fontId="2" fillId="0" borderId="18" xfId="137" applyNumberFormat="1" applyFont="1" applyFill="1" applyBorder="1" applyAlignment="1">
      <alignment horizontal="center"/>
    </xf>
    <xf numFmtId="37" fontId="2" fillId="0" borderId="0" xfId="850" applyNumberFormat="1" applyFont="1" applyFill="1" applyAlignment="1" applyProtection="1">
      <alignment horizontal="left"/>
    </xf>
    <xf numFmtId="40" fontId="2" fillId="0" borderId="0" xfId="849" applyNumberFormat="1" applyFont="1" applyFill="1" applyAlignment="1" applyProtection="1">
      <alignment horizontal="left"/>
    </xf>
    <xf numFmtId="37" fontId="2" fillId="0" borderId="0" xfId="680" applyNumberFormat="1" applyFont="1" applyFill="1" applyAlignment="1"/>
    <xf numFmtId="0" fontId="10" fillId="0" borderId="0" xfId="0" applyFont="1" applyFill="1"/>
    <xf numFmtId="37" fontId="2" fillId="0" borderId="0" xfId="680" applyNumberFormat="1" applyFont="1" applyFill="1"/>
    <xf numFmtId="40" fontId="2" fillId="0" borderId="0" xfId="849" applyNumberFormat="1" applyFont="1" applyFill="1" applyAlignment="1"/>
    <xf numFmtId="39" fontId="2" fillId="0" borderId="0" xfId="849" applyNumberFormat="1" applyFont="1" applyFill="1" applyAlignment="1"/>
    <xf numFmtId="188" fontId="2" fillId="0" borderId="0" xfId="137" applyNumberFormat="1" applyFont="1" applyFill="1" applyBorder="1"/>
    <xf numFmtId="40" fontId="10" fillId="0" borderId="0" xfId="849" applyNumberFormat="1" applyFont="1" applyFill="1" applyAlignment="1" applyProtection="1">
      <alignment horizontal="left"/>
    </xf>
    <xf numFmtId="43" fontId="2" fillId="0" borderId="0" xfId="137" applyFont="1" applyFill="1" applyAlignment="1"/>
    <xf numFmtId="189" fontId="2" fillId="0" borderId="0" xfId="850" applyNumberFormat="1" applyFont="1" applyFill="1" applyAlignment="1"/>
    <xf numFmtId="37" fontId="2" fillId="0" borderId="0" xfId="489" applyNumberFormat="1" applyFont="1" applyFill="1" applyAlignment="1">
      <alignment horizontal="left"/>
    </xf>
    <xf numFmtId="0" fontId="2" fillId="0" borderId="0" xfId="489" applyNumberFormat="1" applyFont="1" applyFill="1" applyAlignment="1">
      <alignment horizontal="center"/>
    </xf>
    <xf numFmtId="0" fontId="2" fillId="0" borderId="7" xfId="137" quotePrefix="1" applyNumberFormat="1" applyFont="1" applyFill="1" applyBorder="1" applyAlignment="1">
      <alignment horizontal="center"/>
    </xf>
    <xf numFmtId="0" fontId="2" fillId="0" borderId="7" xfId="137" applyNumberFormat="1" applyFont="1" applyFill="1" applyBorder="1" applyAlignment="1">
      <alignment horizontal="center"/>
    </xf>
    <xf numFmtId="0" fontId="2" fillId="0" borderId="7" xfId="489" applyNumberFormat="1" applyFont="1" applyFill="1" applyBorder="1" applyAlignment="1">
      <alignment horizontal="center"/>
    </xf>
    <xf numFmtId="39" fontId="10" fillId="0" borderId="0" xfId="849" applyFont="1" applyFill="1" applyAlignment="1">
      <alignment horizontal="center"/>
    </xf>
    <xf numFmtId="0" fontId="2" fillId="0" borderId="0" xfId="0" quotePrefix="1" applyFont="1" applyFill="1"/>
    <xf numFmtId="0" fontId="2" fillId="0" borderId="0" xfId="0" applyFont="1" applyFill="1" applyAlignment="1">
      <alignment horizontal="left" vertical="center"/>
    </xf>
    <xf numFmtId="39" fontId="15" fillId="0" borderId="0" xfId="849" applyFont="1" applyAlignment="1">
      <alignment horizontal="left"/>
    </xf>
    <xf numFmtId="0" fontId="2" fillId="0" borderId="7" xfId="0" applyFont="1" applyFill="1" applyBorder="1"/>
    <xf numFmtId="0" fontId="11" fillId="0" borderId="0" xfId="0" applyFont="1" applyFill="1" applyAlignment="1">
      <alignment vertical="center"/>
    </xf>
    <xf numFmtId="40" fontId="2" fillId="0" borderId="0" xfId="849" applyNumberFormat="1" applyFont="1" applyFill="1" applyAlignment="1">
      <alignment horizontal="left"/>
    </xf>
    <xf numFmtId="49" fontId="2" fillId="0" borderId="0" xfId="849" applyNumberFormat="1" applyFont="1" applyFill="1" applyAlignment="1">
      <alignment horizontal="center"/>
    </xf>
    <xf numFmtId="40" fontId="2" fillId="0" borderId="0" xfId="0" applyNumberFormat="1" applyFont="1" applyFill="1"/>
    <xf numFmtId="40" fontId="2" fillId="0" borderId="0" xfId="851" applyNumberFormat="1" applyFont="1" applyFill="1" applyAlignment="1" applyProtection="1">
      <alignment horizontal="left"/>
    </xf>
    <xf numFmtId="40" fontId="2" fillId="0" borderId="0" xfId="851" applyNumberFormat="1" applyFont="1" applyFill="1"/>
    <xf numFmtId="39" fontId="2" fillId="0" borderId="0" xfId="851" applyNumberFormat="1" applyFont="1" applyFill="1" applyBorder="1"/>
    <xf numFmtId="40" fontId="2" fillId="0" borderId="18" xfId="851" applyNumberFormat="1" applyFont="1" applyFill="1" applyBorder="1" applyAlignment="1"/>
    <xf numFmtId="39" fontId="2" fillId="0" borderId="18" xfId="849" applyFont="1" applyFill="1" applyBorder="1" applyAlignment="1" applyProtection="1">
      <alignment horizontal="center"/>
    </xf>
    <xf numFmtId="40" fontId="2" fillId="0" borderId="0" xfId="851" applyNumberFormat="1" applyFont="1" applyFill="1" applyAlignment="1"/>
    <xf numFmtId="39" fontId="2" fillId="0" borderId="0" xfId="851" applyNumberFormat="1" applyFont="1" applyFill="1"/>
    <xf numFmtId="39" fontId="2" fillId="0" borderId="0" xfId="850" quotePrefix="1" applyFont="1" applyFill="1" applyBorder="1"/>
    <xf numFmtId="0" fontId="2" fillId="0" borderId="0" xfId="416" quotePrefix="1" applyNumberFormat="1" applyFont="1" applyFill="1" applyAlignment="1">
      <alignment horizontal="left"/>
    </xf>
    <xf numFmtId="0" fontId="11" fillId="0" borderId="0" xfId="0" applyFont="1" applyFill="1" applyAlignment="1">
      <alignment horizontal="left"/>
    </xf>
    <xf numFmtId="0" fontId="11" fillId="0" borderId="0" xfId="0" applyFont="1" applyFill="1"/>
    <xf numFmtId="0" fontId="10" fillId="47" borderId="0" xfId="416" applyFont="1" applyFill="1"/>
    <xf numFmtId="0" fontId="2" fillId="0" borderId="0" xfId="0" quotePrefix="1" applyFont="1"/>
    <xf numFmtId="0" fontId="2" fillId="0" borderId="0" xfId="446" quotePrefix="1" applyFont="1" applyFill="1"/>
    <xf numFmtId="39" fontId="2" fillId="0" borderId="0" xfId="849" applyFont="1" applyAlignment="1">
      <alignment horizontal="center"/>
    </xf>
    <xf numFmtId="39" fontId="2" fillId="0" borderId="0" xfId="849" applyFont="1"/>
    <xf numFmtId="193" fontId="2" fillId="0" borderId="0" xfId="850" applyNumberFormat="1" applyFont="1"/>
    <xf numFmtId="39" fontId="2" fillId="0" borderId="0" xfId="380" applyNumberFormat="1" applyFont="1"/>
    <xf numFmtId="39" fontId="2" fillId="0" borderId="18" xfId="849" applyFont="1" applyBorder="1"/>
    <xf numFmtId="39" fontId="2" fillId="0" borderId="18" xfId="849" applyFont="1" applyBorder="1" applyAlignment="1">
      <alignment horizontal="center"/>
    </xf>
    <xf numFmtId="40" fontId="2" fillId="0" borderId="0" xfId="849" applyNumberFormat="1" applyFont="1" applyAlignment="1">
      <alignment horizontal="left"/>
    </xf>
    <xf numFmtId="40" fontId="2" fillId="0" borderId="0" xfId="849" applyNumberFormat="1" applyFont="1"/>
    <xf numFmtId="39" fontId="10" fillId="0" borderId="0" xfId="380" applyNumberFormat="1" applyFont="1" applyFill="1"/>
    <xf numFmtId="39" fontId="10" fillId="0" borderId="0" xfId="849" applyFont="1" applyFill="1" applyAlignment="1">
      <alignment horizontal="left"/>
    </xf>
    <xf numFmtId="40" fontId="10" fillId="0" borderId="0" xfId="849" applyNumberFormat="1" applyFont="1" applyFill="1"/>
    <xf numFmtId="0" fontId="15" fillId="0" borderId="0" xfId="0" applyFont="1" applyFill="1"/>
    <xf numFmtId="39" fontId="15" fillId="0" borderId="0" xfId="849" applyFont="1" applyFill="1" applyAlignment="1">
      <alignment horizontal="left"/>
    </xf>
    <xf numFmtId="40" fontId="2" fillId="0" borderId="0" xfId="849" applyNumberFormat="1" applyFont="1" applyFill="1"/>
    <xf numFmtId="189" fontId="10" fillId="0" borderId="0" xfId="193" applyNumberFormat="1" applyFont="1" applyFill="1"/>
    <xf numFmtId="43" fontId="2" fillId="0" borderId="18" xfId="220" applyNumberFormat="1" applyFont="1" applyFill="1" applyBorder="1"/>
    <xf numFmtId="39" fontId="2" fillId="0" borderId="18" xfId="849" applyFont="1" applyFill="1" applyBorder="1"/>
    <xf numFmtId="189" fontId="10" fillId="0" borderId="0" xfId="850" applyNumberFormat="1" applyFont="1" applyAlignment="1">
      <alignment horizontal="left"/>
    </xf>
    <xf numFmtId="0" fontId="71" fillId="0" borderId="0" xfId="0" applyFont="1"/>
    <xf numFmtId="0" fontId="72" fillId="0" borderId="0" xfId="0" applyFont="1"/>
    <xf numFmtId="0" fontId="2" fillId="0" borderId="0" xfId="0" quotePrefix="1" applyFont="1" applyAlignment="1">
      <alignment horizontal="left"/>
    </xf>
    <xf numFmtId="0" fontId="2" fillId="0" borderId="0" xfId="416" quotePrefix="1" applyFont="1" applyAlignment="1">
      <alignment horizontal="left"/>
    </xf>
    <xf numFmtId="0" fontId="2" fillId="0" borderId="0" xfId="416" applyFont="1" applyAlignment="1">
      <alignment horizontal="center"/>
    </xf>
    <xf numFmtId="0" fontId="2" fillId="0" borderId="0" xfId="416" applyFont="1" applyAlignment="1">
      <alignment horizontal="left"/>
    </xf>
    <xf numFmtId="43" fontId="2" fillId="0" borderId="0" xfId="47" quotePrefix="1" applyFont="1" applyFill="1" applyBorder="1" applyAlignment="1">
      <alignment horizontal="center"/>
    </xf>
    <xf numFmtId="39" fontId="2" fillId="0" borderId="0" xfId="47" quotePrefix="1" applyNumberFormat="1" applyFont="1" applyBorder="1" applyAlignment="1">
      <alignment horizontal="right"/>
    </xf>
    <xf numFmtId="39" fontId="2" fillId="0" borderId="0" xfId="47" applyNumberFormat="1" applyFont="1" applyAlignment="1">
      <alignment horizontal="right"/>
    </xf>
    <xf numFmtId="37" fontId="2" fillId="0" borderId="0" xfId="489" applyNumberFormat="1" applyFont="1"/>
    <xf numFmtId="37" fontId="2" fillId="0" borderId="0" xfId="489" applyNumberFormat="1" applyFont="1" applyAlignment="1">
      <alignment horizontal="center"/>
    </xf>
    <xf numFmtId="40" fontId="2" fillId="0" borderId="0" xfId="0" applyNumberFormat="1" applyFont="1"/>
    <xf numFmtId="218" fontId="10" fillId="0" borderId="0" xfId="416" applyNumberFormat="1" applyFont="1"/>
    <xf numFmtId="0" fontId="10" fillId="0" borderId="0" xfId="0" applyFont="1" applyFill="1" applyAlignment="1">
      <alignment horizontal="left"/>
    </xf>
    <xf numFmtId="0" fontId="73" fillId="0" borderId="0" xfId="0" applyFont="1" applyAlignment="1">
      <alignment horizontal="left" vertical="center"/>
    </xf>
    <xf numFmtId="39" fontId="10" fillId="0" borderId="0" xfId="380" applyNumberFormat="1" applyFont="1"/>
    <xf numFmtId="43" fontId="10" fillId="0" borderId="0" xfId="137" applyFont="1" applyFill="1"/>
    <xf numFmtId="0" fontId="73" fillId="0" borderId="0" xfId="0" applyFont="1" applyFill="1" applyAlignment="1">
      <alignment horizontal="left" vertical="center"/>
    </xf>
    <xf numFmtId="0" fontId="74" fillId="0" borderId="0" xfId="0" applyFont="1" applyFill="1"/>
    <xf numFmtId="39" fontId="74" fillId="0" borderId="0" xfId="0" applyNumberFormat="1" applyFont="1" applyFill="1"/>
    <xf numFmtId="0" fontId="74" fillId="0" borderId="0" xfId="0" applyFont="1" applyFill="1" applyAlignment="1">
      <alignment horizontal="center"/>
    </xf>
    <xf numFmtId="0" fontId="74" fillId="0" borderId="0" xfId="0" quotePrefix="1" applyFont="1" applyFill="1"/>
    <xf numFmtId="39" fontId="74" fillId="0" borderId="0" xfId="849" applyFont="1" applyFill="1" applyAlignment="1">
      <alignment horizontal="center"/>
    </xf>
    <xf numFmtId="39" fontId="74" fillId="0" borderId="0" xfId="849" applyFont="1" applyFill="1"/>
    <xf numFmtId="193" fontId="74" fillId="0" borderId="0" xfId="850" applyNumberFormat="1" applyFont="1" applyFill="1"/>
    <xf numFmtId="0" fontId="2" fillId="0" borderId="0" xfId="0" applyFont="1" applyFill="1" applyAlignment="1">
      <alignment horizontal="justify" vertical="center"/>
    </xf>
    <xf numFmtId="39" fontId="10" fillId="0" borderId="0" xfId="849" applyFont="1" applyFill="1"/>
    <xf numFmtId="0" fontId="71" fillId="0" borderId="0" xfId="0" applyFont="1" applyFill="1"/>
    <xf numFmtId="43" fontId="10" fillId="0" borderId="0" xfId="47" applyFont="1" applyFill="1" applyBorder="1" applyAlignment="1" applyProtection="1">
      <alignment horizontal="center"/>
    </xf>
    <xf numFmtId="39" fontId="10" fillId="0" borderId="0" xfId="47" applyNumberFormat="1" applyFont="1" applyFill="1" applyBorder="1" applyAlignment="1" applyProtection="1">
      <alignment horizontal="right"/>
    </xf>
    <xf numFmtId="190" fontId="2" fillId="0" borderId="0" xfId="850" applyNumberFormat="1" applyFont="1" applyFill="1"/>
    <xf numFmtId="190" fontId="2" fillId="0" borderId="0" xfId="0" applyNumberFormat="1" applyFont="1" applyFill="1"/>
    <xf numFmtId="43" fontId="2" fillId="0" borderId="0" xfId="193" applyFont="1" applyFill="1"/>
    <xf numFmtId="1" fontId="2" fillId="0" borderId="0" xfId="416" quotePrefix="1" applyNumberFormat="1" applyFont="1" applyFill="1" applyAlignment="1">
      <alignment horizontal="left"/>
    </xf>
    <xf numFmtId="39" fontId="2" fillId="0" borderId="0" xfId="850" applyFont="1" applyFill="1"/>
    <xf numFmtId="0" fontId="2" fillId="0" borderId="0" xfId="464" applyFont="1" applyFill="1"/>
    <xf numFmtId="40" fontId="2" fillId="0" borderId="0" xfId="464" applyNumberFormat="1" applyFont="1" applyFill="1" applyAlignment="1">
      <alignment horizontal="left"/>
    </xf>
    <xf numFmtId="0" fontId="64" fillId="0" borderId="0" xfId="410" applyFont="1" applyFill="1" applyAlignment="1">
      <alignment horizontal="left"/>
    </xf>
    <xf numFmtId="0" fontId="65" fillId="0" borderId="0" xfId="416" applyFont="1" applyFill="1"/>
    <xf numFmtId="39" fontId="65" fillId="0" borderId="0" xfId="849" applyFont="1" applyFill="1" applyAlignment="1">
      <alignment horizontal="center"/>
    </xf>
    <xf numFmtId="39" fontId="65" fillId="0" borderId="0" xfId="849" applyFont="1" applyFill="1"/>
    <xf numFmtId="39" fontId="65" fillId="0" borderId="0" xfId="849" applyFont="1" applyFill="1" applyAlignment="1">
      <alignment horizontal="right"/>
    </xf>
    <xf numFmtId="189" fontId="65" fillId="0" borderId="0" xfId="849" applyNumberFormat="1" applyFont="1" applyFill="1"/>
    <xf numFmtId="39" fontId="10" fillId="0" borderId="0" xfId="416" applyNumberFormat="1" applyFont="1" applyFill="1" applyAlignment="1">
      <alignment horizontal="center"/>
    </xf>
    <xf numFmtId="37" fontId="10" fillId="0" borderId="0" xfId="489" applyNumberFormat="1" applyFont="1" applyAlignment="1">
      <alignment horizontal="left" indent="2"/>
    </xf>
    <xf numFmtId="1" fontId="2" fillId="0" borderId="0" xfId="416" applyNumberFormat="1" applyFont="1" applyFill="1" applyAlignment="1">
      <alignment horizontal="left"/>
    </xf>
    <xf numFmtId="40" fontId="2" fillId="0" borderId="0" xfId="850" applyNumberFormat="1" applyFont="1" applyFill="1"/>
    <xf numFmtId="0" fontId="2" fillId="0" borderId="0" xfId="416" quotePrefix="1" applyFont="1" applyFill="1" applyAlignment="1">
      <alignment horizontal="left"/>
    </xf>
    <xf numFmtId="190" fontId="2" fillId="0" borderId="0" xfId="678" applyNumberFormat="1" applyFont="1" applyFill="1"/>
    <xf numFmtId="190" fontId="2" fillId="0" borderId="0" xfId="677" applyNumberFormat="1" applyFont="1" applyFill="1"/>
    <xf numFmtId="39" fontId="2" fillId="0" borderId="0" xfId="677" applyNumberFormat="1" applyFont="1" applyFill="1"/>
    <xf numFmtId="190" fontId="2" fillId="0" borderId="0" xfId="850" applyNumberFormat="1" applyFont="1" applyFill="1" applyAlignment="1">
      <alignment horizontal="left"/>
    </xf>
    <xf numFmtId="40" fontId="2" fillId="0" borderId="0" xfId="665" applyNumberFormat="1" applyFont="1" applyFill="1"/>
    <xf numFmtId="39" fontId="2" fillId="0" borderId="0" xfId="220" applyNumberFormat="1" applyFont="1" applyFill="1"/>
    <xf numFmtId="37" fontId="2" fillId="0" borderId="0" xfId="489" applyNumberFormat="1" applyFont="1" applyFill="1" applyAlignment="1">
      <alignment horizontal="left" indent="2"/>
    </xf>
    <xf numFmtId="0" fontId="2" fillId="0" borderId="0" xfId="0" applyFont="1" applyFill="1" applyAlignment="1">
      <alignment horizontal="center" vertical="center"/>
    </xf>
    <xf numFmtId="0" fontId="63" fillId="0" borderId="0" xfId="0" applyFont="1" applyFill="1" applyAlignment="1">
      <alignment horizontal="center" vertical="center"/>
    </xf>
    <xf numFmtId="0" fontId="63" fillId="0" borderId="18" xfId="0" applyFont="1" applyFill="1" applyBorder="1" applyAlignment="1">
      <alignment horizontal="center" vertical="center"/>
    </xf>
    <xf numFmtId="40" fontId="12" fillId="0" borderId="0" xfId="849" applyNumberFormat="1" applyFont="1" applyFill="1"/>
    <xf numFmtId="0" fontId="10" fillId="0" borderId="0" xfId="137" applyNumberFormat="1" applyFont="1" applyFill="1"/>
    <xf numFmtId="219" fontId="10" fillId="0" borderId="0" xfId="849" applyNumberFormat="1" applyFont="1" applyAlignment="1">
      <alignment horizontal="right"/>
    </xf>
    <xf numFmtId="220" fontId="10" fillId="0" borderId="0" xfId="849" applyNumberFormat="1" applyFont="1" applyAlignment="1">
      <alignment horizontal="right"/>
    </xf>
    <xf numFmtId="39" fontId="10" fillId="0" borderId="0" xfId="416" applyNumberFormat="1" applyFont="1" applyFill="1"/>
    <xf numFmtId="0" fontId="75" fillId="0" borderId="0" xfId="0" applyFont="1" applyFill="1"/>
    <xf numFmtId="43" fontId="10" fillId="0" borderId="0" xfId="47" applyFont="1" applyFill="1" applyAlignment="1">
      <alignment horizontal="center"/>
    </xf>
    <xf numFmtId="187" fontId="10" fillId="0" borderId="0" xfId="282" applyFont="1" applyFill="1" applyAlignment="1">
      <alignment horizontal="center"/>
    </xf>
    <xf numFmtId="0" fontId="10" fillId="0" borderId="0" xfId="416" applyFont="1" applyFill="1" applyAlignment="1">
      <alignment horizontal="center"/>
    </xf>
    <xf numFmtId="39" fontId="10" fillId="0" borderId="0" xfId="416" quotePrefix="1" applyNumberFormat="1" applyFont="1" applyFill="1" applyAlignment="1">
      <alignment horizontal="left"/>
    </xf>
    <xf numFmtId="40" fontId="10" fillId="0" borderId="0" xfId="851" applyNumberFormat="1" applyFont="1" applyFill="1"/>
    <xf numFmtId="40" fontId="2" fillId="0" borderId="0" xfId="851" applyNumberFormat="1" applyFont="1" applyFill="1" applyAlignment="1">
      <alignment horizontal="left"/>
    </xf>
    <xf numFmtId="39" fontId="2" fillId="0" borderId="0" xfId="851" applyFont="1" applyFill="1"/>
    <xf numFmtId="0" fontId="10" fillId="0" borderId="0" xfId="446" applyFont="1" applyFill="1"/>
    <xf numFmtId="39" fontId="10" fillId="0" borderId="18" xfId="416" applyNumberFormat="1" applyFont="1" applyFill="1" applyBorder="1"/>
    <xf numFmtId="0" fontId="10" fillId="0" borderId="18" xfId="416" applyFont="1" applyFill="1" applyBorder="1"/>
    <xf numFmtId="40" fontId="10" fillId="0" borderId="0" xfId="0" applyNumberFormat="1" applyFont="1" applyFill="1" applyAlignment="1">
      <alignment horizontal="center"/>
    </xf>
    <xf numFmtId="0" fontId="10" fillId="0" borderId="0" xfId="851" applyNumberFormat="1" applyFont="1" applyFill="1" applyAlignment="1">
      <alignment horizontal="center"/>
    </xf>
    <xf numFmtId="39" fontId="10" fillId="0" borderId="0" xfId="416" applyNumberFormat="1" applyFont="1" applyFill="1" applyAlignment="1">
      <alignment horizontal="left"/>
    </xf>
    <xf numFmtId="0" fontId="10" fillId="0" borderId="18" xfId="851" applyNumberFormat="1" applyFont="1" applyFill="1" applyBorder="1" applyAlignment="1">
      <alignment horizontal="left"/>
    </xf>
    <xf numFmtId="0" fontId="10" fillId="0" borderId="18" xfId="416" applyFont="1" applyFill="1" applyBorder="1" applyAlignment="1">
      <alignment horizontal="center"/>
    </xf>
    <xf numFmtId="39" fontId="10" fillId="0" borderId="18" xfId="416" applyNumberFormat="1" applyFont="1" applyFill="1" applyBorder="1" applyAlignment="1">
      <alignment horizontal="left"/>
    </xf>
    <xf numFmtId="39" fontId="10" fillId="0" borderId="18" xfId="416" applyNumberFormat="1" applyFont="1" applyFill="1" applyBorder="1" applyAlignment="1">
      <alignment horizontal="center"/>
    </xf>
    <xf numFmtId="0" fontId="10" fillId="0" borderId="0" xfId="416" applyFont="1" applyFill="1" applyAlignment="1">
      <alignment horizontal="left" indent="1"/>
    </xf>
    <xf numFmtId="0" fontId="10" fillId="0" borderId="0" xfId="851" applyNumberFormat="1" applyFont="1" applyFill="1" applyAlignment="1">
      <alignment horizontal="left"/>
    </xf>
    <xf numFmtId="0" fontId="10" fillId="0" borderId="0" xfId="851" applyNumberFormat="1" applyFont="1" applyFill="1" applyAlignment="1">
      <alignment horizontal="left" indent="2"/>
    </xf>
    <xf numFmtId="0" fontId="10" fillId="0" borderId="0" xfId="416" applyFont="1" applyFill="1" applyAlignment="1">
      <alignment horizontal="left"/>
    </xf>
    <xf numFmtId="40" fontId="10" fillId="0" borderId="0" xfId="851" applyNumberFormat="1" applyFont="1" applyFill="1" applyAlignment="1">
      <alignment horizontal="left" indent="2"/>
    </xf>
    <xf numFmtId="38" fontId="2" fillId="0" borderId="18" xfId="851" applyNumberFormat="1" applyFont="1" applyFill="1" applyBorder="1" applyAlignment="1">
      <alignment horizontal="center"/>
    </xf>
    <xf numFmtId="0" fontId="10" fillId="0" borderId="0" xfId="416" applyFont="1" applyFill="1" applyBorder="1" applyAlignment="1">
      <alignment horizontal="center"/>
    </xf>
    <xf numFmtId="39" fontId="10" fillId="0" borderId="0" xfId="416" applyNumberFormat="1" applyFont="1" applyFill="1" applyBorder="1" applyAlignment="1">
      <alignment horizontal="center"/>
    </xf>
    <xf numFmtId="195" fontId="2" fillId="0" borderId="0" xfId="0" applyNumberFormat="1" applyFont="1" applyFill="1" applyAlignment="1">
      <alignment horizontal="left"/>
    </xf>
    <xf numFmtId="39" fontId="2" fillId="0" borderId="0" xfId="849" applyFont="1" applyFill="1" applyAlignment="1"/>
    <xf numFmtId="189" fontId="2" fillId="0" borderId="0" xfId="416" applyNumberFormat="1" applyFont="1" applyFill="1" applyAlignment="1">
      <alignment horizontal="left"/>
    </xf>
    <xf numFmtId="39" fontId="10" fillId="0" borderId="0" xfId="416" quotePrefix="1" applyNumberFormat="1" applyFont="1" applyFill="1" applyAlignment="1"/>
    <xf numFmtId="189" fontId="10" fillId="0" borderId="0" xfId="416" applyNumberFormat="1" applyFont="1" applyFill="1" applyAlignment="1"/>
    <xf numFmtId="39" fontId="10" fillId="0" borderId="0" xfId="416" applyNumberFormat="1" applyFont="1" applyFill="1" applyBorder="1" applyAlignment="1"/>
    <xf numFmtId="0" fontId="10" fillId="0" borderId="0" xfId="416" quotePrefix="1" applyFont="1" applyFill="1" applyAlignment="1"/>
    <xf numFmtId="39" fontId="10" fillId="0" borderId="0" xfId="416" applyNumberFormat="1" applyFont="1" applyFill="1" applyAlignment="1"/>
    <xf numFmtId="43" fontId="74" fillId="48" borderId="0" xfId="137" applyFont="1" applyFill="1"/>
    <xf numFmtId="0" fontId="74" fillId="0" borderId="0" xfId="416" applyFont="1" applyFill="1"/>
    <xf numFmtId="39" fontId="2" fillId="0" borderId="0" xfId="0" quotePrefix="1" applyNumberFormat="1" applyFont="1" applyFill="1" applyBorder="1" applyAlignment="1">
      <alignment horizontal="center"/>
    </xf>
    <xf numFmtId="39" fontId="2" fillId="0" borderId="0" xfId="849" applyNumberFormat="1" applyFont="1" applyFill="1" applyBorder="1" applyAlignment="1" applyProtection="1">
      <alignment horizontal="center" vertical="top"/>
    </xf>
    <xf numFmtId="2" fontId="10" fillId="0" borderId="0" xfId="416" applyNumberFormat="1" applyFont="1" applyFill="1" applyAlignment="1">
      <alignment horizontal="center"/>
    </xf>
    <xf numFmtId="40" fontId="2" fillId="0" borderId="0" xfId="851" applyNumberFormat="1" applyFont="1" applyFill="1" applyBorder="1" applyAlignment="1"/>
    <xf numFmtId="40" fontId="63" fillId="0" borderId="18" xfId="851" quotePrefix="1" applyNumberFormat="1" applyFont="1" applyFill="1" applyBorder="1" applyAlignment="1">
      <alignment horizontal="center"/>
    </xf>
    <xf numFmtId="0" fontId="63" fillId="0" borderId="0" xfId="416" applyFont="1" applyFill="1" applyBorder="1"/>
    <xf numFmtId="40" fontId="63" fillId="0" borderId="0" xfId="851" applyNumberFormat="1" applyFont="1" applyFill="1" applyBorder="1" applyAlignment="1">
      <alignment horizontal="center"/>
    </xf>
    <xf numFmtId="218" fontId="2" fillId="0" borderId="0" xfId="47" applyNumberFormat="1" applyFont="1" applyFill="1"/>
    <xf numFmtId="218" fontId="2" fillId="0" borderId="0" xfId="851" applyNumberFormat="1" applyFont="1" applyFill="1"/>
    <xf numFmtId="218" fontId="2" fillId="0" borderId="0" xfId="0" applyNumberFormat="1" applyFont="1" applyFill="1"/>
    <xf numFmtId="39" fontId="2" fillId="0" borderId="0" xfId="849" applyNumberFormat="1" applyFont="1" applyFill="1" applyAlignment="1" applyProtection="1">
      <alignment horizontal="center"/>
    </xf>
    <xf numFmtId="39" fontId="2" fillId="0" borderId="0" xfId="849" applyFont="1" applyFill="1" applyAlignment="1">
      <alignment horizontal="center"/>
    </xf>
    <xf numFmtId="39" fontId="2" fillId="0" borderId="0" xfId="849" applyFont="1" applyFill="1" applyAlignment="1" applyProtection="1">
      <alignment horizontal="center"/>
    </xf>
    <xf numFmtId="0" fontId="63" fillId="0" borderId="19" xfId="0" applyFont="1" applyFill="1" applyBorder="1" applyAlignment="1">
      <alignment horizontal="center" vertical="top" wrapText="1"/>
    </xf>
    <xf numFmtId="0" fontId="63" fillId="0" borderId="0" xfId="0" applyFont="1" applyFill="1" applyBorder="1" applyAlignment="1">
      <alignment horizontal="center" vertical="top"/>
    </xf>
    <xf numFmtId="0" fontId="63" fillId="0" borderId="18" xfId="0" applyFont="1" applyFill="1" applyBorder="1" applyAlignment="1">
      <alignment horizontal="center" vertical="top"/>
    </xf>
    <xf numFmtId="0" fontId="2" fillId="0" borderId="19" xfId="0" applyFont="1" applyFill="1" applyBorder="1" applyAlignment="1">
      <alignment horizontal="center" vertical="top" wrapText="1"/>
    </xf>
    <xf numFmtId="0" fontId="2" fillId="0" borderId="0" xfId="0" applyFont="1" applyFill="1" applyBorder="1" applyAlignment="1">
      <alignment horizontal="center" vertical="top"/>
    </xf>
    <xf numFmtId="0" fontId="2" fillId="0" borderId="18" xfId="0" applyFont="1" applyFill="1" applyBorder="1" applyAlignment="1">
      <alignment horizontal="center" vertical="top"/>
    </xf>
    <xf numFmtId="0" fontId="2" fillId="0" borderId="18" xfId="0" applyFont="1" applyFill="1" applyBorder="1" applyAlignment="1">
      <alignment horizontal="center" vertical="center"/>
    </xf>
    <xf numFmtId="0" fontId="2" fillId="0" borderId="18" xfId="0" applyFont="1" applyFill="1" applyBorder="1" applyAlignment="1">
      <alignment horizontal="center"/>
    </xf>
    <xf numFmtId="0" fontId="2" fillId="0" borderId="18" xfId="416" applyFont="1" applyFill="1" applyBorder="1" applyAlignment="1">
      <alignment horizontal="center"/>
    </xf>
    <xf numFmtId="37" fontId="2" fillId="0" borderId="7" xfId="489" applyNumberFormat="1" applyFont="1" applyFill="1" applyBorder="1" applyAlignment="1">
      <alignment horizontal="center"/>
    </xf>
    <xf numFmtId="37" fontId="2" fillId="0" borderId="0" xfId="489" applyNumberFormat="1" applyFont="1" applyFill="1" applyAlignment="1">
      <alignment horizontal="center"/>
    </xf>
    <xf numFmtId="39" fontId="10" fillId="0" borderId="19" xfId="416" applyNumberFormat="1" applyFont="1" applyFill="1" applyBorder="1" applyAlignment="1">
      <alignment horizontal="center"/>
    </xf>
    <xf numFmtId="40" fontId="2" fillId="0" borderId="7" xfId="851" applyNumberFormat="1" applyFont="1" applyFill="1" applyBorder="1" applyAlignment="1">
      <alignment horizontal="center"/>
    </xf>
    <xf numFmtId="193" fontId="10" fillId="0" borderId="0" xfId="849" applyNumberFormat="1" applyFont="1" applyFill="1" applyAlignment="1">
      <alignment horizontal="right"/>
    </xf>
    <xf numFmtId="193" fontId="10" fillId="0" borderId="0" xfId="47" applyNumberFormat="1" applyFont="1" applyFill="1" applyAlignment="1">
      <alignment horizontal="right"/>
    </xf>
    <xf numFmtId="193" fontId="10" fillId="0" borderId="0" xfId="849" applyNumberFormat="1" applyFont="1" applyFill="1" applyAlignment="1">
      <alignment horizontal="center"/>
    </xf>
    <xf numFmtId="193" fontId="2" fillId="0" borderId="0" xfId="416" applyNumberFormat="1" applyFont="1" applyFill="1"/>
    <xf numFmtId="193" fontId="10" fillId="0" borderId="0" xfId="380" applyNumberFormat="1" applyFont="1" applyFill="1"/>
    <xf numFmtId="193" fontId="10" fillId="0" borderId="20" xfId="849" applyNumberFormat="1" applyFont="1" applyFill="1" applyBorder="1" applyAlignment="1">
      <alignment horizontal="right"/>
    </xf>
    <xf numFmtId="193" fontId="10" fillId="0" borderId="20" xfId="47" applyNumberFormat="1" applyFont="1" applyFill="1" applyBorder="1" applyAlignment="1">
      <alignment horizontal="right"/>
    </xf>
    <xf numFmtId="193" fontId="10" fillId="0" borderId="0" xfId="416" applyNumberFormat="1" applyFont="1" applyFill="1"/>
    <xf numFmtId="193" fontId="2" fillId="0" borderId="0" xfId="47" applyNumberFormat="1" applyFont="1" applyFill="1"/>
    <xf numFmtId="193" fontId="2" fillId="0" borderId="0" xfId="137" applyNumberFormat="1" applyFont="1" applyFill="1"/>
    <xf numFmtId="193" fontId="2" fillId="0" borderId="18" xfId="137" applyNumberFormat="1" applyFont="1" applyFill="1" applyBorder="1"/>
    <xf numFmtId="193" fontId="2" fillId="0" borderId="19" xfId="849" applyNumberFormat="1" applyFont="1" applyFill="1" applyBorder="1"/>
    <xf numFmtId="193" fontId="2" fillId="0" borderId="0" xfId="849" applyNumberFormat="1" applyFont="1" applyFill="1" applyAlignment="1">
      <alignment horizontal="center"/>
    </xf>
    <xf numFmtId="193" fontId="2" fillId="0" borderId="0" xfId="849" applyNumberFormat="1" applyFont="1" applyFill="1" applyAlignment="1">
      <alignment horizontal="right"/>
    </xf>
    <xf numFmtId="193" fontId="2" fillId="0" borderId="7" xfId="849" applyNumberFormat="1" applyFont="1" applyFill="1" applyBorder="1" applyAlignment="1">
      <alignment horizontal="right"/>
    </xf>
    <xf numFmtId="193" fontId="2" fillId="0" borderId="0" xfId="416" applyNumberFormat="1" applyFont="1" applyFill="1" applyBorder="1"/>
    <xf numFmtId="193" fontId="2" fillId="0" borderId="0" xfId="416" applyNumberFormat="1" applyFont="1"/>
    <xf numFmtId="193" fontId="2" fillId="0" borderId="0" xfId="220" applyNumberFormat="1" applyFont="1" applyFill="1" applyBorder="1"/>
    <xf numFmtId="193" fontId="2" fillId="0" borderId="0" xfId="849" applyNumberFormat="1" applyFont="1"/>
    <xf numFmtId="193" fontId="2" fillId="0" borderId="0" xfId="137" applyNumberFormat="1" applyFont="1" applyFill="1" applyBorder="1"/>
    <xf numFmtId="193" fontId="2" fillId="0" borderId="7" xfId="416" applyNumberFormat="1" applyFont="1" applyFill="1" applyBorder="1"/>
    <xf numFmtId="193" fontId="2" fillId="0" borderId="21" xfId="849" applyNumberFormat="1" applyFont="1" applyFill="1" applyBorder="1"/>
    <xf numFmtId="193" fontId="2" fillId="0" borderId="0" xfId="849" applyNumberFormat="1" applyFont="1" applyFill="1" applyBorder="1"/>
    <xf numFmtId="193" fontId="2" fillId="0" borderId="0" xfId="0" applyNumberFormat="1" applyFont="1" applyFill="1" applyBorder="1" applyAlignment="1">
      <alignment horizontal="right"/>
    </xf>
    <xf numFmtId="193" fontId="2" fillId="0" borderId="0" xfId="0" applyNumberFormat="1" applyFont="1" applyFill="1" applyAlignment="1">
      <alignment horizontal="right"/>
    </xf>
    <xf numFmtId="193" fontId="2" fillId="0" borderId="0" xfId="416" applyNumberFormat="1" applyFont="1" applyFill="1" applyBorder="1" applyAlignment="1"/>
    <xf numFmtId="193" fontId="2" fillId="0" borderId="0" xfId="137" applyNumberFormat="1" applyFont="1" applyFill="1" applyBorder="1" applyAlignment="1"/>
    <xf numFmtId="193" fontId="2" fillId="0" borderId="18" xfId="416" applyNumberFormat="1" applyFont="1" applyFill="1" applyBorder="1"/>
    <xf numFmtId="193" fontId="2" fillId="0" borderId="18" xfId="47" applyNumberFormat="1" applyFont="1" applyFill="1" applyBorder="1"/>
    <xf numFmtId="193" fontId="2" fillId="0" borderId="0" xfId="47" applyNumberFormat="1" applyFont="1" applyFill="1" applyBorder="1"/>
    <xf numFmtId="193" fontId="2" fillId="0" borderId="0" xfId="416" applyNumberFormat="1" applyFont="1" applyFill="1" applyBorder="1" applyAlignment="1">
      <alignment horizontal="right"/>
    </xf>
    <xf numFmtId="193" fontId="2" fillId="0" borderId="0" xfId="137" applyNumberFormat="1" applyFont="1" applyFill="1" applyBorder="1" applyAlignment="1">
      <alignment horizontal="right"/>
    </xf>
    <xf numFmtId="193" fontId="2" fillId="0" borderId="20" xfId="416" applyNumberFormat="1" applyFont="1" applyFill="1" applyBorder="1" applyAlignment="1"/>
    <xf numFmtId="193" fontId="9" fillId="0" borderId="0" xfId="416" applyNumberFormat="1" applyFont="1" applyFill="1" applyBorder="1" applyAlignment="1"/>
    <xf numFmtId="193" fontId="2" fillId="0" borderId="0" xfId="849" applyNumberFormat="1" applyFont="1" applyFill="1"/>
    <xf numFmtId="193" fontId="2" fillId="0" borderId="20" xfId="849" applyNumberFormat="1" applyFont="1" applyFill="1" applyBorder="1" applyAlignment="1">
      <alignment horizontal="right"/>
    </xf>
    <xf numFmtId="193" fontId="2" fillId="0" borderId="20" xfId="137" applyNumberFormat="1" applyFont="1" applyFill="1" applyBorder="1"/>
    <xf numFmtId="193" fontId="2" fillId="0" borderId="0" xfId="47" applyNumberFormat="1" applyFont="1" applyFill="1" applyBorder="1" applyAlignment="1">
      <alignment vertical="center"/>
    </xf>
    <xf numFmtId="193" fontId="2" fillId="0" borderId="0" xfId="849" applyNumberFormat="1" applyFont="1" applyFill="1" applyBorder="1" applyAlignment="1"/>
    <xf numFmtId="193" fontId="2" fillId="0" borderId="0" xfId="0" applyNumberFormat="1" applyFont="1" applyFill="1" applyBorder="1" applyAlignment="1">
      <alignment vertical="center"/>
    </xf>
    <xf numFmtId="193" fontId="2" fillId="0" borderId="18" xfId="47" applyNumberFormat="1" applyFont="1" applyFill="1" applyBorder="1" applyAlignment="1">
      <alignment vertical="center"/>
    </xf>
    <xf numFmtId="193" fontId="2" fillId="0" borderId="18" xfId="849" applyNumberFormat="1" applyFont="1" applyFill="1" applyBorder="1"/>
    <xf numFmtId="193" fontId="2" fillId="0" borderId="21" xfId="0" applyNumberFormat="1" applyFont="1" applyFill="1" applyBorder="1" applyAlignment="1">
      <alignment vertical="center"/>
    </xf>
    <xf numFmtId="193" fontId="2" fillId="0" borderId="20" xfId="850" applyNumberFormat="1" applyFont="1" applyFill="1" applyBorder="1"/>
    <xf numFmtId="193" fontId="2" fillId="0" borderId="0" xfId="489" applyNumberFormat="1" applyFont="1" applyFill="1"/>
    <xf numFmtId="193" fontId="2" fillId="0" borderId="19" xfId="137" applyNumberFormat="1" applyFont="1" applyFill="1" applyBorder="1"/>
    <xf numFmtId="193" fontId="10" fillId="0" borderId="0" xfId="680" applyNumberFormat="1" applyFont="1" applyFill="1"/>
    <xf numFmtId="193" fontId="2" fillId="0" borderId="0" xfId="849" applyNumberFormat="1" applyFont="1" applyFill="1" applyBorder="1" applyAlignment="1" applyProtection="1"/>
    <xf numFmtId="193" fontId="2" fillId="0" borderId="0" xfId="849" applyNumberFormat="1" applyFont="1" applyFill="1" applyAlignment="1"/>
    <xf numFmtId="193" fontId="10" fillId="0" borderId="0" xfId="849" applyNumberFormat="1" applyFont="1" applyFill="1" applyBorder="1" applyAlignment="1" applyProtection="1"/>
    <xf numFmtId="193" fontId="2" fillId="0" borderId="18" xfId="849" applyNumberFormat="1" applyFont="1" applyFill="1" applyBorder="1" applyAlignment="1" applyProtection="1"/>
    <xf numFmtId="193" fontId="2" fillId="0" borderId="18" xfId="849" applyNumberFormat="1" applyFont="1" applyFill="1" applyBorder="1" applyAlignment="1"/>
    <xf numFmtId="193" fontId="2" fillId="0" borderId="0" xfId="489" applyNumberFormat="1" applyFont="1" applyFill="1" applyBorder="1"/>
    <xf numFmtId="193" fontId="10" fillId="0" borderId="0" xfId="489" applyNumberFormat="1" applyFont="1" applyFill="1"/>
    <xf numFmtId="193" fontId="2" fillId="0" borderId="0" xfId="849" applyNumberFormat="1" applyFont="1" applyFill="1" applyAlignment="1" applyProtection="1">
      <alignment horizontal="center"/>
    </xf>
    <xf numFmtId="193" fontId="2" fillId="0" borderId="0" xfId="446" applyNumberFormat="1" applyFont="1" applyFill="1"/>
    <xf numFmtId="193" fontId="10" fillId="0" borderId="0" xfId="849" applyNumberFormat="1" applyFont="1" applyFill="1" applyAlignment="1"/>
    <xf numFmtId="193" fontId="2" fillId="0" borderId="0" xfId="849" applyNumberFormat="1" applyFont="1" applyFill="1" applyAlignment="1" applyProtection="1"/>
  </cellXfs>
  <cellStyles count="859">
    <cellStyle name="20% - Accent1 2" xfId="1" xr:uid="{00000000-0005-0000-0000-000000000000}"/>
    <cellStyle name="20% - Accent2 2" xfId="2" xr:uid="{00000000-0005-0000-0000-000001000000}"/>
    <cellStyle name="20% - Accent3 2" xfId="3" xr:uid="{00000000-0005-0000-0000-000002000000}"/>
    <cellStyle name="20% - Accent4 2" xfId="4" xr:uid="{00000000-0005-0000-0000-000003000000}"/>
    <cellStyle name="20% - Accent5 2" xfId="5" xr:uid="{00000000-0005-0000-0000-000004000000}"/>
    <cellStyle name="20% - Accent6 2" xfId="6" xr:uid="{00000000-0005-0000-0000-000005000000}"/>
    <cellStyle name="40% - Accent1 2" xfId="7" xr:uid="{00000000-0005-0000-0000-000006000000}"/>
    <cellStyle name="40% - Accent2 2" xfId="8" xr:uid="{00000000-0005-0000-0000-000007000000}"/>
    <cellStyle name="40% - Accent3 2" xfId="9" xr:uid="{00000000-0005-0000-0000-000008000000}"/>
    <cellStyle name="40% - Accent4 2" xfId="10" xr:uid="{00000000-0005-0000-0000-000009000000}"/>
    <cellStyle name="40% - Accent5 2" xfId="11" xr:uid="{00000000-0005-0000-0000-00000A000000}"/>
    <cellStyle name="40% - Accent6 2" xfId="12" xr:uid="{00000000-0005-0000-0000-00000B000000}"/>
    <cellStyle name="60% - Accent1 2" xfId="13" xr:uid="{00000000-0005-0000-0000-00000C000000}"/>
    <cellStyle name="60% - Accent2 2" xfId="14" xr:uid="{00000000-0005-0000-0000-00000D000000}"/>
    <cellStyle name="60% - Accent3 2" xfId="15" xr:uid="{00000000-0005-0000-0000-00000E000000}"/>
    <cellStyle name="60% - Accent4 2" xfId="16" xr:uid="{00000000-0005-0000-0000-00000F000000}"/>
    <cellStyle name="60% - Accent5 2" xfId="17" xr:uid="{00000000-0005-0000-0000-000010000000}"/>
    <cellStyle name="60% - Accent6 2" xfId="18" xr:uid="{00000000-0005-0000-0000-000011000000}"/>
    <cellStyle name="75" xfId="19" xr:uid="{00000000-0005-0000-0000-000012000000}"/>
    <cellStyle name="Accent1 - 20%" xfId="20" xr:uid="{00000000-0005-0000-0000-000013000000}"/>
    <cellStyle name="Accent1 - 40%" xfId="21" xr:uid="{00000000-0005-0000-0000-000014000000}"/>
    <cellStyle name="Accent1 - 60%" xfId="22" xr:uid="{00000000-0005-0000-0000-000015000000}"/>
    <cellStyle name="Accent1 2" xfId="23" xr:uid="{00000000-0005-0000-0000-000016000000}"/>
    <cellStyle name="Accent2 - 20%" xfId="24" xr:uid="{00000000-0005-0000-0000-000017000000}"/>
    <cellStyle name="Accent2 - 40%" xfId="25" xr:uid="{00000000-0005-0000-0000-000018000000}"/>
    <cellStyle name="Accent2 - 60%" xfId="26" xr:uid="{00000000-0005-0000-0000-000019000000}"/>
    <cellStyle name="Accent2 2" xfId="27" xr:uid="{00000000-0005-0000-0000-00001A000000}"/>
    <cellStyle name="Accent3 - 20%" xfId="28" xr:uid="{00000000-0005-0000-0000-00001B000000}"/>
    <cellStyle name="Accent3 - 40%" xfId="29" xr:uid="{00000000-0005-0000-0000-00001C000000}"/>
    <cellStyle name="Accent3 - 60%" xfId="30" xr:uid="{00000000-0005-0000-0000-00001D000000}"/>
    <cellStyle name="Accent3 2" xfId="31" xr:uid="{00000000-0005-0000-0000-00001E000000}"/>
    <cellStyle name="Accent4 - 20%" xfId="32" xr:uid="{00000000-0005-0000-0000-00001F000000}"/>
    <cellStyle name="Accent4 - 40%" xfId="33" xr:uid="{00000000-0005-0000-0000-000020000000}"/>
    <cellStyle name="Accent4 - 60%" xfId="34" xr:uid="{00000000-0005-0000-0000-000021000000}"/>
    <cellStyle name="Accent4 2" xfId="35" xr:uid="{00000000-0005-0000-0000-000022000000}"/>
    <cellStyle name="Accent5 - 20%" xfId="36" xr:uid="{00000000-0005-0000-0000-000023000000}"/>
    <cellStyle name="Accent5 - 40%" xfId="37" xr:uid="{00000000-0005-0000-0000-000024000000}"/>
    <cellStyle name="Accent5 - 60%" xfId="38" xr:uid="{00000000-0005-0000-0000-000025000000}"/>
    <cellStyle name="Accent5 2" xfId="39" xr:uid="{00000000-0005-0000-0000-000026000000}"/>
    <cellStyle name="Accent6 - 20%" xfId="40" xr:uid="{00000000-0005-0000-0000-000027000000}"/>
    <cellStyle name="Accent6 - 40%" xfId="41" xr:uid="{00000000-0005-0000-0000-000028000000}"/>
    <cellStyle name="Accent6 - 60%" xfId="42" xr:uid="{00000000-0005-0000-0000-000029000000}"/>
    <cellStyle name="Accent6 2" xfId="43" xr:uid="{00000000-0005-0000-0000-00002A000000}"/>
    <cellStyle name="Bad 2" xfId="44" xr:uid="{00000000-0005-0000-0000-00002B000000}"/>
    <cellStyle name="Calculation 2" xfId="45" xr:uid="{00000000-0005-0000-0000-00002C000000}"/>
    <cellStyle name="Check Cell 2" xfId="46" xr:uid="{00000000-0005-0000-0000-00002D000000}"/>
    <cellStyle name="Comma 10" xfId="48" xr:uid="{00000000-0005-0000-0000-00002E000000}"/>
    <cellStyle name="Comma 10 10" xfId="49" xr:uid="{00000000-0005-0000-0000-00002F000000}"/>
    <cellStyle name="Comma 10 11" xfId="50" xr:uid="{00000000-0005-0000-0000-000030000000}"/>
    <cellStyle name="Comma 10 12" xfId="51" xr:uid="{00000000-0005-0000-0000-000031000000}"/>
    <cellStyle name="Comma 10 13" xfId="52" xr:uid="{00000000-0005-0000-0000-000032000000}"/>
    <cellStyle name="Comma 10 14" xfId="53" xr:uid="{00000000-0005-0000-0000-000033000000}"/>
    <cellStyle name="Comma 10 2" xfId="54" xr:uid="{00000000-0005-0000-0000-000034000000}"/>
    <cellStyle name="Comma 10 3" xfId="55" xr:uid="{00000000-0005-0000-0000-000035000000}"/>
    <cellStyle name="Comma 10 4" xfId="56" xr:uid="{00000000-0005-0000-0000-000036000000}"/>
    <cellStyle name="Comma 10 5" xfId="57" xr:uid="{00000000-0005-0000-0000-000037000000}"/>
    <cellStyle name="Comma 10 6" xfId="58" xr:uid="{00000000-0005-0000-0000-000038000000}"/>
    <cellStyle name="Comma 10 7" xfId="59" xr:uid="{00000000-0005-0000-0000-000039000000}"/>
    <cellStyle name="Comma 10 8" xfId="60" xr:uid="{00000000-0005-0000-0000-00003A000000}"/>
    <cellStyle name="Comma 10 9" xfId="61" xr:uid="{00000000-0005-0000-0000-00003B000000}"/>
    <cellStyle name="Comma 11" xfId="62" xr:uid="{00000000-0005-0000-0000-00003C000000}"/>
    <cellStyle name="Comma 11 10" xfId="63" xr:uid="{00000000-0005-0000-0000-00003D000000}"/>
    <cellStyle name="Comma 11 11" xfId="64" xr:uid="{00000000-0005-0000-0000-00003E000000}"/>
    <cellStyle name="Comma 11 12" xfId="65" xr:uid="{00000000-0005-0000-0000-00003F000000}"/>
    <cellStyle name="Comma 11 13" xfId="66" xr:uid="{00000000-0005-0000-0000-000040000000}"/>
    <cellStyle name="Comma 11 2" xfId="67" xr:uid="{00000000-0005-0000-0000-000041000000}"/>
    <cellStyle name="Comma 11 3" xfId="68" xr:uid="{00000000-0005-0000-0000-000042000000}"/>
    <cellStyle name="Comma 11 4" xfId="69" xr:uid="{00000000-0005-0000-0000-000043000000}"/>
    <cellStyle name="Comma 11 5" xfId="70" xr:uid="{00000000-0005-0000-0000-000044000000}"/>
    <cellStyle name="Comma 11 6" xfId="71" xr:uid="{00000000-0005-0000-0000-000045000000}"/>
    <cellStyle name="Comma 11 7" xfId="72" xr:uid="{00000000-0005-0000-0000-000046000000}"/>
    <cellStyle name="Comma 11 8" xfId="73" xr:uid="{00000000-0005-0000-0000-000047000000}"/>
    <cellStyle name="Comma 11 9" xfId="74" xr:uid="{00000000-0005-0000-0000-000048000000}"/>
    <cellStyle name="Comma 12" xfId="75" xr:uid="{00000000-0005-0000-0000-000049000000}"/>
    <cellStyle name="Comma 12 10" xfId="76" xr:uid="{00000000-0005-0000-0000-00004A000000}"/>
    <cellStyle name="Comma 12 11" xfId="77" xr:uid="{00000000-0005-0000-0000-00004B000000}"/>
    <cellStyle name="Comma 12 12" xfId="78" xr:uid="{00000000-0005-0000-0000-00004C000000}"/>
    <cellStyle name="Comma 12 13" xfId="79" xr:uid="{00000000-0005-0000-0000-00004D000000}"/>
    <cellStyle name="Comma 12 14" xfId="80" xr:uid="{00000000-0005-0000-0000-00004E000000}"/>
    <cellStyle name="Comma 12 2" xfId="81" xr:uid="{00000000-0005-0000-0000-00004F000000}"/>
    <cellStyle name="Comma 12 3" xfId="82" xr:uid="{00000000-0005-0000-0000-000050000000}"/>
    <cellStyle name="Comma 12 4" xfId="83" xr:uid="{00000000-0005-0000-0000-000051000000}"/>
    <cellStyle name="Comma 12 5" xfId="84" xr:uid="{00000000-0005-0000-0000-000052000000}"/>
    <cellStyle name="Comma 12 6" xfId="85" xr:uid="{00000000-0005-0000-0000-000053000000}"/>
    <cellStyle name="Comma 12 7" xfId="86" xr:uid="{00000000-0005-0000-0000-000054000000}"/>
    <cellStyle name="Comma 12 8" xfId="87" xr:uid="{00000000-0005-0000-0000-000055000000}"/>
    <cellStyle name="Comma 12 9" xfId="88" xr:uid="{00000000-0005-0000-0000-000056000000}"/>
    <cellStyle name="Comma 13" xfId="89" xr:uid="{00000000-0005-0000-0000-000057000000}"/>
    <cellStyle name="Comma 13 10" xfId="90" xr:uid="{00000000-0005-0000-0000-000058000000}"/>
    <cellStyle name="Comma 13 11" xfId="91" xr:uid="{00000000-0005-0000-0000-000059000000}"/>
    <cellStyle name="Comma 13 12" xfId="92" xr:uid="{00000000-0005-0000-0000-00005A000000}"/>
    <cellStyle name="Comma 13 13" xfId="93" xr:uid="{00000000-0005-0000-0000-00005B000000}"/>
    <cellStyle name="Comma 13 2" xfId="94" xr:uid="{00000000-0005-0000-0000-00005C000000}"/>
    <cellStyle name="Comma 13 3" xfId="95" xr:uid="{00000000-0005-0000-0000-00005D000000}"/>
    <cellStyle name="Comma 13 4" xfId="96" xr:uid="{00000000-0005-0000-0000-00005E000000}"/>
    <cellStyle name="Comma 13 5" xfId="97" xr:uid="{00000000-0005-0000-0000-00005F000000}"/>
    <cellStyle name="Comma 13 6" xfId="98" xr:uid="{00000000-0005-0000-0000-000060000000}"/>
    <cellStyle name="Comma 13 7" xfId="99" xr:uid="{00000000-0005-0000-0000-000061000000}"/>
    <cellStyle name="Comma 13 8" xfId="100" xr:uid="{00000000-0005-0000-0000-000062000000}"/>
    <cellStyle name="Comma 13 9" xfId="101" xr:uid="{00000000-0005-0000-0000-000063000000}"/>
    <cellStyle name="Comma 14" xfId="102" xr:uid="{00000000-0005-0000-0000-000064000000}"/>
    <cellStyle name="Comma 14 2" xfId="103" xr:uid="{00000000-0005-0000-0000-000065000000}"/>
    <cellStyle name="Comma 15" xfId="104" xr:uid="{00000000-0005-0000-0000-000066000000}"/>
    <cellStyle name="Comma 15 2" xfId="105" xr:uid="{00000000-0005-0000-0000-000067000000}"/>
    <cellStyle name="Comma 16" xfId="106" xr:uid="{00000000-0005-0000-0000-000068000000}"/>
    <cellStyle name="Comma 16 2" xfId="107" xr:uid="{00000000-0005-0000-0000-000069000000}"/>
    <cellStyle name="Comma 17" xfId="108" xr:uid="{00000000-0005-0000-0000-00006A000000}"/>
    <cellStyle name="Comma 17 2" xfId="109" xr:uid="{00000000-0005-0000-0000-00006B000000}"/>
    <cellStyle name="Comma 17 3" xfId="110" xr:uid="{00000000-0005-0000-0000-00006C000000}"/>
    <cellStyle name="Comma 18" xfId="111" xr:uid="{00000000-0005-0000-0000-00006D000000}"/>
    <cellStyle name="Comma 18 10" xfId="112" xr:uid="{00000000-0005-0000-0000-00006E000000}"/>
    <cellStyle name="Comma 18 11" xfId="113" xr:uid="{00000000-0005-0000-0000-00006F000000}"/>
    <cellStyle name="Comma 18 12" xfId="114" xr:uid="{00000000-0005-0000-0000-000070000000}"/>
    <cellStyle name="Comma 18 13" xfId="115" xr:uid="{00000000-0005-0000-0000-000071000000}"/>
    <cellStyle name="Comma 18 2" xfId="116" xr:uid="{00000000-0005-0000-0000-000072000000}"/>
    <cellStyle name="Comma 18 3" xfId="117" xr:uid="{00000000-0005-0000-0000-000073000000}"/>
    <cellStyle name="Comma 18 4" xfId="118" xr:uid="{00000000-0005-0000-0000-000074000000}"/>
    <cellStyle name="Comma 18 5" xfId="119" xr:uid="{00000000-0005-0000-0000-000075000000}"/>
    <cellStyle name="Comma 18 6" xfId="120" xr:uid="{00000000-0005-0000-0000-000076000000}"/>
    <cellStyle name="Comma 18 7" xfId="121" xr:uid="{00000000-0005-0000-0000-000077000000}"/>
    <cellStyle name="Comma 18 8" xfId="122" xr:uid="{00000000-0005-0000-0000-000078000000}"/>
    <cellStyle name="Comma 18 9" xfId="123" xr:uid="{00000000-0005-0000-0000-000079000000}"/>
    <cellStyle name="Comma 19" xfId="124" xr:uid="{00000000-0005-0000-0000-00007A000000}"/>
    <cellStyle name="Comma 19 2" xfId="125" xr:uid="{00000000-0005-0000-0000-00007B000000}"/>
    <cellStyle name="Comma 2" xfId="126" xr:uid="{00000000-0005-0000-0000-00007C000000}"/>
    <cellStyle name="Comma 2 10" xfId="127" xr:uid="{00000000-0005-0000-0000-00007D000000}"/>
    <cellStyle name="Comma 2 11" xfId="128" xr:uid="{00000000-0005-0000-0000-00007E000000}"/>
    <cellStyle name="Comma 2 12" xfId="129" xr:uid="{00000000-0005-0000-0000-00007F000000}"/>
    <cellStyle name="Comma 2 13" xfId="130" xr:uid="{00000000-0005-0000-0000-000080000000}"/>
    <cellStyle name="Comma 2 14" xfId="131" xr:uid="{00000000-0005-0000-0000-000081000000}"/>
    <cellStyle name="Comma 2 15" xfId="132" xr:uid="{00000000-0005-0000-0000-000082000000}"/>
    <cellStyle name="Comma 2 16" xfId="133" xr:uid="{00000000-0005-0000-0000-000083000000}"/>
    <cellStyle name="Comma 2 17" xfId="134" xr:uid="{00000000-0005-0000-0000-000084000000}"/>
    <cellStyle name="Comma 2 18" xfId="135" xr:uid="{00000000-0005-0000-0000-000085000000}"/>
    <cellStyle name="Comma 2 19" xfId="136" xr:uid="{00000000-0005-0000-0000-000086000000}"/>
    <cellStyle name="Comma 2 2" xfId="137" xr:uid="{00000000-0005-0000-0000-000087000000}"/>
    <cellStyle name="Comma 2 2 2" xfId="138" xr:uid="{00000000-0005-0000-0000-000088000000}"/>
    <cellStyle name="Comma 2 2 2 2" xfId="139" xr:uid="{00000000-0005-0000-0000-000089000000}"/>
    <cellStyle name="Comma 2 2 2 3" xfId="140" xr:uid="{00000000-0005-0000-0000-00008A000000}"/>
    <cellStyle name="Comma 2 2 3" xfId="141" xr:uid="{00000000-0005-0000-0000-00008B000000}"/>
    <cellStyle name="Comma 2 2 3 2" xfId="142" xr:uid="{00000000-0005-0000-0000-00008C000000}"/>
    <cellStyle name="Comma 2 2 3 2 2" xfId="143" xr:uid="{00000000-0005-0000-0000-00008D000000}"/>
    <cellStyle name="Comma 2 2 3 2 3" xfId="144" xr:uid="{00000000-0005-0000-0000-00008E000000}"/>
    <cellStyle name="Comma 2 2 4" xfId="145" xr:uid="{00000000-0005-0000-0000-00008F000000}"/>
    <cellStyle name="Comma 2 2 4 2" xfId="146" xr:uid="{00000000-0005-0000-0000-000090000000}"/>
    <cellStyle name="Comma 2 2 5" xfId="147" xr:uid="{00000000-0005-0000-0000-000091000000}"/>
    <cellStyle name="Comma 2 2 6" xfId="148" xr:uid="{00000000-0005-0000-0000-000092000000}"/>
    <cellStyle name="Comma 2 20" xfId="149" xr:uid="{00000000-0005-0000-0000-000093000000}"/>
    <cellStyle name="Comma 2 21" xfId="150" xr:uid="{00000000-0005-0000-0000-000094000000}"/>
    <cellStyle name="Comma 2 22" xfId="151" xr:uid="{00000000-0005-0000-0000-000095000000}"/>
    <cellStyle name="Comma 2 23" xfId="152" xr:uid="{00000000-0005-0000-0000-000096000000}"/>
    <cellStyle name="Comma 2 24" xfId="153" xr:uid="{00000000-0005-0000-0000-000097000000}"/>
    <cellStyle name="Comma 2 25" xfId="154" xr:uid="{00000000-0005-0000-0000-000098000000}"/>
    <cellStyle name="Comma 2 26" xfId="155" xr:uid="{00000000-0005-0000-0000-000099000000}"/>
    <cellStyle name="Comma 2 27" xfId="156" xr:uid="{00000000-0005-0000-0000-00009A000000}"/>
    <cellStyle name="Comma 2 28" xfId="157" xr:uid="{00000000-0005-0000-0000-00009B000000}"/>
    <cellStyle name="Comma 2 29" xfId="158" xr:uid="{00000000-0005-0000-0000-00009C000000}"/>
    <cellStyle name="Comma 2 3" xfId="159" xr:uid="{00000000-0005-0000-0000-00009D000000}"/>
    <cellStyle name="Comma 2 3 2" xfId="160" xr:uid="{00000000-0005-0000-0000-00009E000000}"/>
    <cellStyle name="Comma 2 3 2 2" xfId="161" xr:uid="{00000000-0005-0000-0000-00009F000000}"/>
    <cellStyle name="Comma 2 3 3" xfId="162" xr:uid="{00000000-0005-0000-0000-0000A0000000}"/>
    <cellStyle name="Comma 2 3 4" xfId="163" xr:uid="{00000000-0005-0000-0000-0000A1000000}"/>
    <cellStyle name="Comma 2 30" xfId="164" xr:uid="{00000000-0005-0000-0000-0000A2000000}"/>
    <cellStyle name="Comma 2 31" xfId="165" xr:uid="{00000000-0005-0000-0000-0000A3000000}"/>
    <cellStyle name="Comma 2 32" xfId="166" xr:uid="{00000000-0005-0000-0000-0000A4000000}"/>
    <cellStyle name="Comma 2 33" xfId="167" xr:uid="{00000000-0005-0000-0000-0000A5000000}"/>
    <cellStyle name="Comma 2 34" xfId="168" xr:uid="{00000000-0005-0000-0000-0000A6000000}"/>
    <cellStyle name="Comma 2 35" xfId="169" xr:uid="{00000000-0005-0000-0000-0000A7000000}"/>
    <cellStyle name="Comma 2 36" xfId="170" xr:uid="{00000000-0005-0000-0000-0000A8000000}"/>
    <cellStyle name="Comma 2 37" xfId="171" xr:uid="{00000000-0005-0000-0000-0000A9000000}"/>
    <cellStyle name="Comma 2 38" xfId="172" xr:uid="{00000000-0005-0000-0000-0000AA000000}"/>
    <cellStyle name="Comma 2 39" xfId="173" xr:uid="{00000000-0005-0000-0000-0000AB000000}"/>
    <cellStyle name="Comma 2 4" xfId="174" xr:uid="{00000000-0005-0000-0000-0000AC000000}"/>
    <cellStyle name="Comma 2 4 2" xfId="175" xr:uid="{00000000-0005-0000-0000-0000AD000000}"/>
    <cellStyle name="Comma 2 40" xfId="176" xr:uid="{00000000-0005-0000-0000-0000AE000000}"/>
    <cellStyle name="Comma 2 41" xfId="177" xr:uid="{00000000-0005-0000-0000-0000AF000000}"/>
    <cellStyle name="Comma 2 5" xfId="178" xr:uid="{00000000-0005-0000-0000-0000B0000000}"/>
    <cellStyle name="Comma 2 5 2" xfId="179" xr:uid="{00000000-0005-0000-0000-0000B1000000}"/>
    <cellStyle name="Comma 2 6" xfId="180" xr:uid="{00000000-0005-0000-0000-0000B2000000}"/>
    <cellStyle name="Comma 2 6 2" xfId="181" xr:uid="{00000000-0005-0000-0000-0000B3000000}"/>
    <cellStyle name="Comma 2 7" xfId="182" xr:uid="{00000000-0005-0000-0000-0000B4000000}"/>
    <cellStyle name="Comma 2 7 2" xfId="183" xr:uid="{00000000-0005-0000-0000-0000B5000000}"/>
    <cellStyle name="Comma 2 8" xfId="184" xr:uid="{00000000-0005-0000-0000-0000B6000000}"/>
    <cellStyle name="Comma 2 9" xfId="185" xr:uid="{00000000-0005-0000-0000-0000B7000000}"/>
    <cellStyle name="Comma 20" xfId="186" xr:uid="{00000000-0005-0000-0000-0000B8000000}"/>
    <cellStyle name="Comma 20 2" xfId="187" xr:uid="{00000000-0005-0000-0000-0000B9000000}"/>
    <cellStyle name="Comma 21" xfId="188" xr:uid="{00000000-0005-0000-0000-0000BA000000}"/>
    <cellStyle name="Comma 21 2" xfId="189" xr:uid="{00000000-0005-0000-0000-0000BB000000}"/>
    <cellStyle name="Comma 21 3" xfId="190" xr:uid="{00000000-0005-0000-0000-0000BC000000}"/>
    <cellStyle name="Comma 22" xfId="191" xr:uid="{00000000-0005-0000-0000-0000BD000000}"/>
    <cellStyle name="Comma 22 2" xfId="192" xr:uid="{00000000-0005-0000-0000-0000BE000000}"/>
    <cellStyle name="Comma 23" xfId="193" xr:uid="{00000000-0005-0000-0000-0000BF000000}"/>
    <cellStyle name="Comma 23 2" xfId="194" xr:uid="{00000000-0005-0000-0000-0000C0000000}"/>
    <cellStyle name="Comma 23 2 2" xfId="195" xr:uid="{00000000-0005-0000-0000-0000C1000000}"/>
    <cellStyle name="Comma 24" xfId="196" xr:uid="{00000000-0005-0000-0000-0000C2000000}"/>
    <cellStyle name="Comma 24 2" xfId="197" xr:uid="{00000000-0005-0000-0000-0000C3000000}"/>
    <cellStyle name="Comma 24 3" xfId="198" xr:uid="{00000000-0005-0000-0000-0000C4000000}"/>
    <cellStyle name="Comma 25" xfId="199" xr:uid="{00000000-0005-0000-0000-0000C5000000}"/>
    <cellStyle name="Comma 26" xfId="200" xr:uid="{00000000-0005-0000-0000-0000C6000000}"/>
    <cellStyle name="Comma 26 2" xfId="201" xr:uid="{00000000-0005-0000-0000-0000C7000000}"/>
    <cellStyle name="Comma 26 3" xfId="202" xr:uid="{00000000-0005-0000-0000-0000C8000000}"/>
    <cellStyle name="Comma 27" xfId="203" xr:uid="{00000000-0005-0000-0000-0000C9000000}"/>
    <cellStyle name="Comma 27 2" xfId="204" xr:uid="{00000000-0005-0000-0000-0000CA000000}"/>
    <cellStyle name="Comma 28" xfId="205" xr:uid="{00000000-0005-0000-0000-0000CB000000}"/>
    <cellStyle name="Comma 28 2" xfId="206" xr:uid="{00000000-0005-0000-0000-0000CC000000}"/>
    <cellStyle name="Comma 29" xfId="207" xr:uid="{00000000-0005-0000-0000-0000CD000000}"/>
    <cellStyle name="Comma 3" xfId="208" xr:uid="{00000000-0005-0000-0000-0000CE000000}"/>
    <cellStyle name="Comma 3 10" xfId="209" xr:uid="{00000000-0005-0000-0000-0000CF000000}"/>
    <cellStyle name="Comma 3 11" xfId="210" xr:uid="{00000000-0005-0000-0000-0000D0000000}"/>
    <cellStyle name="Comma 3 12" xfId="211" xr:uid="{00000000-0005-0000-0000-0000D1000000}"/>
    <cellStyle name="Comma 3 13" xfId="212" xr:uid="{00000000-0005-0000-0000-0000D2000000}"/>
    <cellStyle name="Comma 3 14" xfId="213" xr:uid="{00000000-0005-0000-0000-0000D3000000}"/>
    <cellStyle name="Comma 3 15" xfId="214" xr:uid="{00000000-0005-0000-0000-0000D4000000}"/>
    <cellStyle name="Comma 3 16" xfId="215" xr:uid="{00000000-0005-0000-0000-0000D5000000}"/>
    <cellStyle name="Comma 3 17" xfId="216" xr:uid="{00000000-0005-0000-0000-0000D6000000}"/>
    <cellStyle name="Comma 3 18" xfId="217" xr:uid="{00000000-0005-0000-0000-0000D7000000}"/>
    <cellStyle name="Comma 3 19" xfId="218" xr:uid="{00000000-0005-0000-0000-0000D8000000}"/>
    <cellStyle name="Comma 3 2" xfId="219" xr:uid="{00000000-0005-0000-0000-0000D9000000}"/>
    <cellStyle name="Comma 3 2 2" xfId="220" xr:uid="{00000000-0005-0000-0000-0000DA000000}"/>
    <cellStyle name="Comma 3 2 2 2" xfId="221" xr:uid="{00000000-0005-0000-0000-0000DB000000}"/>
    <cellStyle name="Comma 3 2 3" xfId="222" xr:uid="{00000000-0005-0000-0000-0000DC000000}"/>
    <cellStyle name="Comma 3 2 3 2" xfId="223" xr:uid="{00000000-0005-0000-0000-0000DD000000}"/>
    <cellStyle name="Comma 3 20" xfId="224" xr:uid="{00000000-0005-0000-0000-0000DE000000}"/>
    <cellStyle name="Comma 3 21" xfId="225" xr:uid="{00000000-0005-0000-0000-0000DF000000}"/>
    <cellStyle name="Comma 3 22" xfId="226" xr:uid="{00000000-0005-0000-0000-0000E0000000}"/>
    <cellStyle name="Comma 3 23" xfId="227" xr:uid="{00000000-0005-0000-0000-0000E1000000}"/>
    <cellStyle name="Comma 3 24" xfId="228" xr:uid="{00000000-0005-0000-0000-0000E2000000}"/>
    <cellStyle name="Comma 3 25" xfId="229" xr:uid="{00000000-0005-0000-0000-0000E3000000}"/>
    <cellStyle name="Comma 3 26" xfId="230" xr:uid="{00000000-0005-0000-0000-0000E4000000}"/>
    <cellStyle name="Comma 3 27" xfId="231" xr:uid="{00000000-0005-0000-0000-0000E5000000}"/>
    <cellStyle name="Comma 3 28" xfId="232" xr:uid="{00000000-0005-0000-0000-0000E6000000}"/>
    <cellStyle name="Comma 3 29" xfId="233" xr:uid="{00000000-0005-0000-0000-0000E7000000}"/>
    <cellStyle name="Comma 3 3" xfId="234" xr:uid="{00000000-0005-0000-0000-0000E8000000}"/>
    <cellStyle name="Comma 3 3 2" xfId="235" xr:uid="{00000000-0005-0000-0000-0000E9000000}"/>
    <cellStyle name="Comma 3 3 3" xfId="236" xr:uid="{00000000-0005-0000-0000-0000EA000000}"/>
    <cellStyle name="Comma 3 3 4" xfId="237" xr:uid="{00000000-0005-0000-0000-0000EB000000}"/>
    <cellStyle name="Comma 3 30" xfId="238" xr:uid="{00000000-0005-0000-0000-0000EC000000}"/>
    <cellStyle name="Comma 3 31" xfId="239" xr:uid="{00000000-0005-0000-0000-0000ED000000}"/>
    <cellStyle name="Comma 3 4" xfId="240" xr:uid="{00000000-0005-0000-0000-0000EE000000}"/>
    <cellStyle name="Comma 3 4 2" xfId="241" xr:uid="{00000000-0005-0000-0000-0000EF000000}"/>
    <cellStyle name="Comma 3 5" xfId="242" xr:uid="{00000000-0005-0000-0000-0000F0000000}"/>
    <cellStyle name="Comma 3 6" xfId="243" xr:uid="{00000000-0005-0000-0000-0000F1000000}"/>
    <cellStyle name="Comma 3 7" xfId="244" xr:uid="{00000000-0005-0000-0000-0000F2000000}"/>
    <cellStyle name="Comma 3 8" xfId="245" xr:uid="{00000000-0005-0000-0000-0000F3000000}"/>
    <cellStyle name="Comma 3 9" xfId="246" xr:uid="{00000000-0005-0000-0000-0000F4000000}"/>
    <cellStyle name="Comma 30" xfId="247" xr:uid="{00000000-0005-0000-0000-0000F5000000}"/>
    <cellStyle name="Comma 31" xfId="248" xr:uid="{00000000-0005-0000-0000-0000F6000000}"/>
    <cellStyle name="Comma 31 2" xfId="249" xr:uid="{00000000-0005-0000-0000-0000F7000000}"/>
    <cellStyle name="Comma 31 3" xfId="250" xr:uid="{00000000-0005-0000-0000-0000F8000000}"/>
    <cellStyle name="Comma 32" xfId="251" xr:uid="{00000000-0005-0000-0000-0000F9000000}"/>
    <cellStyle name="Comma 32 2" xfId="252" xr:uid="{00000000-0005-0000-0000-0000FA000000}"/>
    <cellStyle name="Comma 33" xfId="253" xr:uid="{00000000-0005-0000-0000-0000FB000000}"/>
    <cellStyle name="Comma 34" xfId="254" xr:uid="{00000000-0005-0000-0000-0000FC000000}"/>
    <cellStyle name="Comma 35" xfId="255" xr:uid="{00000000-0005-0000-0000-0000FD000000}"/>
    <cellStyle name="Comma 36" xfId="256" xr:uid="{00000000-0005-0000-0000-0000FE000000}"/>
    <cellStyle name="Comma 37" xfId="257" xr:uid="{00000000-0005-0000-0000-0000FF000000}"/>
    <cellStyle name="Comma 38" xfId="258" xr:uid="{00000000-0005-0000-0000-000000010000}"/>
    <cellStyle name="Comma 39" xfId="259" xr:uid="{00000000-0005-0000-0000-000001010000}"/>
    <cellStyle name="Comma 4" xfId="260" xr:uid="{00000000-0005-0000-0000-000002010000}"/>
    <cellStyle name="Comma 4 10" xfId="261" xr:uid="{00000000-0005-0000-0000-000003010000}"/>
    <cellStyle name="Comma 4 11" xfId="262" xr:uid="{00000000-0005-0000-0000-000004010000}"/>
    <cellStyle name="Comma 4 12" xfId="263" xr:uid="{00000000-0005-0000-0000-000005010000}"/>
    <cellStyle name="Comma 4 13" xfId="264" xr:uid="{00000000-0005-0000-0000-000006010000}"/>
    <cellStyle name="Comma 4 14" xfId="265" xr:uid="{00000000-0005-0000-0000-000007010000}"/>
    <cellStyle name="Comma 4 15" xfId="266" xr:uid="{00000000-0005-0000-0000-000008010000}"/>
    <cellStyle name="Comma 4 2" xfId="267" xr:uid="{00000000-0005-0000-0000-000009010000}"/>
    <cellStyle name="Comma 4 2 2" xfId="268" xr:uid="{00000000-0005-0000-0000-00000A010000}"/>
    <cellStyle name="Comma 4 2 3" xfId="269" xr:uid="{00000000-0005-0000-0000-00000B010000}"/>
    <cellStyle name="Comma 4 3" xfId="270" xr:uid="{00000000-0005-0000-0000-00000C010000}"/>
    <cellStyle name="Comma 4 3 2" xfId="271" xr:uid="{00000000-0005-0000-0000-00000D010000}"/>
    <cellStyle name="Comma 4 4" xfId="272" xr:uid="{00000000-0005-0000-0000-00000E010000}"/>
    <cellStyle name="Comma 4 5" xfId="273" xr:uid="{00000000-0005-0000-0000-00000F010000}"/>
    <cellStyle name="Comma 4 6" xfId="274" xr:uid="{00000000-0005-0000-0000-000010010000}"/>
    <cellStyle name="Comma 4 7" xfId="275" xr:uid="{00000000-0005-0000-0000-000011010000}"/>
    <cellStyle name="Comma 4 8" xfId="276" xr:uid="{00000000-0005-0000-0000-000012010000}"/>
    <cellStyle name="Comma 4 9" xfId="277" xr:uid="{00000000-0005-0000-0000-000013010000}"/>
    <cellStyle name="Comma 4_lead q2" xfId="278" xr:uid="{00000000-0005-0000-0000-000014010000}"/>
    <cellStyle name="Comma 40" xfId="279" xr:uid="{00000000-0005-0000-0000-000015010000}"/>
    <cellStyle name="Comma 41" xfId="280" xr:uid="{00000000-0005-0000-0000-000016010000}"/>
    <cellStyle name="Comma 42" xfId="281" xr:uid="{00000000-0005-0000-0000-000017010000}"/>
    <cellStyle name="Comma 43" xfId="282" xr:uid="{00000000-0005-0000-0000-000018010000}"/>
    <cellStyle name="Comma 44" xfId="283" xr:uid="{00000000-0005-0000-0000-000019010000}"/>
    <cellStyle name="Comma 45" xfId="284" xr:uid="{00000000-0005-0000-0000-00001A010000}"/>
    <cellStyle name="Comma 46" xfId="285" xr:uid="{00000000-0005-0000-0000-00001B010000}"/>
    <cellStyle name="Comma 47" xfId="286" xr:uid="{00000000-0005-0000-0000-00001C010000}"/>
    <cellStyle name="Comma 48" xfId="287" xr:uid="{00000000-0005-0000-0000-00001D010000}"/>
    <cellStyle name="Comma 49" xfId="288" xr:uid="{00000000-0005-0000-0000-00001E010000}"/>
    <cellStyle name="Comma 5" xfId="289" xr:uid="{00000000-0005-0000-0000-00001F010000}"/>
    <cellStyle name="Comma 5 10" xfId="290" xr:uid="{00000000-0005-0000-0000-000020010000}"/>
    <cellStyle name="Comma 5 11" xfId="291" xr:uid="{00000000-0005-0000-0000-000021010000}"/>
    <cellStyle name="Comma 5 12" xfId="292" xr:uid="{00000000-0005-0000-0000-000022010000}"/>
    <cellStyle name="Comma 5 13" xfId="293" xr:uid="{00000000-0005-0000-0000-000023010000}"/>
    <cellStyle name="Comma 5 14" xfId="294" xr:uid="{00000000-0005-0000-0000-000024010000}"/>
    <cellStyle name="Comma 5 15" xfId="295" xr:uid="{00000000-0005-0000-0000-000025010000}"/>
    <cellStyle name="Comma 5 2" xfId="296" xr:uid="{00000000-0005-0000-0000-000026010000}"/>
    <cellStyle name="Comma 5 2 2" xfId="297" xr:uid="{00000000-0005-0000-0000-000027010000}"/>
    <cellStyle name="Comma 5 3" xfId="298" xr:uid="{00000000-0005-0000-0000-000028010000}"/>
    <cellStyle name="Comma 5 4" xfId="299" xr:uid="{00000000-0005-0000-0000-000029010000}"/>
    <cellStyle name="Comma 5 5" xfId="300" xr:uid="{00000000-0005-0000-0000-00002A010000}"/>
    <cellStyle name="Comma 5 6" xfId="301" xr:uid="{00000000-0005-0000-0000-00002B010000}"/>
    <cellStyle name="Comma 5 7" xfId="302" xr:uid="{00000000-0005-0000-0000-00002C010000}"/>
    <cellStyle name="Comma 5 8" xfId="303" xr:uid="{00000000-0005-0000-0000-00002D010000}"/>
    <cellStyle name="Comma 5 9" xfId="304" xr:uid="{00000000-0005-0000-0000-00002E010000}"/>
    <cellStyle name="Comma 50" xfId="305" xr:uid="{00000000-0005-0000-0000-00002F010000}"/>
    <cellStyle name="Comma 51" xfId="306" xr:uid="{00000000-0005-0000-0000-000030010000}"/>
    <cellStyle name="Comma 52" xfId="307" xr:uid="{00000000-0005-0000-0000-000031010000}"/>
    <cellStyle name="Comma 6" xfId="308" xr:uid="{00000000-0005-0000-0000-000032010000}"/>
    <cellStyle name="Comma 6 10" xfId="309" xr:uid="{00000000-0005-0000-0000-000033010000}"/>
    <cellStyle name="Comma 6 11" xfId="310" xr:uid="{00000000-0005-0000-0000-000034010000}"/>
    <cellStyle name="Comma 6 12" xfId="311" xr:uid="{00000000-0005-0000-0000-000035010000}"/>
    <cellStyle name="Comma 6 13" xfId="312" xr:uid="{00000000-0005-0000-0000-000036010000}"/>
    <cellStyle name="Comma 6 14" xfId="313" xr:uid="{00000000-0005-0000-0000-000037010000}"/>
    <cellStyle name="Comma 6 15" xfId="314" xr:uid="{00000000-0005-0000-0000-000038010000}"/>
    <cellStyle name="Comma 6 2" xfId="315" xr:uid="{00000000-0005-0000-0000-000039010000}"/>
    <cellStyle name="Comma 6 2 2" xfId="316" xr:uid="{00000000-0005-0000-0000-00003A010000}"/>
    <cellStyle name="Comma 6 2 3" xfId="317" xr:uid="{00000000-0005-0000-0000-00003B010000}"/>
    <cellStyle name="Comma 6 2 4" xfId="318" xr:uid="{00000000-0005-0000-0000-00003C010000}"/>
    <cellStyle name="Comma 6 3" xfId="319" xr:uid="{00000000-0005-0000-0000-00003D010000}"/>
    <cellStyle name="Comma 6 3 2" xfId="320" xr:uid="{00000000-0005-0000-0000-00003E010000}"/>
    <cellStyle name="Comma 6 4" xfId="321" xr:uid="{00000000-0005-0000-0000-00003F010000}"/>
    <cellStyle name="Comma 6 5" xfId="322" xr:uid="{00000000-0005-0000-0000-000040010000}"/>
    <cellStyle name="Comma 6 6" xfId="323" xr:uid="{00000000-0005-0000-0000-000041010000}"/>
    <cellStyle name="Comma 6 7" xfId="324" xr:uid="{00000000-0005-0000-0000-000042010000}"/>
    <cellStyle name="Comma 6 8" xfId="325" xr:uid="{00000000-0005-0000-0000-000043010000}"/>
    <cellStyle name="Comma 6 9" xfId="326" xr:uid="{00000000-0005-0000-0000-000044010000}"/>
    <cellStyle name="Comma 7" xfId="327" xr:uid="{00000000-0005-0000-0000-000045010000}"/>
    <cellStyle name="Comma 7 10" xfId="328" xr:uid="{00000000-0005-0000-0000-000046010000}"/>
    <cellStyle name="Comma 7 11" xfId="329" xr:uid="{00000000-0005-0000-0000-000047010000}"/>
    <cellStyle name="Comma 7 12" xfId="330" xr:uid="{00000000-0005-0000-0000-000048010000}"/>
    <cellStyle name="Comma 7 13" xfId="331" xr:uid="{00000000-0005-0000-0000-000049010000}"/>
    <cellStyle name="Comma 7 14" xfId="332" xr:uid="{00000000-0005-0000-0000-00004A010000}"/>
    <cellStyle name="Comma 7 2" xfId="333" xr:uid="{00000000-0005-0000-0000-00004B010000}"/>
    <cellStyle name="Comma 7 2 2" xfId="334" xr:uid="{00000000-0005-0000-0000-00004C010000}"/>
    <cellStyle name="Comma 7 3" xfId="335" xr:uid="{00000000-0005-0000-0000-00004D010000}"/>
    <cellStyle name="Comma 7 3 2" xfId="336" xr:uid="{00000000-0005-0000-0000-00004E010000}"/>
    <cellStyle name="Comma 7 3 3" xfId="337" xr:uid="{00000000-0005-0000-0000-00004F010000}"/>
    <cellStyle name="Comma 7 4" xfId="338" xr:uid="{00000000-0005-0000-0000-000050010000}"/>
    <cellStyle name="Comma 7 5" xfId="339" xr:uid="{00000000-0005-0000-0000-000051010000}"/>
    <cellStyle name="Comma 7 6" xfId="340" xr:uid="{00000000-0005-0000-0000-000052010000}"/>
    <cellStyle name="Comma 7 7" xfId="341" xr:uid="{00000000-0005-0000-0000-000053010000}"/>
    <cellStyle name="Comma 7 8" xfId="342" xr:uid="{00000000-0005-0000-0000-000054010000}"/>
    <cellStyle name="Comma 7 9" xfId="343" xr:uid="{00000000-0005-0000-0000-000055010000}"/>
    <cellStyle name="Comma 8" xfId="344" xr:uid="{00000000-0005-0000-0000-000056010000}"/>
    <cellStyle name="Comma 8 10" xfId="345" xr:uid="{00000000-0005-0000-0000-000057010000}"/>
    <cellStyle name="Comma 8 11" xfId="346" xr:uid="{00000000-0005-0000-0000-000058010000}"/>
    <cellStyle name="Comma 8 12" xfId="347" xr:uid="{00000000-0005-0000-0000-000059010000}"/>
    <cellStyle name="Comma 8 13" xfId="348" xr:uid="{00000000-0005-0000-0000-00005A010000}"/>
    <cellStyle name="Comma 8 14" xfId="349" xr:uid="{00000000-0005-0000-0000-00005B010000}"/>
    <cellStyle name="Comma 8 2" xfId="350" xr:uid="{00000000-0005-0000-0000-00005C010000}"/>
    <cellStyle name="Comma 8 2 2" xfId="351" xr:uid="{00000000-0005-0000-0000-00005D010000}"/>
    <cellStyle name="Comma 8 3" xfId="352" xr:uid="{00000000-0005-0000-0000-00005E010000}"/>
    <cellStyle name="Comma 8 4" xfId="353" xr:uid="{00000000-0005-0000-0000-00005F010000}"/>
    <cellStyle name="Comma 8 5" xfId="354" xr:uid="{00000000-0005-0000-0000-000060010000}"/>
    <cellStyle name="Comma 8 6" xfId="355" xr:uid="{00000000-0005-0000-0000-000061010000}"/>
    <cellStyle name="Comma 8 7" xfId="356" xr:uid="{00000000-0005-0000-0000-000062010000}"/>
    <cellStyle name="Comma 8 8" xfId="357" xr:uid="{00000000-0005-0000-0000-000063010000}"/>
    <cellStyle name="Comma 8 9" xfId="358" xr:uid="{00000000-0005-0000-0000-000064010000}"/>
    <cellStyle name="Comma 9" xfId="359" xr:uid="{00000000-0005-0000-0000-000065010000}"/>
    <cellStyle name="Comma 9 10" xfId="360" xr:uid="{00000000-0005-0000-0000-000066010000}"/>
    <cellStyle name="Comma 9 11" xfId="361" xr:uid="{00000000-0005-0000-0000-000067010000}"/>
    <cellStyle name="Comma 9 12" xfId="362" xr:uid="{00000000-0005-0000-0000-000068010000}"/>
    <cellStyle name="Comma 9 13" xfId="363" xr:uid="{00000000-0005-0000-0000-000069010000}"/>
    <cellStyle name="Comma 9 14" xfId="364" xr:uid="{00000000-0005-0000-0000-00006A010000}"/>
    <cellStyle name="Comma 9 15" xfId="365" xr:uid="{00000000-0005-0000-0000-00006B010000}"/>
    <cellStyle name="Comma 9 2" xfId="366" xr:uid="{00000000-0005-0000-0000-00006C010000}"/>
    <cellStyle name="Comma 9 3" xfId="367" xr:uid="{00000000-0005-0000-0000-00006D010000}"/>
    <cellStyle name="Comma 9 4" xfId="368" xr:uid="{00000000-0005-0000-0000-00006E010000}"/>
    <cellStyle name="Comma 9 5" xfId="369" xr:uid="{00000000-0005-0000-0000-00006F010000}"/>
    <cellStyle name="Comma 9 6" xfId="370" xr:uid="{00000000-0005-0000-0000-000070010000}"/>
    <cellStyle name="Comma 9 7" xfId="371" xr:uid="{00000000-0005-0000-0000-000071010000}"/>
    <cellStyle name="Comma 9 8" xfId="372" xr:uid="{00000000-0005-0000-0000-000072010000}"/>
    <cellStyle name="Comma 9 9" xfId="373" xr:uid="{00000000-0005-0000-0000-000073010000}"/>
    <cellStyle name="comma zerodec" xfId="374" xr:uid="{00000000-0005-0000-0000-000074010000}"/>
    <cellStyle name="comma zerodec 2" xfId="375" xr:uid="{00000000-0005-0000-0000-000075010000}"/>
    <cellStyle name="Currency 2" xfId="376" xr:uid="{00000000-0005-0000-0000-000076010000}"/>
    <cellStyle name="Currency 3" xfId="377" xr:uid="{00000000-0005-0000-0000-000077010000}"/>
    <cellStyle name="Currency1" xfId="378" xr:uid="{00000000-0005-0000-0000-000078010000}"/>
    <cellStyle name="Currency1 2" xfId="379" xr:uid="{00000000-0005-0000-0000-000079010000}"/>
    <cellStyle name="Currency1 28" xfId="380" xr:uid="{00000000-0005-0000-0000-00007A010000}"/>
    <cellStyle name="Currency1 28 2" xfId="381" xr:uid="{00000000-0005-0000-0000-00007B010000}"/>
    <cellStyle name="Dollar (zero dec)" xfId="382" xr:uid="{00000000-0005-0000-0000-00007C010000}"/>
    <cellStyle name="Dollar (zero dec) 2" xfId="383" xr:uid="{00000000-0005-0000-0000-00007D010000}"/>
    <cellStyle name="E&amp;Y House" xfId="384" xr:uid="{00000000-0005-0000-0000-00007E010000}"/>
    <cellStyle name="Emphasis 1" xfId="385" xr:uid="{00000000-0005-0000-0000-00007F010000}"/>
    <cellStyle name="Emphasis 2" xfId="386" xr:uid="{00000000-0005-0000-0000-000080010000}"/>
    <cellStyle name="Emphasis 3" xfId="387" xr:uid="{00000000-0005-0000-0000-000081010000}"/>
    <cellStyle name="Explanatory Text 2" xfId="388" xr:uid="{00000000-0005-0000-0000-000082010000}"/>
    <cellStyle name="Good 2" xfId="389" xr:uid="{00000000-0005-0000-0000-000083010000}"/>
    <cellStyle name="Grey" xfId="390" xr:uid="{00000000-0005-0000-0000-000084010000}"/>
    <cellStyle name="Grey 2" xfId="391" xr:uid="{00000000-0005-0000-0000-000085010000}"/>
    <cellStyle name="Header - Style1" xfId="392" xr:uid="{00000000-0005-0000-0000-000086010000}"/>
    <cellStyle name="Header1" xfId="393" xr:uid="{00000000-0005-0000-0000-000087010000}"/>
    <cellStyle name="Header1 2" xfId="394" xr:uid="{00000000-0005-0000-0000-000088010000}"/>
    <cellStyle name="Header2" xfId="395" xr:uid="{00000000-0005-0000-0000-000089010000}"/>
    <cellStyle name="Header2 2" xfId="396" xr:uid="{00000000-0005-0000-0000-00008A010000}"/>
    <cellStyle name="Heading" xfId="397" xr:uid="{00000000-0005-0000-0000-00008B010000}"/>
    <cellStyle name="Heading 1 2" xfId="398" xr:uid="{00000000-0005-0000-0000-00008C010000}"/>
    <cellStyle name="Heading 2 2" xfId="399" xr:uid="{00000000-0005-0000-0000-00008D010000}"/>
    <cellStyle name="Heading 3 2" xfId="400" xr:uid="{00000000-0005-0000-0000-00008E010000}"/>
    <cellStyle name="Heading 4 2" xfId="401" xr:uid="{00000000-0005-0000-0000-00008F010000}"/>
    <cellStyle name="Input [yellow]" xfId="402" xr:uid="{00000000-0005-0000-0000-000090010000}"/>
    <cellStyle name="Input [yellow] 2" xfId="403" xr:uid="{00000000-0005-0000-0000-000091010000}"/>
    <cellStyle name="Input 2" xfId="404" xr:uid="{00000000-0005-0000-0000-000092010000}"/>
    <cellStyle name="Linked Cell 2" xfId="405" xr:uid="{00000000-0005-0000-0000-000093010000}"/>
    <cellStyle name="Neutral 2" xfId="406" xr:uid="{00000000-0005-0000-0000-000094010000}"/>
    <cellStyle name="no dec" xfId="407" xr:uid="{00000000-0005-0000-0000-000095010000}"/>
    <cellStyle name="Normal - Style1" xfId="408" xr:uid="{00000000-0005-0000-0000-000096010000}"/>
    <cellStyle name="Normal - Style1 2" xfId="409" xr:uid="{00000000-0005-0000-0000-000097010000}"/>
    <cellStyle name="Normal 10" xfId="410" xr:uid="{00000000-0005-0000-0000-000098010000}"/>
    <cellStyle name="Normal 10 2" xfId="411" xr:uid="{00000000-0005-0000-0000-000099010000}"/>
    <cellStyle name="Normal 10 2 2" xfId="412" xr:uid="{00000000-0005-0000-0000-00009A010000}"/>
    <cellStyle name="Normal 10 3" xfId="413" xr:uid="{00000000-0005-0000-0000-00009B010000}"/>
    <cellStyle name="Normal 10 4" xfId="414" xr:uid="{00000000-0005-0000-0000-00009C010000}"/>
    <cellStyle name="Normal 10_IncomeVat_Q411" xfId="415" xr:uid="{00000000-0005-0000-0000-00009D010000}"/>
    <cellStyle name="Normal 11" xfId="416" xr:uid="{00000000-0005-0000-0000-00009E010000}"/>
    <cellStyle name="Normal 11 2" xfId="417" xr:uid="{00000000-0005-0000-0000-00009F010000}"/>
    <cellStyle name="Normal 11 2 2" xfId="418" xr:uid="{00000000-0005-0000-0000-0000A0010000}"/>
    <cellStyle name="Normal 11 3" xfId="419" xr:uid="{00000000-0005-0000-0000-0000A1010000}"/>
    <cellStyle name="Normal 12" xfId="420" xr:uid="{00000000-0005-0000-0000-0000A2010000}"/>
    <cellStyle name="Normal 12 2" xfId="421" xr:uid="{00000000-0005-0000-0000-0000A3010000}"/>
    <cellStyle name="Normal 13" xfId="422" xr:uid="{00000000-0005-0000-0000-0000A4010000}"/>
    <cellStyle name="Normal 13 2" xfId="423" xr:uid="{00000000-0005-0000-0000-0000A5010000}"/>
    <cellStyle name="Normal 14" xfId="424" xr:uid="{00000000-0005-0000-0000-0000A6010000}"/>
    <cellStyle name="Normal 14 2" xfId="425" xr:uid="{00000000-0005-0000-0000-0000A7010000}"/>
    <cellStyle name="Normal 15" xfId="426" xr:uid="{00000000-0005-0000-0000-0000A8010000}"/>
    <cellStyle name="Normal 15 2" xfId="427" xr:uid="{00000000-0005-0000-0000-0000A9010000}"/>
    <cellStyle name="Normal 16" xfId="428" xr:uid="{00000000-0005-0000-0000-0000AA010000}"/>
    <cellStyle name="Normal 16 2" xfId="429" xr:uid="{00000000-0005-0000-0000-0000AB010000}"/>
    <cellStyle name="Normal 17" xfId="430" xr:uid="{00000000-0005-0000-0000-0000AC010000}"/>
    <cellStyle name="Normal 18" xfId="431" xr:uid="{00000000-0005-0000-0000-0000AD010000}"/>
    <cellStyle name="Normal 19" xfId="432" xr:uid="{00000000-0005-0000-0000-0000AE010000}"/>
    <cellStyle name="Normal 19 2" xfId="433" xr:uid="{00000000-0005-0000-0000-0000AF010000}"/>
    <cellStyle name="Normal 19 3" xfId="434" xr:uid="{00000000-0005-0000-0000-0000B0010000}"/>
    <cellStyle name="Normal 2" xfId="435" xr:uid="{00000000-0005-0000-0000-0000B1010000}"/>
    <cellStyle name="Normal 2 10" xfId="436" xr:uid="{00000000-0005-0000-0000-0000B2010000}"/>
    <cellStyle name="Normal 2 11" xfId="437" xr:uid="{00000000-0005-0000-0000-0000B3010000}"/>
    <cellStyle name="Normal 2 12" xfId="438" xr:uid="{00000000-0005-0000-0000-0000B4010000}"/>
    <cellStyle name="Normal 2 13" xfId="439" xr:uid="{00000000-0005-0000-0000-0000B5010000}"/>
    <cellStyle name="Normal 2 14" xfId="440" xr:uid="{00000000-0005-0000-0000-0000B6010000}"/>
    <cellStyle name="Normal 2 15" xfId="441" xr:uid="{00000000-0005-0000-0000-0000B7010000}"/>
    <cellStyle name="Normal 2 16" xfId="442" xr:uid="{00000000-0005-0000-0000-0000B8010000}"/>
    <cellStyle name="Normal 2 17" xfId="443" xr:uid="{00000000-0005-0000-0000-0000B9010000}"/>
    <cellStyle name="Normal 2 18" xfId="444" xr:uid="{00000000-0005-0000-0000-0000BA010000}"/>
    <cellStyle name="Normal 2 19" xfId="445" xr:uid="{00000000-0005-0000-0000-0000BB010000}"/>
    <cellStyle name="Normal 2 2" xfId="446" xr:uid="{00000000-0005-0000-0000-0000BC010000}"/>
    <cellStyle name="Normal 2 2 2" xfId="447" xr:uid="{00000000-0005-0000-0000-0000BD010000}"/>
    <cellStyle name="Normal 2 2 2 2" xfId="448" xr:uid="{00000000-0005-0000-0000-0000BE010000}"/>
    <cellStyle name="Normal 2 2 2 3" xfId="449" xr:uid="{00000000-0005-0000-0000-0000BF010000}"/>
    <cellStyle name="Normal 2 2 3" xfId="450" xr:uid="{00000000-0005-0000-0000-0000C0010000}"/>
    <cellStyle name="Normal 2 2 4" xfId="451" xr:uid="{00000000-0005-0000-0000-0000C1010000}"/>
    <cellStyle name="Normal 2 2 5" xfId="452" xr:uid="{00000000-0005-0000-0000-0000C2010000}"/>
    <cellStyle name="Normal 2 2 6" xfId="453" xr:uid="{00000000-0005-0000-0000-0000C3010000}"/>
    <cellStyle name="Normal 2 20" xfId="454" xr:uid="{00000000-0005-0000-0000-0000C4010000}"/>
    <cellStyle name="Normal 2 21" xfId="455" xr:uid="{00000000-0005-0000-0000-0000C5010000}"/>
    <cellStyle name="Normal 2 22" xfId="456" xr:uid="{00000000-0005-0000-0000-0000C6010000}"/>
    <cellStyle name="Normal 2 23" xfId="457" xr:uid="{00000000-0005-0000-0000-0000C7010000}"/>
    <cellStyle name="Normal 2 24" xfId="458" xr:uid="{00000000-0005-0000-0000-0000C8010000}"/>
    <cellStyle name="Normal 2 25" xfId="459" xr:uid="{00000000-0005-0000-0000-0000C9010000}"/>
    <cellStyle name="Normal 2 26" xfId="460" xr:uid="{00000000-0005-0000-0000-0000CA010000}"/>
    <cellStyle name="Normal 2 27" xfId="461" xr:uid="{00000000-0005-0000-0000-0000CB010000}"/>
    <cellStyle name="Normal 2 28" xfId="462" xr:uid="{00000000-0005-0000-0000-0000CC010000}"/>
    <cellStyle name="Normal 2 29" xfId="463" xr:uid="{00000000-0005-0000-0000-0000CD010000}"/>
    <cellStyle name="Normal 2 3" xfId="464" xr:uid="{00000000-0005-0000-0000-0000CE010000}"/>
    <cellStyle name="Normal 2 3 2" xfId="465" xr:uid="{00000000-0005-0000-0000-0000CF010000}"/>
    <cellStyle name="Normal 2 3 2 2" xfId="466" xr:uid="{00000000-0005-0000-0000-0000D0010000}"/>
    <cellStyle name="Normal 2 3 3" xfId="467" xr:uid="{00000000-0005-0000-0000-0000D1010000}"/>
    <cellStyle name="Normal 2 3 3 2" xfId="468" xr:uid="{00000000-0005-0000-0000-0000D2010000}"/>
    <cellStyle name="Normal 2 3 3 3" xfId="469" xr:uid="{00000000-0005-0000-0000-0000D3010000}"/>
    <cellStyle name="Normal 2 3 4" xfId="470" xr:uid="{00000000-0005-0000-0000-0000D4010000}"/>
    <cellStyle name="Normal 2 3 5" xfId="471" xr:uid="{00000000-0005-0000-0000-0000D5010000}"/>
    <cellStyle name="Normal 2 30" xfId="472" xr:uid="{00000000-0005-0000-0000-0000D6010000}"/>
    <cellStyle name="Normal 2 31" xfId="473" xr:uid="{00000000-0005-0000-0000-0000D7010000}"/>
    <cellStyle name="Normal 2 32" xfId="474" xr:uid="{00000000-0005-0000-0000-0000D8010000}"/>
    <cellStyle name="Normal 2 33" xfId="475" xr:uid="{00000000-0005-0000-0000-0000D9010000}"/>
    <cellStyle name="Normal 2 34" xfId="476" xr:uid="{00000000-0005-0000-0000-0000DA010000}"/>
    <cellStyle name="Normal 2 35" xfId="477" xr:uid="{00000000-0005-0000-0000-0000DB010000}"/>
    <cellStyle name="Normal 2 36" xfId="478" xr:uid="{00000000-0005-0000-0000-0000DC010000}"/>
    <cellStyle name="Normal 2 37" xfId="479" xr:uid="{00000000-0005-0000-0000-0000DD010000}"/>
    <cellStyle name="Normal 2 38" xfId="480" xr:uid="{00000000-0005-0000-0000-0000DE010000}"/>
    <cellStyle name="Normal 2 39" xfId="481" xr:uid="{00000000-0005-0000-0000-0000DF010000}"/>
    <cellStyle name="Normal 2 4" xfId="482" xr:uid="{00000000-0005-0000-0000-0000E0010000}"/>
    <cellStyle name="Normal 2 4 2" xfId="483" xr:uid="{00000000-0005-0000-0000-0000E1010000}"/>
    <cellStyle name="Normal 2 4 3" xfId="484" xr:uid="{00000000-0005-0000-0000-0000E2010000}"/>
    <cellStyle name="Normal 2 40" xfId="485" xr:uid="{00000000-0005-0000-0000-0000E3010000}"/>
    <cellStyle name="Normal 2 41" xfId="486" xr:uid="{00000000-0005-0000-0000-0000E4010000}"/>
    <cellStyle name="Normal 2 42" xfId="487" xr:uid="{00000000-0005-0000-0000-0000E5010000}"/>
    <cellStyle name="Normal 2 5" xfId="488" xr:uid="{00000000-0005-0000-0000-0000E6010000}"/>
    <cellStyle name="Normal 2 5 2" xfId="489" xr:uid="{00000000-0005-0000-0000-0000E7010000}"/>
    <cellStyle name="Normal 2 5 2 2" xfId="490" xr:uid="{00000000-0005-0000-0000-0000E8010000}"/>
    <cellStyle name="Normal 2 5 3" xfId="491" xr:uid="{00000000-0005-0000-0000-0000E9010000}"/>
    <cellStyle name="Normal 2 5 4" xfId="492" xr:uid="{00000000-0005-0000-0000-0000EA010000}"/>
    <cellStyle name="Normal 2 6" xfId="493" xr:uid="{00000000-0005-0000-0000-0000EB010000}"/>
    <cellStyle name="Normal 2 6 2" xfId="494" xr:uid="{00000000-0005-0000-0000-0000EC010000}"/>
    <cellStyle name="Normal 2 7" xfId="495" xr:uid="{00000000-0005-0000-0000-0000ED010000}"/>
    <cellStyle name="Normal 2 7 2" xfId="496" xr:uid="{00000000-0005-0000-0000-0000EE010000}"/>
    <cellStyle name="Normal 2 8" xfId="497" xr:uid="{00000000-0005-0000-0000-0000EF010000}"/>
    <cellStyle name="Normal 2 8 2" xfId="498" xr:uid="{00000000-0005-0000-0000-0000F0010000}"/>
    <cellStyle name="Normal 2 9" xfId="499" xr:uid="{00000000-0005-0000-0000-0000F1010000}"/>
    <cellStyle name="Normal 2_Audit_ Prima2011" xfId="500" xr:uid="{00000000-0005-0000-0000-0000F2010000}"/>
    <cellStyle name="Normal 20" xfId="501" xr:uid="{00000000-0005-0000-0000-0000F3010000}"/>
    <cellStyle name="Normal 21" xfId="502" xr:uid="{00000000-0005-0000-0000-0000F4010000}"/>
    <cellStyle name="Normal 22" xfId="503" xr:uid="{00000000-0005-0000-0000-0000F5010000}"/>
    <cellStyle name="Normal 23" xfId="504" xr:uid="{00000000-0005-0000-0000-0000F6010000}"/>
    <cellStyle name="Normal 24" xfId="505" xr:uid="{00000000-0005-0000-0000-0000F7010000}"/>
    <cellStyle name="Normal 25" xfId="506" xr:uid="{00000000-0005-0000-0000-0000F8010000}"/>
    <cellStyle name="Normal 26" xfId="507" xr:uid="{00000000-0005-0000-0000-0000F9010000}"/>
    <cellStyle name="Normal 27" xfId="508" xr:uid="{00000000-0005-0000-0000-0000FA010000}"/>
    <cellStyle name="Normal 27 2" xfId="509" xr:uid="{00000000-0005-0000-0000-0000FB010000}"/>
    <cellStyle name="Normal 27 3" xfId="510" xr:uid="{00000000-0005-0000-0000-0000FC010000}"/>
    <cellStyle name="Normal 28" xfId="511" xr:uid="{00000000-0005-0000-0000-0000FD010000}"/>
    <cellStyle name="Normal 29" xfId="512" xr:uid="{00000000-0005-0000-0000-0000FE010000}"/>
    <cellStyle name="Normal 3" xfId="513" xr:uid="{00000000-0005-0000-0000-0000FF010000}"/>
    <cellStyle name="Normal 3 10" xfId="514" xr:uid="{00000000-0005-0000-0000-000000020000}"/>
    <cellStyle name="Normal 3 11" xfId="515" xr:uid="{00000000-0005-0000-0000-000001020000}"/>
    <cellStyle name="Normal 3 12" xfId="516" xr:uid="{00000000-0005-0000-0000-000002020000}"/>
    <cellStyle name="Normal 3 13" xfId="517" xr:uid="{00000000-0005-0000-0000-000003020000}"/>
    <cellStyle name="Normal 3 14" xfId="518" xr:uid="{00000000-0005-0000-0000-000004020000}"/>
    <cellStyle name="Normal 3 15" xfId="519" xr:uid="{00000000-0005-0000-0000-000005020000}"/>
    <cellStyle name="Normal 3 16" xfId="520" xr:uid="{00000000-0005-0000-0000-000006020000}"/>
    <cellStyle name="Normal 3 17" xfId="521" xr:uid="{00000000-0005-0000-0000-000007020000}"/>
    <cellStyle name="Normal 3 18" xfId="522" xr:uid="{00000000-0005-0000-0000-000008020000}"/>
    <cellStyle name="Normal 3 19" xfId="523" xr:uid="{00000000-0005-0000-0000-000009020000}"/>
    <cellStyle name="Normal 3 2" xfId="524" xr:uid="{00000000-0005-0000-0000-00000A020000}"/>
    <cellStyle name="Normal 3 2 2" xfId="525" xr:uid="{00000000-0005-0000-0000-00000B020000}"/>
    <cellStyle name="Normal 3 2 2 2" xfId="526" xr:uid="{00000000-0005-0000-0000-00000C020000}"/>
    <cellStyle name="Normal 3 2 3" xfId="527" xr:uid="{00000000-0005-0000-0000-00000D020000}"/>
    <cellStyle name="Normal 3 2 3 2" xfId="528" xr:uid="{00000000-0005-0000-0000-00000E020000}"/>
    <cellStyle name="Normal 3 20" xfId="529" xr:uid="{00000000-0005-0000-0000-00000F020000}"/>
    <cellStyle name="Normal 3 21" xfId="530" xr:uid="{00000000-0005-0000-0000-000010020000}"/>
    <cellStyle name="Normal 3 22" xfId="531" xr:uid="{00000000-0005-0000-0000-000011020000}"/>
    <cellStyle name="Normal 3 23" xfId="532" xr:uid="{00000000-0005-0000-0000-000012020000}"/>
    <cellStyle name="Normal 3 24" xfId="533" xr:uid="{00000000-0005-0000-0000-000013020000}"/>
    <cellStyle name="Normal 3 25" xfId="534" xr:uid="{00000000-0005-0000-0000-000014020000}"/>
    <cellStyle name="Normal 3 26" xfId="535" xr:uid="{00000000-0005-0000-0000-000015020000}"/>
    <cellStyle name="Normal 3 27" xfId="536" xr:uid="{00000000-0005-0000-0000-000016020000}"/>
    <cellStyle name="Normal 3 28" xfId="537" xr:uid="{00000000-0005-0000-0000-000017020000}"/>
    <cellStyle name="Normal 3 29" xfId="538" xr:uid="{00000000-0005-0000-0000-000018020000}"/>
    <cellStyle name="Normal 3 3" xfId="539" xr:uid="{00000000-0005-0000-0000-000019020000}"/>
    <cellStyle name="Normal 3 3 2" xfId="540" xr:uid="{00000000-0005-0000-0000-00001A020000}"/>
    <cellStyle name="Normal 3 3 2 2" xfId="541" xr:uid="{00000000-0005-0000-0000-00001B020000}"/>
    <cellStyle name="Normal 3 3 3" xfId="542" xr:uid="{00000000-0005-0000-0000-00001C020000}"/>
    <cellStyle name="Normal 3 30" xfId="543" xr:uid="{00000000-0005-0000-0000-00001D020000}"/>
    <cellStyle name="Normal 3 31" xfId="544" xr:uid="{00000000-0005-0000-0000-00001E020000}"/>
    <cellStyle name="Normal 3 32" xfId="545" xr:uid="{00000000-0005-0000-0000-00001F020000}"/>
    <cellStyle name="Normal 3 33" xfId="546" xr:uid="{00000000-0005-0000-0000-000020020000}"/>
    <cellStyle name="Normal 3 34" xfId="547" xr:uid="{00000000-0005-0000-0000-000021020000}"/>
    <cellStyle name="Normal 3 35" xfId="548" xr:uid="{00000000-0005-0000-0000-000022020000}"/>
    <cellStyle name="Normal 3 36" xfId="549" xr:uid="{00000000-0005-0000-0000-000023020000}"/>
    <cellStyle name="Normal 3 37" xfId="550" xr:uid="{00000000-0005-0000-0000-000024020000}"/>
    <cellStyle name="Normal 3 38" xfId="551" xr:uid="{00000000-0005-0000-0000-000025020000}"/>
    <cellStyle name="Normal 3 39" xfId="552" xr:uid="{00000000-0005-0000-0000-000026020000}"/>
    <cellStyle name="Normal 3 4" xfId="553" xr:uid="{00000000-0005-0000-0000-000027020000}"/>
    <cellStyle name="Normal 3 4 2" xfId="554" xr:uid="{00000000-0005-0000-0000-000028020000}"/>
    <cellStyle name="Normal 3 40" xfId="555" xr:uid="{00000000-0005-0000-0000-000029020000}"/>
    <cellStyle name="Normal 3 41" xfId="556" xr:uid="{00000000-0005-0000-0000-00002A020000}"/>
    <cellStyle name="Normal 3 5" xfId="557" xr:uid="{00000000-0005-0000-0000-00002B020000}"/>
    <cellStyle name="Normal 3 5 2" xfId="558" xr:uid="{00000000-0005-0000-0000-00002C020000}"/>
    <cellStyle name="Normal 3 6" xfId="559" xr:uid="{00000000-0005-0000-0000-00002D020000}"/>
    <cellStyle name="Normal 3 7" xfId="560" xr:uid="{00000000-0005-0000-0000-00002E020000}"/>
    <cellStyle name="Normal 3 8" xfId="561" xr:uid="{00000000-0005-0000-0000-00002F020000}"/>
    <cellStyle name="Normal 3 9" xfId="562" xr:uid="{00000000-0005-0000-0000-000030020000}"/>
    <cellStyle name="Normal 3_FORM_JV_1" xfId="563" xr:uid="{00000000-0005-0000-0000-000031020000}"/>
    <cellStyle name="Normal 30" xfId="564" xr:uid="{00000000-0005-0000-0000-000032020000}"/>
    <cellStyle name="Normal 31" xfId="565" xr:uid="{00000000-0005-0000-0000-000033020000}"/>
    <cellStyle name="Normal 32" xfId="566" xr:uid="{00000000-0005-0000-0000-000034020000}"/>
    <cellStyle name="Normal 33" xfId="567" xr:uid="{00000000-0005-0000-0000-000035020000}"/>
    <cellStyle name="Normal 33 2" xfId="568" xr:uid="{00000000-0005-0000-0000-000036020000}"/>
    <cellStyle name="Normal 33 3" xfId="569" xr:uid="{00000000-0005-0000-0000-000037020000}"/>
    <cellStyle name="Normal 34" xfId="570" xr:uid="{00000000-0005-0000-0000-000038020000}"/>
    <cellStyle name="Normal 35" xfId="571" xr:uid="{00000000-0005-0000-0000-000039020000}"/>
    <cellStyle name="Normal 36" xfId="572" xr:uid="{00000000-0005-0000-0000-00003A020000}"/>
    <cellStyle name="Normal 36 2" xfId="573" xr:uid="{00000000-0005-0000-0000-00003B020000}"/>
    <cellStyle name="Normal 36 3" xfId="574" xr:uid="{00000000-0005-0000-0000-00003C020000}"/>
    <cellStyle name="Normal 36 3 2" xfId="575" xr:uid="{00000000-0005-0000-0000-00003D020000}"/>
    <cellStyle name="Normal 37" xfId="576" xr:uid="{00000000-0005-0000-0000-00003E020000}"/>
    <cellStyle name="Normal 37 2" xfId="577" xr:uid="{00000000-0005-0000-0000-00003F020000}"/>
    <cellStyle name="Normal 37 3" xfId="578" xr:uid="{00000000-0005-0000-0000-000040020000}"/>
    <cellStyle name="Normal 38" xfId="579" xr:uid="{00000000-0005-0000-0000-000041020000}"/>
    <cellStyle name="Normal 39" xfId="580" xr:uid="{00000000-0005-0000-0000-000042020000}"/>
    <cellStyle name="Normal 39 2" xfId="581" xr:uid="{00000000-0005-0000-0000-000043020000}"/>
    <cellStyle name="Normal 39 3" xfId="582" xr:uid="{00000000-0005-0000-0000-000044020000}"/>
    <cellStyle name="Normal 4" xfId="583" xr:uid="{00000000-0005-0000-0000-000045020000}"/>
    <cellStyle name="Normal 4 2" xfId="584" xr:uid="{00000000-0005-0000-0000-000046020000}"/>
    <cellStyle name="Normal 4 2 2" xfId="585" xr:uid="{00000000-0005-0000-0000-000047020000}"/>
    <cellStyle name="Normal 4 2 3" xfId="586" xr:uid="{00000000-0005-0000-0000-000048020000}"/>
    <cellStyle name="Normal 4 3" xfId="587" xr:uid="{00000000-0005-0000-0000-000049020000}"/>
    <cellStyle name="Normal 4 3 2" xfId="588" xr:uid="{00000000-0005-0000-0000-00004A020000}"/>
    <cellStyle name="Normal 4 4" xfId="589" xr:uid="{00000000-0005-0000-0000-00004B020000}"/>
    <cellStyle name="Normal 4 5" xfId="590" xr:uid="{00000000-0005-0000-0000-00004C020000}"/>
    <cellStyle name="Normal 40" xfId="591" xr:uid="{00000000-0005-0000-0000-00004D020000}"/>
    <cellStyle name="Normal 40 2" xfId="592" xr:uid="{00000000-0005-0000-0000-00004E020000}"/>
    <cellStyle name="Normal 40 3" xfId="593" xr:uid="{00000000-0005-0000-0000-00004F020000}"/>
    <cellStyle name="Normal 41" xfId="594" xr:uid="{00000000-0005-0000-0000-000050020000}"/>
    <cellStyle name="Normal 42" xfId="595" xr:uid="{00000000-0005-0000-0000-000051020000}"/>
    <cellStyle name="Normal 42 2" xfId="596" xr:uid="{00000000-0005-0000-0000-000052020000}"/>
    <cellStyle name="Normal 43" xfId="597" xr:uid="{00000000-0005-0000-0000-000053020000}"/>
    <cellStyle name="Normal 43 2" xfId="598" xr:uid="{00000000-0005-0000-0000-000054020000}"/>
    <cellStyle name="Normal 44" xfId="599" xr:uid="{00000000-0005-0000-0000-000055020000}"/>
    <cellStyle name="Normal 45" xfId="600" xr:uid="{00000000-0005-0000-0000-000056020000}"/>
    <cellStyle name="Normal 45 2" xfId="601" xr:uid="{00000000-0005-0000-0000-000057020000}"/>
    <cellStyle name="Normal 45 3" xfId="602" xr:uid="{00000000-0005-0000-0000-000058020000}"/>
    <cellStyle name="Normal 45 4" xfId="603" xr:uid="{00000000-0005-0000-0000-000059020000}"/>
    <cellStyle name="Normal 46" xfId="604" xr:uid="{00000000-0005-0000-0000-00005A020000}"/>
    <cellStyle name="Normal 47" xfId="605" xr:uid="{00000000-0005-0000-0000-00005B020000}"/>
    <cellStyle name="Normal 48" xfId="606" xr:uid="{00000000-0005-0000-0000-00005C020000}"/>
    <cellStyle name="Normal 49" xfId="607" xr:uid="{00000000-0005-0000-0000-00005D020000}"/>
    <cellStyle name="Normal 5" xfId="608" xr:uid="{00000000-0005-0000-0000-00005E020000}"/>
    <cellStyle name="Normal 5 2" xfId="609" xr:uid="{00000000-0005-0000-0000-00005F020000}"/>
    <cellStyle name="Normal 5 2 2" xfId="610" xr:uid="{00000000-0005-0000-0000-000060020000}"/>
    <cellStyle name="Normal 5 2 2 2" xfId="611" xr:uid="{00000000-0005-0000-0000-000061020000}"/>
    <cellStyle name="Normal 5 3" xfId="612" xr:uid="{00000000-0005-0000-0000-000062020000}"/>
    <cellStyle name="Normal 5 3 2" xfId="613" xr:uid="{00000000-0005-0000-0000-000063020000}"/>
    <cellStyle name="Normal 5 3 3" xfId="614" xr:uid="{00000000-0005-0000-0000-000064020000}"/>
    <cellStyle name="Normal 5 4" xfId="615" xr:uid="{00000000-0005-0000-0000-000065020000}"/>
    <cellStyle name="Normal 5 4 2" xfId="616" xr:uid="{00000000-0005-0000-0000-000066020000}"/>
    <cellStyle name="Normal 5 5" xfId="617" xr:uid="{00000000-0005-0000-0000-000067020000}"/>
    <cellStyle name="Normal 50" xfId="618" xr:uid="{00000000-0005-0000-0000-000068020000}"/>
    <cellStyle name="Normal 50 2" xfId="619" xr:uid="{00000000-0005-0000-0000-000069020000}"/>
    <cellStyle name="Normal 51" xfId="620" xr:uid="{00000000-0005-0000-0000-00006A020000}"/>
    <cellStyle name="Normal 52" xfId="621" xr:uid="{00000000-0005-0000-0000-00006B020000}"/>
    <cellStyle name="Normal 53" xfId="622" xr:uid="{00000000-0005-0000-0000-00006C020000}"/>
    <cellStyle name="Normal 54" xfId="623" xr:uid="{00000000-0005-0000-0000-00006D020000}"/>
    <cellStyle name="Normal 55" xfId="624" xr:uid="{00000000-0005-0000-0000-00006E020000}"/>
    <cellStyle name="Normal 56" xfId="625" xr:uid="{00000000-0005-0000-0000-00006F020000}"/>
    <cellStyle name="Normal 57" xfId="626" xr:uid="{00000000-0005-0000-0000-000070020000}"/>
    <cellStyle name="Normal 58" xfId="627" xr:uid="{00000000-0005-0000-0000-000071020000}"/>
    <cellStyle name="Normal 59" xfId="628" xr:uid="{00000000-0005-0000-0000-000072020000}"/>
    <cellStyle name="Normal 6" xfId="629" xr:uid="{00000000-0005-0000-0000-000073020000}"/>
    <cellStyle name="Normal 6 2" xfId="630" xr:uid="{00000000-0005-0000-0000-000074020000}"/>
    <cellStyle name="Normal 6 2 2" xfId="631" xr:uid="{00000000-0005-0000-0000-000075020000}"/>
    <cellStyle name="Normal 6 3" xfId="632" xr:uid="{00000000-0005-0000-0000-000076020000}"/>
    <cellStyle name="Normal 6 4" xfId="633" xr:uid="{00000000-0005-0000-0000-000077020000}"/>
    <cellStyle name="Normal 60" xfId="634" xr:uid="{00000000-0005-0000-0000-000078020000}"/>
    <cellStyle name="Normal 61" xfId="635" xr:uid="{00000000-0005-0000-0000-000079020000}"/>
    <cellStyle name="Normal 62" xfId="636" xr:uid="{00000000-0005-0000-0000-00007A020000}"/>
    <cellStyle name="Normal 63" xfId="637" xr:uid="{00000000-0005-0000-0000-00007B020000}"/>
    <cellStyle name="Normal 64" xfId="638" xr:uid="{00000000-0005-0000-0000-00007C020000}"/>
    <cellStyle name="Normal 65" xfId="639" xr:uid="{00000000-0005-0000-0000-00007D020000}"/>
    <cellStyle name="Normal 66" xfId="640" xr:uid="{00000000-0005-0000-0000-00007E020000}"/>
    <cellStyle name="Normal 67" xfId="641" xr:uid="{00000000-0005-0000-0000-00007F020000}"/>
    <cellStyle name="Normal 68" xfId="642" xr:uid="{00000000-0005-0000-0000-000080020000}"/>
    <cellStyle name="Normal 69" xfId="643" xr:uid="{00000000-0005-0000-0000-000081020000}"/>
    <cellStyle name="Normal 7" xfId="644" xr:uid="{00000000-0005-0000-0000-000082020000}"/>
    <cellStyle name="Normal 7 2" xfId="645" xr:uid="{00000000-0005-0000-0000-000083020000}"/>
    <cellStyle name="Normal 7 3" xfId="646" xr:uid="{00000000-0005-0000-0000-000084020000}"/>
    <cellStyle name="Normal 7 4" xfId="647" xr:uid="{00000000-0005-0000-0000-000085020000}"/>
    <cellStyle name="Normal 70" xfId="648" xr:uid="{00000000-0005-0000-0000-000086020000}"/>
    <cellStyle name="Normal 71" xfId="649" xr:uid="{00000000-0005-0000-0000-000087020000}"/>
    <cellStyle name="Normal 72" xfId="650" xr:uid="{00000000-0005-0000-0000-000088020000}"/>
    <cellStyle name="Normal 73" xfId="651" xr:uid="{00000000-0005-0000-0000-000089020000}"/>
    <cellStyle name="Normal 73 2" xfId="652" xr:uid="{00000000-0005-0000-0000-00008A020000}"/>
    <cellStyle name="Normal 74" xfId="653" xr:uid="{00000000-0005-0000-0000-00008B020000}"/>
    <cellStyle name="Normal 75" xfId="654" xr:uid="{00000000-0005-0000-0000-00008C020000}"/>
    <cellStyle name="Normal 76" xfId="655" xr:uid="{00000000-0005-0000-0000-00008D020000}"/>
    <cellStyle name="Normal 77" xfId="656" xr:uid="{00000000-0005-0000-0000-00008E020000}"/>
    <cellStyle name="Normal 78" xfId="657" xr:uid="{00000000-0005-0000-0000-00008F020000}"/>
    <cellStyle name="Normal 79" xfId="658" xr:uid="{00000000-0005-0000-0000-000090020000}"/>
    <cellStyle name="Normal 8" xfId="659" xr:uid="{00000000-0005-0000-0000-000091020000}"/>
    <cellStyle name="Normal 8 2" xfId="660" xr:uid="{00000000-0005-0000-0000-000092020000}"/>
    <cellStyle name="Normal 8 3" xfId="661" xr:uid="{00000000-0005-0000-0000-000093020000}"/>
    <cellStyle name="Normal 80" xfId="662" xr:uid="{00000000-0005-0000-0000-000094020000}"/>
    <cellStyle name="Normal 81" xfId="663" xr:uid="{00000000-0005-0000-0000-000095020000}"/>
    <cellStyle name="Normal 82" xfId="664" xr:uid="{00000000-0005-0000-0000-000096020000}"/>
    <cellStyle name="Normal 83" xfId="665" xr:uid="{00000000-0005-0000-0000-000097020000}"/>
    <cellStyle name="Normal 84" xfId="666" xr:uid="{00000000-0005-0000-0000-000098020000}"/>
    <cellStyle name="Normal 85" xfId="667" xr:uid="{00000000-0005-0000-0000-000099020000}"/>
    <cellStyle name="Normal 86" xfId="668" xr:uid="{00000000-0005-0000-0000-00009A020000}"/>
    <cellStyle name="Normal 87" xfId="669" xr:uid="{00000000-0005-0000-0000-00009B020000}"/>
    <cellStyle name="Normal 88" xfId="670" xr:uid="{00000000-0005-0000-0000-00009C020000}"/>
    <cellStyle name="Normal 89" xfId="671" xr:uid="{00000000-0005-0000-0000-00009D020000}"/>
    <cellStyle name="Normal 9" xfId="672" xr:uid="{00000000-0005-0000-0000-00009E020000}"/>
    <cellStyle name="Normal 9 2" xfId="673" xr:uid="{00000000-0005-0000-0000-00009F020000}"/>
    <cellStyle name="Normal 9 3" xfId="674" xr:uid="{00000000-0005-0000-0000-0000A0020000}"/>
    <cellStyle name="Normal 90" xfId="675" xr:uid="{00000000-0005-0000-0000-0000A1020000}"/>
    <cellStyle name="Normal 91" xfId="676" xr:uid="{00000000-0005-0000-0000-0000A2020000}"/>
    <cellStyle name="Normal 92" xfId="677" xr:uid="{00000000-0005-0000-0000-0000A3020000}"/>
    <cellStyle name="Normal 93" xfId="678" xr:uid="{00000000-0005-0000-0000-0000A4020000}"/>
    <cellStyle name="Normal_C779A0245" xfId="679" xr:uid="{00000000-0005-0000-0000-0000A5020000}"/>
    <cellStyle name="Normal_I.G.S.PCL." xfId="680" xr:uid="{00000000-0005-0000-0000-0000A6020000}"/>
    <cellStyle name="Normale_9639A02C" xfId="681" xr:uid="{00000000-0005-0000-0000-0000A7020000}"/>
    <cellStyle name="Note 10" xfId="682" xr:uid="{00000000-0005-0000-0000-0000A8020000}"/>
    <cellStyle name="Note 11" xfId="683" xr:uid="{00000000-0005-0000-0000-0000A9020000}"/>
    <cellStyle name="Note 12" xfId="684" xr:uid="{00000000-0005-0000-0000-0000AA020000}"/>
    <cellStyle name="Note 13" xfId="685" xr:uid="{00000000-0005-0000-0000-0000AB020000}"/>
    <cellStyle name="Note 14" xfId="686" xr:uid="{00000000-0005-0000-0000-0000AC020000}"/>
    <cellStyle name="Note 2" xfId="687" xr:uid="{00000000-0005-0000-0000-0000AD020000}"/>
    <cellStyle name="Note 2 2" xfId="688" xr:uid="{00000000-0005-0000-0000-0000AE020000}"/>
    <cellStyle name="Note 3" xfId="689" xr:uid="{00000000-0005-0000-0000-0000AF020000}"/>
    <cellStyle name="Note 4" xfId="690" xr:uid="{00000000-0005-0000-0000-0000B0020000}"/>
    <cellStyle name="Note 5" xfId="691" xr:uid="{00000000-0005-0000-0000-0000B1020000}"/>
    <cellStyle name="Note 6" xfId="692" xr:uid="{00000000-0005-0000-0000-0000B2020000}"/>
    <cellStyle name="Note 7" xfId="693" xr:uid="{00000000-0005-0000-0000-0000B3020000}"/>
    <cellStyle name="Note 8" xfId="694" xr:uid="{00000000-0005-0000-0000-0000B4020000}"/>
    <cellStyle name="Note 9" xfId="695" xr:uid="{00000000-0005-0000-0000-0000B5020000}"/>
    <cellStyle name="oft Excel]_x000d__x000a_Comment=The open=/f lines load custom functions into the Paste Function list._x000d__x000a_Maximized=3_x000d__x000a_Basics=1_x000d__x000a_A" xfId="696" xr:uid="{00000000-0005-0000-0000-0000B6020000}"/>
    <cellStyle name="Output 2" xfId="697" xr:uid="{00000000-0005-0000-0000-0000B7020000}"/>
    <cellStyle name="Percent [2]" xfId="698" xr:uid="{00000000-0005-0000-0000-0000B8020000}"/>
    <cellStyle name="Percent [2] 2" xfId="699" xr:uid="{00000000-0005-0000-0000-0000B9020000}"/>
    <cellStyle name="Percent 2" xfId="700" xr:uid="{00000000-0005-0000-0000-0000BA020000}"/>
    <cellStyle name="Percent 2 10" xfId="701" xr:uid="{00000000-0005-0000-0000-0000BB020000}"/>
    <cellStyle name="Percent 2 11" xfId="702" xr:uid="{00000000-0005-0000-0000-0000BC020000}"/>
    <cellStyle name="Percent 2 12" xfId="703" xr:uid="{00000000-0005-0000-0000-0000BD020000}"/>
    <cellStyle name="Percent 2 13" xfId="704" xr:uid="{00000000-0005-0000-0000-0000BE020000}"/>
    <cellStyle name="Percent 2 14" xfId="705" xr:uid="{00000000-0005-0000-0000-0000BF020000}"/>
    <cellStyle name="Percent 2 2" xfId="706" xr:uid="{00000000-0005-0000-0000-0000C0020000}"/>
    <cellStyle name="Percent 2 2 2" xfId="707" xr:uid="{00000000-0005-0000-0000-0000C1020000}"/>
    <cellStyle name="Percent 2 3" xfId="708" xr:uid="{00000000-0005-0000-0000-0000C2020000}"/>
    <cellStyle name="Percent 2 4" xfId="709" xr:uid="{00000000-0005-0000-0000-0000C3020000}"/>
    <cellStyle name="Percent 2 5" xfId="710" xr:uid="{00000000-0005-0000-0000-0000C4020000}"/>
    <cellStyle name="Percent 2 6" xfId="711" xr:uid="{00000000-0005-0000-0000-0000C5020000}"/>
    <cellStyle name="Percent 2 7" xfId="712" xr:uid="{00000000-0005-0000-0000-0000C6020000}"/>
    <cellStyle name="Percent 2 8" xfId="713" xr:uid="{00000000-0005-0000-0000-0000C7020000}"/>
    <cellStyle name="Percent 2 9" xfId="714" xr:uid="{00000000-0005-0000-0000-0000C8020000}"/>
    <cellStyle name="Percent 3" xfId="715" xr:uid="{00000000-0005-0000-0000-0000C9020000}"/>
    <cellStyle name="Percent 3 2" xfId="716" xr:uid="{00000000-0005-0000-0000-0000CA020000}"/>
    <cellStyle name="Percent 3 3" xfId="717" xr:uid="{00000000-0005-0000-0000-0000CB020000}"/>
    <cellStyle name="Percent 4" xfId="718" xr:uid="{00000000-0005-0000-0000-0000CC020000}"/>
    <cellStyle name="Percent 4 2" xfId="719" xr:uid="{00000000-0005-0000-0000-0000CD020000}"/>
    <cellStyle name="Percent 4 3" xfId="720" xr:uid="{00000000-0005-0000-0000-0000CE020000}"/>
    <cellStyle name="Percent 5" xfId="721" xr:uid="{00000000-0005-0000-0000-0000CF020000}"/>
    <cellStyle name="Percent 6" xfId="722" xr:uid="{00000000-0005-0000-0000-0000D0020000}"/>
    <cellStyle name="Percent 6 2" xfId="723" xr:uid="{00000000-0005-0000-0000-0000D1020000}"/>
    <cellStyle name="Percent 7" xfId="724" xr:uid="{00000000-0005-0000-0000-0000D2020000}"/>
    <cellStyle name="Quantity" xfId="725" xr:uid="{00000000-0005-0000-0000-0000D3020000}"/>
    <cellStyle name="Rittichai" xfId="726" xr:uid="{00000000-0005-0000-0000-0000D4020000}"/>
    <cellStyle name="Sheet Title" xfId="727" xr:uid="{00000000-0005-0000-0000-0000D5020000}"/>
    <cellStyle name="Standard_OPTIMIR1 (deutsch)" xfId="728" xr:uid="{00000000-0005-0000-0000-0000D6020000}"/>
    <cellStyle name="STYLE1" xfId="729" xr:uid="{00000000-0005-0000-0000-0000D7020000}"/>
    <cellStyle name="STYLE2" xfId="730" xr:uid="{00000000-0005-0000-0000-0000D8020000}"/>
    <cellStyle name="Table" xfId="731" xr:uid="{00000000-0005-0000-0000-0000D9020000}"/>
    <cellStyle name="Times New Roman" xfId="732" xr:uid="{00000000-0005-0000-0000-0000DA020000}"/>
    <cellStyle name="Title 2" xfId="733" xr:uid="{00000000-0005-0000-0000-0000DB020000}"/>
    <cellStyle name="Total 2" xfId="734" xr:uid="{00000000-0005-0000-0000-0000DC020000}"/>
    <cellStyle name="Tusental_A-listan (fixad)" xfId="735" xr:uid="{00000000-0005-0000-0000-0000DD020000}"/>
    <cellStyle name="Valuta_NPV" xfId="736" xr:uid="{00000000-0005-0000-0000-0000DE020000}"/>
    <cellStyle name="Warning Text 2" xfId="737" xr:uid="{00000000-0005-0000-0000-0000DF020000}"/>
    <cellStyle name="WHead - Style2" xfId="738" xr:uid="{00000000-0005-0000-0000-0000E0020000}"/>
    <cellStyle name="Wไhrung [0]_OPTIMIR1 (deutsch)" xfId="739" xr:uid="{00000000-0005-0000-0000-0000E1020000}"/>
    <cellStyle name="Wไhrung_OPTIMIR1 (deutsch)" xfId="740" xr:uid="{00000000-0005-0000-0000-0000E2020000}"/>
    <cellStyle name="เครื่องหมายจุลภาค 10" xfId="742" xr:uid="{00000000-0005-0000-0000-0000E3020000}"/>
    <cellStyle name="เครื่องหมายจุลภาค 10 2" xfId="743" xr:uid="{00000000-0005-0000-0000-0000E4020000}"/>
    <cellStyle name="เครื่องหมายจุลภาค 11" xfId="744" xr:uid="{00000000-0005-0000-0000-0000E5020000}"/>
    <cellStyle name="เครื่องหมายจุลภาค 12" xfId="745" xr:uid="{00000000-0005-0000-0000-0000E6020000}"/>
    <cellStyle name="เครื่องหมายจุลภาค 13" xfId="746" xr:uid="{00000000-0005-0000-0000-0000E7020000}"/>
    <cellStyle name="เครื่องหมายจุลภาค 14" xfId="747" xr:uid="{00000000-0005-0000-0000-0000E8020000}"/>
    <cellStyle name="เครื่องหมายจุลภาค 15" xfId="748" xr:uid="{00000000-0005-0000-0000-0000E9020000}"/>
    <cellStyle name="เครื่องหมายจุลภาค 16" xfId="749" xr:uid="{00000000-0005-0000-0000-0000EA020000}"/>
    <cellStyle name="เครื่องหมายจุลภาค 17" xfId="750" xr:uid="{00000000-0005-0000-0000-0000EB020000}"/>
    <cellStyle name="เครื่องหมายจุลภาค 2" xfId="751" xr:uid="{00000000-0005-0000-0000-0000EC020000}"/>
    <cellStyle name="เครื่องหมายจุลภาค 2 2" xfId="752" xr:uid="{00000000-0005-0000-0000-0000ED020000}"/>
    <cellStyle name="เครื่องหมายจุลภาค 2 2 2" xfId="753" xr:uid="{00000000-0005-0000-0000-0000EE020000}"/>
    <cellStyle name="เครื่องหมายจุลภาค 2 2 3" xfId="754" xr:uid="{00000000-0005-0000-0000-0000EF020000}"/>
    <cellStyle name="เครื่องหมายจุลภาค 2 2 4" xfId="755" xr:uid="{00000000-0005-0000-0000-0000F0020000}"/>
    <cellStyle name="เครื่องหมายจุลภาค 2 3" xfId="756" xr:uid="{00000000-0005-0000-0000-0000F1020000}"/>
    <cellStyle name="เครื่องหมายจุลภาค 20" xfId="757" xr:uid="{00000000-0005-0000-0000-0000F2020000}"/>
    <cellStyle name="เครื่องหมายจุลภาค 3" xfId="758" xr:uid="{00000000-0005-0000-0000-0000F3020000}"/>
    <cellStyle name="เครื่องหมายจุลภาค 3 2" xfId="759" xr:uid="{00000000-0005-0000-0000-0000F4020000}"/>
    <cellStyle name="เครื่องหมายจุลภาค 3 3" xfId="760" xr:uid="{00000000-0005-0000-0000-0000F5020000}"/>
    <cellStyle name="เครื่องหมายจุลภาค 3 4" xfId="761" xr:uid="{00000000-0005-0000-0000-0000F6020000}"/>
    <cellStyle name="เครื่องหมายจุลภาค 4" xfId="762" xr:uid="{00000000-0005-0000-0000-0000F7020000}"/>
    <cellStyle name="เครื่องหมายจุลภาค 4 2" xfId="763" xr:uid="{00000000-0005-0000-0000-0000F8020000}"/>
    <cellStyle name="เครื่องหมายจุลภาค 4 3" xfId="764" xr:uid="{00000000-0005-0000-0000-0000F9020000}"/>
    <cellStyle name="เครื่องหมายจุลภาค 5" xfId="765" xr:uid="{00000000-0005-0000-0000-0000FA020000}"/>
    <cellStyle name="เครื่องหมายจุลภาค 5 2" xfId="766" xr:uid="{00000000-0005-0000-0000-0000FB020000}"/>
    <cellStyle name="เครื่องหมายจุลภาค 5 3" xfId="767" xr:uid="{00000000-0005-0000-0000-0000FC020000}"/>
    <cellStyle name="เครื่องหมายจุลภาค 6" xfId="768" xr:uid="{00000000-0005-0000-0000-0000FD020000}"/>
    <cellStyle name="เครื่องหมายจุลภาค 6 2" xfId="769" xr:uid="{00000000-0005-0000-0000-0000FE020000}"/>
    <cellStyle name="เครื่องหมายจุลภาค 7" xfId="770" xr:uid="{00000000-0005-0000-0000-0000FF020000}"/>
    <cellStyle name="เครื่องหมายจุลภาค 8" xfId="771" xr:uid="{00000000-0005-0000-0000-000000030000}"/>
    <cellStyle name="เครื่องหมายจุลภาค 9" xfId="772" xr:uid="{00000000-0005-0000-0000-000001030000}"/>
    <cellStyle name="เครื่องหมายจุลภาค_52-q2-qltแก้ไข" xfId="773" xr:uid="{00000000-0005-0000-0000-000002030000}"/>
    <cellStyle name="เครื่องหมายเปอร์เซ็นต์_Sheet1" xfId="741" xr:uid="{00000000-0005-0000-0000-000003030000}"/>
    <cellStyle name="จุลภาค" xfId="47" builtinId="3"/>
    <cellStyle name="จุลภาค 3" xfId="778" xr:uid="{00000000-0005-0000-0000-000005030000}"/>
    <cellStyle name="เชื่อมโยงหลายมิติ" xfId="774" xr:uid="{00000000-0005-0000-0000-000006030000}"/>
    <cellStyle name="เซลล์ที่มีการเชื่อมโยง" xfId="775" xr:uid="{00000000-0005-0000-0000-000007030000}"/>
    <cellStyle name="ตามการเชื่อมโยงหลายมิติ" xfId="779" xr:uid="{00000000-0005-0000-0000-000008030000}"/>
    <cellStyle name="น้บะภฒ_95" xfId="780" xr:uid="{00000000-0005-0000-0000-000009030000}"/>
    <cellStyle name="ปกติ" xfId="0" builtinId="0"/>
    <cellStyle name="ปกติ 10" xfId="781" xr:uid="{00000000-0005-0000-0000-00000B030000}"/>
    <cellStyle name="ปกติ 10 2" xfId="782" xr:uid="{00000000-0005-0000-0000-00000C030000}"/>
    <cellStyle name="ปกติ 11" xfId="783" xr:uid="{00000000-0005-0000-0000-00000D030000}"/>
    <cellStyle name="ปกติ 11 2" xfId="784" xr:uid="{00000000-0005-0000-0000-00000E030000}"/>
    <cellStyle name="ปกติ 12" xfId="785" xr:uid="{00000000-0005-0000-0000-00000F030000}"/>
    <cellStyle name="ปกติ 12 2" xfId="786" xr:uid="{00000000-0005-0000-0000-000010030000}"/>
    <cellStyle name="ปกติ 13" xfId="787" xr:uid="{00000000-0005-0000-0000-000011030000}"/>
    <cellStyle name="ปกติ 13 2" xfId="788" xr:uid="{00000000-0005-0000-0000-000012030000}"/>
    <cellStyle name="ปกติ 13 3" xfId="789" xr:uid="{00000000-0005-0000-0000-000013030000}"/>
    <cellStyle name="ปกติ 14" xfId="790" xr:uid="{00000000-0005-0000-0000-000014030000}"/>
    <cellStyle name="ปกติ 14 2" xfId="791" xr:uid="{00000000-0005-0000-0000-000015030000}"/>
    <cellStyle name="ปกติ 15" xfId="792" xr:uid="{00000000-0005-0000-0000-000016030000}"/>
    <cellStyle name="ปกติ 15 2" xfId="793" xr:uid="{00000000-0005-0000-0000-000017030000}"/>
    <cellStyle name="ปกติ 16" xfId="794" xr:uid="{00000000-0005-0000-0000-000018030000}"/>
    <cellStyle name="ปกติ 16 2" xfId="795" xr:uid="{00000000-0005-0000-0000-000019030000}"/>
    <cellStyle name="ปกติ 17" xfId="796" xr:uid="{00000000-0005-0000-0000-00001A030000}"/>
    <cellStyle name="ปกติ 17 2" xfId="797" xr:uid="{00000000-0005-0000-0000-00001B030000}"/>
    <cellStyle name="ปกติ 2" xfId="798" xr:uid="{00000000-0005-0000-0000-00001C030000}"/>
    <cellStyle name="ปกติ 2 10" xfId="799" xr:uid="{00000000-0005-0000-0000-00001D030000}"/>
    <cellStyle name="ปกติ 2 11" xfId="800" xr:uid="{00000000-0005-0000-0000-00001E030000}"/>
    <cellStyle name="ปกติ 2 2" xfId="801" xr:uid="{00000000-0005-0000-0000-00001F030000}"/>
    <cellStyle name="ปกติ 2 2 2" xfId="802" xr:uid="{00000000-0005-0000-0000-000020030000}"/>
    <cellStyle name="ปกติ 2 2 3" xfId="803" xr:uid="{00000000-0005-0000-0000-000021030000}"/>
    <cellStyle name="ปกติ 2 3" xfId="804" xr:uid="{00000000-0005-0000-0000-000022030000}"/>
    <cellStyle name="ปกติ 2 3 2" xfId="805" xr:uid="{00000000-0005-0000-0000-000023030000}"/>
    <cellStyle name="ปกติ 2 3 2 2" xfId="806" xr:uid="{00000000-0005-0000-0000-000024030000}"/>
    <cellStyle name="ปกติ 2 4" xfId="807" xr:uid="{00000000-0005-0000-0000-000025030000}"/>
    <cellStyle name="ปกติ 2 4 2" xfId="808" xr:uid="{00000000-0005-0000-0000-000026030000}"/>
    <cellStyle name="ปกติ 2 5" xfId="809" xr:uid="{00000000-0005-0000-0000-000027030000}"/>
    <cellStyle name="ปกติ 2 6" xfId="810" xr:uid="{00000000-0005-0000-0000-000028030000}"/>
    <cellStyle name="ปกติ 2 7" xfId="811" xr:uid="{00000000-0005-0000-0000-000029030000}"/>
    <cellStyle name="ปกติ 2 8" xfId="812" xr:uid="{00000000-0005-0000-0000-00002A030000}"/>
    <cellStyle name="ปกติ 2 9" xfId="813" xr:uid="{00000000-0005-0000-0000-00002B030000}"/>
    <cellStyle name="ปกติ 2_NOTE_ Moment_AP_AR.Q411" xfId="814" xr:uid="{00000000-0005-0000-0000-00002C030000}"/>
    <cellStyle name="ปกติ 21" xfId="815" xr:uid="{00000000-0005-0000-0000-00002D030000}"/>
    <cellStyle name="ปกติ 22" xfId="816" xr:uid="{00000000-0005-0000-0000-00002E030000}"/>
    <cellStyle name="ปกติ 23" xfId="817" xr:uid="{00000000-0005-0000-0000-00002F030000}"/>
    <cellStyle name="ปกติ 24" xfId="818" xr:uid="{00000000-0005-0000-0000-000030030000}"/>
    <cellStyle name="ปกติ 3" xfId="819" xr:uid="{00000000-0005-0000-0000-000031030000}"/>
    <cellStyle name="ปกติ 3 2" xfId="820" xr:uid="{00000000-0005-0000-0000-000032030000}"/>
    <cellStyle name="ปกติ 3 2 2" xfId="821" xr:uid="{00000000-0005-0000-0000-000033030000}"/>
    <cellStyle name="ปกติ 3 3" xfId="822" xr:uid="{00000000-0005-0000-0000-000034030000}"/>
    <cellStyle name="ปกติ 3 4" xfId="823" xr:uid="{00000000-0005-0000-0000-000035030000}"/>
    <cellStyle name="ปกติ 3 5" xfId="824" xr:uid="{00000000-0005-0000-0000-000036030000}"/>
    <cellStyle name="ปกติ 3 6" xfId="825" xr:uid="{00000000-0005-0000-0000-000037030000}"/>
    <cellStyle name="ปกติ 3_Copy of Draft - STC Q4_ 54 Audit 100312" xfId="826" xr:uid="{00000000-0005-0000-0000-000038030000}"/>
    <cellStyle name="ปกติ 4" xfId="827" xr:uid="{00000000-0005-0000-0000-000039030000}"/>
    <cellStyle name="ปกติ 4 10" xfId="828" xr:uid="{00000000-0005-0000-0000-00003A030000}"/>
    <cellStyle name="ปกติ 4 2" xfId="829" xr:uid="{00000000-0005-0000-0000-00003B030000}"/>
    <cellStyle name="ปกติ 4 2 2" xfId="830" xr:uid="{00000000-0005-0000-0000-00003C030000}"/>
    <cellStyle name="ปกติ 4 3" xfId="831" xr:uid="{00000000-0005-0000-0000-00003D030000}"/>
    <cellStyle name="ปกติ 4 4" xfId="832" xr:uid="{00000000-0005-0000-0000-00003E030000}"/>
    <cellStyle name="ปกติ 5" xfId="833" xr:uid="{00000000-0005-0000-0000-00003F030000}"/>
    <cellStyle name="ปกติ 5 2" xfId="834" xr:uid="{00000000-0005-0000-0000-000040030000}"/>
    <cellStyle name="ปกติ 6" xfId="835" xr:uid="{00000000-0005-0000-0000-000041030000}"/>
    <cellStyle name="ปกติ 6 2" xfId="836" xr:uid="{00000000-0005-0000-0000-000042030000}"/>
    <cellStyle name="ปกติ 6 2 2" xfId="837" xr:uid="{00000000-0005-0000-0000-000043030000}"/>
    <cellStyle name="ปกติ 6 3" xfId="838" xr:uid="{00000000-0005-0000-0000-000044030000}"/>
    <cellStyle name="ปกติ 6_NOTE_ Moment_AP_AR.Q411" xfId="839" xr:uid="{00000000-0005-0000-0000-000045030000}"/>
    <cellStyle name="ปกติ 7" xfId="840" xr:uid="{00000000-0005-0000-0000-000046030000}"/>
    <cellStyle name="ปกติ 7 2" xfId="841" xr:uid="{00000000-0005-0000-0000-000047030000}"/>
    <cellStyle name="ปกติ 7 2 2" xfId="842" xr:uid="{00000000-0005-0000-0000-000048030000}"/>
    <cellStyle name="ปกติ 7 3" xfId="843" xr:uid="{00000000-0005-0000-0000-000049030000}"/>
    <cellStyle name="ปกติ 7_NOTE_ Moment_AP_AR.Q411" xfId="844" xr:uid="{00000000-0005-0000-0000-00004A030000}"/>
    <cellStyle name="ปกติ 8" xfId="845" xr:uid="{00000000-0005-0000-0000-00004B030000}"/>
    <cellStyle name="ปกติ 8 2" xfId="846" xr:uid="{00000000-0005-0000-0000-00004C030000}"/>
    <cellStyle name="ปกติ 9" xfId="847" xr:uid="{00000000-0005-0000-0000-00004D030000}"/>
    <cellStyle name="ปกติ 9 2" xfId="848" xr:uid="{00000000-0005-0000-0000-00004E030000}"/>
    <cellStyle name="ปกติ_Sheet1" xfId="849" xr:uid="{00000000-0005-0000-0000-00004F030000}"/>
    <cellStyle name="ปกติ_Sheet1 3 2" xfId="850" xr:uid="{00000000-0005-0000-0000-000050030000}"/>
    <cellStyle name="ปกติ_Sheet1 4" xfId="851" xr:uid="{00000000-0005-0000-0000-000051030000}"/>
    <cellStyle name="เปอร์เซ็นต์ 2" xfId="776" xr:uid="{00000000-0005-0000-0000-000052030000}"/>
    <cellStyle name="เปอร์เซ็นต์ 2 2" xfId="777" xr:uid="{00000000-0005-0000-0000-000053030000}"/>
    <cellStyle name="ฤธถ [0]_95" xfId="852" xr:uid="{00000000-0005-0000-0000-000054030000}"/>
    <cellStyle name="ฤธถ_95" xfId="853" xr:uid="{00000000-0005-0000-0000-000055030000}"/>
    <cellStyle name="ล๋ศญ [0]_95" xfId="854" xr:uid="{00000000-0005-0000-0000-000056030000}"/>
    <cellStyle name="ล๋ศญ_95" xfId="855" xr:uid="{00000000-0005-0000-0000-000057030000}"/>
    <cellStyle name="วฅมุ_4ฟ๙ฝวภ " xfId="856" xr:uid="{00000000-0005-0000-0000-000058030000}"/>
    <cellStyle name="หมายเหตุ 2" xfId="857" xr:uid="{00000000-0005-0000-0000-000059030000}"/>
    <cellStyle name="標準_FIXED ASSET" xfId="858" xr:uid="{00000000-0005-0000-0000-00005A03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oneCellAnchor>
    <xdr:from>
      <xdr:col>14</xdr:col>
      <xdr:colOff>2903</xdr:colOff>
      <xdr:row>32</xdr:row>
      <xdr:rowOff>0</xdr:rowOff>
    </xdr:from>
    <xdr:ext cx="206046" cy="264560"/>
    <xdr:sp macro="" textlink="">
      <xdr:nvSpPr>
        <xdr:cNvPr id="2" name="TextBox 1">
          <a:extLst>
            <a:ext uri="{FF2B5EF4-FFF2-40B4-BE49-F238E27FC236}">
              <a16:creationId xmlns:a16="http://schemas.microsoft.com/office/drawing/2014/main" id="{CF8075A5-09E5-83A6-8365-9461AFC26F9A}"/>
            </a:ext>
          </a:extLst>
        </xdr:cNvPr>
        <xdr:cNvSpPr txBox="1"/>
      </xdr:nvSpPr>
      <xdr:spPr>
        <a:xfrm>
          <a:off x="6870428" y="9486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th-TH"/>
        </a:p>
      </xdr:txBody>
    </xdr:sp>
    <xdr:clientData/>
  </xdr:oneCellAnchor>
  <xdr:oneCellAnchor>
    <xdr:from>
      <xdr:col>23</xdr:col>
      <xdr:colOff>363</xdr:colOff>
      <xdr:row>30</xdr:row>
      <xdr:rowOff>0</xdr:rowOff>
    </xdr:from>
    <xdr:ext cx="207822" cy="264560"/>
    <xdr:sp macro="" textlink="">
      <xdr:nvSpPr>
        <xdr:cNvPr id="3" name="TextBox 2">
          <a:extLst>
            <a:ext uri="{FF2B5EF4-FFF2-40B4-BE49-F238E27FC236}">
              <a16:creationId xmlns:a16="http://schemas.microsoft.com/office/drawing/2014/main" id="{42046E77-E4CC-E8E7-BB1F-4C156710FA2E}"/>
            </a:ext>
          </a:extLst>
        </xdr:cNvPr>
        <xdr:cNvSpPr txBox="1"/>
      </xdr:nvSpPr>
      <xdr:spPr>
        <a:xfrm>
          <a:off x="10763613" y="8877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th-TH"/>
        </a:p>
      </xdr:txBody>
    </xdr:sp>
    <xdr:clientData/>
  </xdr:oneCellAnchor>
</xdr:wsDr>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K315"/>
  <sheetViews>
    <sheetView tabSelected="1" view="pageBreakPreview" zoomScaleNormal="100" zoomScaleSheetLayoutView="100" workbookViewId="0">
      <selection activeCell="L261" sqref="L261:N263"/>
    </sheetView>
  </sheetViews>
  <sheetFormatPr defaultColWidth="9" defaultRowHeight="23.25" customHeight="1"/>
  <cols>
    <col min="1" max="1" width="3.09765625" style="18" customWidth="1"/>
    <col min="2" max="2" width="4.69921875" style="18" customWidth="1"/>
    <col min="3" max="3" width="3.69921875" style="18" customWidth="1"/>
    <col min="4" max="4" width="14" style="18" customWidth="1"/>
    <col min="5" max="5" width="6.3984375" style="18" customWidth="1"/>
    <col min="6" max="6" width="2.69921875" style="18" customWidth="1"/>
    <col min="7" max="7" width="8.296875" style="58" customWidth="1"/>
    <col min="8" max="8" width="16.69921875" style="18" customWidth="1"/>
    <col min="9" max="9" width="0.296875" style="18" customWidth="1"/>
    <col min="10" max="10" width="14.69921875" style="58" customWidth="1"/>
    <col min="11" max="11" width="0.59765625" style="18" customWidth="1"/>
    <col min="12" max="12" width="14.69921875" style="58" customWidth="1"/>
    <col min="13" max="13" width="0.3984375" style="18" customWidth="1"/>
    <col min="14" max="14" width="14.69921875" style="58" customWidth="1"/>
    <col min="15" max="15" width="1.3984375" style="18" customWidth="1"/>
    <col min="16" max="16" width="14.296875" style="18" bestFit="1" customWidth="1"/>
    <col min="17" max="17" width="1.69921875" style="18" customWidth="1"/>
    <col min="18" max="18" width="16.296875" style="18" customWidth="1"/>
    <col min="19" max="19" width="1.296875" style="18" customWidth="1"/>
    <col min="20" max="20" width="17.296875" style="18" customWidth="1"/>
    <col min="21" max="21" width="1.296875" style="18" customWidth="1"/>
    <col min="22" max="22" width="16.296875" style="18" customWidth="1"/>
    <col min="23" max="23" width="14" style="18" bestFit="1" customWidth="1"/>
    <col min="24" max="24" width="9" style="18"/>
    <col min="25" max="25" width="12.296875" style="140" bestFit="1" customWidth="1"/>
    <col min="26" max="26" width="9" style="140"/>
    <col min="27" max="27" width="12.296875" style="140" bestFit="1" customWidth="1"/>
    <col min="28" max="28" width="9" style="140"/>
    <col min="29" max="29" width="14.296875" style="140" bestFit="1" customWidth="1"/>
    <col min="30" max="30" width="9" style="140"/>
    <col min="31" max="31" width="14.296875" style="140" bestFit="1" customWidth="1"/>
    <col min="32" max="16384" width="9" style="18"/>
  </cols>
  <sheetData>
    <row r="1" spans="1:31" ht="23.25" customHeight="1">
      <c r="A1" s="436" t="s">
        <v>391</v>
      </c>
      <c r="B1" s="436"/>
      <c r="C1" s="436"/>
      <c r="D1" s="436"/>
      <c r="E1" s="436"/>
      <c r="F1" s="436"/>
      <c r="G1" s="436"/>
      <c r="H1" s="436"/>
      <c r="I1" s="436"/>
      <c r="J1" s="436"/>
      <c r="K1" s="436"/>
      <c r="L1" s="436"/>
      <c r="M1" s="436"/>
      <c r="N1" s="436"/>
      <c r="O1" s="5"/>
      <c r="P1" s="5"/>
      <c r="Q1" s="5"/>
      <c r="R1" s="5"/>
      <c r="S1" s="5"/>
      <c r="T1" s="19"/>
    </row>
    <row r="2" spans="1:31" ht="23.25" customHeight="1">
      <c r="A2" s="437" t="s">
        <v>390</v>
      </c>
      <c r="B2" s="437"/>
      <c r="C2" s="437"/>
      <c r="D2" s="437"/>
      <c r="E2" s="437"/>
      <c r="F2" s="437"/>
      <c r="G2" s="437"/>
      <c r="H2" s="437"/>
      <c r="I2" s="437"/>
      <c r="J2" s="437"/>
      <c r="K2" s="437"/>
      <c r="L2" s="437"/>
      <c r="M2" s="437"/>
      <c r="N2" s="437"/>
      <c r="O2" s="5"/>
      <c r="P2" s="5"/>
      <c r="Q2" s="5"/>
      <c r="R2" s="5"/>
      <c r="S2" s="5"/>
      <c r="T2" s="19"/>
    </row>
    <row r="3" spans="1:31" ht="23.25" customHeight="1">
      <c r="A3" s="436" t="s">
        <v>392</v>
      </c>
      <c r="B3" s="436"/>
      <c r="C3" s="436"/>
      <c r="D3" s="436"/>
      <c r="E3" s="436"/>
      <c r="F3" s="436"/>
      <c r="G3" s="436"/>
      <c r="H3" s="436"/>
      <c r="I3" s="436"/>
      <c r="J3" s="436"/>
      <c r="K3" s="436"/>
      <c r="L3" s="436"/>
      <c r="M3" s="436"/>
      <c r="N3" s="436"/>
      <c r="O3" s="5"/>
      <c r="P3" s="5"/>
      <c r="Q3" s="5"/>
      <c r="R3" s="5"/>
      <c r="S3" s="5"/>
      <c r="T3" s="19"/>
    </row>
    <row r="4" spans="1:31" ht="17.25" customHeight="1">
      <c r="A4" s="1"/>
      <c r="B4" s="1"/>
      <c r="C4" s="1"/>
      <c r="D4" s="1"/>
      <c r="E4" s="1"/>
      <c r="F4" s="1"/>
      <c r="G4" s="1"/>
      <c r="H4" s="1"/>
      <c r="I4" s="1"/>
      <c r="J4" s="1"/>
      <c r="K4" s="1"/>
      <c r="L4" s="113"/>
      <c r="M4" s="1"/>
      <c r="N4" s="113"/>
      <c r="O4" s="1"/>
      <c r="P4" s="1"/>
      <c r="Q4" s="1"/>
      <c r="R4" s="1"/>
      <c r="S4" s="1"/>
      <c r="T4" s="19"/>
    </row>
    <row r="5" spans="1:31" ht="23.25" customHeight="1">
      <c r="A5" s="8" t="s">
        <v>144</v>
      </c>
      <c r="B5" s="20"/>
      <c r="C5" s="5"/>
      <c r="D5" s="5"/>
      <c r="E5" s="5"/>
      <c r="F5" s="5"/>
      <c r="G5" s="5"/>
      <c r="H5" s="5"/>
      <c r="I5" s="5"/>
      <c r="J5" s="5"/>
      <c r="K5" s="5"/>
      <c r="L5" s="114"/>
      <c r="M5" s="5"/>
      <c r="N5" s="114"/>
      <c r="O5" s="5"/>
      <c r="P5" s="5"/>
      <c r="Q5" s="5"/>
      <c r="R5" s="5"/>
      <c r="S5" s="5"/>
      <c r="T5" s="19"/>
    </row>
    <row r="6" spans="1:31" ht="23.25" customHeight="1">
      <c r="A6" s="8"/>
      <c r="B6" s="64">
        <v>1.1000000000000001</v>
      </c>
      <c r="C6" s="3" t="s">
        <v>53</v>
      </c>
      <c r="E6" s="3"/>
      <c r="F6" s="3"/>
      <c r="G6" s="5"/>
      <c r="H6" s="5"/>
      <c r="I6" s="5"/>
      <c r="J6" s="5"/>
      <c r="K6" s="5"/>
      <c r="L6" s="115"/>
      <c r="M6" s="5"/>
      <c r="N6" s="115"/>
      <c r="O6" s="5"/>
      <c r="P6" s="5"/>
      <c r="Q6" s="5"/>
      <c r="R6" s="5"/>
      <c r="S6" s="5"/>
      <c r="T6" s="19"/>
    </row>
    <row r="7" spans="1:31" ht="23.25" customHeight="1">
      <c r="A7" s="8"/>
      <c r="B7" s="3"/>
      <c r="C7" s="20" t="s">
        <v>50</v>
      </c>
      <c r="E7" s="3"/>
      <c r="F7" s="3"/>
      <c r="G7" s="5"/>
      <c r="H7" s="5"/>
      <c r="I7" s="5"/>
      <c r="J7" s="5"/>
      <c r="K7" s="5"/>
      <c r="L7" s="115"/>
      <c r="M7" s="5"/>
      <c r="N7" s="115"/>
      <c r="O7" s="5"/>
      <c r="P7" s="5"/>
      <c r="Q7" s="5"/>
      <c r="R7" s="5"/>
      <c r="S7" s="5"/>
      <c r="T7" s="19"/>
    </row>
    <row r="8" spans="1:31" ht="23.25" customHeight="1">
      <c r="A8" s="8"/>
      <c r="B8" s="64">
        <v>1.2</v>
      </c>
      <c r="C8" s="18" t="s">
        <v>52</v>
      </c>
      <c r="G8" s="5"/>
      <c r="H8" s="5"/>
      <c r="I8" s="5"/>
      <c r="J8" s="5"/>
      <c r="K8" s="5"/>
      <c r="L8" s="114"/>
      <c r="M8" s="5"/>
      <c r="N8" s="114"/>
      <c r="O8" s="5"/>
      <c r="P8" s="5"/>
      <c r="Q8" s="5"/>
      <c r="R8" s="5"/>
      <c r="S8" s="5"/>
      <c r="T8" s="19"/>
    </row>
    <row r="9" spans="1:31" ht="23.25" customHeight="1">
      <c r="A9" s="8"/>
      <c r="B9" s="65"/>
      <c r="C9" s="18" t="s">
        <v>51</v>
      </c>
      <c r="G9" s="5"/>
      <c r="H9" s="5"/>
      <c r="I9" s="5"/>
      <c r="J9" s="5"/>
      <c r="K9" s="5"/>
      <c r="L9" s="114"/>
      <c r="M9" s="5"/>
      <c r="N9" s="114"/>
      <c r="O9" s="5"/>
      <c r="P9" s="5"/>
      <c r="Q9" s="5"/>
      <c r="R9" s="5"/>
      <c r="S9" s="5"/>
      <c r="T9" s="19"/>
    </row>
    <row r="10" spans="1:31" ht="23.25" customHeight="1">
      <c r="A10" s="8"/>
      <c r="B10" s="64">
        <v>1.3</v>
      </c>
      <c r="C10" s="18" t="s">
        <v>143</v>
      </c>
      <c r="G10" s="5"/>
      <c r="H10" s="5"/>
      <c r="I10" s="5"/>
      <c r="J10" s="5"/>
      <c r="K10" s="5"/>
      <c r="L10" s="114"/>
      <c r="M10" s="5"/>
      <c r="N10" s="114"/>
      <c r="O10" s="5"/>
      <c r="P10" s="5"/>
      <c r="Q10" s="5"/>
      <c r="R10" s="5"/>
      <c r="S10" s="5"/>
      <c r="T10" s="19"/>
    </row>
    <row r="11" spans="1:31" s="3" customFormat="1" ht="23.25" customHeight="1">
      <c r="A11" s="21"/>
      <c r="B11" s="64">
        <v>1.4</v>
      </c>
      <c r="C11" s="22" t="s">
        <v>161</v>
      </c>
      <c r="G11" s="23"/>
      <c r="H11" s="23"/>
      <c r="I11" s="23"/>
      <c r="J11" s="23"/>
      <c r="K11" s="23"/>
      <c r="L11" s="24"/>
      <c r="M11" s="24"/>
      <c r="N11" s="24"/>
      <c r="O11" s="24"/>
      <c r="Y11" s="140"/>
      <c r="Z11" s="140"/>
      <c r="AA11" s="140"/>
      <c r="AB11" s="140"/>
      <c r="AC11" s="140"/>
      <c r="AD11" s="140"/>
      <c r="AE11" s="140"/>
    </row>
    <row r="12" spans="1:31" s="3" customFormat="1" ht="23.25" customHeight="1">
      <c r="A12" s="21"/>
      <c r="B12" s="64">
        <v>1.5</v>
      </c>
      <c r="C12" s="3" t="s">
        <v>112</v>
      </c>
      <c r="G12" s="23"/>
      <c r="H12" s="23"/>
      <c r="I12" s="23"/>
      <c r="J12" s="23"/>
      <c r="K12" s="23"/>
      <c r="L12" s="24"/>
      <c r="M12" s="24"/>
      <c r="N12" s="24"/>
      <c r="O12" s="24"/>
      <c r="Y12" s="140"/>
      <c r="Z12" s="140"/>
      <c r="AA12" s="140"/>
      <c r="AB12" s="140"/>
      <c r="AC12" s="140"/>
      <c r="AD12" s="140"/>
      <c r="AE12" s="140"/>
    </row>
    <row r="13" spans="1:31" s="3" customFormat="1" ht="23.4">
      <c r="C13" s="21" t="s">
        <v>393</v>
      </c>
      <c r="G13" s="23"/>
      <c r="H13" s="23"/>
      <c r="I13" s="23"/>
      <c r="J13" s="23"/>
      <c r="K13" s="23"/>
      <c r="L13" s="24"/>
      <c r="M13" s="24"/>
      <c r="N13" s="24"/>
      <c r="O13" s="24"/>
      <c r="Q13" s="18"/>
      <c r="Y13" s="140"/>
      <c r="Z13" s="140"/>
      <c r="AA13" s="140"/>
      <c r="AB13" s="140"/>
      <c r="AC13" s="140"/>
      <c r="AD13" s="140"/>
      <c r="AE13" s="140"/>
    </row>
    <row r="14" spans="1:31" s="3" customFormat="1" ht="23.4">
      <c r="C14" s="21" t="s">
        <v>394</v>
      </c>
      <c r="G14" s="23"/>
      <c r="H14" s="23"/>
      <c r="I14" s="23"/>
      <c r="J14" s="23"/>
      <c r="K14" s="23"/>
      <c r="L14" s="24"/>
      <c r="M14" s="24"/>
      <c r="N14" s="24"/>
      <c r="O14" s="24"/>
      <c r="Q14" s="154"/>
      <c r="Y14" s="140"/>
      <c r="Z14" s="140"/>
      <c r="AA14" s="140"/>
      <c r="AB14" s="140"/>
      <c r="AC14" s="140"/>
      <c r="AD14" s="140"/>
      <c r="AE14" s="140"/>
    </row>
    <row r="15" spans="1:31" s="3" customFormat="1" ht="23.4">
      <c r="C15" s="21" t="s">
        <v>395</v>
      </c>
      <c r="G15" s="23"/>
      <c r="H15" s="23"/>
      <c r="I15" s="23"/>
      <c r="J15" s="23"/>
      <c r="K15" s="23"/>
      <c r="L15" s="24"/>
      <c r="M15" s="24"/>
      <c r="N15" s="24"/>
      <c r="O15" s="24"/>
      <c r="Y15" s="140"/>
      <c r="Z15" s="140"/>
      <c r="AA15" s="140"/>
      <c r="AB15" s="140"/>
      <c r="AC15" s="140"/>
      <c r="AD15" s="140"/>
      <c r="AE15" s="140"/>
    </row>
    <row r="16" spans="1:31" s="3" customFormat="1" ht="23.4">
      <c r="C16" s="21" t="s">
        <v>154</v>
      </c>
      <c r="G16" s="23"/>
      <c r="H16" s="23"/>
      <c r="I16" s="23"/>
      <c r="J16" s="23"/>
      <c r="K16" s="23"/>
      <c r="L16" s="24"/>
      <c r="M16" s="24"/>
      <c r="N16" s="24"/>
      <c r="O16" s="24"/>
      <c r="Y16" s="140"/>
      <c r="Z16" s="140"/>
      <c r="AA16" s="140"/>
      <c r="AB16" s="140"/>
      <c r="AC16" s="140"/>
      <c r="AD16" s="140"/>
      <c r="AE16" s="140"/>
    </row>
    <row r="17" spans="1:31" s="3" customFormat="1" ht="15.75" customHeight="1">
      <c r="B17" s="21"/>
      <c r="C17" s="23"/>
      <c r="G17" s="23"/>
      <c r="H17" s="23"/>
      <c r="I17" s="23"/>
      <c r="J17" s="23"/>
      <c r="K17" s="23"/>
      <c r="L17" s="24"/>
      <c r="M17" s="24"/>
      <c r="N17" s="24"/>
      <c r="O17" s="24"/>
      <c r="Y17" s="140"/>
      <c r="Z17" s="140"/>
      <c r="AA17" s="140"/>
      <c r="AB17" s="140"/>
      <c r="AC17" s="140"/>
      <c r="AD17" s="140"/>
      <c r="AE17" s="140"/>
    </row>
    <row r="18" spans="1:31" s="3" customFormat="1" ht="23.25" customHeight="1">
      <c r="A18" s="287" t="s">
        <v>396</v>
      </c>
      <c r="G18" s="24"/>
      <c r="J18" s="24"/>
      <c r="L18" s="24"/>
      <c r="N18" s="24"/>
      <c r="U18" s="4"/>
      <c r="Y18" s="140"/>
      <c r="Z18" s="140"/>
      <c r="AA18" s="140"/>
      <c r="AB18" s="140"/>
      <c r="AC18" s="140"/>
      <c r="AD18" s="140"/>
      <c r="AE18" s="140"/>
    </row>
    <row r="19" spans="1:31" s="3" customFormat="1" ht="22.5" customHeight="1">
      <c r="B19" s="22" t="s">
        <v>279</v>
      </c>
      <c r="C19" s="288"/>
      <c r="Q19" s="4"/>
    </row>
    <row r="20" spans="1:31" s="3" customFormat="1" ht="22.5" customHeight="1">
      <c r="B20" s="25" t="s">
        <v>280</v>
      </c>
      <c r="C20" s="4"/>
      <c r="Q20" s="4"/>
    </row>
    <row r="21" spans="1:31" s="3" customFormat="1" ht="22.5" customHeight="1">
      <c r="B21" s="3" t="s">
        <v>281</v>
      </c>
      <c r="C21" s="4"/>
      <c r="P21" s="18"/>
      <c r="Q21" s="18"/>
      <c r="R21" s="18"/>
      <c r="S21" s="18"/>
      <c r="T21" s="18"/>
      <c r="U21" s="18"/>
      <c r="V21" s="18"/>
      <c r="W21" s="18"/>
      <c r="X21" s="18"/>
      <c r="Y21" s="18"/>
    </row>
    <row r="22" spans="1:31" s="3" customFormat="1" ht="22.5" customHeight="1">
      <c r="B22" s="18" t="s">
        <v>282</v>
      </c>
      <c r="C22" s="18"/>
      <c r="P22" s="18"/>
      <c r="Q22" s="18"/>
      <c r="S22" s="18"/>
      <c r="T22" s="18"/>
      <c r="U22" s="18"/>
      <c r="V22" s="18"/>
      <c r="W22" s="18"/>
      <c r="X22" s="18"/>
      <c r="Y22" s="18"/>
    </row>
    <row r="23" spans="1:31" s="3" customFormat="1" ht="24" customHeight="1">
      <c r="B23" s="18" t="s">
        <v>283</v>
      </c>
      <c r="P23" s="18"/>
      <c r="Q23" s="18"/>
      <c r="S23" s="18"/>
      <c r="T23" s="18"/>
      <c r="U23" s="18"/>
      <c r="V23" s="18"/>
      <c r="W23" s="18"/>
      <c r="X23" s="18"/>
      <c r="Y23" s="140"/>
      <c r="Z23" s="140"/>
      <c r="AA23" s="140"/>
      <c r="AB23" s="140"/>
      <c r="AC23" s="140"/>
      <c r="AD23" s="140"/>
      <c r="AE23" s="140"/>
    </row>
    <row r="24" spans="1:31" s="160" customFormat="1" ht="24" customHeight="1">
      <c r="B24" s="171" t="s">
        <v>286</v>
      </c>
      <c r="C24" s="172"/>
      <c r="P24" s="171"/>
      <c r="Q24" s="171"/>
      <c r="S24" s="171"/>
      <c r="T24" s="171"/>
      <c r="U24" s="171"/>
      <c r="V24" s="171"/>
      <c r="W24" s="171"/>
      <c r="X24" s="171"/>
      <c r="Y24" s="182"/>
      <c r="Z24" s="182"/>
      <c r="AA24" s="182"/>
      <c r="AB24" s="182"/>
      <c r="AC24" s="182"/>
      <c r="AD24" s="182"/>
      <c r="AE24" s="182"/>
    </row>
    <row r="25" spans="1:31" s="160" customFormat="1" ht="24" customHeight="1">
      <c r="B25" s="171" t="s">
        <v>285</v>
      </c>
      <c r="C25" s="172"/>
      <c r="P25" s="171"/>
      <c r="Q25" s="171"/>
      <c r="S25" s="171"/>
      <c r="T25" s="171"/>
      <c r="U25" s="171"/>
      <c r="V25" s="171"/>
      <c r="W25" s="171"/>
      <c r="X25" s="171"/>
      <c r="Y25" s="182"/>
      <c r="Z25" s="182"/>
      <c r="AA25" s="182"/>
      <c r="AB25" s="182"/>
      <c r="AC25" s="182"/>
      <c r="AD25" s="182"/>
      <c r="AE25" s="182"/>
    </row>
    <row r="26" spans="1:31" s="3" customFormat="1" ht="24" customHeight="1">
      <c r="B26" s="18" t="s">
        <v>284</v>
      </c>
      <c r="C26" s="4"/>
      <c r="P26" s="18"/>
      <c r="Q26" s="18"/>
      <c r="S26" s="18"/>
      <c r="T26" s="18"/>
      <c r="U26" s="18"/>
      <c r="V26" s="18"/>
      <c r="W26" s="18"/>
      <c r="X26" s="18"/>
      <c r="Y26" s="140"/>
      <c r="Z26" s="140"/>
      <c r="AA26" s="140"/>
      <c r="AB26" s="140"/>
      <c r="AC26" s="140"/>
      <c r="AD26" s="140"/>
      <c r="AE26" s="140"/>
    </row>
    <row r="27" spans="1:31" s="160" customFormat="1" ht="24" customHeight="1">
      <c r="B27" s="171"/>
      <c r="C27" s="172"/>
      <c r="P27" s="171"/>
      <c r="Q27" s="171"/>
      <c r="S27" s="171"/>
      <c r="T27" s="171"/>
      <c r="U27" s="171"/>
      <c r="V27" s="171"/>
      <c r="W27" s="171"/>
      <c r="X27" s="171"/>
      <c r="Y27" s="182"/>
      <c r="Z27" s="182"/>
      <c r="AA27" s="182"/>
      <c r="AB27" s="182"/>
      <c r="AC27" s="182"/>
      <c r="AD27" s="182"/>
      <c r="AE27" s="182"/>
    </row>
    <row r="28" spans="1:31" s="3" customFormat="1" ht="22.5" customHeight="1">
      <c r="B28" s="308" t="s">
        <v>287</v>
      </c>
      <c r="C28" s="22"/>
      <c r="P28" s="18"/>
      <c r="Q28" s="18"/>
      <c r="S28" s="18"/>
      <c r="T28" s="18"/>
      <c r="U28" s="18"/>
      <c r="V28" s="18"/>
      <c r="W28" s="18"/>
      <c r="X28" s="18"/>
      <c r="Y28" s="140"/>
      <c r="Z28" s="140"/>
      <c r="AA28" s="140"/>
      <c r="AB28" s="140"/>
      <c r="AC28" s="140"/>
      <c r="AD28" s="140"/>
      <c r="AE28" s="140"/>
    </row>
    <row r="29" spans="1:31" s="3" customFormat="1" ht="22.5" customHeight="1">
      <c r="B29" s="305" t="s">
        <v>288</v>
      </c>
      <c r="C29" s="22"/>
      <c r="P29" s="18"/>
      <c r="Q29" s="18"/>
      <c r="S29" s="18"/>
      <c r="T29" s="18"/>
      <c r="U29" s="18"/>
      <c r="V29" s="18"/>
      <c r="W29" s="18"/>
      <c r="X29" s="18"/>
      <c r="Y29" s="140"/>
      <c r="Z29" s="140"/>
      <c r="AA29" s="140"/>
      <c r="AB29" s="140"/>
      <c r="AC29" s="140"/>
      <c r="AD29" s="140"/>
      <c r="AE29" s="140"/>
    </row>
    <row r="30" spans="1:31" s="3" customFormat="1" ht="22.5" customHeight="1">
      <c r="B30" s="344" t="s">
        <v>289</v>
      </c>
      <c r="P30" s="18"/>
      <c r="Q30" s="18"/>
      <c r="S30" s="18"/>
      <c r="T30" s="18"/>
      <c r="U30" s="18"/>
      <c r="V30" s="18"/>
      <c r="W30" s="18"/>
      <c r="X30" s="18"/>
      <c r="Y30" s="140"/>
      <c r="Z30" s="140"/>
      <c r="AA30" s="140"/>
      <c r="AB30" s="140"/>
      <c r="AC30" s="140"/>
      <c r="AD30" s="140"/>
      <c r="AE30" s="140"/>
    </row>
    <row r="31" spans="1:31" s="3" customFormat="1" ht="22.5" customHeight="1">
      <c r="B31" s="344" t="s">
        <v>290</v>
      </c>
      <c r="P31" s="18"/>
      <c r="Q31" s="18"/>
      <c r="S31" s="18"/>
      <c r="T31" s="18"/>
      <c r="U31" s="18"/>
      <c r="V31" s="18"/>
      <c r="W31" s="18"/>
      <c r="X31" s="18"/>
      <c r="Y31" s="140"/>
      <c r="Z31" s="140"/>
      <c r="AA31" s="140"/>
      <c r="AB31" s="140"/>
      <c r="AC31" s="140"/>
      <c r="AD31" s="140"/>
      <c r="AE31" s="140"/>
    </row>
    <row r="32" spans="1:31" s="3" customFormat="1" ht="22.5" customHeight="1">
      <c r="B32" s="3" t="s">
        <v>291</v>
      </c>
      <c r="C32" s="22"/>
      <c r="P32" s="18"/>
      <c r="Q32" s="18"/>
      <c r="S32" s="18"/>
      <c r="T32" s="18"/>
      <c r="U32" s="18"/>
      <c r="V32" s="18"/>
      <c r="W32" s="18"/>
      <c r="X32" s="18"/>
      <c r="Y32" s="140"/>
      <c r="Z32" s="140"/>
      <c r="AA32" s="140"/>
      <c r="AB32" s="140"/>
      <c r="AC32" s="140"/>
      <c r="AD32" s="140"/>
      <c r="AE32" s="140"/>
    </row>
    <row r="33" spans="1:37" s="3" customFormat="1" ht="22.5" customHeight="1">
      <c r="B33" s="3" t="s">
        <v>292</v>
      </c>
      <c r="C33" s="22"/>
      <c r="P33" s="18"/>
      <c r="Q33" s="18"/>
      <c r="S33" s="18"/>
      <c r="T33" s="18"/>
      <c r="U33" s="18"/>
      <c r="V33" s="18"/>
      <c r="W33" s="18"/>
      <c r="X33" s="18"/>
      <c r="Y33" s="140"/>
      <c r="Z33" s="140"/>
      <c r="AA33" s="140"/>
      <c r="AB33" s="140"/>
      <c r="AC33" s="140"/>
      <c r="AD33" s="140"/>
      <c r="AE33" s="140"/>
    </row>
    <row r="34" spans="1:37" s="3" customFormat="1" ht="22.5" customHeight="1">
      <c r="B34" s="3" t="s">
        <v>293</v>
      </c>
      <c r="C34" s="22"/>
      <c r="P34" s="18"/>
      <c r="Q34" s="18"/>
      <c r="S34" s="18"/>
      <c r="T34" s="18"/>
      <c r="U34" s="18"/>
      <c r="V34" s="18"/>
      <c r="W34" s="18"/>
      <c r="X34" s="18"/>
      <c r="Y34" s="140"/>
      <c r="Z34" s="140"/>
      <c r="AA34" s="140"/>
      <c r="AB34" s="140"/>
      <c r="AC34" s="140"/>
      <c r="AD34" s="140"/>
      <c r="AE34" s="140"/>
    </row>
    <row r="35" spans="1:37" s="3" customFormat="1" ht="22.5" customHeight="1">
      <c r="B35" s="344" t="s">
        <v>294</v>
      </c>
      <c r="P35" s="18"/>
      <c r="Q35" s="18"/>
      <c r="S35" s="18"/>
      <c r="T35" s="18"/>
      <c r="U35" s="18"/>
      <c r="V35" s="18"/>
      <c r="W35" s="18"/>
      <c r="X35" s="18"/>
      <c r="Y35" s="140"/>
      <c r="Z35" s="140"/>
      <c r="AA35" s="140"/>
      <c r="AB35" s="140"/>
      <c r="AC35" s="140"/>
      <c r="AD35" s="140"/>
      <c r="AE35" s="140"/>
    </row>
    <row r="36" spans="1:37" s="3" customFormat="1" ht="22.5" customHeight="1">
      <c r="C36" s="341"/>
      <c r="P36" s="18"/>
      <c r="Q36" s="18"/>
      <c r="S36" s="18"/>
      <c r="T36" s="18"/>
      <c r="U36" s="18"/>
      <c r="V36" s="18"/>
      <c r="W36" s="18"/>
      <c r="X36" s="18"/>
      <c r="Y36" s="140"/>
      <c r="Z36" s="140"/>
      <c r="AA36" s="140"/>
      <c r="AB36" s="140"/>
      <c r="AC36" s="140"/>
      <c r="AD36" s="140"/>
      <c r="AE36" s="140"/>
    </row>
    <row r="37" spans="1:37" s="3" customFormat="1" ht="22.5" customHeight="1">
      <c r="C37" s="341"/>
      <c r="P37" s="18"/>
      <c r="Q37" s="18"/>
      <c r="S37" s="18"/>
      <c r="T37" s="18"/>
      <c r="U37" s="18"/>
      <c r="V37" s="18"/>
      <c r="W37" s="18"/>
      <c r="X37" s="18"/>
      <c r="Y37" s="140"/>
      <c r="Z37" s="140"/>
      <c r="AA37" s="140"/>
      <c r="AB37" s="140"/>
      <c r="AC37" s="140"/>
      <c r="AD37" s="140"/>
      <c r="AE37" s="140"/>
    </row>
    <row r="38" spans="1:37" s="26" customFormat="1" ht="23.7" customHeight="1">
      <c r="A38" s="27"/>
      <c r="B38" s="59" t="s">
        <v>328</v>
      </c>
      <c r="C38" s="18"/>
      <c r="D38" s="59"/>
      <c r="E38" s="59"/>
      <c r="F38" s="23"/>
      <c r="G38" s="99"/>
      <c r="H38" s="28"/>
      <c r="I38" s="28"/>
      <c r="J38" s="99"/>
      <c r="K38" s="28"/>
      <c r="L38" s="23"/>
      <c r="M38" s="58"/>
      <c r="N38" s="23"/>
      <c r="O38" s="58"/>
      <c r="P38" s="62"/>
      <c r="Q38" s="62"/>
      <c r="R38" s="43"/>
      <c r="S38" s="59"/>
      <c r="T38" s="3"/>
      <c r="U38" s="4"/>
      <c r="V38" s="3"/>
      <c r="W38" s="3"/>
      <c r="X38" s="3"/>
      <c r="Y38" s="140"/>
      <c r="Z38" s="140"/>
      <c r="AA38" s="140"/>
      <c r="AB38" s="140"/>
      <c r="AC38" s="140"/>
      <c r="AD38" s="91"/>
      <c r="AE38" s="91"/>
      <c r="AF38" s="3"/>
      <c r="AH38" s="13"/>
      <c r="AI38" s="19"/>
      <c r="AJ38" s="18"/>
      <c r="AK38" s="18"/>
    </row>
    <row r="39" spans="1:37" ht="23.25" customHeight="1">
      <c r="A39" s="27"/>
      <c r="B39" s="59" t="s">
        <v>4</v>
      </c>
      <c r="C39" s="59"/>
      <c r="D39" s="59"/>
      <c r="E39" s="59"/>
      <c r="F39" s="23"/>
      <c r="H39" s="58"/>
      <c r="I39" s="58"/>
      <c r="J39" s="23" t="s">
        <v>229</v>
      </c>
      <c r="K39" s="59"/>
      <c r="M39" s="43"/>
      <c r="O39" s="43"/>
      <c r="P39" s="59"/>
      <c r="Q39" s="59"/>
      <c r="R39" s="59"/>
      <c r="S39" s="59"/>
      <c r="T39" s="3"/>
      <c r="U39" s="4"/>
      <c r="V39" s="3"/>
      <c r="W39" s="3"/>
      <c r="X39" s="3"/>
      <c r="AF39" s="3"/>
      <c r="AH39" s="13"/>
    </row>
    <row r="40" spans="1:37" s="3" customFormat="1" ht="22.5" customHeight="1">
      <c r="A40" s="438" t="s">
        <v>1</v>
      </c>
      <c r="B40" s="438"/>
      <c r="C40" s="438"/>
      <c r="D40" s="438"/>
      <c r="E40" s="438"/>
      <c r="F40" s="438"/>
      <c r="G40" s="438"/>
      <c r="H40" s="438"/>
      <c r="I40" s="438"/>
      <c r="J40" s="438"/>
      <c r="K40" s="438"/>
      <c r="L40" s="438"/>
      <c r="M40" s="438"/>
      <c r="N40" s="438"/>
      <c r="P40" s="18"/>
      <c r="Q40" s="18"/>
      <c r="S40" s="18"/>
      <c r="T40" s="18"/>
      <c r="U40" s="18"/>
      <c r="V40" s="18"/>
      <c r="W40" s="18"/>
      <c r="X40" s="18"/>
      <c r="Y40" s="140"/>
      <c r="Z40" s="140"/>
      <c r="AA40" s="140"/>
      <c r="AB40" s="140"/>
      <c r="AC40" s="140"/>
      <c r="AD40" s="140"/>
      <c r="AE40" s="140"/>
    </row>
    <row r="41" spans="1:37" s="3" customFormat="1" ht="22.5" customHeight="1">
      <c r="C41" s="22"/>
      <c r="P41" s="18"/>
      <c r="Q41" s="18"/>
      <c r="S41" s="18"/>
      <c r="T41" s="18"/>
      <c r="U41" s="18"/>
      <c r="V41" s="18"/>
      <c r="W41" s="18"/>
      <c r="X41" s="18"/>
      <c r="Y41" s="140"/>
      <c r="Z41" s="140"/>
      <c r="AA41" s="140"/>
      <c r="AB41" s="140"/>
      <c r="AC41" s="140"/>
      <c r="AD41" s="140"/>
      <c r="AE41" s="140"/>
    </row>
    <row r="42" spans="1:37" s="3" customFormat="1" ht="23.25" customHeight="1">
      <c r="A42" s="287" t="s">
        <v>405</v>
      </c>
      <c r="G42" s="24"/>
      <c r="J42" s="24"/>
      <c r="L42" s="24"/>
      <c r="N42" s="24"/>
      <c r="U42" s="4"/>
      <c r="Y42" s="140"/>
      <c r="Z42" s="140"/>
      <c r="AA42" s="140"/>
      <c r="AB42" s="140"/>
      <c r="AC42" s="140"/>
      <c r="AD42" s="140"/>
      <c r="AE42" s="140"/>
    </row>
    <row r="43" spans="1:37" s="3" customFormat="1" ht="21" customHeight="1">
      <c r="B43" s="304" t="s">
        <v>295</v>
      </c>
      <c r="P43" s="18"/>
      <c r="Q43" s="18"/>
      <c r="S43" s="18"/>
      <c r="T43" s="18"/>
      <c r="U43" s="18"/>
      <c r="V43" s="18"/>
      <c r="W43" s="18"/>
      <c r="X43" s="18"/>
      <c r="Y43" s="140"/>
      <c r="Z43" s="140"/>
      <c r="AA43" s="140"/>
      <c r="AB43" s="140"/>
      <c r="AC43" s="140"/>
      <c r="AD43" s="140"/>
      <c r="AE43" s="140"/>
    </row>
    <row r="44" spans="1:37" s="3" customFormat="1" ht="22.5" customHeight="1">
      <c r="B44" s="22" t="s">
        <v>296</v>
      </c>
      <c r="P44" s="18"/>
      <c r="Q44" s="18"/>
      <c r="S44" s="18"/>
      <c r="T44" s="18"/>
      <c r="U44" s="18"/>
      <c r="V44" s="18"/>
      <c r="W44" s="18"/>
      <c r="X44" s="18"/>
      <c r="Y44" s="140"/>
      <c r="Z44" s="140"/>
      <c r="AA44" s="140"/>
      <c r="AB44" s="140"/>
      <c r="AC44" s="140"/>
      <c r="AD44" s="140"/>
      <c r="AE44" s="140"/>
    </row>
    <row r="45" spans="1:37" s="345" customFormat="1" ht="23.25" customHeight="1">
      <c r="B45" s="344" t="s">
        <v>297</v>
      </c>
      <c r="G45" s="346"/>
      <c r="J45" s="346"/>
      <c r="L45" s="346"/>
      <c r="N45" s="346"/>
      <c r="Q45" s="347"/>
    </row>
    <row r="46" spans="1:37" s="345" customFormat="1" ht="23.25" customHeight="1">
      <c r="B46" s="3" t="s">
        <v>298</v>
      </c>
      <c r="G46" s="346"/>
      <c r="J46" s="346"/>
      <c r="L46" s="346"/>
      <c r="N46" s="346"/>
      <c r="Q46" s="347"/>
    </row>
    <row r="47" spans="1:37" s="345" customFormat="1" ht="23.25" customHeight="1">
      <c r="B47" s="3" t="s">
        <v>299</v>
      </c>
      <c r="G47" s="346"/>
      <c r="J47" s="346"/>
      <c r="L47" s="346"/>
      <c r="N47" s="346"/>
      <c r="Q47" s="347"/>
    </row>
    <row r="48" spans="1:37" s="345" customFormat="1" ht="23.25" customHeight="1">
      <c r="A48" s="348"/>
      <c r="B48" s="3" t="s">
        <v>300</v>
      </c>
      <c r="C48" s="349"/>
      <c r="D48" s="350"/>
      <c r="F48" s="349"/>
      <c r="G48" s="346"/>
      <c r="H48" s="349"/>
      <c r="I48" s="349"/>
      <c r="J48" s="349"/>
      <c r="K48" s="349"/>
      <c r="L48" s="349"/>
      <c r="M48" s="349"/>
      <c r="N48" s="349"/>
      <c r="O48" s="349"/>
      <c r="P48" s="349"/>
      <c r="Q48" s="349"/>
      <c r="R48" s="350"/>
      <c r="S48" s="350"/>
      <c r="U48" s="351"/>
    </row>
    <row r="49" spans="1:31" s="345" customFormat="1" ht="23.25" customHeight="1">
      <c r="A49" s="348"/>
      <c r="B49" s="273" t="s">
        <v>301</v>
      </c>
      <c r="G49" s="346"/>
      <c r="J49" s="346"/>
      <c r="L49" s="346"/>
      <c r="N49" s="346"/>
      <c r="V49" s="347"/>
    </row>
    <row r="50" spans="1:31" s="345" customFormat="1" ht="23.25" customHeight="1">
      <c r="A50" s="348"/>
      <c r="B50" s="3" t="s">
        <v>302</v>
      </c>
      <c r="G50" s="346"/>
      <c r="J50" s="346"/>
      <c r="L50" s="346"/>
      <c r="N50" s="346"/>
      <c r="V50" s="347"/>
    </row>
    <row r="51" spans="1:31" s="3" customFormat="1" ht="22.5" customHeight="1">
      <c r="C51" s="4"/>
      <c r="P51" s="18"/>
      <c r="Q51" s="18"/>
      <c r="S51" s="18"/>
      <c r="T51" s="18"/>
      <c r="U51" s="18"/>
      <c r="V51" s="18"/>
      <c r="W51" s="18"/>
      <c r="X51" s="18"/>
      <c r="Y51" s="140"/>
      <c r="Z51" s="140"/>
      <c r="AA51" s="140"/>
      <c r="AB51" s="140"/>
      <c r="AC51" s="140"/>
      <c r="AD51" s="140"/>
      <c r="AE51" s="140"/>
    </row>
    <row r="52" spans="1:31" s="3" customFormat="1" ht="23.25" customHeight="1">
      <c r="A52" s="8" t="s">
        <v>303</v>
      </c>
      <c r="B52" s="305"/>
      <c r="Y52" s="140"/>
      <c r="Z52" s="140"/>
      <c r="AA52" s="140"/>
      <c r="AB52" s="140"/>
      <c r="AC52" s="140"/>
      <c r="AD52" s="140"/>
      <c r="AE52" s="140"/>
    </row>
    <row r="53" spans="1:31" s="26" customFormat="1" ht="22.5" customHeight="1">
      <c r="A53" s="92"/>
      <c r="B53" s="94" t="s">
        <v>397</v>
      </c>
      <c r="D53" s="92"/>
      <c r="E53" s="92"/>
      <c r="F53" s="352"/>
      <c r="G53" s="92"/>
      <c r="H53" s="92"/>
      <c r="I53" s="92"/>
      <c r="J53" s="92"/>
      <c r="K53" s="92"/>
      <c r="L53" s="92"/>
      <c r="M53" s="92"/>
      <c r="N53" s="92"/>
      <c r="O53" s="3"/>
      <c r="Q53" s="13"/>
      <c r="R53" s="82"/>
      <c r="S53" s="18"/>
      <c r="T53" s="18"/>
    </row>
    <row r="54" spans="1:31" s="26" customFormat="1" ht="22.5" customHeight="1">
      <c r="A54" s="92"/>
      <c r="B54" s="94" t="s">
        <v>398</v>
      </c>
      <c r="C54" s="92"/>
      <c r="D54" s="92"/>
      <c r="E54" s="92"/>
      <c r="F54" s="352"/>
      <c r="G54" s="92"/>
      <c r="H54" s="92"/>
      <c r="I54" s="92"/>
      <c r="J54" s="92"/>
      <c r="K54" s="92"/>
      <c r="L54" s="92"/>
      <c r="M54" s="92"/>
      <c r="N54" s="92"/>
      <c r="O54" s="3"/>
      <c r="Q54" s="13"/>
      <c r="R54" s="82"/>
      <c r="S54" s="18"/>
      <c r="T54" s="18"/>
    </row>
    <row r="55" spans="1:31" s="3" customFormat="1" ht="23.25" customHeight="1">
      <c r="A55" s="25"/>
      <c r="B55" s="3" t="s">
        <v>399</v>
      </c>
      <c r="Y55" s="140"/>
      <c r="Z55" s="140"/>
      <c r="AA55" s="140"/>
      <c r="AB55" s="140"/>
      <c r="AC55" s="140"/>
      <c r="AD55" s="140"/>
      <c r="AE55" s="140"/>
    </row>
    <row r="56" spans="1:31" s="3" customFormat="1" ht="23.25" customHeight="1">
      <c r="A56" s="25"/>
      <c r="Y56" s="140"/>
      <c r="Z56" s="140"/>
      <c r="AA56" s="140"/>
      <c r="AB56" s="140"/>
      <c r="AC56" s="140"/>
      <c r="AD56" s="140"/>
      <c r="AE56" s="140"/>
    </row>
    <row r="57" spans="1:31" s="3" customFormat="1" ht="22.5" customHeight="1">
      <c r="C57" s="22"/>
      <c r="D57" s="80" t="s">
        <v>134</v>
      </c>
      <c r="F57" s="77"/>
      <c r="G57" s="147" t="s">
        <v>27</v>
      </c>
      <c r="H57" s="77"/>
      <c r="J57" s="104" t="s">
        <v>142</v>
      </c>
      <c r="L57" s="77"/>
      <c r="M57" s="104" t="s">
        <v>135</v>
      </c>
      <c r="N57" s="108"/>
      <c r="Y57" s="140"/>
      <c r="Z57" s="140"/>
      <c r="AA57" s="140"/>
      <c r="AB57" s="140"/>
      <c r="AC57" s="140"/>
      <c r="AD57" s="140"/>
      <c r="AE57" s="140"/>
    </row>
    <row r="58" spans="1:31" s="3" customFormat="1" ht="24" customHeight="1">
      <c r="L58" s="174" t="s">
        <v>167</v>
      </c>
      <c r="N58" s="174" t="s">
        <v>152</v>
      </c>
      <c r="Y58" s="140"/>
      <c r="Z58" s="140"/>
      <c r="AA58" s="140"/>
      <c r="AB58" s="140"/>
      <c r="AC58" s="140"/>
      <c r="AD58" s="140"/>
      <c r="AE58" s="140"/>
    </row>
    <row r="59" spans="1:31" s="3" customFormat="1" ht="17.25" customHeight="1">
      <c r="C59" s="141"/>
      <c r="H59" s="106"/>
      <c r="J59" s="24"/>
      <c r="L59" s="106" t="s">
        <v>0</v>
      </c>
      <c r="M59" s="4"/>
      <c r="N59" s="106" t="s">
        <v>0</v>
      </c>
      <c r="Y59" s="140"/>
      <c r="Z59" s="140"/>
      <c r="AA59" s="140"/>
      <c r="AB59" s="140"/>
      <c r="AC59" s="140"/>
      <c r="AD59" s="140"/>
      <c r="AE59" s="140"/>
    </row>
    <row r="60" spans="1:31" s="3" customFormat="1" ht="21" customHeight="1">
      <c r="B60" s="141" t="s">
        <v>136</v>
      </c>
      <c r="J60" s="24"/>
      <c r="L60" s="24"/>
      <c r="N60" s="24"/>
      <c r="P60" s="4"/>
      <c r="Y60" s="140"/>
      <c r="Z60" s="140"/>
      <c r="AA60" s="140"/>
      <c r="AB60" s="140"/>
      <c r="AC60" s="140"/>
      <c r="AD60" s="140"/>
      <c r="AE60" s="140"/>
    </row>
    <row r="61" spans="1:31" s="3" customFormat="1" ht="21" customHeight="1">
      <c r="B61" s="3" t="s">
        <v>400</v>
      </c>
      <c r="F61" s="3" t="s">
        <v>141</v>
      </c>
      <c r="H61" s="24"/>
      <c r="J61" s="106" t="s">
        <v>133</v>
      </c>
      <c r="L61" s="106">
        <v>92.28</v>
      </c>
      <c r="N61" s="106">
        <v>92.28</v>
      </c>
      <c r="P61" s="4"/>
      <c r="Y61" s="140"/>
      <c r="Z61" s="140"/>
      <c r="AA61" s="140"/>
      <c r="AB61" s="140"/>
      <c r="AC61" s="140"/>
      <c r="AD61" s="140"/>
      <c r="AE61" s="140"/>
    </row>
    <row r="62" spans="1:31" s="3" customFormat="1" ht="21" customHeight="1">
      <c r="F62" s="3" t="s">
        <v>164</v>
      </c>
      <c r="H62" s="24"/>
      <c r="J62" s="24"/>
      <c r="L62" s="24"/>
      <c r="N62" s="24"/>
      <c r="P62" s="4"/>
      <c r="Y62" s="140"/>
      <c r="Z62" s="140"/>
      <c r="AA62" s="140"/>
      <c r="AB62" s="140"/>
      <c r="AC62" s="140"/>
      <c r="AD62" s="140"/>
      <c r="AE62" s="140"/>
    </row>
    <row r="63" spans="1:31" s="3" customFormat="1" ht="21" customHeight="1">
      <c r="F63" s="3" t="s">
        <v>165</v>
      </c>
      <c r="H63" s="24"/>
      <c r="J63" s="24"/>
      <c r="L63" s="24"/>
      <c r="N63" s="24"/>
      <c r="P63" s="4"/>
      <c r="Y63" s="140"/>
      <c r="Z63" s="140"/>
      <c r="AA63" s="140"/>
      <c r="AB63" s="140"/>
      <c r="AC63" s="140"/>
      <c r="AD63" s="140"/>
      <c r="AE63" s="140"/>
    </row>
    <row r="64" spans="1:31" s="3" customFormat="1" ht="21" customHeight="1">
      <c r="B64" s="3" t="s">
        <v>401</v>
      </c>
      <c r="F64" s="3" t="s">
        <v>403</v>
      </c>
      <c r="J64" s="106" t="s">
        <v>133</v>
      </c>
      <c r="L64" s="106">
        <v>99.99</v>
      </c>
      <c r="N64" s="106">
        <v>99.99</v>
      </c>
      <c r="P64" s="4"/>
      <c r="Y64" s="140"/>
      <c r="Z64" s="140"/>
      <c r="AA64" s="140"/>
      <c r="AB64" s="140"/>
      <c r="AC64" s="140"/>
      <c r="AD64" s="140"/>
      <c r="AE64" s="140"/>
    </row>
    <row r="65" spans="1:31" s="3" customFormat="1" ht="21" customHeight="1">
      <c r="C65" s="141"/>
      <c r="F65" s="3" t="s">
        <v>404</v>
      </c>
      <c r="J65" s="24"/>
      <c r="L65" s="24"/>
      <c r="N65" s="24"/>
      <c r="P65" s="4"/>
      <c r="Y65" s="140"/>
      <c r="Z65" s="140"/>
      <c r="AA65" s="140"/>
      <c r="AB65" s="140"/>
      <c r="AC65" s="140"/>
      <c r="AD65" s="140"/>
      <c r="AE65" s="140"/>
    </row>
    <row r="66" spans="1:31" s="3" customFormat="1" ht="21" customHeight="1">
      <c r="B66" s="141" t="s">
        <v>98</v>
      </c>
      <c r="C66" s="305"/>
      <c r="D66" s="305"/>
      <c r="J66" s="24"/>
      <c r="L66" s="24"/>
      <c r="N66" s="24"/>
      <c r="P66" s="4"/>
      <c r="Y66" s="140"/>
      <c r="Z66" s="140"/>
      <c r="AA66" s="140"/>
      <c r="AB66" s="140"/>
      <c r="AC66" s="140"/>
      <c r="AD66" s="140"/>
      <c r="AE66" s="140"/>
    </row>
    <row r="67" spans="1:31" s="3" customFormat="1" ht="21" customHeight="1">
      <c r="B67" s="159" t="s">
        <v>402</v>
      </c>
      <c r="F67" s="3" t="s">
        <v>238</v>
      </c>
      <c r="I67" s="3" t="s">
        <v>162</v>
      </c>
      <c r="J67" s="106" t="s">
        <v>133</v>
      </c>
      <c r="L67" s="173" t="s">
        <v>163</v>
      </c>
      <c r="M67" s="173"/>
      <c r="N67" s="173" t="s">
        <v>163</v>
      </c>
      <c r="P67" s="4"/>
      <c r="Y67" s="140"/>
      <c r="Z67" s="140"/>
      <c r="AA67" s="140"/>
      <c r="AB67" s="140"/>
      <c r="AC67" s="140"/>
      <c r="AD67" s="140"/>
      <c r="AE67" s="140"/>
    </row>
    <row r="68" spans="1:31" s="3" customFormat="1" ht="21" customHeight="1">
      <c r="C68" s="159"/>
      <c r="F68" s="3" t="s">
        <v>239</v>
      </c>
      <c r="J68" s="106"/>
      <c r="L68" s="173"/>
      <c r="M68" s="173"/>
      <c r="N68" s="173"/>
      <c r="P68" s="4"/>
      <c r="Y68" s="140"/>
      <c r="Z68" s="140"/>
      <c r="AA68" s="140"/>
      <c r="AB68" s="140"/>
      <c r="AC68" s="140"/>
      <c r="AD68" s="140"/>
      <c r="AE68" s="140"/>
    </row>
    <row r="69" spans="1:31" s="3" customFormat="1" ht="21" customHeight="1">
      <c r="C69" s="159"/>
      <c r="J69" s="106"/>
      <c r="L69" s="173"/>
      <c r="M69" s="173"/>
      <c r="N69" s="173"/>
      <c r="P69" s="4"/>
      <c r="Y69" s="140"/>
      <c r="Z69" s="140"/>
      <c r="AA69" s="140"/>
      <c r="AB69" s="140"/>
      <c r="AC69" s="140"/>
      <c r="AD69" s="140"/>
      <c r="AE69" s="140"/>
    </row>
    <row r="70" spans="1:31" s="3" customFormat="1" ht="21" customHeight="1">
      <c r="A70" s="22"/>
      <c r="B70" s="416" t="s">
        <v>304</v>
      </c>
      <c r="I70" s="24"/>
      <c r="K70" s="24"/>
      <c r="M70" s="24"/>
      <c r="P70" s="4"/>
      <c r="Y70" s="140"/>
      <c r="Z70" s="140"/>
      <c r="AA70" s="140"/>
      <c r="AB70" s="140"/>
      <c r="AC70" s="140"/>
      <c r="AD70" s="140"/>
      <c r="AE70" s="140"/>
    </row>
    <row r="71" spans="1:31" s="3" customFormat="1" ht="21" customHeight="1">
      <c r="A71" s="22"/>
      <c r="B71" s="416" t="s">
        <v>305</v>
      </c>
      <c r="I71" s="24"/>
      <c r="K71" s="24"/>
      <c r="M71" s="24"/>
      <c r="P71" s="4"/>
      <c r="Y71" s="140"/>
      <c r="Z71" s="140"/>
      <c r="AA71" s="140"/>
      <c r="AB71" s="140"/>
      <c r="AC71" s="140"/>
      <c r="AD71" s="140"/>
      <c r="AE71" s="140"/>
    </row>
    <row r="72" spans="1:31" s="3" customFormat="1" ht="21.75" customHeight="1">
      <c r="A72" s="60"/>
      <c r="B72" s="22" t="s">
        <v>306</v>
      </c>
      <c r="F72" s="24"/>
      <c r="I72" s="24"/>
      <c r="K72" s="24"/>
      <c r="M72" s="24"/>
      <c r="P72" s="18"/>
      <c r="Q72" s="18"/>
      <c r="S72" s="18"/>
      <c r="T72" s="18"/>
      <c r="U72" s="18"/>
      <c r="V72" s="18"/>
      <c r="W72" s="18"/>
      <c r="X72" s="18"/>
      <c r="Y72" s="140"/>
      <c r="Z72" s="140"/>
      <c r="AA72" s="140"/>
      <c r="AB72" s="140"/>
      <c r="AC72" s="140"/>
      <c r="AD72" s="140"/>
      <c r="AE72" s="140"/>
    </row>
    <row r="73" spans="1:31" s="3" customFormat="1" ht="21.75" customHeight="1">
      <c r="B73" s="60" t="s">
        <v>307</v>
      </c>
      <c r="F73" s="24"/>
      <c r="I73" s="24"/>
      <c r="K73" s="24"/>
      <c r="M73" s="24"/>
      <c r="P73" s="18"/>
      <c r="Q73" s="18"/>
      <c r="S73" s="18"/>
      <c r="T73" s="18"/>
      <c r="U73" s="18"/>
      <c r="V73" s="18"/>
      <c r="W73" s="18"/>
      <c r="X73" s="18"/>
      <c r="Y73" s="140"/>
      <c r="Z73" s="140"/>
      <c r="AA73" s="140"/>
      <c r="AB73" s="140"/>
      <c r="AC73" s="140"/>
      <c r="AD73" s="140"/>
      <c r="AE73" s="140"/>
    </row>
    <row r="74" spans="1:31" s="3" customFormat="1" ht="21.75" customHeight="1">
      <c r="B74" s="60"/>
      <c r="F74" s="24"/>
      <c r="I74" s="24"/>
      <c r="K74" s="24"/>
      <c r="M74" s="24"/>
      <c r="P74" s="18"/>
      <c r="Q74" s="18"/>
      <c r="S74" s="18"/>
      <c r="T74" s="18"/>
      <c r="U74" s="18"/>
      <c r="V74" s="18"/>
      <c r="W74" s="18"/>
      <c r="X74" s="18"/>
      <c r="Y74" s="140"/>
      <c r="Z74" s="140"/>
      <c r="AA74" s="140"/>
      <c r="AB74" s="140"/>
      <c r="AC74" s="140"/>
      <c r="AD74" s="140"/>
      <c r="AE74" s="140"/>
    </row>
    <row r="75" spans="1:31" s="3" customFormat="1" ht="21.75" customHeight="1">
      <c r="B75" s="60"/>
      <c r="F75" s="24"/>
      <c r="I75" s="24"/>
      <c r="K75" s="24"/>
      <c r="M75" s="24"/>
      <c r="P75" s="18"/>
      <c r="Q75" s="18"/>
      <c r="S75" s="18"/>
      <c r="T75" s="18"/>
      <c r="U75" s="18"/>
      <c r="V75" s="18"/>
      <c r="W75" s="18"/>
      <c r="X75" s="18"/>
      <c r="Y75" s="140"/>
      <c r="Z75" s="140"/>
      <c r="AA75" s="140"/>
      <c r="AB75" s="140"/>
      <c r="AC75" s="140"/>
      <c r="AD75" s="140"/>
      <c r="AE75" s="140"/>
    </row>
    <row r="76" spans="1:31" s="3" customFormat="1" ht="21.75" customHeight="1">
      <c r="B76" s="60"/>
      <c r="F76" s="24"/>
      <c r="I76" s="24"/>
      <c r="K76" s="24"/>
      <c r="M76" s="24"/>
      <c r="P76" s="18"/>
      <c r="Q76" s="18"/>
      <c r="S76" s="18"/>
      <c r="T76" s="18"/>
      <c r="U76" s="18"/>
      <c r="V76" s="18"/>
      <c r="W76" s="18"/>
      <c r="X76" s="18"/>
      <c r="Y76" s="140"/>
      <c r="Z76" s="140"/>
      <c r="AA76" s="140"/>
      <c r="AB76" s="140"/>
      <c r="AC76" s="140"/>
      <c r="AD76" s="140"/>
      <c r="AE76" s="140"/>
    </row>
    <row r="77" spans="1:31" s="3" customFormat="1" ht="21.75" customHeight="1">
      <c r="B77" s="60"/>
      <c r="F77" s="24"/>
      <c r="I77" s="24"/>
      <c r="K77" s="24"/>
      <c r="M77" s="24"/>
      <c r="P77" s="18"/>
      <c r="Q77" s="18"/>
      <c r="S77" s="18"/>
      <c r="T77" s="18"/>
      <c r="U77" s="18"/>
      <c r="V77" s="18"/>
      <c r="W77" s="18"/>
      <c r="X77" s="18"/>
      <c r="Y77" s="140"/>
      <c r="Z77" s="140"/>
      <c r="AA77" s="140"/>
      <c r="AB77" s="140"/>
      <c r="AC77" s="140"/>
      <c r="AD77" s="140"/>
      <c r="AE77" s="140"/>
    </row>
    <row r="78" spans="1:31" s="3" customFormat="1" ht="21.75" customHeight="1">
      <c r="B78" s="418" t="str">
        <f>+B38</f>
        <v xml:space="preserve"> (Signed)……………………………………Authorized Director  (Signed)……………………………………Authorized Director</v>
      </c>
      <c r="F78" s="24"/>
      <c r="I78" s="24"/>
      <c r="K78" s="24"/>
      <c r="M78" s="24"/>
      <c r="P78" s="18"/>
      <c r="Q78" s="18"/>
      <c r="S78" s="18"/>
      <c r="T78" s="18"/>
      <c r="U78" s="18"/>
      <c r="V78" s="18"/>
      <c r="W78" s="18"/>
      <c r="X78" s="18"/>
      <c r="Y78" s="140"/>
      <c r="Z78" s="140"/>
      <c r="AA78" s="140"/>
      <c r="AB78" s="140"/>
      <c r="AC78" s="140"/>
      <c r="AD78" s="140"/>
      <c r="AE78" s="140"/>
    </row>
    <row r="79" spans="1:31" s="3" customFormat="1" ht="21.75" customHeight="1">
      <c r="B79" s="418" t="str">
        <f>+B39</f>
        <v xml:space="preserve">                  (  Miss Orasa Vimolchalao  )</v>
      </c>
      <c r="F79" s="24"/>
      <c r="I79" s="24"/>
      <c r="J79" s="24" t="str">
        <f>+J39</f>
        <v>(  Miss Nitkamon Wongpipat  )</v>
      </c>
      <c r="K79" s="24"/>
      <c r="M79" s="24"/>
      <c r="P79" s="18"/>
      <c r="Q79" s="18"/>
      <c r="S79" s="18"/>
      <c r="T79" s="18"/>
      <c r="U79" s="18"/>
      <c r="V79" s="18"/>
      <c r="W79" s="18"/>
      <c r="X79" s="18"/>
      <c r="Y79" s="140"/>
      <c r="Z79" s="140"/>
      <c r="AA79" s="140"/>
      <c r="AB79" s="140"/>
      <c r="AC79" s="140"/>
      <c r="AD79" s="140"/>
      <c r="AE79" s="140"/>
    </row>
    <row r="80" spans="1:31" s="3" customFormat="1" ht="21.75" customHeight="1">
      <c r="A80" s="438" t="s">
        <v>81</v>
      </c>
      <c r="B80" s="438"/>
      <c r="C80" s="438"/>
      <c r="D80" s="438"/>
      <c r="E80" s="438"/>
      <c r="F80" s="438"/>
      <c r="G80" s="438"/>
      <c r="H80" s="438"/>
      <c r="I80" s="438"/>
      <c r="J80" s="438"/>
      <c r="K80" s="438"/>
      <c r="L80" s="438"/>
      <c r="M80" s="438"/>
      <c r="N80" s="438"/>
      <c r="P80" s="18"/>
      <c r="Q80" s="18"/>
      <c r="S80" s="18"/>
      <c r="T80" s="18"/>
      <c r="U80" s="18"/>
      <c r="V80" s="18"/>
      <c r="W80" s="18"/>
      <c r="X80" s="18"/>
      <c r="Y80" s="140"/>
      <c r="Z80" s="140"/>
      <c r="AA80" s="140"/>
      <c r="AB80" s="140"/>
      <c r="AC80" s="140"/>
      <c r="AD80" s="140"/>
      <c r="AE80" s="140"/>
    </row>
    <row r="81" spans="1:37" s="3" customFormat="1" ht="21.75" customHeight="1">
      <c r="B81" s="60"/>
      <c r="F81" s="24"/>
      <c r="I81" s="24"/>
      <c r="K81" s="24"/>
      <c r="M81" s="24"/>
      <c r="P81" s="18"/>
      <c r="Q81" s="18"/>
      <c r="S81" s="18"/>
      <c r="T81" s="18"/>
      <c r="U81" s="18"/>
      <c r="V81" s="18"/>
      <c r="W81" s="18"/>
      <c r="X81" s="18"/>
      <c r="Y81" s="140"/>
      <c r="Z81" s="140"/>
      <c r="AA81" s="140"/>
      <c r="AB81" s="140"/>
      <c r="AC81" s="140"/>
      <c r="AD81" s="140"/>
      <c r="AE81" s="140"/>
    </row>
    <row r="82" spans="1:37" s="3" customFormat="1" ht="23.25" customHeight="1">
      <c r="A82" s="8" t="s">
        <v>406</v>
      </c>
      <c r="B82" s="305"/>
      <c r="Y82" s="140"/>
      <c r="Z82" s="140"/>
      <c r="AA82" s="140"/>
      <c r="AB82" s="140"/>
      <c r="AC82" s="140"/>
      <c r="AD82" s="140"/>
      <c r="AE82" s="140"/>
    </row>
    <row r="83" spans="1:37" s="317" customFormat="1" ht="21.9" customHeight="1">
      <c r="A83" s="286"/>
      <c r="B83" s="94" t="s">
        <v>453</v>
      </c>
      <c r="E83" s="286"/>
      <c r="F83" s="286"/>
      <c r="G83" s="286"/>
      <c r="H83" s="286"/>
      <c r="I83" s="286"/>
      <c r="J83" s="286"/>
      <c r="K83" s="286"/>
      <c r="L83" s="286"/>
      <c r="M83" s="286"/>
      <c r="N83" s="286"/>
      <c r="O83" s="273"/>
      <c r="Q83" s="343"/>
      <c r="R83" s="229"/>
      <c r="S83" s="235"/>
      <c r="T83" s="235"/>
    </row>
    <row r="84" spans="1:37" s="317" customFormat="1" ht="21.9" customHeight="1">
      <c r="A84" s="286"/>
      <c r="B84" s="94" t="s">
        <v>309</v>
      </c>
      <c r="E84" s="286"/>
      <c r="F84" s="286"/>
      <c r="G84" s="286"/>
      <c r="H84" s="286"/>
      <c r="I84" s="286"/>
      <c r="J84" s="286"/>
      <c r="K84" s="286"/>
      <c r="L84" s="286"/>
      <c r="M84" s="286"/>
      <c r="N84" s="286"/>
      <c r="O84" s="273"/>
      <c r="Q84" s="343"/>
      <c r="R84" s="229"/>
      <c r="S84" s="235"/>
      <c r="T84" s="235"/>
    </row>
    <row r="85" spans="1:37" s="317" customFormat="1" ht="21.9" customHeight="1">
      <c r="A85" s="286"/>
      <c r="B85" s="94" t="s">
        <v>308</v>
      </c>
      <c r="D85" s="92"/>
      <c r="E85" s="286"/>
      <c r="F85" s="286"/>
      <c r="G85" s="286"/>
      <c r="H85" s="286"/>
      <c r="I85" s="286"/>
      <c r="J85" s="286"/>
      <c r="K85" s="286"/>
      <c r="L85" s="286"/>
      <c r="M85" s="286"/>
      <c r="N85" s="286"/>
      <c r="O85" s="273"/>
      <c r="Q85" s="343"/>
      <c r="R85" s="229"/>
      <c r="S85" s="235"/>
      <c r="T85" s="235"/>
    </row>
    <row r="86" spans="1:37" s="317" customFormat="1" ht="21.9" customHeight="1">
      <c r="A86" s="286"/>
      <c r="B86" s="94" t="s">
        <v>310</v>
      </c>
      <c r="D86" s="92"/>
      <c r="E86" s="286"/>
      <c r="F86" s="286"/>
      <c r="G86" s="286"/>
      <c r="H86" s="286"/>
      <c r="I86" s="286"/>
      <c r="J86" s="286"/>
      <c r="K86" s="286"/>
      <c r="L86" s="286"/>
      <c r="M86" s="286"/>
      <c r="N86" s="286"/>
      <c r="O86" s="273"/>
      <c r="Q86" s="343"/>
      <c r="R86" s="229"/>
      <c r="S86" s="235"/>
      <c r="T86" s="235"/>
    </row>
    <row r="87" spans="1:37" s="317" customFormat="1" ht="21.9" customHeight="1">
      <c r="A87" s="286"/>
      <c r="B87" s="317" t="s">
        <v>311</v>
      </c>
      <c r="D87" s="92"/>
      <c r="E87" s="286"/>
      <c r="F87" s="286"/>
      <c r="G87" s="286"/>
      <c r="H87" s="286"/>
      <c r="I87" s="286"/>
      <c r="J87" s="286"/>
      <c r="K87" s="286"/>
      <c r="L87" s="286"/>
      <c r="M87" s="286"/>
      <c r="N87" s="286"/>
      <c r="O87" s="273"/>
      <c r="Q87" s="343"/>
      <c r="R87" s="229"/>
      <c r="S87" s="235"/>
      <c r="T87" s="235"/>
    </row>
    <row r="88" spans="1:37" s="26" customFormat="1" ht="23.7" customHeight="1">
      <c r="J88" s="309"/>
      <c r="K88" s="309"/>
      <c r="L88" s="312"/>
      <c r="M88" s="309"/>
      <c r="N88" s="309" t="s">
        <v>3</v>
      </c>
      <c r="O88" s="58"/>
      <c r="P88" s="62"/>
      <c r="Q88" s="62"/>
      <c r="R88" s="43"/>
      <c r="S88" s="59"/>
      <c r="T88" s="3"/>
      <c r="U88" s="4"/>
      <c r="V88" s="3"/>
      <c r="W88" s="3"/>
      <c r="X88" s="3"/>
      <c r="Y88" s="140"/>
      <c r="Z88" s="140"/>
      <c r="AA88" s="140"/>
      <c r="AB88" s="140"/>
      <c r="AC88" s="140"/>
      <c r="AD88" s="91"/>
      <c r="AE88" s="91"/>
      <c r="AF88" s="3"/>
      <c r="AH88" s="13"/>
      <c r="AI88" s="19"/>
      <c r="AJ88" s="18"/>
      <c r="AK88" s="18"/>
    </row>
    <row r="89" spans="1:37" ht="23.25" customHeight="1">
      <c r="G89" s="18"/>
      <c r="J89" s="313"/>
      <c r="K89" s="313"/>
      <c r="L89" s="314" t="s">
        <v>129</v>
      </c>
      <c r="M89" s="313"/>
      <c r="N89" s="313"/>
      <c r="O89" s="43"/>
      <c r="P89" s="59"/>
      <c r="Q89" s="59"/>
      <c r="R89" s="59"/>
      <c r="S89" s="59"/>
      <c r="T89" s="3"/>
      <c r="U89" s="4"/>
      <c r="V89" s="3"/>
      <c r="W89" s="3"/>
      <c r="X89" s="3"/>
      <c r="AF89" s="3"/>
      <c r="AH89" s="13"/>
    </row>
    <row r="90" spans="1:37" ht="23.25" customHeight="1">
      <c r="J90" s="439" t="s">
        <v>213</v>
      </c>
      <c r="K90" s="148"/>
      <c r="L90" s="382" t="s">
        <v>214</v>
      </c>
      <c r="M90" s="92"/>
      <c r="N90" s="442" t="s">
        <v>215</v>
      </c>
    </row>
    <row r="91" spans="1:37" ht="23.25" customHeight="1">
      <c r="J91" s="440"/>
      <c r="K91" s="382"/>
      <c r="L91" s="383"/>
      <c r="M91" s="92"/>
      <c r="N91" s="443"/>
    </row>
    <row r="92" spans="1:37" ht="15" customHeight="1">
      <c r="J92" s="441"/>
      <c r="K92" s="92"/>
      <c r="L92" s="384"/>
      <c r="M92" s="92"/>
      <c r="N92" s="444"/>
    </row>
    <row r="93" spans="1:37" ht="23.25" customHeight="1">
      <c r="B93" s="305" t="s">
        <v>408</v>
      </c>
      <c r="C93" s="317"/>
      <c r="D93" s="286"/>
    </row>
    <row r="94" spans="1:37" ht="23.25" customHeight="1">
      <c r="B94" s="318"/>
      <c r="C94" s="316" t="s">
        <v>219</v>
      </c>
      <c r="D94" s="286"/>
      <c r="J94" s="452">
        <v>0</v>
      </c>
      <c r="K94" s="452"/>
      <c r="L94" s="453">
        <v>8505643.9600000009</v>
      </c>
      <c r="M94" s="452"/>
      <c r="N94" s="453">
        <f>+J94+L94</f>
        <v>8505643.9600000009</v>
      </c>
    </row>
    <row r="95" spans="1:37" ht="23.25" customHeight="1">
      <c r="B95" s="318"/>
      <c r="C95" s="319"/>
      <c r="D95" s="286"/>
      <c r="J95" s="452"/>
      <c r="K95" s="452"/>
      <c r="L95" s="453"/>
      <c r="M95" s="452"/>
      <c r="N95" s="453"/>
    </row>
    <row r="96" spans="1:37" ht="23.25" customHeight="1">
      <c r="B96" s="320" t="s">
        <v>407</v>
      </c>
      <c r="C96" s="286"/>
      <c r="D96" s="286"/>
      <c r="J96" s="454"/>
      <c r="K96" s="454"/>
      <c r="L96" s="454"/>
      <c r="M96" s="454"/>
      <c r="N96" s="454"/>
    </row>
    <row r="97" spans="1:23" ht="23.25" customHeight="1">
      <c r="B97" s="321"/>
      <c r="C97" s="292" t="s">
        <v>216</v>
      </c>
      <c r="D97" s="286"/>
      <c r="J97" s="452">
        <v>78147761.379999995</v>
      </c>
      <c r="K97" s="454"/>
      <c r="L97" s="453">
        <f>+N97-J97</f>
        <v>14060980.319999993</v>
      </c>
      <c r="M97" s="454"/>
      <c r="N97" s="452">
        <v>92208741.699999988</v>
      </c>
    </row>
    <row r="98" spans="1:23" ht="23.25" customHeight="1">
      <c r="B98" s="321"/>
      <c r="C98" s="292" t="s">
        <v>217</v>
      </c>
      <c r="D98" s="286"/>
      <c r="J98" s="452">
        <v>-60025894.390000001</v>
      </c>
      <c r="K98" s="454"/>
      <c r="L98" s="453">
        <f t="shared" ref="L98:L103" si="0">+N98-J98</f>
        <v>-9296965.3729361743</v>
      </c>
      <c r="M98" s="454"/>
      <c r="N98" s="452">
        <v>-69322859.762936175</v>
      </c>
    </row>
    <row r="99" spans="1:23" ht="23.25" customHeight="1">
      <c r="B99" s="321"/>
      <c r="C99" s="292" t="s">
        <v>33</v>
      </c>
      <c r="D99" s="286"/>
      <c r="J99" s="452">
        <v>291765.07</v>
      </c>
      <c r="K99" s="454"/>
      <c r="L99" s="453">
        <f t="shared" si="0"/>
        <v>291404.2415098332</v>
      </c>
      <c r="M99" s="454"/>
      <c r="N99" s="452">
        <v>583169.31150983321</v>
      </c>
    </row>
    <row r="100" spans="1:23" ht="23.25" customHeight="1">
      <c r="B100" s="321"/>
      <c r="C100" s="292" t="s">
        <v>218</v>
      </c>
      <c r="D100" s="286"/>
      <c r="J100" s="452">
        <v>-9237044.9100000001</v>
      </c>
      <c r="K100" s="454"/>
      <c r="L100" s="453">
        <f t="shared" si="0"/>
        <v>-1629262.5499999989</v>
      </c>
      <c r="M100" s="454"/>
      <c r="N100" s="452">
        <v>-10866307.459999999</v>
      </c>
    </row>
    <row r="101" spans="1:23" ht="23.25" customHeight="1">
      <c r="B101" s="321"/>
      <c r="C101" s="292" t="s">
        <v>7</v>
      </c>
      <c r="D101" s="286"/>
      <c r="J101" s="452">
        <v>-12996568.210000001</v>
      </c>
      <c r="K101" s="454"/>
      <c r="L101" s="453">
        <f t="shared" si="0"/>
        <v>-2229005.8699999992</v>
      </c>
      <c r="M101" s="454"/>
      <c r="N101" s="452">
        <v>-15225574.08</v>
      </c>
    </row>
    <row r="102" spans="1:23" ht="23.25" customHeight="1">
      <c r="B102" s="321"/>
      <c r="C102" s="315" t="s">
        <v>8</v>
      </c>
      <c r="D102" s="286"/>
      <c r="J102" s="452">
        <v>-156865.60999999999</v>
      </c>
      <c r="K102" s="454"/>
      <c r="L102" s="453">
        <f t="shared" si="0"/>
        <v>-81472.59</v>
      </c>
      <c r="M102" s="454"/>
      <c r="N102" s="452">
        <v>-238338.19999999998</v>
      </c>
    </row>
    <row r="103" spans="1:23" ht="23.25" customHeight="1">
      <c r="B103" s="321"/>
      <c r="C103" s="322" t="s">
        <v>188</v>
      </c>
      <c r="D103" s="286"/>
      <c r="J103" s="452">
        <v>1003439.45</v>
      </c>
      <c r="K103" s="454"/>
      <c r="L103" s="453">
        <f t="shared" si="0"/>
        <v>-246737.78542946698</v>
      </c>
      <c r="M103" s="454"/>
      <c r="N103" s="452">
        <v>756701.66457053297</v>
      </c>
    </row>
    <row r="104" spans="1:23" ht="23.25" customHeight="1">
      <c r="J104" s="455"/>
      <c r="K104" s="455"/>
      <c r="L104" s="455"/>
      <c r="M104" s="455"/>
      <c r="N104" s="455"/>
    </row>
    <row r="105" spans="1:23" s="317" customFormat="1" ht="21.9" customHeight="1">
      <c r="A105" s="286"/>
      <c r="C105" s="385" t="s">
        <v>247</v>
      </c>
      <c r="E105" s="385"/>
      <c r="F105" s="286"/>
      <c r="G105" s="286"/>
      <c r="H105" s="286"/>
      <c r="I105" s="286"/>
      <c r="J105" s="456"/>
      <c r="K105" s="456"/>
      <c r="L105" s="456"/>
      <c r="M105" s="456"/>
      <c r="N105" s="456"/>
      <c r="O105" s="273"/>
      <c r="Q105" s="343"/>
      <c r="R105" s="229"/>
      <c r="S105" s="235"/>
      <c r="T105" s="235"/>
    </row>
    <row r="106" spans="1:23" s="317" customFormat="1" ht="21.9" customHeight="1">
      <c r="A106" s="286"/>
      <c r="C106" s="385" t="s">
        <v>248</v>
      </c>
      <c r="F106" s="286"/>
      <c r="G106" s="286"/>
      <c r="H106" s="286"/>
      <c r="I106" s="286"/>
      <c r="J106" s="452">
        <f>+J108-J107</f>
        <v>2818695.9799999939</v>
      </c>
      <c r="K106" s="452"/>
      <c r="L106" s="453">
        <f>+J106-N106</f>
        <v>0</v>
      </c>
      <c r="M106" s="454"/>
      <c r="N106" s="452">
        <f>+N108-N107</f>
        <v>2818695.9799999944</v>
      </c>
      <c r="O106" s="273"/>
      <c r="Q106" s="322"/>
      <c r="R106" s="322"/>
      <c r="S106" s="235"/>
      <c r="T106" s="235"/>
    </row>
    <row r="107" spans="1:23" s="317" customFormat="1" ht="21.9" customHeight="1">
      <c r="A107" s="286"/>
      <c r="C107" s="385" t="s">
        <v>249</v>
      </c>
      <c r="F107" s="286"/>
      <c r="G107" s="286"/>
      <c r="H107" s="286"/>
      <c r="I107" s="286"/>
      <c r="J107" s="452">
        <v>0</v>
      </c>
      <c r="K107" s="452"/>
      <c r="L107" s="453">
        <f>+N107-J107</f>
        <v>868940.39314418565</v>
      </c>
      <c r="M107" s="454"/>
      <c r="N107" s="452">
        <v>868940.39314418565</v>
      </c>
      <c r="O107" s="273"/>
      <c r="Q107" s="322"/>
      <c r="R107" s="322"/>
      <c r="S107" s="235"/>
      <c r="T107" s="235"/>
    </row>
    <row r="108" spans="1:23" s="317" customFormat="1" ht="21.9" customHeight="1" thickBot="1">
      <c r="A108" s="286"/>
      <c r="C108" s="386"/>
      <c r="E108" s="286"/>
      <c r="F108" s="286"/>
      <c r="G108" s="286"/>
      <c r="H108" s="286"/>
      <c r="I108" s="286"/>
      <c r="J108" s="457">
        <v>2818695.9799999939</v>
      </c>
      <c r="K108" s="452"/>
      <c r="L108" s="458">
        <f>+N108-J108</f>
        <v>868940.39314418612</v>
      </c>
      <c r="M108" s="454"/>
      <c r="N108" s="457">
        <v>3687636.37314418</v>
      </c>
      <c r="O108" s="273"/>
      <c r="Q108" s="322"/>
      <c r="R108" s="322"/>
      <c r="S108" s="235"/>
      <c r="T108" s="235"/>
    </row>
    <row r="109" spans="1:23" s="342" customFormat="1" ht="21.6" customHeight="1" thickTop="1">
      <c r="A109" s="151"/>
      <c r="C109" s="316"/>
      <c r="D109" s="338"/>
      <c r="E109" s="151"/>
      <c r="F109" s="151"/>
      <c r="G109" s="151"/>
      <c r="H109" s="151"/>
      <c r="I109" s="151"/>
      <c r="J109" s="151"/>
      <c r="K109" s="151"/>
      <c r="L109" s="151"/>
      <c r="M109" s="151"/>
      <c r="N109" s="151"/>
      <c r="O109" s="181"/>
      <c r="R109" s="229"/>
      <c r="S109" s="178"/>
      <c r="T109" s="178"/>
    </row>
    <row r="110" spans="1:23" s="342" customFormat="1" ht="21.6" customHeight="1">
      <c r="A110" s="151"/>
      <c r="C110" s="338"/>
      <c r="D110" s="315"/>
      <c r="E110" s="151"/>
      <c r="F110" s="151"/>
      <c r="G110" s="151"/>
      <c r="H110" s="151"/>
      <c r="I110" s="151"/>
      <c r="J110" s="387"/>
      <c r="K110" s="387"/>
      <c r="L110" s="388"/>
      <c r="M110" s="387"/>
      <c r="N110" s="387"/>
      <c r="O110" s="181"/>
      <c r="Q110" s="343"/>
      <c r="R110" s="229"/>
      <c r="S110" s="178"/>
      <c r="T110" s="178"/>
    </row>
    <row r="111" spans="1:23" s="178" customFormat="1" ht="23.4">
      <c r="C111" s="315"/>
      <c r="H111" s="180"/>
      <c r="J111" s="180"/>
      <c r="L111" s="180"/>
      <c r="N111" s="180"/>
      <c r="Q111" s="230"/>
      <c r="R111" s="230"/>
      <c r="S111" s="230"/>
      <c r="T111" s="230"/>
      <c r="U111" s="230"/>
      <c r="V111" s="230"/>
      <c r="W111" s="230"/>
    </row>
    <row r="112" spans="1:23" s="178" customFormat="1" ht="23.4">
      <c r="C112" s="316"/>
      <c r="D112" s="338"/>
      <c r="H112" s="180"/>
      <c r="J112" s="180"/>
      <c r="L112" s="180"/>
      <c r="N112" s="180"/>
      <c r="Q112" s="230"/>
      <c r="R112" s="230"/>
      <c r="S112" s="230"/>
      <c r="T112" s="230"/>
      <c r="U112" s="230"/>
      <c r="V112" s="230"/>
      <c r="W112" s="230"/>
    </row>
    <row r="113" spans="1:37" s="178" customFormat="1" ht="23.4">
      <c r="C113" s="338"/>
      <c r="D113" s="315"/>
      <c r="H113" s="180"/>
      <c r="J113" s="339"/>
      <c r="K113" s="339"/>
      <c r="L113" s="339"/>
      <c r="M113" s="339"/>
      <c r="N113" s="339"/>
      <c r="Q113" s="230"/>
      <c r="R113" s="230"/>
      <c r="S113" s="230"/>
      <c r="T113" s="230"/>
      <c r="U113" s="230"/>
      <c r="V113" s="230"/>
      <c r="W113" s="230"/>
    </row>
    <row r="114" spans="1:37" s="342" customFormat="1" ht="21.6" customHeight="1">
      <c r="A114" s="151"/>
      <c r="C114" s="289"/>
      <c r="D114" s="181"/>
      <c r="E114" s="151"/>
      <c r="F114" s="151"/>
      <c r="G114" s="151"/>
      <c r="H114" s="151"/>
      <c r="I114" s="151"/>
      <c r="J114" s="151"/>
      <c r="K114" s="151"/>
      <c r="L114" s="151"/>
      <c r="M114" s="151"/>
      <c r="N114" s="151"/>
      <c r="O114" s="181"/>
      <c r="R114" s="229"/>
      <c r="S114" s="178"/>
      <c r="T114" s="178"/>
    </row>
    <row r="115" spans="1:37" s="342" customFormat="1" ht="21.6" customHeight="1">
      <c r="A115" s="151"/>
      <c r="C115" s="289"/>
      <c r="D115" s="181"/>
      <c r="E115" s="151"/>
      <c r="F115" s="151"/>
      <c r="G115" s="151"/>
      <c r="H115" s="151"/>
      <c r="I115" s="151"/>
      <c r="J115" s="151"/>
      <c r="K115" s="151"/>
      <c r="L115" s="151"/>
      <c r="M115" s="151"/>
      <c r="N115" s="151"/>
      <c r="O115" s="181"/>
      <c r="R115" s="229"/>
      <c r="S115" s="178"/>
      <c r="T115" s="178"/>
    </row>
    <row r="116" spans="1:37" s="342" customFormat="1" ht="21.6" customHeight="1">
      <c r="A116" s="151"/>
      <c r="C116" s="289"/>
      <c r="D116" s="181"/>
      <c r="E116" s="151"/>
      <c r="F116" s="151"/>
      <c r="G116" s="151"/>
      <c r="H116" s="151"/>
      <c r="I116" s="151"/>
      <c r="J116" s="151"/>
      <c r="K116" s="151"/>
      <c r="L116" s="151"/>
      <c r="M116" s="151"/>
      <c r="N116" s="151"/>
      <c r="O116" s="181"/>
      <c r="R116" s="229"/>
      <c r="S116" s="178"/>
      <c r="T116" s="178"/>
    </row>
    <row r="117" spans="1:37" s="342" customFormat="1" ht="21.6" customHeight="1">
      <c r="A117" s="151"/>
      <c r="C117" s="289"/>
      <c r="D117" s="181"/>
      <c r="E117" s="151"/>
      <c r="F117" s="151"/>
      <c r="G117" s="151"/>
      <c r="H117" s="151"/>
      <c r="I117" s="151"/>
      <c r="J117" s="151"/>
      <c r="K117" s="151"/>
      <c r="L117" s="151"/>
      <c r="M117" s="151"/>
      <c r="N117" s="151"/>
      <c r="O117" s="181"/>
      <c r="R117" s="229"/>
      <c r="S117" s="178"/>
      <c r="T117" s="178"/>
    </row>
    <row r="118" spans="1:37" s="342" customFormat="1" ht="21.6" customHeight="1">
      <c r="A118" s="151"/>
      <c r="B118" s="342" t="str">
        <f>+B78</f>
        <v xml:space="preserve"> (Signed)……………………………………Authorized Director  (Signed)……………………………………Authorized Director</v>
      </c>
      <c r="C118" s="289"/>
      <c r="D118" s="181"/>
      <c r="E118" s="151"/>
      <c r="F118" s="151"/>
      <c r="G118" s="151"/>
      <c r="H118" s="151"/>
      <c r="I118" s="151"/>
      <c r="J118" s="151"/>
      <c r="K118" s="151"/>
      <c r="L118" s="151"/>
      <c r="M118" s="151"/>
      <c r="N118" s="151"/>
      <c r="O118" s="181"/>
      <c r="R118" s="229"/>
      <c r="S118" s="178"/>
      <c r="T118" s="178"/>
    </row>
    <row r="119" spans="1:37" s="342" customFormat="1" ht="21.6" customHeight="1">
      <c r="A119" s="151"/>
      <c r="B119" s="342" t="str">
        <f>+B79</f>
        <v xml:space="preserve">                  (  Miss Orasa Vimolchalao  )</v>
      </c>
      <c r="C119" s="289"/>
      <c r="D119" s="181"/>
      <c r="E119" s="151"/>
      <c r="F119" s="151"/>
      <c r="G119" s="151"/>
      <c r="H119" s="151"/>
      <c r="I119" s="151"/>
      <c r="J119" s="151" t="str">
        <f>+J79</f>
        <v>(  Miss Nitkamon Wongpipat  )</v>
      </c>
      <c r="K119" s="151"/>
      <c r="L119" s="151"/>
      <c r="M119" s="151"/>
      <c r="N119" s="151"/>
      <c r="O119" s="181"/>
      <c r="R119" s="229"/>
      <c r="S119" s="178"/>
      <c r="T119" s="178"/>
    </row>
    <row r="120" spans="1:37" s="342" customFormat="1" ht="21.6" customHeight="1">
      <c r="A120" s="438" t="s">
        <v>80</v>
      </c>
      <c r="B120" s="438"/>
      <c r="C120" s="438"/>
      <c r="D120" s="438"/>
      <c r="E120" s="438"/>
      <c r="F120" s="438"/>
      <c r="G120" s="438"/>
      <c r="H120" s="438"/>
      <c r="I120" s="438"/>
      <c r="J120" s="438"/>
      <c r="K120" s="438"/>
      <c r="L120" s="438"/>
      <c r="M120" s="438"/>
      <c r="N120" s="438"/>
      <c r="O120" s="181"/>
      <c r="R120" s="229"/>
      <c r="S120" s="178"/>
      <c r="T120" s="178"/>
    </row>
    <row r="121" spans="1:37" s="342" customFormat="1" ht="21.6" customHeight="1">
      <c r="A121" s="151"/>
      <c r="C121" s="289"/>
      <c r="D121" s="181"/>
      <c r="E121" s="151"/>
      <c r="F121" s="151"/>
      <c r="G121" s="151"/>
      <c r="H121" s="151"/>
      <c r="I121" s="151"/>
      <c r="J121" s="151"/>
      <c r="K121" s="151"/>
      <c r="L121" s="151"/>
      <c r="M121" s="151"/>
      <c r="N121" s="151"/>
      <c r="O121" s="181"/>
      <c r="R121" s="229"/>
      <c r="S121" s="178"/>
      <c r="T121" s="178"/>
    </row>
    <row r="122" spans="1:37" s="342" customFormat="1" ht="21.6" customHeight="1">
      <c r="A122" s="8" t="s">
        <v>406</v>
      </c>
      <c r="C122" s="289"/>
      <c r="D122" s="181"/>
      <c r="E122" s="151"/>
      <c r="F122" s="151"/>
      <c r="G122" s="151"/>
      <c r="H122" s="151"/>
      <c r="I122" s="151"/>
      <c r="J122" s="151"/>
      <c r="K122" s="151"/>
      <c r="L122" s="151"/>
      <c r="M122" s="151"/>
      <c r="N122" s="151"/>
      <c r="O122" s="181"/>
      <c r="R122" s="229"/>
      <c r="S122" s="178"/>
      <c r="T122" s="178"/>
    </row>
    <row r="123" spans="1:37" s="26" customFormat="1" ht="23.7" customHeight="1">
      <c r="J123" s="309"/>
      <c r="K123" s="309"/>
      <c r="L123" s="312"/>
      <c r="M123" s="309"/>
      <c r="N123" s="309" t="s">
        <v>3</v>
      </c>
      <c r="O123" s="58"/>
      <c r="P123" s="62"/>
      <c r="Q123" s="62"/>
      <c r="R123" s="43"/>
      <c r="S123" s="59"/>
      <c r="T123" s="3"/>
      <c r="U123" s="4"/>
      <c r="V123" s="3"/>
      <c r="W123" s="3"/>
      <c r="X123" s="3"/>
      <c r="Y123" s="140"/>
      <c r="Z123" s="140"/>
      <c r="AA123" s="140"/>
      <c r="AB123" s="140"/>
      <c r="AC123" s="140"/>
      <c r="AD123" s="91"/>
      <c r="AE123" s="91"/>
      <c r="AF123" s="3"/>
      <c r="AH123" s="13"/>
      <c r="AI123" s="19"/>
      <c r="AJ123" s="18"/>
      <c r="AK123" s="18"/>
    </row>
    <row r="124" spans="1:37" ht="23.25" customHeight="1">
      <c r="G124" s="18"/>
      <c r="J124" s="313"/>
      <c r="K124" s="313"/>
      <c r="L124" s="314" t="s">
        <v>129</v>
      </c>
      <c r="M124" s="313"/>
      <c r="N124" s="313"/>
      <c r="O124" s="43"/>
      <c r="P124" s="59"/>
      <c r="Q124" s="59"/>
      <c r="R124" s="59"/>
      <c r="S124" s="59"/>
      <c r="T124" s="3"/>
      <c r="U124" s="4"/>
      <c r="V124" s="3"/>
      <c r="W124" s="3"/>
      <c r="X124" s="3"/>
      <c r="AF124" s="3"/>
      <c r="AH124" s="13"/>
    </row>
    <row r="125" spans="1:37" ht="23.25" customHeight="1">
      <c r="J125" s="439" t="s">
        <v>213</v>
      </c>
      <c r="K125" s="148"/>
      <c r="L125" s="382" t="s">
        <v>214</v>
      </c>
      <c r="M125" s="92"/>
      <c r="N125" s="442" t="s">
        <v>215</v>
      </c>
    </row>
    <row r="126" spans="1:37" ht="23.25" customHeight="1">
      <c r="J126" s="440"/>
      <c r="K126" s="382"/>
      <c r="L126" s="383"/>
      <c r="M126" s="92"/>
      <c r="N126" s="443"/>
    </row>
    <row r="127" spans="1:37" ht="15" customHeight="1">
      <c r="J127" s="441"/>
      <c r="K127" s="92"/>
      <c r="L127" s="384"/>
      <c r="M127" s="92"/>
      <c r="N127" s="444"/>
    </row>
    <row r="128" spans="1:37" s="317" customFormat="1" ht="21.6" customHeight="1">
      <c r="A128" s="286"/>
      <c r="C128" s="321" t="s">
        <v>250</v>
      </c>
      <c r="D128" s="273"/>
      <c r="E128" s="286"/>
      <c r="F128" s="286"/>
      <c r="G128" s="286"/>
      <c r="H128" s="286"/>
      <c r="I128" s="286"/>
      <c r="J128" s="286"/>
      <c r="K128" s="286"/>
      <c r="L128" s="286"/>
      <c r="M128" s="286"/>
      <c r="N128" s="286"/>
      <c r="O128" s="273"/>
      <c r="Q128" s="343"/>
      <c r="R128" s="229"/>
      <c r="S128" s="235"/>
      <c r="T128" s="235"/>
    </row>
    <row r="129" spans="4:23" s="235" customFormat="1" ht="23.4">
      <c r="D129" s="94" t="s">
        <v>197</v>
      </c>
      <c r="H129" s="389"/>
      <c r="J129" s="459">
        <v>2818695.98</v>
      </c>
      <c r="K129" s="459"/>
      <c r="L129" s="459">
        <f>+N129-J129</f>
        <v>868940.3931441796</v>
      </c>
      <c r="M129" s="459"/>
      <c r="N129" s="459">
        <v>3687636.3731441796</v>
      </c>
      <c r="Q129" s="230"/>
      <c r="R129" s="230"/>
      <c r="S129" s="230"/>
      <c r="T129" s="230"/>
      <c r="U129" s="230"/>
      <c r="V129" s="230"/>
      <c r="W129" s="230"/>
    </row>
    <row r="130" spans="4:23" s="235" customFormat="1" ht="23.4">
      <c r="D130" s="3" t="s">
        <v>251</v>
      </c>
      <c r="H130" s="389"/>
      <c r="J130" s="459">
        <v>515948.45</v>
      </c>
      <c r="K130" s="459"/>
      <c r="L130" s="459">
        <f t="shared" ref="L130:L151" si="1">+N130-J130</f>
        <v>115434.81000000046</v>
      </c>
      <c r="M130" s="459"/>
      <c r="N130" s="459">
        <v>631383.26000000047</v>
      </c>
      <c r="Q130" s="230"/>
      <c r="R130" s="230"/>
      <c r="S130" s="230"/>
      <c r="T130" s="230"/>
      <c r="U130" s="230"/>
      <c r="V130" s="230"/>
      <c r="W130" s="230"/>
    </row>
    <row r="131" spans="4:23" s="235" customFormat="1" ht="23.4">
      <c r="D131" s="3" t="s">
        <v>252</v>
      </c>
      <c r="H131" s="389"/>
      <c r="J131" s="459">
        <v>607946.87</v>
      </c>
      <c r="K131" s="459"/>
      <c r="L131" s="459">
        <f t="shared" si="1"/>
        <v>523428.52999999921</v>
      </c>
      <c r="M131" s="459"/>
      <c r="N131" s="459">
        <v>1131375.3999999992</v>
      </c>
      <c r="Q131" s="230"/>
      <c r="R131" s="230"/>
      <c r="S131" s="230"/>
      <c r="T131" s="230"/>
      <c r="U131" s="230"/>
      <c r="V131" s="230"/>
      <c r="W131" s="230"/>
    </row>
    <row r="132" spans="4:23" s="235" customFormat="1" ht="23.4">
      <c r="D132" s="3" t="s">
        <v>454</v>
      </c>
      <c r="H132" s="389"/>
      <c r="J132" s="459">
        <v>1137307.53</v>
      </c>
      <c r="K132" s="459"/>
      <c r="L132" s="459">
        <f t="shared" si="1"/>
        <v>-1133103.42</v>
      </c>
      <c r="M132" s="459"/>
      <c r="N132" s="459">
        <v>4204.1099999999997</v>
      </c>
      <c r="Q132" s="230"/>
      <c r="R132" s="230"/>
      <c r="S132" s="230"/>
      <c r="T132" s="230"/>
      <c r="U132" s="230"/>
      <c r="V132" s="230"/>
      <c r="W132" s="230"/>
    </row>
    <row r="133" spans="4:23" s="235" customFormat="1" ht="23.4">
      <c r="D133" s="3" t="s">
        <v>253</v>
      </c>
      <c r="H133" s="389"/>
      <c r="J133" s="459">
        <v>0</v>
      </c>
      <c r="K133" s="459"/>
      <c r="L133" s="459">
        <f t="shared" si="1"/>
        <v>1137307.5300000003</v>
      </c>
      <c r="M133" s="459"/>
      <c r="N133" s="459">
        <v>1137307.5300000003</v>
      </c>
      <c r="Q133" s="230"/>
      <c r="R133" s="230"/>
      <c r="S133" s="230"/>
      <c r="T133" s="230"/>
      <c r="U133" s="230"/>
      <c r="V133" s="230"/>
      <c r="W133" s="230"/>
    </row>
    <row r="134" spans="4:23" s="235" customFormat="1" ht="23.4">
      <c r="D134" s="3" t="s">
        <v>254</v>
      </c>
      <c r="H134" s="389"/>
      <c r="J134" s="459">
        <v>124781.38</v>
      </c>
      <c r="K134" s="459"/>
      <c r="L134" s="459">
        <f t="shared" si="1"/>
        <v>0</v>
      </c>
      <c r="M134" s="459"/>
      <c r="N134" s="459">
        <v>124781.37999999999</v>
      </c>
      <c r="Q134" s="230"/>
      <c r="R134" s="230"/>
      <c r="S134" s="230"/>
      <c r="T134" s="230"/>
      <c r="U134" s="230"/>
      <c r="V134" s="230"/>
      <c r="W134" s="230"/>
    </row>
    <row r="135" spans="4:23" s="235" customFormat="1" ht="23.4">
      <c r="D135" s="3" t="s">
        <v>255</v>
      </c>
      <c r="H135" s="389"/>
      <c r="J135" s="459">
        <v>172814.37</v>
      </c>
      <c r="K135" s="459"/>
      <c r="L135" s="459">
        <f t="shared" si="1"/>
        <v>-3.4924596548080444E-10</v>
      </c>
      <c r="M135" s="459"/>
      <c r="N135" s="459">
        <v>172814.36999999965</v>
      </c>
      <c r="Q135" s="230"/>
      <c r="R135" s="230"/>
      <c r="S135" s="230"/>
      <c r="T135" s="230"/>
      <c r="U135" s="230"/>
      <c r="V135" s="230"/>
      <c r="W135" s="230"/>
    </row>
    <row r="136" spans="4:23" s="235" customFormat="1" ht="23.4">
      <c r="D136" s="3" t="s">
        <v>256</v>
      </c>
      <c r="H136" s="389"/>
      <c r="J136" s="459">
        <v>34184.97</v>
      </c>
      <c r="K136" s="459"/>
      <c r="L136" s="459">
        <f t="shared" si="1"/>
        <v>0</v>
      </c>
      <c r="M136" s="459"/>
      <c r="N136" s="459">
        <v>34184.97</v>
      </c>
      <c r="Q136" s="230"/>
      <c r="R136" s="230"/>
      <c r="S136" s="230"/>
      <c r="T136" s="230"/>
      <c r="U136" s="230"/>
      <c r="V136" s="230"/>
      <c r="W136" s="230"/>
    </row>
    <row r="137" spans="4:23" s="235" customFormat="1" ht="23.4">
      <c r="D137" s="3" t="s">
        <v>257</v>
      </c>
      <c r="H137" s="389"/>
      <c r="J137" s="459">
        <v>156865.60999999999</v>
      </c>
      <c r="K137" s="459"/>
      <c r="L137" s="459">
        <f t="shared" si="1"/>
        <v>81472.59</v>
      </c>
      <c r="M137" s="459"/>
      <c r="N137" s="459">
        <v>238338.19999999998</v>
      </c>
      <c r="Q137" s="230"/>
      <c r="R137" s="230"/>
      <c r="S137" s="230"/>
      <c r="T137" s="230"/>
      <c r="U137" s="230"/>
      <c r="V137" s="230"/>
      <c r="W137" s="230"/>
    </row>
    <row r="138" spans="4:23" s="235" customFormat="1" ht="23.4">
      <c r="D138" s="3" t="s">
        <v>258</v>
      </c>
      <c r="H138" s="389"/>
      <c r="J138" s="459">
        <v>-1003139.45</v>
      </c>
      <c r="K138" s="459"/>
      <c r="L138" s="459">
        <f t="shared" si="1"/>
        <v>246437.78999999992</v>
      </c>
      <c r="M138" s="459"/>
      <c r="N138" s="459">
        <v>-756701.66</v>
      </c>
      <c r="Q138" s="230"/>
      <c r="R138" s="230"/>
      <c r="S138" s="230"/>
      <c r="T138" s="230"/>
      <c r="U138" s="230"/>
      <c r="V138" s="230"/>
      <c r="W138" s="230"/>
    </row>
    <row r="139" spans="4:23" s="235" customFormat="1" ht="23.4">
      <c r="D139" s="3" t="s">
        <v>259</v>
      </c>
      <c r="H139" s="389"/>
      <c r="J139" s="459">
        <v>85431679.180000007</v>
      </c>
      <c r="K139" s="459"/>
      <c r="L139" s="459">
        <f t="shared" si="1"/>
        <v>1781365.8099999875</v>
      </c>
      <c r="M139" s="459"/>
      <c r="N139" s="459">
        <v>87213044.989999995</v>
      </c>
      <c r="Q139" s="230"/>
      <c r="R139" s="230"/>
      <c r="S139" s="230"/>
      <c r="T139" s="230"/>
      <c r="U139" s="230"/>
      <c r="V139" s="230"/>
      <c r="W139" s="230"/>
    </row>
    <row r="140" spans="4:23" s="235" customFormat="1" ht="23.4">
      <c r="D140" s="3" t="s">
        <v>10</v>
      </c>
      <c r="H140" s="389"/>
      <c r="J140" s="459">
        <v>2559370.96</v>
      </c>
      <c r="K140" s="459"/>
      <c r="L140" s="459">
        <f t="shared" si="1"/>
        <v>-3221494.71</v>
      </c>
      <c r="M140" s="459"/>
      <c r="N140" s="459">
        <v>-662123.75</v>
      </c>
      <c r="Q140" s="230"/>
      <c r="R140" s="230"/>
      <c r="S140" s="230"/>
      <c r="T140" s="230"/>
      <c r="U140" s="230"/>
      <c r="V140" s="230"/>
      <c r="W140" s="230"/>
    </row>
    <row r="141" spans="4:23" s="235" customFormat="1" ht="23.4">
      <c r="D141" s="3" t="s">
        <v>260</v>
      </c>
      <c r="H141" s="389"/>
      <c r="J141" s="459">
        <v>0</v>
      </c>
      <c r="K141" s="459"/>
      <c r="L141" s="459">
        <f t="shared" si="1"/>
        <v>-55089.73</v>
      </c>
      <c r="M141" s="459"/>
      <c r="N141" s="459">
        <v>-55089.73</v>
      </c>
      <c r="Q141" s="230"/>
      <c r="R141" s="230"/>
      <c r="S141" s="230"/>
      <c r="T141" s="230"/>
      <c r="U141" s="230"/>
      <c r="V141" s="230"/>
      <c r="W141" s="230"/>
    </row>
    <row r="142" spans="4:23" s="235" customFormat="1" ht="23.4">
      <c r="D142" s="3" t="s">
        <v>261</v>
      </c>
      <c r="H142" s="389"/>
      <c r="J142" s="459">
        <v>0</v>
      </c>
      <c r="K142" s="459"/>
      <c r="L142" s="459">
        <f t="shared" si="1"/>
        <v>-210212.22999999998</v>
      </c>
      <c r="M142" s="459"/>
      <c r="N142" s="459">
        <v>-210212.22999999998</v>
      </c>
      <c r="Q142" s="230"/>
      <c r="R142" s="230"/>
      <c r="S142" s="230"/>
      <c r="T142" s="230"/>
      <c r="U142" s="230"/>
      <c r="V142" s="230"/>
      <c r="W142" s="230"/>
    </row>
    <row r="143" spans="4:23" s="235" customFormat="1" ht="23.4">
      <c r="D143" s="3" t="s">
        <v>157</v>
      </c>
      <c r="H143" s="389"/>
      <c r="J143" s="459">
        <v>-16697437.5</v>
      </c>
      <c r="K143" s="459"/>
      <c r="L143" s="459">
        <f t="shared" si="1"/>
        <v>-2573640.2199999988</v>
      </c>
      <c r="M143" s="459"/>
      <c r="N143" s="459">
        <v>-19271077.719999999</v>
      </c>
      <c r="Q143" s="230"/>
      <c r="R143" s="230"/>
      <c r="S143" s="230"/>
      <c r="T143" s="230"/>
      <c r="U143" s="230"/>
      <c r="V143" s="230"/>
      <c r="W143" s="230"/>
    </row>
    <row r="144" spans="4:23" s="235" customFormat="1" ht="23.4">
      <c r="D144" s="8" t="s">
        <v>262</v>
      </c>
      <c r="H144" s="389"/>
      <c r="J144" s="459">
        <v>-231612.23</v>
      </c>
      <c r="K144" s="459"/>
      <c r="L144" s="459">
        <f t="shared" si="1"/>
        <v>-6905.8999999999942</v>
      </c>
      <c r="M144" s="459"/>
      <c r="N144" s="459">
        <v>-238518.13</v>
      </c>
      <c r="Q144" s="230"/>
      <c r="R144" s="230"/>
      <c r="S144" s="230"/>
      <c r="T144" s="230"/>
      <c r="U144" s="230"/>
      <c r="V144" s="230"/>
      <c r="W144" s="230"/>
    </row>
    <row r="145" spans="1:31" s="235" customFormat="1" ht="23.4">
      <c r="D145" s="3" t="s">
        <v>263</v>
      </c>
      <c r="H145" s="389"/>
      <c r="J145" s="459">
        <v>-283439.26</v>
      </c>
      <c r="K145" s="459"/>
      <c r="L145" s="459">
        <f t="shared" si="1"/>
        <v>-337280.37</v>
      </c>
      <c r="M145" s="459"/>
      <c r="N145" s="459">
        <v>-620719.63</v>
      </c>
      <c r="Q145" s="230"/>
      <c r="R145" s="230"/>
      <c r="S145" s="230"/>
      <c r="T145" s="230"/>
      <c r="U145" s="230"/>
      <c r="V145" s="230"/>
      <c r="W145" s="230"/>
    </row>
    <row r="146" spans="1:31" s="235" customFormat="1" ht="23.4">
      <c r="D146" s="8" t="s">
        <v>264</v>
      </c>
      <c r="H146" s="389"/>
      <c r="J146" s="459">
        <v>-156865.60999999999</v>
      </c>
      <c r="K146" s="459"/>
      <c r="L146" s="459">
        <f t="shared" si="1"/>
        <v>-81472.59</v>
      </c>
      <c r="M146" s="459"/>
      <c r="N146" s="459">
        <v>-238338.19999999998</v>
      </c>
      <c r="Q146" s="230"/>
      <c r="R146" s="230"/>
      <c r="S146" s="230"/>
      <c r="T146" s="230"/>
      <c r="U146" s="230"/>
      <c r="V146" s="230"/>
      <c r="W146" s="230"/>
    </row>
    <row r="147" spans="1:31" s="235" customFormat="1" ht="23.4">
      <c r="D147" s="8" t="s">
        <v>409</v>
      </c>
      <c r="H147" s="389"/>
      <c r="J147" s="459">
        <v>0</v>
      </c>
      <c r="K147" s="459"/>
      <c r="L147" s="459">
        <f t="shared" si="1"/>
        <v>50000000</v>
      </c>
      <c r="M147" s="459"/>
      <c r="N147" s="459">
        <v>50000000</v>
      </c>
      <c r="Q147" s="230"/>
      <c r="R147" s="230"/>
      <c r="S147" s="230"/>
      <c r="T147" s="230"/>
      <c r="U147" s="230"/>
      <c r="V147" s="230"/>
      <c r="W147" s="230"/>
    </row>
    <row r="148" spans="1:31" s="235" customFormat="1" ht="23.4">
      <c r="D148" s="3" t="s">
        <v>410</v>
      </c>
      <c r="H148" s="389"/>
      <c r="J148" s="459">
        <v>-349105.39</v>
      </c>
      <c r="K148" s="459"/>
      <c r="L148" s="459">
        <f t="shared" si="1"/>
        <v>0</v>
      </c>
      <c r="M148" s="459"/>
      <c r="N148" s="459">
        <v>-349105.39</v>
      </c>
      <c r="Q148" s="230"/>
      <c r="R148" s="230"/>
      <c r="S148" s="230"/>
      <c r="T148" s="230"/>
      <c r="U148" s="230"/>
      <c r="V148" s="230"/>
      <c r="W148" s="230"/>
    </row>
    <row r="149" spans="1:31" s="235" customFormat="1" ht="23.4">
      <c r="D149" s="3" t="s">
        <v>265</v>
      </c>
      <c r="H149" s="389"/>
      <c r="J149" s="459">
        <v>0</v>
      </c>
      <c r="K149" s="459"/>
      <c r="L149" s="459">
        <f t="shared" si="1"/>
        <v>-75158000</v>
      </c>
      <c r="M149" s="459"/>
      <c r="N149" s="459">
        <v>-75158000</v>
      </c>
      <c r="Q149" s="230"/>
      <c r="R149" s="230"/>
      <c r="S149" s="230"/>
      <c r="T149" s="230"/>
      <c r="U149" s="230"/>
      <c r="V149" s="230"/>
      <c r="W149" s="230"/>
    </row>
    <row r="150" spans="1:31" s="235" customFormat="1" ht="23.4">
      <c r="D150" s="3" t="s">
        <v>266</v>
      </c>
      <c r="H150" s="389"/>
      <c r="J150" s="459">
        <v>68112896.109999999</v>
      </c>
      <c r="K150" s="459"/>
      <c r="L150" s="459">
        <f t="shared" si="1"/>
        <v>38464922.969999999</v>
      </c>
      <c r="M150" s="459"/>
      <c r="N150" s="459">
        <v>106577819.08</v>
      </c>
      <c r="Q150" s="230"/>
      <c r="R150" s="230"/>
      <c r="S150" s="230"/>
      <c r="T150" s="230"/>
      <c r="U150" s="230"/>
      <c r="V150" s="230"/>
      <c r="W150" s="230"/>
    </row>
    <row r="151" spans="1:31" s="235" customFormat="1" ht="23.4">
      <c r="D151" s="3" t="s">
        <v>267</v>
      </c>
      <c r="H151" s="389"/>
      <c r="J151" s="459">
        <v>137158488.77000001</v>
      </c>
      <c r="K151" s="459"/>
      <c r="L151" s="459">
        <f t="shared" si="1"/>
        <v>10442411.25</v>
      </c>
      <c r="M151" s="459"/>
      <c r="N151" s="459">
        <v>147600900.02000001</v>
      </c>
      <c r="Q151" s="230"/>
      <c r="R151" s="230"/>
      <c r="S151" s="230"/>
      <c r="T151" s="230"/>
      <c r="U151" s="230"/>
      <c r="V151" s="230"/>
      <c r="W151" s="230"/>
    </row>
    <row r="152" spans="1:31" s="235" customFormat="1" ht="21.6">
      <c r="H152" s="389"/>
      <c r="J152" s="389"/>
      <c r="L152" s="389"/>
      <c r="N152" s="389"/>
      <c r="Q152" s="230"/>
      <c r="R152" s="230"/>
      <c r="S152" s="230"/>
      <c r="T152" s="230"/>
      <c r="U152" s="230"/>
      <c r="V152" s="230"/>
      <c r="W152" s="230"/>
    </row>
    <row r="153" spans="1:31" s="317" customFormat="1" ht="21.6" customHeight="1">
      <c r="A153" s="286"/>
      <c r="C153" s="321"/>
      <c r="D153" s="390"/>
      <c r="E153" s="286"/>
      <c r="F153" s="286"/>
      <c r="G153" s="286"/>
      <c r="H153" s="286"/>
      <c r="I153" s="286"/>
      <c r="J153" s="286"/>
      <c r="K153" s="286"/>
      <c r="L153" s="286"/>
      <c r="M153" s="286"/>
      <c r="N153" s="286"/>
      <c r="O153" s="273"/>
      <c r="Q153" s="343"/>
      <c r="R153" s="229"/>
      <c r="S153" s="235"/>
      <c r="T153" s="235"/>
    </row>
    <row r="157" spans="1:31" ht="23.25" customHeight="1">
      <c r="A157" s="27"/>
      <c r="B157" s="59" t="str">
        <f>+B118</f>
        <v xml:space="preserve"> (Signed)……………………………………Authorized Director  (Signed)……………………………………Authorized Director</v>
      </c>
      <c r="D157" s="59"/>
      <c r="E157" s="59"/>
      <c r="F157" s="23"/>
      <c r="G157" s="99"/>
      <c r="H157" s="28"/>
      <c r="I157" s="28"/>
      <c r="J157" s="99"/>
      <c r="K157" s="28"/>
      <c r="L157" s="23"/>
      <c r="M157" s="58"/>
      <c r="N157" s="23"/>
    </row>
    <row r="158" spans="1:31" ht="23.25" customHeight="1">
      <c r="A158" s="27"/>
      <c r="B158" s="59" t="str">
        <f>+B119</f>
        <v xml:space="preserve">                  (  Miss Orasa Vimolchalao  )</v>
      </c>
      <c r="C158" s="59"/>
      <c r="D158" s="59"/>
      <c r="E158" s="59"/>
      <c r="F158" s="23"/>
      <c r="H158" s="58"/>
      <c r="I158" s="58"/>
      <c r="J158" s="23" t="str">
        <f>+J39</f>
        <v>(  Miss Nitkamon Wongpipat  )</v>
      </c>
      <c r="K158" s="59"/>
      <c r="M158" s="43"/>
    </row>
    <row r="159" spans="1:31" s="3" customFormat="1" ht="23.25" customHeight="1">
      <c r="A159" s="438" t="s">
        <v>79</v>
      </c>
      <c r="B159" s="438"/>
      <c r="C159" s="438"/>
      <c r="D159" s="438"/>
      <c r="E159" s="438"/>
      <c r="F159" s="438"/>
      <c r="G159" s="438"/>
      <c r="H159" s="438"/>
      <c r="I159" s="438"/>
      <c r="J159" s="438"/>
      <c r="K159" s="438"/>
      <c r="L159" s="438"/>
      <c r="M159" s="438"/>
      <c r="N159" s="438"/>
      <c r="O159" s="55"/>
      <c r="P159" s="55"/>
      <c r="Q159" s="55"/>
      <c r="R159" s="55"/>
      <c r="S159" s="55"/>
      <c r="U159" s="7"/>
      <c r="Y159" s="140"/>
      <c r="Z159" s="140"/>
      <c r="AA159" s="140"/>
      <c r="AB159" s="140"/>
      <c r="AC159" s="140"/>
      <c r="AD159" s="140"/>
      <c r="AE159" s="140"/>
    </row>
    <row r="160" spans="1:31" s="3" customFormat="1" ht="23.25" customHeight="1">
      <c r="A160" s="54"/>
      <c r="B160" s="54"/>
      <c r="C160" s="54"/>
      <c r="D160" s="54"/>
      <c r="E160" s="54"/>
      <c r="F160" s="54"/>
      <c r="G160" s="54"/>
      <c r="H160" s="54"/>
      <c r="I160" s="54"/>
      <c r="J160" s="54"/>
      <c r="K160" s="54"/>
      <c r="L160" s="54"/>
      <c r="M160" s="54"/>
      <c r="N160" s="54"/>
      <c r="O160" s="55"/>
      <c r="P160" s="55"/>
      <c r="Q160" s="55"/>
      <c r="R160" s="55"/>
      <c r="S160" s="55"/>
      <c r="U160" s="7"/>
      <c r="Y160" s="140"/>
      <c r="Z160" s="140"/>
      <c r="AA160" s="140"/>
      <c r="AB160" s="140"/>
      <c r="AC160" s="140"/>
      <c r="AD160" s="140"/>
      <c r="AE160" s="140"/>
    </row>
    <row r="161" spans="1:31" s="160" customFormat="1" ht="24" customHeight="1">
      <c r="A161" s="160" t="s">
        <v>212</v>
      </c>
      <c r="C161" s="309"/>
      <c r="D161" s="309"/>
      <c r="E161" s="309"/>
      <c r="F161" s="309"/>
      <c r="G161" s="309"/>
      <c r="H161" s="309"/>
      <c r="I161" s="309"/>
      <c r="J161" s="309"/>
      <c r="K161" s="309"/>
      <c r="L161" s="309"/>
      <c r="M161" s="309"/>
      <c r="N161" s="309"/>
      <c r="O161" s="309"/>
      <c r="P161" s="309"/>
      <c r="Q161" s="309"/>
      <c r="R161" s="310"/>
      <c r="S161" s="310"/>
      <c r="U161" s="311"/>
    </row>
    <row r="162" spans="1:31" s="3" customFormat="1" ht="24" customHeight="1">
      <c r="B162" s="22" t="s">
        <v>411</v>
      </c>
      <c r="G162" s="24"/>
      <c r="J162" s="24"/>
      <c r="L162" s="24"/>
      <c r="N162" s="24"/>
      <c r="T162" s="18"/>
      <c r="U162" s="18"/>
      <c r="V162" s="18"/>
      <c r="W162" s="18"/>
      <c r="X162" s="18"/>
      <c r="Y162" s="18"/>
      <c r="Z162" s="18"/>
      <c r="AA162" s="18"/>
      <c r="AB162" s="18"/>
      <c r="AC162" s="18"/>
    </row>
    <row r="163" spans="1:31" s="3" customFormat="1" ht="24" customHeight="1">
      <c r="B163" s="3" t="s">
        <v>455</v>
      </c>
      <c r="C163" s="25"/>
      <c r="G163" s="24"/>
      <c r="J163" s="24"/>
      <c r="L163" s="92"/>
      <c r="N163" s="24"/>
      <c r="T163" s="18"/>
      <c r="U163" s="18"/>
      <c r="V163" s="18"/>
      <c r="W163" s="18"/>
      <c r="X163" s="18"/>
      <c r="Y163" s="18"/>
      <c r="Z163" s="18"/>
      <c r="AA163" s="18"/>
      <c r="AB163" s="18"/>
      <c r="AC163" s="18"/>
    </row>
    <row r="164" spans="1:31" ht="21" customHeight="1">
      <c r="A164" s="54"/>
      <c r="B164" s="54"/>
      <c r="C164" s="54"/>
      <c r="D164" s="54"/>
      <c r="E164" s="54"/>
      <c r="F164" s="54"/>
      <c r="G164" s="54"/>
      <c r="H164" s="54"/>
      <c r="I164" s="54"/>
      <c r="J164" s="54"/>
      <c r="K164" s="54"/>
      <c r="L164" s="54"/>
      <c r="M164" s="54"/>
      <c r="N164" s="54"/>
      <c r="O164" s="55"/>
      <c r="P164" s="55"/>
      <c r="Q164" s="19"/>
      <c r="R164" s="13"/>
    </row>
    <row r="165" spans="1:31" s="34" customFormat="1" ht="21.75" customHeight="1">
      <c r="A165" s="29" t="s">
        <v>168</v>
      </c>
      <c r="B165" s="30"/>
      <c r="C165" s="31"/>
      <c r="D165" s="32"/>
      <c r="E165" s="31"/>
      <c r="F165" s="31"/>
      <c r="G165" s="37"/>
      <c r="H165" s="31"/>
      <c r="I165" s="31"/>
      <c r="J165" s="37"/>
      <c r="K165" s="31"/>
      <c r="L165" s="37"/>
      <c r="M165" s="33"/>
      <c r="N165" s="37"/>
      <c r="O165" s="33"/>
      <c r="P165" s="31"/>
      <c r="Q165" s="31"/>
      <c r="R165" s="31"/>
      <c r="S165" s="31"/>
      <c r="Y165" s="79"/>
      <c r="Z165" s="79"/>
      <c r="AA165" s="79"/>
      <c r="AB165" s="79"/>
      <c r="AC165" s="79"/>
      <c r="AD165" s="79"/>
      <c r="AE165" s="79"/>
    </row>
    <row r="166" spans="1:31" s="36" customFormat="1" ht="21.75" customHeight="1">
      <c r="B166" s="17"/>
      <c r="C166" s="78"/>
      <c r="G166" s="2"/>
      <c r="J166" s="2"/>
      <c r="L166" s="127"/>
      <c r="N166" s="127" t="s">
        <v>3</v>
      </c>
      <c r="Y166" s="79"/>
      <c r="Z166" s="79"/>
      <c r="AA166" s="79"/>
      <c r="AB166" s="79"/>
      <c r="AC166" s="79"/>
      <c r="AD166" s="79"/>
      <c r="AE166" s="79"/>
    </row>
    <row r="167" spans="1:31" s="3" customFormat="1" ht="21.75" customHeight="1">
      <c r="B167" s="22"/>
      <c r="C167" s="4"/>
      <c r="G167" s="24"/>
      <c r="H167" s="445" t="s">
        <v>129</v>
      </c>
      <c r="I167" s="445"/>
      <c r="J167" s="445"/>
      <c r="L167" s="445" t="s">
        <v>83</v>
      </c>
      <c r="M167" s="445"/>
      <c r="N167" s="445"/>
      <c r="Y167" s="140"/>
      <c r="Z167" s="140"/>
      <c r="AA167" s="140"/>
      <c r="AB167" s="140"/>
      <c r="AC167" s="140"/>
      <c r="AD167" s="140"/>
      <c r="AE167" s="140"/>
    </row>
    <row r="168" spans="1:31" s="3" customFormat="1" ht="21.75" customHeight="1">
      <c r="B168" s="22"/>
      <c r="C168" s="4"/>
      <c r="G168" s="24"/>
      <c r="H168" s="174" t="s">
        <v>167</v>
      </c>
      <c r="J168" s="174" t="s">
        <v>152</v>
      </c>
      <c r="K168" s="36"/>
      <c r="L168" s="174" t="s">
        <v>167</v>
      </c>
      <c r="N168" s="174" t="s">
        <v>152</v>
      </c>
      <c r="Y168" s="140"/>
      <c r="Z168" s="140"/>
      <c r="AA168" s="140"/>
      <c r="AB168" s="140"/>
      <c r="AC168" s="140"/>
      <c r="AD168" s="140"/>
      <c r="AE168" s="140"/>
    </row>
    <row r="169" spans="1:31" s="30" customFormat="1" ht="21.75" customHeight="1">
      <c r="A169" s="31"/>
      <c r="C169" s="32" t="s">
        <v>63</v>
      </c>
      <c r="G169" s="37"/>
      <c r="J169" s="43"/>
      <c r="L169" s="119"/>
      <c r="N169" s="119"/>
      <c r="Y169" s="79"/>
      <c r="Z169" s="79"/>
      <c r="AA169" s="79"/>
      <c r="AB169" s="79"/>
      <c r="AC169" s="79"/>
      <c r="AD169" s="79"/>
      <c r="AE169" s="79"/>
    </row>
    <row r="170" spans="1:31" s="30" customFormat="1" ht="21.75" customHeight="1">
      <c r="A170" s="31"/>
      <c r="C170" s="32"/>
      <c r="D170" s="30" t="s">
        <v>11</v>
      </c>
      <c r="G170" s="37"/>
      <c r="J170" s="43"/>
      <c r="L170" s="119"/>
      <c r="M170" s="35"/>
      <c r="N170" s="119"/>
      <c r="Y170" s="79"/>
      <c r="Z170" s="79"/>
      <c r="AA170" s="79"/>
      <c r="AB170" s="79"/>
      <c r="AC170" s="79"/>
      <c r="AD170" s="79"/>
      <c r="AE170" s="79"/>
    </row>
    <row r="171" spans="1:31" s="30" customFormat="1" ht="21.75" customHeight="1">
      <c r="A171" s="31"/>
      <c r="D171" s="31" t="s">
        <v>12</v>
      </c>
      <c r="E171" s="31"/>
      <c r="F171" s="31"/>
      <c r="G171" s="37"/>
      <c r="H171" s="460">
        <v>54451362.280000001</v>
      </c>
      <c r="I171" s="455"/>
      <c r="J171" s="461">
        <v>56862163.222798005</v>
      </c>
      <c r="K171" s="455"/>
      <c r="L171" s="460">
        <v>50067287.539999999</v>
      </c>
      <c r="M171" s="455"/>
      <c r="N171" s="461">
        <v>39857630.610000007</v>
      </c>
      <c r="Y171" s="79"/>
      <c r="Z171" s="79"/>
      <c r="AA171" s="79"/>
      <c r="AB171" s="79"/>
      <c r="AC171" s="79"/>
      <c r="AD171" s="79"/>
      <c r="AE171" s="79"/>
    </row>
    <row r="172" spans="1:31" s="30" customFormat="1" ht="21.75" customHeight="1">
      <c r="A172" s="31"/>
      <c r="C172" s="31"/>
      <c r="D172" s="36" t="s">
        <v>13</v>
      </c>
      <c r="E172" s="31"/>
      <c r="F172" s="31"/>
      <c r="G172" s="37"/>
      <c r="H172" s="460">
        <v>18309588.609999999</v>
      </c>
      <c r="I172" s="455"/>
      <c r="J172" s="461">
        <v>28674852.030000001</v>
      </c>
      <c r="K172" s="455"/>
      <c r="L172" s="460">
        <v>16563068.91</v>
      </c>
      <c r="M172" s="455"/>
      <c r="N172" s="461">
        <v>21751054.370000001</v>
      </c>
      <c r="Y172" s="79"/>
      <c r="Z172" s="79"/>
      <c r="AA172" s="79"/>
      <c r="AB172" s="79"/>
      <c r="AC172" s="79"/>
      <c r="AD172" s="79"/>
      <c r="AE172" s="79"/>
    </row>
    <row r="173" spans="1:31" s="30" customFormat="1" ht="21.75" customHeight="1">
      <c r="A173" s="31"/>
      <c r="C173" s="31"/>
      <c r="D173" s="36" t="s">
        <v>14</v>
      </c>
      <c r="E173" s="31"/>
      <c r="F173" s="31"/>
      <c r="G173" s="37"/>
      <c r="H173" s="460">
        <v>3659871.96</v>
      </c>
      <c r="I173" s="455"/>
      <c r="J173" s="461">
        <v>216265.19</v>
      </c>
      <c r="K173" s="455"/>
      <c r="L173" s="460">
        <v>3659871.96</v>
      </c>
      <c r="M173" s="455"/>
      <c r="N173" s="461">
        <v>216265.19</v>
      </c>
      <c r="Y173" s="79"/>
      <c r="Z173" s="79"/>
      <c r="AA173" s="79"/>
      <c r="AB173" s="79"/>
      <c r="AC173" s="79"/>
      <c r="AD173" s="79"/>
      <c r="AE173" s="79"/>
    </row>
    <row r="174" spans="1:31" s="30" customFormat="1" ht="21.75" customHeight="1">
      <c r="A174" s="31"/>
      <c r="C174" s="31"/>
      <c r="D174" s="36" t="s">
        <v>15</v>
      </c>
      <c r="E174" s="31"/>
      <c r="F174" s="31"/>
      <c r="G174" s="37"/>
      <c r="H174" s="460">
        <v>261722</v>
      </c>
      <c r="I174" s="455"/>
      <c r="J174" s="462">
        <v>299973.65000000002</v>
      </c>
      <c r="K174" s="455"/>
      <c r="L174" s="460">
        <v>261722</v>
      </c>
      <c r="M174" s="455"/>
      <c r="N174" s="462">
        <v>299973.65000000002</v>
      </c>
      <c r="Y174" s="79"/>
      <c r="Z174" s="79"/>
      <c r="AA174" s="79"/>
      <c r="AB174" s="79"/>
      <c r="AC174" s="79"/>
      <c r="AD174" s="79"/>
      <c r="AE174" s="79"/>
    </row>
    <row r="175" spans="1:31" s="30" customFormat="1" ht="21.75" customHeight="1">
      <c r="A175" s="31"/>
      <c r="C175" s="30" t="s">
        <v>64</v>
      </c>
      <c r="G175" s="37"/>
      <c r="H175" s="463">
        <f>SUM(H171:H174)</f>
        <v>76682544.849999994</v>
      </c>
      <c r="I175" s="455"/>
      <c r="J175" s="463">
        <f>SUM(J171:J174)</f>
        <v>86053254.09279801</v>
      </c>
      <c r="K175" s="455"/>
      <c r="L175" s="463">
        <f>SUM(L171:L174)</f>
        <v>70551950.409999996</v>
      </c>
      <c r="M175" s="455"/>
      <c r="N175" s="463">
        <f>SUM(N171:N174)</f>
        <v>62124923.82</v>
      </c>
      <c r="Y175" s="79"/>
      <c r="Z175" s="79"/>
      <c r="AA175" s="79"/>
      <c r="AB175" s="79"/>
      <c r="AC175" s="79"/>
      <c r="AD175" s="79"/>
      <c r="AE175" s="79"/>
    </row>
    <row r="176" spans="1:31" s="30" customFormat="1" ht="21.75" customHeight="1">
      <c r="A176" s="38"/>
      <c r="B176" s="38"/>
      <c r="C176" s="94" t="s">
        <v>155</v>
      </c>
      <c r="D176" s="38"/>
      <c r="E176" s="38"/>
      <c r="F176" s="38"/>
      <c r="G176" s="84"/>
      <c r="H176" s="455">
        <v>-345120.9</v>
      </c>
      <c r="I176" s="464"/>
      <c r="J176" s="465">
        <v>-358979.94</v>
      </c>
      <c r="K176" s="455"/>
      <c r="L176" s="455">
        <v>-345120.9</v>
      </c>
      <c r="M176" s="464"/>
      <c r="N176" s="465">
        <v>-358979.94</v>
      </c>
      <c r="O176" s="16"/>
      <c r="P176" s="57"/>
      <c r="Q176" s="70"/>
      <c r="R176" s="71"/>
      <c r="Y176" s="79"/>
      <c r="Z176" s="79"/>
      <c r="AA176" s="79"/>
      <c r="AB176" s="79"/>
      <c r="AC176" s="79"/>
      <c r="AD176" s="79"/>
      <c r="AE176" s="79"/>
    </row>
    <row r="177" spans="1:31" s="30" customFormat="1" ht="21.75" customHeight="1">
      <c r="A177" s="38"/>
      <c r="B177" s="38"/>
      <c r="C177" s="31" t="s">
        <v>412</v>
      </c>
      <c r="E177" s="38"/>
      <c r="F177" s="38"/>
      <c r="G177" s="84"/>
      <c r="H177" s="466">
        <f>SUM(H175:H176)</f>
        <v>76337423.949999988</v>
      </c>
      <c r="I177" s="464"/>
      <c r="J177" s="466">
        <f>SUM(J175:J176)</f>
        <v>85694274.152798012</v>
      </c>
      <c r="K177" s="455"/>
      <c r="L177" s="466">
        <f>SUM(L175:L176)</f>
        <v>70206829.50999999</v>
      </c>
      <c r="M177" s="464"/>
      <c r="N177" s="466">
        <f>SUM(N175:N176)</f>
        <v>61765943.880000003</v>
      </c>
      <c r="O177" s="16"/>
      <c r="P177" s="57"/>
      <c r="Q177" s="70"/>
      <c r="R177" s="71"/>
      <c r="Y177" s="79"/>
      <c r="Z177" s="79"/>
      <c r="AA177" s="79"/>
      <c r="AB177" s="79"/>
      <c r="AC177" s="79"/>
      <c r="AD177" s="79"/>
      <c r="AE177" s="79"/>
    </row>
    <row r="178" spans="1:31" s="30" customFormat="1" ht="23.25" customHeight="1">
      <c r="A178" s="31"/>
      <c r="C178" s="17" t="s">
        <v>65</v>
      </c>
      <c r="F178" s="31"/>
      <c r="G178" s="37"/>
      <c r="H178" s="467"/>
      <c r="I178" s="467"/>
      <c r="J178" s="467"/>
      <c r="K178" s="467"/>
      <c r="L178" s="467"/>
      <c r="M178" s="467"/>
      <c r="N178" s="467"/>
      <c r="Y178" s="79"/>
      <c r="Z178" s="79"/>
      <c r="AA178" s="79"/>
      <c r="AB178" s="79"/>
      <c r="AC178" s="79"/>
      <c r="AD178" s="79"/>
      <c r="AE178" s="79"/>
    </row>
    <row r="179" spans="1:31" s="30" customFormat="1" ht="23.25" customHeight="1">
      <c r="A179" s="31"/>
      <c r="C179" s="17"/>
      <c r="D179" s="30" t="s">
        <v>221</v>
      </c>
      <c r="F179" s="31"/>
      <c r="G179" s="37"/>
      <c r="H179" s="461">
        <v>10046719.35</v>
      </c>
      <c r="I179" s="461"/>
      <c r="J179" s="468">
        <v>4773435.2699999996</v>
      </c>
      <c r="K179" s="469"/>
      <c r="L179" s="461">
        <v>10046719.35</v>
      </c>
      <c r="M179" s="461"/>
      <c r="N179" s="468">
        <v>4773435.2699999996</v>
      </c>
      <c r="Y179" s="79"/>
      <c r="Z179" s="79"/>
      <c r="AA179" s="79"/>
      <c r="AB179" s="79"/>
      <c r="AC179" s="79"/>
      <c r="AD179" s="79"/>
      <c r="AE179" s="79"/>
    </row>
    <row r="180" spans="1:31" s="30" customFormat="1" ht="23.25" customHeight="1">
      <c r="A180" s="31"/>
      <c r="C180" s="36"/>
      <c r="D180" s="40" t="s">
        <v>60</v>
      </c>
      <c r="F180" s="31"/>
      <c r="G180" s="37"/>
      <c r="H180" s="461">
        <f>11513108.7-H179</f>
        <v>1466389.3499999996</v>
      </c>
      <c r="I180" s="461"/>
      <c r="J180" s="470">
        <f>5430102.74-J179</f>
        <v>656667.47000000067</v>
      </c>
      <c r="K180" s="469"/>
      <c r="L180" s="468">
        <v>1060661.1499999999</v>
      </c>
      <c r="M180" s="461"/>
      <c r="N180" s="468">
        <v>517067.70000000007</v>
      </c>
      <c r="Y180" s="79"/>
      <c r="Z180" s="79"/>
      <c r="AA180" s="79"/>
      <c r="AB180" s="79"/>
      <c r="AC180" s="79"/>
      <c r="AD180" s="79"/>
      <c r="AE180" s="79"/>
    </row>
    <row r="181" spans="1:31" s="30" customFormat="1" ht="23.25" customHeight="1">
      <c r="A181" s="31"/>
      <c r="C181" s="36"/>
      <c r="D181" s="40" t="s">
        <v>16</v>
      </c>
      <c r="F181" s="31"/>
      <c r="G181" s="37"/>
      <c r="H181" s="461">
        <v>590582.34000000008</v>
      </c>
      <c r="I181" s="461"/>
      <c r="J181" s="470">
        <v>3889287.51</v>
      </c>
      <c r="K181" s="469"/>
      <c r="L181" s="468">
        <v>590582.34</v>
      </c>
      <c r="M181" s="461"/>
      <c r="N181" s="468">
        <v>3889287.51</v>
      </c>
      <c r="Y181" s="79"/>
      <c r="Z181" s="79"/>
      <c r="AA181" s="79"/>
      <c r="AB181" s="79"/>
      <c r="AC181" s="79"/>
      <c r="AD181" s="79"/>
      <c r="AE181" s="79"/>
    </row>
    <row r="182" spans="1:31" s="30" customFormat="1" ht="23.25" customHeight="1">
      <c r="A182" s="31"/>
      <c r="C182" s="36"/>
      <c r="D182" s="40" t="s">
        <v>220</v>
      </c>
      <c r="F182" s="31"/>
      <c r="G182" s="37"/>
      <c r="H182" s="468">
        <v>2149997.5</v>
      </c>
      <c r="I182" s="461"/>
      <c r="J182" s="470">
        <v>0</v>
      </c>
      <c r="K182" s="469"/>
      <c r="L182" s="468">
        <v>2149997.5</v>
      </c>
      <c r="M182" s="461"/>
      <c r="N182" s="468">
        <v>0</v>
      </c>
      <c r="Y182" s="79"/>
      <c r="Z182" s="79"/>
      <c r="AA182" s="79"/>
      <c r="AB182" s="79"/>
      <c r="AC182" s="79"/>
      <c r="AD182" s="79"/>
      <c r="AE182" s="79"/>
    </row>
    <row r="183" spans="1:31" s="30" customFormat="1" ht="23.25" customHeight="1">
      <c r="A183" s="31"/>
      <c r="C183" s="36"/>
      <c r="D183" s="40" t="s">
        <v>61</v>
      </c>
      <c r="F183" s="31"/>
      <c r="G183" s="37"/>
      <c r="H183" s="461">
        <v>1567677.34</v>
      </c>
      <c r="I183" s="471"/>
      <c r="J183" s="470">
        <v>497981.19999999995</v>
      </c>
      <c r="K183" s="469"/>
      <c r="L183" s="468">
        <v>909142.25</v>
      </c>
      <c r="M183" s="471"/>
      <c r="N183" s="468">
        <v>378031.14999999997</v>
      </c>
      <c r="Y183" s="79"/>
      <c r="Z183" s="79"/>
      <c r="AA183" s="79"/>
      <c r="AB183" s="79"/>
      <c r="AC183" s="79"/>
      <c r="AD183" s="79"/>
      <c r="AE183" s="79"/>
    </row>
    <row r="184" spans="1:31" s="30" customFormat="1" ht="23.25" customHeight="1">
      <c r="A184" s="31"/>
      <c r="C184" s="17" t="s">
        <v>66</v>
      </c>
      <c r="F184" s="31"/>
      <c r="G184" s="37"/>
      <c r="H184" s="472">
        <f>SUM(H179:H183)</f>
        <v>15821365.879999999</v>
      </c>
      <c r="I184" s="467"/>
      <c r="J184" s="472">
        <f>SUM(J179:J183)</f>
        <v>9817371.4499999993</v>
      </c>
      <c r="K184" s="467"/>
      <c r="L184" s="472">
        <f>SUM(L179:L183)</f>
        <v>14757102.59</v>
      </c>
      <c r="M184" s="467"/>
      <c r="N184" s="472">
        <f>SUM(N179:N183)</f>
        <v>9557821.6300000008</v>
      </c>
      <c r="Y184" s="79"/>
      <c r="Z184" s="79"/>
      <c r="AA184" s="79"/>
      <c r="AB184" s="79"/>
      <c r="AC184" s="79"/>
      <c r="AD184" s="79"/>
      <c r="AE184" s="79"/>
    </row>
    <row r="185" spans="1:31" s="30" customFormat="1" ht="23.25" customHeight="1" thickBot="1">
      <c r="A185" s="31"/>
      <c r="C185" s="36" t="s">
        <v>67</v>
      </c>
      <c r="F185" s="31"/>
      <c r="G185" s="37"/>
      <c r="H185" s="473">
        <f>+H177+H184</f>
        <v>92158789.829999983</v>
      </c>
      <c r="I185" s="467"/>
      <c r="J185" s="473">
        <f>+J177+J184</f>
        <v>95511645.602798015</v>
      </c>
      <c r="K185" s="467"/>
      <c r="L185" s="473">
        <f>+L177+L184</f>
        <v>84963932.099999994</v>
      </c>
      <c r="M185" s="474" t="e">
        <f>+#REF!+M184</f>
        <v>#REF!</v>
      </c>
      <c r="N185" s="473">
        <f>+N177+N184</f>
        <v>71323765.510000005</v>
      </c>
      <c r="P185" s="79"/>
      <c r="Q185" s="79"/>
      <c r="R185" s="79"/>
      <c r="S185" s="79"/>
      <c r="Y185" s="79"/>
      <c r="Z185" s="79"/>
      <c r="AA185" s="79"/>
      <c r="AB185" s="79"/>
      <c r="AC185" s="79"/>
      <c r="AD185" s="79"/>
      <c r="AE185" s="79"/>
    </row>
    <row r="186" spans="1:31" s="30" customFormat="1" ht="7.5" customHeight="1" thickTop="1">
      <c r="A186" s="31"/>
      <c r="C186" s="36"/>
      <c r="F186" s="31"/>
      <c r="G186" s="37"/>
      <c r="J186" s="43"/>
      <c r="L186" s="37"/>
      <c r="M186" s="37"/>
      <c r="N186" s="37"/>
      <c r="O186" s="37"/>
      <c r="Y186" s="79"/>
      <c r="Z186" s="79"/>
      <c r="AA186" s="79"/>
      <c r="AB186" s="79"/>
      <c r="AC186" s="79"/>
      <c r="AD186" s="79"/>
      <c r="AE186" s="79"/>
    </row>
    <row r="187" spans="1:31" s="30" customFormat="1" ht="23.25" customHeight="1">
      <c r="A187" s="31"/>
      <c r="C187" s="36"/>
      <c r="F187" s="31"/>
      <c r="G187" s="37"/>
      <c r="H187" s="37"/>
      <c r="I187" s="37"/>
      <c r="J187" s="37"/>
      <c r="K187" s="43"/>
      <c r="L187" s="37"/>
      <c r="M187" s="37"/>
      <c r="N187" s="37"/>
      <c r="Y187" s="79"/>
      <c r="Z187" s="79"/>
      <c r="AA187" s="79"/>
      <c r="AB187" s="79"/>
      <c r="AC187" s="79"/>
      <c r="AD187" s="79"/>
      <c r="AE187" s="79"/>
    </row>
    <row r="188" spans="1:31" s="30" customFormat="1" ht="23.25" customHeight="1">
      <c r="A188" s="31"/>
      <c r="C188" s="36"/>
      <c r="F188" s="31"/>
      <c r="G188" s="37"/>
      <c r="H188" s="37"/>
      <c r="I188" s="37"/>
      <c r="J188" s="37"/>
      <c r="K188" s="43"/>
      <c r="L188" s="37"/>
      <c r="M188" s="37"/>
      <c r="N188" s="37"/>
      <c r="Y188" s="79"/>
      <c r="Z188" s="79"/>
      <c r="AA188" s="79"/>
      <c r="AB188" s="79"/>
      <c r="AC188" s="79"/>
      <c r="AD188" s="79"/>
      <c r="AE188" s="79"/>
    </row>
    <row r="189" spans="1:31" s="30" customFormat="1" ht="23.25" customHeight="1">
      <c r="A189" s="31"/>
      <c r="C189" s="36"/>
      <c r="F189" s="31"/>
      <c r="G189" s="37"/>
      <c r="H189" s="37"/>
      <c r="I189" s="37"/>
      <c r="J189" s="37"/>
      <c r="K189" s="43"/>
      <c r="L189" s="37"/>
      <c r="M189" s="37"/>
      <c r="N189" s="37"/>
      <c r="Y189" s="79"/>
      <c r="Z189" s="79"/>
      <c r="AA189" s="79"/>
      <c r="AB189" s="79"/>
      <c r="AC189" s="79"/>
      <c r="AD189" s="79"/>
      <c r="AE189" s="79"/>
    </row>
    <row r="190" spans="1:31" s="30" customFormat="1" ht="23.25" customHeight="1">
      <c r="A190" s="31"/>
      <c r="C190" s="36"/>
      <c r="F190" s="31"/>
      <c r="G190" s="37"/>
      <c r="H190" s="37"/>
      <c r="I190" s="37"/>
      <c r="J190" s="37"/>
      <c r="K190" s="43"/>
      <c r="L190" s="37"/>
      <c r="M190" s="37"/>
      <c r="N190" s="37"/>
      <c r="Y190" s="79"/>
      <c r="Z190" s="79"/>
      <c r="AA190" s="79"/>
      <c r="AB190" s="79"/>
      <c r="AC190" s="79"/>
      <c r="AD190" s="79"/>
      <c r="AE190" s="79"/>
    </row>
    <row r="191" spans="1:31" s="30" customFormat="1" ht="23.25" customHeight="1">
      <c r="A191" s="31"/>
      <c r="C191" s="36"/>
      <c r="F191" s="31"/>
      <c r="G191" s="37"/>
      <c r="H191" s="37"/>
      <c r="I191" s="37"/>
      <c r="J191" s="37"/>
      <c r="K191" s="43"/>
      <c r="L191" s="37"/>
      <c r="M191" s="37"/>
      <c r="N191" s="37"/>
      <c r="Y191" s="79"/>
      <c r="Z191" s="79"/>
      <c r="AA191" s="79"/>
      <c r="AB191" s="79"/>
      <c r="AC191" s="79"/>
      <c r="AD191" s="79"/>
      <c r="AE191" s="79"/>
    </row>
    <row r="192" spans="1:31" s="30" customFormat="1" ht="23.25" customHeight="1">
      <c r="A192" s="31"/>
      <c r="C192" s="36"/>
      <c r="F192" s="31"/>
      <c r="G192" s="37"/>
      <c r="H192" s="37"/>
      <c r="I192" s="37"/>
      <c r="J192" s="37"/>
      <c r="K192" s="43"/>
      <c r="L192" s="37"/>
      <c r="M192" s="37"/>
      <c r="N192" s="37"/>
      <c r="Y192" s="79"/>
      <c r="Z192" s="79"/>
      <c r="AA192" s="79"/>
      <c r="AB192" s="79"/>
      <c r="AC192" s="79"/>
      <c r="AD192" s="79"/>
      <c r="AE192" s="79"/>
    </row>
    <row r="193" spans="1:37" s="30" customFormat="1" ht="23.25" customHeight="1">
      <c r="A193" s="31"/>
      <c r="C193" s="36"/>
      <c r="F193" s="31"/>
      <c r="G193" s="37"/>
      <c r="H193" s="37"/>
      <c r="I193" s="37"/>
      <c r="J193" s="37"/>
      <c r="K193" s="43"/>
      <c r="L193" s="37"/>
      <c r="M193" s="37"/>
      <c r="N193" s="37"/>
      <c r="Y193" s="79"/>
      <c r="Z193" s="79"/>
      <c r="AA193" s="79"/>
      <c r="AB193" s="79"/>
      <c r="AC193" s="79"/>
      <c r="AD193" s="79"/>
      <c r="AE193" s="79"/>
    </row>
    <row r="194" spans="1:37" s="30" customFormat="1" ht="23.25" customHeight="1">
      <c r="A194" s="31"/>
      <c r="C194" s="36"/>
      <c r="F194" s="31"/>
      <c r="G194" s="37"/>
      <c r="H194" s="37"/>
      <c r="I194" s="37"/>
      <c r="J194" s="37"/>
      <c r="K194" s="43"/>
      <c r="L194" s="37"/>
      <c r="M194" s="37"/>
      <c r="N194" s="37"/>
      <c r="Y194" s="79"/>
      <c r="Z194" s="79"/>
      <c r="AA194" s="79"/>
      <c r="AB194" s="79"/>
      <c r="AC194" s="79"/>
      <c r="AD194" s="79"/>
      <c r="AE194" s="79"/>
    </row>
    <row r="195" spans="1:37" s="30" customFormat="1" ht="23.25" customHeight="1">
      <c r="A195" s="31"/>
      <c r="C195" s="36"/>
      <c r="F195" s="31"/>
      <c r="G195" s="37"/>
      <c r="H195" s="37"/>
      <c r="I195" s="37"/>
      <c r="J195" s="37"/>
      <c r="K195" s="43"/>
      <c r="L195" s="37"/>
      <c r="M195" s="37"/>
      <c r="N195" s="37"/>
      <c r="Y195" s="79"/>
      <c r="Z195" s="79"/>
      <c r="AA195" s="79"/>
      <c r="AB195" s="79"/>
      <c r="AC195" s="79"/>
      <c r="AD195" s="79"/>
      <c r="AE195" s="79"/>
    </row>
    <row r="196" spans="1:37" s="30" customFormat="1" ht="23.25" customHeight="1">
      <c r="A196" s="31"/>
      <c r="C196" s="36"/>
      <c r="F196" s="31"/>
      <c r="G196" s="37"/>
      <c r="H196" s="37"/>
      <c r="I196" s="37"/>
      <c r="J196" s="37"/>
      <c r="K196" s="43"/>
      <c r="L196" s="37"/>
      <c r="M196" s="37"/>
      <c r="N196" s="37"/>
      <c r="Y196" s="79"/>
      <c r="Z196" s="79"/>
      <c r="AA196" s="79"/>
      <c r="AB196" s="79"/>
      <c r="AC196" s="79"/>
      <c r="AD196" s="79"/>
      <c r="AE196" s="79"/>
    </row>
    <row r="197" spans="1:37" s="26" customFormat="1" ht="23.25" customHeight="1">
      <c r="A197" s="27"/>
      <c r="B197" s="59" t="str">
        <f>+B157</f>
        <v xml:space="preserve"> (Signed)……………………………………Authorized Director  (Signed)……………………………………Authorized Director</v>
      </c>
      <c r="C197" s="18"/>
      <c r="D197" s="59"/>
      <c r="E197" s="59"/>
      <c r="F197" s="23"/>
      <c r="G197" s="99"/>
      <c r="H197" s="28"/>
      <c r="I197" s="28"/>
      <c r="J197" s="99"/>
      <c r="K197" s="28"/>
      <c r="L197" s="23"/>
      <c r="M197" s="58"/>
      <c r="N197" s="23"/>
      <c r="O197" s="58"/>
      <c r="P197" s="62"/>
      <c r="Q197" s="62"/>
      <c r="R197" s="43"/>
      <c r="S197" s="59"/>
      <c r="T197" s="3"/>
      <c r="U197" s="4"/>
      <c r="V197" s="3"/>
      <c r="W197" s="3"/>
      <c r="X197" s="3"/>
      <c r="Y197" s="140"/>
      <c r="Z197" s="140"/>
      <c r="AA197" s="140"/>
      <c r="AB197" s="140"/>
      <c r="AC197" s="140"/>
      <c r="AD197" s="91"/>
      <c r="AE197" s="91"/>
      <c r="AF197" s="3"/>
      <c r="AH197" s="13"/>
      <c r="AI197" s="19"/>
      <c r="AJ197" s="18"/>
      <c r="AK197" s="18"/>
    </row>
    <row r="198" spans="1:37" ht="23.25" customHeight="1">
      <c r="A198" s="27"/>
      <c r="B198" s="59" t="str">
        <f>+B158</f>
        <v xml:space="preserve">                  (  Miss Orasa Vimolchalao  )</v>
      </c>
      <c r="C198" s="59"/>
      <c r="D198" s="59"/>
      <c r="E198" s="59"/>
      <c r="F198" s="23"/>
      <c r="H198" s="58"/>
      <c r="I198" s="58"/>
      <c r="J198" s="23" t="str">
        <f>+J158</f>
        <v>(  Miss Nitkamon Wongpipat  )</v>
      </c>
      <c r="K198" s="59"/>
      <c r="M198" s="43"/>
      <c r="O198" s="43"/>
      <c r="P198" s="59"/>
      <c r="Q198" s="59"/>
      <c r="R198" s="59"/>
      <c r="S198" s="59"/>
      <c r="T198" s="3"/>
      <c r="U198" s="4"/>
      <c r="V198" s="3"/>
      <c r="W198" s="3"/>
      <c r="X198" s="3"/>
      <c r="AF198" s="3"/>
      <c r="AH198" s="13"/>
    </row>
    <row r="199" spans="1:37" s="3" customFormat="1" ht="23.25" customHeight="1">
      <c r="A199" s="438" t="s">
        <v>82</v>
      </c>
      <c r="B199" s="438"/>
      <c r="C199" s="438"/>
      <c r="D199" s="438"/>
      <c r="E199" s="438"/>
      <c r="F199" s="438"/>
      <c r="G199" s="438"/>
      <c r="H199" s="438"/>
      <c r="I199" s="438"/>
      <c r="J199" s="438"/>
      <c r="K199" s="438"/>
      <c r="L199" s="438"/>
      <c r="M199" s="438"/>
      <c r="N199" s="438"/>
      <c r="O199" s="55"/>
      <c r="P199" s="55"/>
      <c r="Q199" s="55"/>
      <c r="R199" s="55"/>
      <c r="S199" s="55"/>
      <c r="U199" s="7"/>
      <c r="Y199" s="140"/>
      <c r="Z199" s="140"/>
      <c r="AA199" s="140"/>
      <c r="AB199" s="140"/>
      <c r="AC199" s="140"/>
      <c r="AD199" s="140"/>
      <c r="AE199" s="140"/>
    </row>
    <row r="200" spans="1:37" s="6" customFormat="1" ht="23.25" customHeight="1">
      <c r="D200" s="41"/>
      <c r="G200" s="100"/>
      <c r="J200" s="74"/>
      <c r="L200" s="74"/>
      <c r="N200" s="74"/>
      <c r="P200" s="67"/>
      <c r="Y200" s="183"/>
      <c r="Z200" s="183"/>
      <c r="AA200" s="183"/>
      <c r="AB200" s="183"/>
      <c r="AC200" s="183"/>
      <c r="AD200" s="183"/>
      <c r="AE200" s="183"/>
    </row>
    <row r="201" spans="1:37" s="30" customFormat="1" ht="22.2" customHeight="1">
      <c r="A201" s="29" t="s">
        <v>169</v>
      </c>
      <c r="C201" s="31"/>
      <c r="G201" s="43"/>
      <c r="J201" s="43"/>
      <c r="L201" s="43"/>
      <c r="N201" s="43"/>
      <c r="Y201" s="79"/>
      <c r="Z201" s="79"/>
      <c r="AA201" s="79"/>
      <c r="AB201" s="79"/>
      <c r="AC201" s="79"/>
      <c r="AD201" s="79"/>
      <c r="AE201" s="79"/>
    </row>
    <row r="202" spans="1:37" s="3" customFormat="1" ht="22.2" customHeight="1">
      <c r="B202" s="22"/>
      <c r="C202" s="4"/>
      <c r="G202" s="24"/>
      <c r="J202" s="24"/>
      <c r="L202" s="116"/>
      <c r="N202" s="116" t="s">
        <v>3</v>
      </c>
      <c r="Y202" s="140"/>
      <c r="Z202" s="140"/>
      <c r="AA202" s="140"/>
      <c r="AB202" s="140"/>
      <c r="AC202" s="140"/>
      <c r="AD202" s="140"/>
      <c r="AE202" s="140"/>
    </row>
    <row r="203" spans="1:37" s="3" customFormat="1" ht="23.25" customHeight="1">
      <c r="B203" s="22"/>
      <c r="C203" s="4"/>
      <c r="G203" s="24"/>
      <c r="H203" s="118"/>
      <c r="I203" s="81" t="str">
        <f>+H167</f>
        <v xml:space="preserve">Consolidated financial statements </v>
      </c>
      <c r="J203" s="118"/>
      <c r="L203" s="118"/>
      <c r="M203" s="81" t="str">
        <f>+L167</f>
        <v>Separate financial statements</v>
      </c>
      <c r="N203" s="118"/>
      <c r="Y203" s="140"/>
      <c r="Z203" s="140"/>
      <c r="AA203" s="140"/>
      <c r="AB203" s="140"/>
      <c r="AC203" s="140"/>
      <c r="AD203" s="140"/>
      <c r="AE203" s="140"/>
    </row>
    <row r="204" spans="1:37" s="3" customFormat="1" ht="23.25" customHeight="1">
      <c r="B204" s="22"/>
      <c r="C204" s="4"/>
      <c r="G204" s="24"/>
      <c r="H204" s="109" t="str">
        <f>+H168</f>
        <v>March 31, 2022</v>
      </c>
      <c r="I204" s="36"/>
      <c r="J204" s="109" t="str">
        <f>+J168</f>
        <v>December 31, 2021</v>
      </c>
      <c r="K204" s="36"/>
      <c r="L204" s="109" t="str">
        <f>+L168</f>
        <v>March 31, 2022</v>
      </c>
      <c r="M204" s="36"/>
      <c r="N204" s="109" t="str">
        <f>+N168</f>
        <v>December 31, 2021</v>
      </c>
      <c r="Y204" s="140"/>
      <c r="Z204" s="140"/>
      <c r="AA204" s="140"/>
      <c r="AB204" s="140"/>
      <c r="AC204" s="140"/>
      <c r="AD204" s="140"/>
      <c r="AE204" s="140"/>
    </row>
    <row r="205" spans="1:37" s="3" customFormat="1" ht="23.25" customHeight="1">
      <c r="B205" s="22"/>
      <c r="C205" s="4"/>
      <c r="D205" s="3" t="s">
        <v>140</v>
      </c>
      <c r="G205" s="24"/>
      <c r="H205" s="475">
        <v>18204229.77</v>
      </c>
      <c r="I205" s="476"/>
      <c r="J205" s="475">
        <v>17024470.219999999</v>
      </c>
      <c r="K205" s="476"/>
      <c r="L205" s="475">
        <v>0</v>
      </c>
      <c r="M205" s="476"/>
      <c r="N205" s="475">
        <v>0</v>
      </c>
      <c r="Y205" s="140"/>
      <c r="Z205" s="140"/>
      <c r="AA205" s="140"/>
      <c r="AB205" s="140"/>
      <c r="AC205" s="140"/>
      <c r="AD205" s="140"/>
      <c r="AE205" s="140"/>
    </row>
    <row r="206" spans="1:37" s="30" customFormat="1" ht="22.2" customHeight="1">
      <c r="A206" s="44"/>
      <c r="B206" s="45"/>
      <c r="D206" s="42" t="s">
        <v>10</v>
      </c>
      <c r="G206" s="46"/>
      <c r="H206" s="477">
        <v>47494595.700000003</v>
      </c>
      <c r="I206" s="477"/>
      <c r="J206" s="477">
        <v>43122639.43</v>
      </c>
      <c r="K206" s="477"/>
      <c r="L206" s="460">
        <v>43246648.140000001</v>
      </c>
      <c r="M206" s="455"/>
      <c r="N206" s="478">
        <v>39340069.25</v>
      </c>
      <c r="O206" s="16"/>
      <c r="Y206" s="79"/>
      <c r="Z206" s="79"/>
      <c r="AA206" s="79"/>
      <c r="AB206" s="79"/>
      <c r="AC206" s="79"/>
      <c r="AD206" s="79"/>
      <c r="AE206" s="79"/>
    </row>
    <row r="207" spans="1:37" s="30" customFormat="1" ht="22.2" customHeight="1">
      <c r="A207" s="44"/>
      <c r="B207" s="45"/>
      <c r="D207" s="42" t="s">
        <v>150</v>
      </c>
      <c r="G207" s="46"/>
      <c r="H207" s="477">
        <v>4030745.8499999996</v>
      </c>
      <c r="I207" s="477"/>
      <c r="J207" s="477">
        <v>3785927.75</v>
      </c>
      <c r="K207" s="477"/>
      <c r="L207" s="460">
        <v>1878750.18</v>
      </c>
      <c r="M207" s="455"/>
      <c r="N207" s="478">
        <v>2699138.27</v>
      </c>
      <c r="O207" s="16"/>
      <c r="Y207" s="79"/>
      <c r="Z207" s="79"/>
      <c r="AA207" s="79"/>
      <c r="AB207" s="79"/>
      <c r="AC207" s="79"/>
      <c r="AD207" s="79"/>
      <c r="AE207" s="79"/>
    </row>
    <row r="208" spans="1:37" s="30" customFormat="1" ht="22.2" customHeight="1">
      <c r="A208" s="44"/>
      <c r="B208" s="45"/>
      <c r="D208" s="42" t="s">
        <v>18</v>
      </c>
      <c r="G208" s="48"/>
      <c r="H208" s="479">
        <v>9089051.9100000001</v>
      </c>
      <c r="I208" s="467"/>
      <c r="J208" s="479">
        <v>4488764.51</v>
      </c>
      <c r="K208" s="467"/>
      <c r="L208" s="480">
        <v>1234308.9099999999</v>
      </c>
      <c r="M208" s="467"/>
      <c r="N208" s="480">
        <v>714119.89</v>
      </c>
      <c r="O208" s="16"/>
      <c r="Y208" s="79"/>
      <c r="Z208" s="79"/>
      <c r="AA208" s="79"/>
      <c r="AB208" s="79"/>
      <c r="AC208" s="79"/>
      <c r="AD208" s="79"/>
      <c r="AE208" s="79"/>
    </row>
    <row r="209" spans="1:31" s="30" customFormat="1" ht="22.2" customHeight="1">
      <c r="A209" s="44"/>
      <c r="B209" s="45"/>
      <c r="D209" s="42" t="s">
        <v>9</v>
      </c>
      <c r="G209" s="48"/>
      <c r="H209" s="467">
        <f>SUM(H205:H208)</f>
        <v>78818623.229999989</v>
      </c>
      <c r="I209" s="467"/>
      <c r="J209" s="467">
        <f>SUM(J205:J208)</f>
        <v>68421801.909999996</v>
      </c>
      <c r="K209" s="467"/>
      <c r="L209" s="460">
        <f>SUM(L205:L208)</f>
        <v>46359707.229999997</v>
      </c>
      <c r="M209" s="467"/>
      <c r="N209" s="481">
        <f>SUM(N205:N208)</f>
        <v>42753327.410000004</v>
      </c>
      <c r="O209" s="16"/>
      <c r="Y209" s="79"/>
      <c r="Z209" s="79"/>
      <c r="AA209" s="79"/>
      <c r="AB209" s="79"/>
      <c r="AC209" s="79"/>
      <c r="AD209" s="79"/>
      <c r="AE209" s="79"/>
    </row>
    <row r="210" spans="1:31" s="30" customFormat="1" ht="22.2" customHeight="1">
      <c r="A210" s="45"/>
      <c r="D210" s="30" t="s">
        <v>44</v>
      </c>
      <c r="G210" s="101"/>
      <c r="H210" s="467">
        <v>-3685814.22</v>
      </c>
      <c r="I210" s="467"/>
      <c r="J210" s="467">
        <v>-3628056.86</v>
      </c>
      <c r="K210" s="467"/>
      <c r="L210" s="460">
        <v>-3684233.75</v>
      </c>
      <c r="M210" s="482"/>
      <c r="N210" s="483">
        <v>-3626792.48</v>
      </c>
      <c r="O210" s="16"/>
      <c r="Y210" s="79"/>
      <c r="Z210" s="79"/>
      <c r="AA210" s="79"/>
      <c r="AB210" s="79"/>
      <c r="AC210" s="79"/>
      <c r="AD210" s="79"/>
      <c r="AE210" s="79"/>
    </row>
    <row r="211" spans="1:31" s="30" customFormat="1" ht="22.2" customHeight="1" thickBot="1">
      <c r="A211" s="44"/>
      <c r="B211" s="45"/>
      <c r="D211" s="42" t="s">
        <v>19</v>
      </c>
      <c r="G211" s="46"/>
      <c r="H211" s="484">
        <f>SUM(H209:H210)</f>
        <v>75132809.00999999</v>
      </c>
      <c r="I211" s="477">
        <f>SUM(I208:I210)</f>
        <v>0</v>
      </c>
      <c r="J211" s="484">
        <f>SUM(J209:J210)</f>
        <v>64793745.049999997</v>
      </c>
      <c r="K211" s="485"/>
      <c r="L211" s="484">
        <f>SUM(L209:L210)</f>
        <v>42675473.479999997</v>
      </c>
      <c r="M211" s="477">
        <f>SUM(M208:M210)</f>
        <v>0</v>
      </c>
      <c r="N211" s="484">
        <f>SUM(N209:N210)</f>
        <v>39126534.930000007</v>
      </c>
      <c r="O211" s="16"/>
      <c r="P211" s="79"/>
      <c r="Q211" s="79"/>
      <c r="R211" s="79"/>
      <c r="S211" s="79"/>
      <c r="T211" s="79"/>
      <c r="U211" s="79"/>
      <c r="V211" s="79"/>
      <c r="W211" s="79"/>
      <c r="Y211" s="79"/>
      <c r="Z211" s="79"/>
      <c r="AA211" s="79"/>
      <c r="AB211" s="79"/>
      <c r="AC211" s="79"/>
      <c r="AD211" s="79"/>
      <c r="AE211" s="79"/>
    </row>
    <row r="212" spans="1:31" s="30" customFormat="1" ht="13.95" customHeight="1" thickTop="1">
      <c r="A212" s="44"/>
      <c r="B212" s="45"/>
      <c r="D212" s="42"/>
      <c r="G212" s="46"/>
      <c r="H212" s="46"/>
      <c r="I212" s="46"/>
      <c r="J212" s="46"/>
      <c r="K212" s="46"/>
      <c r="L212" s="45"/>
      <c r="M212" s="83"/>
      <c r="N212" s="45"/>
      <c r="O212" s="16"/>
      <c r="Y212" s="79"/>
      <c r="Z212" s="79"/>
      <c r="AA212" s="79"/>
      <c r="AB212" s="79"/>
      <c r="AC212" s="79"/>
      <c r="AD212" s="79"/>
      <c r="AE212" s="79"/>
    </row>
    <row r="213" spans="1:31" s="30" customFormat="1" ht="23.25" customHeight="1">
      <c r="A213" s="49" t="s">
        <v>170</v>
      </c>
      <c r="B213" s="34"/>
      <c r="C213" s="50"/>
      <c r="D213" s="51"/>
      <c r="E213" s="51"/>
      <c r="F213" s="51"/>
      <c r="G213" s="102"/>
      <c r="H213" s="34"/>
      <c r="I213" s="34"/>
      <c r="J213" s="2"/>
      <c r="K213" s="34"/>
      <c r="L213" s="120"/>
      <c r="M213" s="34"/>
      <c r="N213" s="120"/>
      <c r="O213" s="34"/>
      <c r="P213" s="52"/>
      <c r="Q213" s="52"/>
      <c r="R213" s="34"/>
      <c r="S213" s="34"/>
      <c r="T213" s="39"/>
      <c r="U213" s="16"/>
      <c r="Y213" s="79"/>
      <c r="Z213" s="79"/>
      <c r="AA213" s="79"/>
      <c r="AB213" s="79"/>
      <c r="AC213" s="79"/>
      <c r="AD213" s="79"/>
      <c r="AE213" s="79"/>
    </row>
    <row r="214" spans="1:31" ht="23.25" customHeight="1">
      <c r="A214" s="357"/>
      <c r="B214" s="378" t="s">
        <v>312</v>
      </c>
      <c r="D214" s="357"/>
      <c r="E214" s="357"/>
      <c r="F214" s="357"/>
      <c r="G214" s="361"/>
      <c r="H214" s="376"/>
      <c r="I214" s="376"/>
      <c r="J214" s="377"/>
      <c r="K214" s="376"/>
      <c r="L214" s="361"/>
      <c r="M214" s="376"/>
      <c r="N214" s="361"/>
      <c r="O214" s="376"/>
      <c r="P214" s="357"/>
      <c r="Q214" s="357"/>
      <c r="R214" s="376"/>
      <c r="S214" s="376"/>
      <c r="T214" s="33"/>
      <c r="U214" s="16"/>
      <c r="Y214" s="18"/>
      <c r="Z214" s="18"/>
      <c r="AA214" s="18"/>
      <c r="AB214" s="18"/>
      <c r="AC214" s="18"/>
      <c r="AD214" s="18"/>
      <c r="AE214" s="18"/>
    </row>
    <row r="215" spans="1:31" ht="23.25" customHeight="1">
      <c r="A215" s="357"/>
      <c r="B215" s="375" t="s">
        <v>313</v>
      </c>
      <c r="C215" s="378"/>
      <c r="D215" s="357"/>
      <c r="E215" s="357"/>
      <c r="F215" s="357"/>
      <c r="G215" s="361"/>
      <c r="H215" s="376"/>
      <c r="I215" s="376"/>
      <c r="J215" s="377"/>
      <c r="K215" s="376"/>
      <c r="L215" s="361"/>
      <c r="M215" s="376"/>
      <c r="N215" s="361"/>
      <c r="O215" s="376"/>
      <c r="P215" s="357"/>
      <c r="Q215" s="357"/>
      <c r="R215" s="376"/>
      <c r="S215" s="376"/>
      <c r="T215" s="33"/>
      <c r="Y215" s="18"/>
      <c r="Z215" s="18"/>
      <c r="AA215" s="18"/>
      <c r="AB215" s="18"/>
      <c r="AC215" s="18"/>
      <c r="AD215" s="18"/>
      <c r="AE215" s="18"/>
    </row>
    <row r="216" spans="1:31" ht="23.25" customHeight="1">
      <c r="A216" s="357"/>
      <c r="B216" s="375" t="s">
        <v>314</v>
      </c>
      <c r="C216" s="378"/>
      <c r="D216" s="357"/>
      <c r="E216" s="357"/>
      <c r="F216" s="357"/>
      <c r="G216" s="361"/>
      <c r="H216" s="376"/>
      <c r="I216" s="376"/>
      <c r="J216" s="377"/>
      <c r="K216" s="376"/>
      <c r="L216" s="361"/>
      <c r="M216" s="376"/>
      <c r="N216" s="361"/>
      <c r="O216" s="376"/>
      <c r="P216" s="357"/>
      <c r="Q216" s="357"/>
      <c r="R216" s="376"/>
      <c r="S216" s="376"/>
      <c r="T216" s="33"/>
      <c r="Y216" s="18"/>
      <c r="Z216" s="18"/>
      <c r="AA216" s="18"/>
      <c r="AB216" s="18"/>
      <c r="AC216" s="18"/>
      <c r="AD216" s="18"/>
      <c r="AE216" s="18"/>
    </row>
    <row r="217" spans="1:31" s="30" customFormat="1" ht="22.5" customHeight="1">
      <c r="A217" s="51"/>
      <c r="B217" s="34" t="s">
        <v>315</v>
      </c>
      <c r="C217" s="50"/>
      <c r="D217" s="51"/>
      <c r="E217" s="51"/>
      <c r="F217" s="51"/>
      <c r="G217" s="102"/>
      <c r="H217" s="34"/>
      <c r="I217" s="34"/>
      <c r="J217" s="2"/>
      <c r="K217" s="34"/>
      <c r="L217" s="120"/>
      <c r="M217" s="34"/>
      <c r="N217" s="120"/>
      <c r="O217" s="34"/>
      <c r="P217" s="52"/>
      <c r="Q217" s="52"/>
      <c r="R217" s="34"/>
      <c r="S217" s="34"/>
      <c r="T217" s="39"/>
      <c r="Y217" s="79"/>
      <c r="Z217" s="79"/>
      <c r="AA217" s="79"/>
      <c r="AB217" s="79"/>
      <c r="AC217" s="79"/>
      <c r="AD217" s="79"/>
      <c r="AE217" s="79"/>
    </row>
    <row r="218" spans="1:31" s="30" customFormat="1" ht="22.5" customHeight="1">
      <c r="A218" s="51"/>
      <c r="B218" s="34"/>
      <c r="C218" s="50"/>
      <c r="D218" s="51"/>
      <c r="E218" s="51"/>
      <c r="F218" s="51"/>
      <c r="G218" s="102"/>
      <c r="H218" s="34"/>
      <c r="I218" s="34"/>
      <c r="J218" s="2"/>
      <c r="K218" s="34"/>
      <c r="L218" s="120"/>
      <c r="M218" s="34"/>
      <c r="N218" s="120"/>
      <c r="O218" s="34"/>
      <c r="P218" s="52"/>
      <c r="Q218" s="52"/>
      <c r="R218" s="34"/>
      <c r="S218" s="34"/>
      <c r="T218" s="39"/>
      <c r="Y218" s="79"/>
      <c r="Z218" s="79"/>
      <c r="AA218" s="79"/>
      <c r="AB218" s="79"/>
      <c r="AC218" s="79"/>
      <c r="AD218" s="79"/>
      <c r="AE218" s="79"/>
    </row>
    <row r="219" spans="1:31" ht="24" customHeight="1">
      <c r="A219" s="65" t="s">
        <v>171</v>
      </c>
      <c r="B219" s="20"/>
      <c r="C219" s="54"/>
      <c r="D219" s="54"/>
      <c r="E219" s="54"/>
      <c r="F219" s="54"/>
      <c r="G219" s="1"/>
      <c r="H219" s="54"/>
      <c r="I219" s="54"/>
      <c r="J219" s="1"/>
      <c r="K219" s="54"/>
      <c r="L219" s="1"/>
      <c r="M219" s="54"/>
      <c r="N219" s="1"/>
      <c r="O219" s="54"/>
      <c r="P219" s="54"/>
      <c r="Q219" s="19"/>
      <c r="R219" s="13"/>
    </row>
    <row r="220" spans="1:31" ht="23.4">
      <c r="A220" s="94"/>
      <c r="B220" s="18" t="s">
        <v>172</v>
      </c>
      <c r="D220" s="8"/>
      <c r="E220" s="8"/>
      <c r="F220" s="8"/>
      <c r="G220" s="23"/>
      <c r="H220" s="8"/>
      <c r="I220" s="8"/>
      <c r="J220" s="23"/>
      <c r="K220" s="3"/>
      <c r="L220" s="24"/>
      <c r="M220" s="3"/>
      <c r="N220" s="24"/>
      <c r="O220" s="66" t="e">
        <f>+#REF!</f>
        <v>#REF!</v>
      </c>
      <c r="P220" s="66"/>
      <c r="Q220" s="3"/>
    </row>
    <row r="221" spans="1:31" s="30" customFormat="1" ht="23.4">
      <c r="A221" s="132"/>
      <c r="B221" s="31"/>
      <c r="D221" s="31"/>
      <c r="E221" s="31"/>
      <c r="F221" s="31"/>
      <c r="G221" s="37"/>
      <c r="H221" s="31"/>
      <c r="I221" s="31"/>
      <c r="J221" s="37"/>
      <c r="K221" s="36"/>
      <c r="L221" s="2"/>
      <c r="M221" s="36"/>
      <c r="N221" s="127" t="s">
        <v>3</v>
      </c>
      <c r="O221" s="89"/>
      <c r="P221" s="89"/>
      <c r="Q221" s="36"/>
      <c r="Y221" s="79"/>
      <c r="Z221" s="79"/>
      <c r="AA221" s="79"/>
      <c r="AB221" s="79"/>
      <c r="AC221" s="79"/>
      <c r="AD221" s="79"/>
      <c r="AE221" s="79"/>
    </row>
    <row r="222" spans="1:31" ht="23.25" customHeight="1">
      <c r="A222" s="94"/>
      <c r="B222" s="8"/>
      <c r="D222" s="8"/>
      <c r="E222" s="8"/>
      <c r="F222" s="8"/>
      <c r="G222" s="37"/>
      <c r="H222" s="130"/>
      <c r="I222" s="130"/>
      <c r="J222" s="131"/>
      <c r="K222" s="81" t="s">
        <v>129</v>
      </c>
      <c r="L222" s="123"/>
      <c r="M222" s="81"/>
      <c r="N222" s="118"/>
    </row>
    <row r="223" spans="1:31" ht="24" customHeight="1">
      <c r="A223" s="94"/>
      <c r="B223" s="8"/>
      <c r="D223" s="8"/>
      <c r="G223" s="92" t="s">
        <v>101</v>
      </c>
      <c r="H223" s="133"/>
      <c r="I223" s="134" t="s">
        <v>117</v>
      </c>
      <c r="J223" s="133"/>
      <c r="K223" s="92"/>
      <c r="L223" s="112"/>
      <c r="M223" s="88" t="s">
        <v>118</v>
      </c>
      <c r="N223" s="125"/>
    </row>
    <row r="224" spans="1:31" s="61" customFormat="1" ht="24" customHeight="1">
      <c r="B224" s="8" t="s">
        <v>88</v>
      </c>
      <c r="D224" s="8"/>
      <c r="G224" s="92" t="s">
        <v>102</v>
      </c>
      <c r="H224" s="109" t="str">
        <f>+H204</f>
        <v>March 31, 2022</v>
      </c>
      <c r="I224" s="4"/>
      <c r="J224" s="109" t="str">
        <f>+J204</f>
        <v>December 31, 2021</v>
      </c>
      <c r="K224" s="92"/>
      <c r="L224" s="109" t="str">
        <f>+L204</f>
        <v>March 31, 2022</v>
      </c>
      <c r="M224" s="3"/>
      <c r="N224" s="109" t="str">
        <f>+N204</f>
        <v>December 31, 2021</v>
      </c>
      <c r="Y224" s="184"/>
      <c r="Z224" s="184"/>
      <c r="AA224" s="184"/>
      <c r="AB224" s="184"/>
      <c r="AC224" s="184"/>
      <c r="AD224" s="184"/>
      <c r="AE224" s="184"/>
    </row>
    <row r="225" spans="1:31" s="61" customFormat="1" ht="23.4">
      <c r="B225" s="8"/>
      <c r="D225" s="8"/>
      <c r="G225" s="92"/>
      <c r="H225" s="4"/>
      <c r="I225" s="4"/>
      <c r="J225" s="105"/>
      <c r="K225" s="92"/>
      <c r="L225" s="105"/>
      <c r="M225" s="3"/>
      <c r="N225" s="105"/>
      <c r="Y225" s="184"/>
      <c r="Z225" s="184"/>
      <c r="AA225" s="184"/>
      <c r="AB225" s="184"/>
      <c r="AC225" s="184"/>
      <c r="AD225" s="184"/>
      <c r="AE225" s="184"/>
    </row>
    <row r="226" spans="1:31" ht="24" customHeight="1">
      <c r="B226" s="60" t="s">
        <v>48</v>
      </c>
      <c r="G226" s="95" t="s">
        <v>84</v>
      </c>
      <c r="H226" s="163">
        <v>187688032.81999999</v>
      </c>
      <c r="I226" s="86"/>
      <c r="J226" s="86">
        <v>184235766.10999998</v>
      </c>
      <c r="K226" s="96"/>
      <c r="L226" s="86">
        <v>208187920</v>
      </c>
      <c r="M226" s="86"/>
      <c r="N226" s="86">
        <v>208187920</v>
      </c>
    </row>
    <row r="227" spans="1:31" ht="24" customHeight="1" thickBot="1">
      <c r="A227" s="92"/>
      <c r="B227" s="92"/>
      <c r="C227" s="92"/>
      <c r="D227" s="92" t="s">
        <v>9</v>
      </c>
      <c r="E227" s="92"/>
      <c r="G227" s="37"/>
      <c r="H227" s="164">
        <f>SUM(H226:H226)</f>
        <v>187688032.81999999</v>
      </c>
      <c r="I227" s="96"/>
      <c r="J227" s="164">
        <f>SUM(J226:J226)</f>
        <v>184235766.10999998</v>
      </c>
      <c r="K227" s="96"/>
      <c r="L227" s="164">
        <f>SUM(L226:L226)</f>
        <v>208187920</v>
      </c>
      <c r="M227" s="96"/>
      <c r="N227" s="164">
        <f>SUM(N226:N226)</f>
        <v>208187920</v>
      </c>
    </row>
    <row r="228" spans="1:31" ht="24" thickTop="1">
      <c r="A228" s="92"/>
      <c r="B228" s="92"/>
      <c r="C228" s="92"/>
      <c r="D228" s="92"/>
      <c r="E228" s="92"/>
      <c r="G228" s="37"/>
      <c r="H228" s="92"/>
      <c r="I228" s="92"/>
      <c r="J228" s="96"/>
      <c r="K228" s="92"/>
      <c r="L228" s="86"/>
      <c r="M228" s="92"/>
      <c r="N228" s="96"/>
      <c r="O228" s="92"/>
      <c r="P228" s="93"/>
      <c r="Q228" s="82"/>
      <c r="R228" s="13"/>
    </row>
    <row r="229" spans="1:31" ht="23.4">
      <c r="A229" s="92"/>
      <c r="B229" s="92"/>
      <c r="C229" s="92"/>
      <c r="D229" s="92"/>
      <c r="E229" s="92"/>
      <c r="G229" s="37"/>
      <c r="H229" s="92"/>
      <c r="I229" s="92"/>
      <c r="J229" s="96"/>
      <c r="K229" s="92"/>
      <c r="L229" s="86"/>
      <c r="M229" s="92"/>
      <c r="N229" s="96"/>
      <c r="O229" s="92"/>
      <c r="P229" s="93"/>
      <c r="Q229" s="82"/>
      <c r="R229" s="13"/>
    </row>
    <row r="230" spans="1:31" ht="23.4">
      <c r="A230" s="92"/>
      <c r="B230" s="92"/>
      <c r="C230" s="92"/>
      <c r="D230" s="92"/>
      <c r="E230" s="92"/>
      <c r="G230" s="37"/>
      <c r="H230" s="92"/>
      <c r="I230" s="92"/>
      <c r="J230" s="96"/>
      <c r="K230" s="92"/>
      <c r="L230" s="86"/>
      <c r="M230" s="92"/>
      <c r="N230" s="96"/>
      <c r="O230" s="92"/>
      <c r="P230" s="93"/>
      <c r="Q230" s="82"/>
      <c r="R230" s="13"/>
    </row>
    <row r="231" spans="1:31" ht="23.4">
      <c r="A231" s="92"/>
      <c r="B231" s="92"/>
      <c r="C231" s="92"/>
      <c r="D231" s="92"/>
      <c r="E231" s="92"/>
      <c r="G231" s="37"/>
      <c r="H231" s="92"/>
      <c r="I231" s="92"/>
      <c r="J231" s="96"/>
      <c r="K231" s="92"/>
      <c r="L231" s="86"/>
      <c r="M231" s="92"/>
      <c r="N231" s="96"/>
      <c r="O231" s="92"/>
      <c r="P231" s="93"/>
      <c r="Q231" s="82"/>
      <c r="R231" s="13"/>
    </row>
    <row r="232" spans="1:31" ht="23.4">
      <c r="A232" s="92"/>
      <c r="B232" s="92"/>
      <c r="C232" s="92"/>
      <c r="D232" s="92"/>
      <c r="E232" s="92"/>
      <c r="G232" s="37"/>
      <c r="H232" s="92"/>
      <c r="I232" s="92"/>
      <c r="J232" s="96"/>
      <c r="K232" s="92"/>
      <c r="L232" s="86"/>
      <c r="M232" s="92"/>
      <c r="N232" s="96"/>
      <c r="O232" s="92"/>
      <c r="P232" s="93"/>
      <c r="Q232" s="82"/>
      <c r="R232" s="13"/>
    </row>
    <row r="233" spans="1:31" ht="23.4">
      <c r="A233" s="92"/>
      <c r="B233" s="92"/>
      <c r="C233" s="92"/>
      <c r="D233" s="92"/>
      <c r="E233" s="92"/>
      <c r="G233" s="37"/>
      <c r="H233" s="92"/>
      <c r="I233" s="92"/>
      <c r="J233" s="96"/>
      <c r="K233" s="92"/>
      <c r="L233" s="86"/>
      <c r="M233" s="92"/>
      <c r="N233" s="96"/>
      <c r="O233" s="92"/>
      <c r="P233" s="93"/>
      <c r="Q233" s="82"/>
      <c r="R233" s="13"/>
    </row>
    <row r="234" spans="1:31" ht="23.4">
      <c r="A234" s="92"/>
      <c r="B234" s="92"/>
      <c r="C234" s="92"/>
      <c r="D234" s="92"/>
      <c r="E234" s="92"/>
      <c r="G234" s="37"/>
      <c r="H234" s="92"/>
      <c r="I234" s="92"/>
      <c r="J234" s="96"/>
      <c r="K234" s="92"/>
      <c r="L234" s="86"/>
      <c r="M234" s="92"/>
      <c r="N234" s="96"/>
      <c r="O234" s="92"/>
      <c r="P234" s="93"/>
      <c r="Q234" s="82"/>
      <c r="R234" s="13"/>
    </row>
    <row r="235" spans="1:31" ht="23.4">
      <c r="A235" s="92"/>
      <c r="B235" s="92"/>
      <c r="C235" s="92"/>
      <c r="D235" s="92"/>
      <c r="E235" s="92"/>
      <c r="G235" s="37"/>
      <c r="H235" s="92"/>
      <c r="I235" s="92"/>
      <c r="J235" s="96"/>
      <c r="K235" s="92"/>
      <c r="L235" s="86"/>
      <c r="M235" s="92"/>
      <c r="N235" s="96"/>
      <c r="O235" s="92"/>
      <c r="P235" s="93"/>
      <c r="Q235" s="82"/>
      <c r="R235" s="13"/>
    </row>
    <row r="236" spans="1:31" ht="23.4">
      <c r="A236" s="27"/>
      <c r="B236" s="59" t="str">
        <f>+B197</f>
        <v xml:space="preserve"> (Signed)……………………………………Authorized Director  (Signed)……………………………………Authorized Director</v>
      </c>
      <c r="D236" s="59"/>
      <c r="E236" s="59"/>
      <c r="F236" s="23"/>
      <c r="G236" s="99"/>
      <c r="H236" s="28"/>
      <c r="I236" s="28"/>
      <c r="J236" s="99"/>
      <c r="K236" s="28"/>
      <c r="L236" s="23"/>
      <c r="M236" s="58"/>
      <c r="N236" s="23"/>
      <c r="O236" s="92"/>
      <c r="P236" s="93"/>
      <c r="Q236" s="82"/>
      <c r="R236" s="13"/>
    </row>
    <row r="237" spans="1:31" ht="23.4">
      <c r="A237" s="27"/>
      <c r="B237" s="59" t="str">
        <f>+B198</f>
        <v xml:space="preserve">                  (  Miss Orasa Vimolchalao  )</v>
      </c>
      <c r="C237" s="59"/>
      <c r="D237" s="59"/>
      <c r="E237" s="59"/>
      <c r="F237" s="23"/>
      <c r="H237" s="58"/>
      <c r="I237" s="58"/>
      <c r="J237" s="23" t="str">
        <f>+J198</f>
        <v>(  Miss Nitkamon Wongpipat  )</v>
      </c>
      <c r="K237" s="59"/>
      <c r="M237" s="43"/>
      <c r="O237" s="92"/>
      <c r="P237" s="93"/>
      <c r="Q237" s="82"/>
      <c r="R237" s="13"/>
    </row>
    <row r="238" spans="1:31" ht="23.4">
      <c r="A238" s="438" t="s">
        <v>329</v>
      </c>
      <c r="B238" s="438"/>
      <c r="C238" s="438"/>
      <c r="D238" s="438"/>
      <c r="E238" s="438"/>
      <c r="F238" s="438"/>
      <c r="G238" s="438"/>
      <c r="H238" s="438"/>
      <c r="I238" s="438"/>
      <c r="J238" s="438"/>
      <c r="K238" s="438"/>
      <c r="L238" s="438"/>
      <c r="M238" s="438"/>
      <c r="N238" s="438"/>
      <c r="O238" s="92"/>
      <c r="P238" s="93"/>
      <c r="Q238" s="82"/>
      <c r="R238" s="13"/>
    </row>
    <row r="239" spans="1:31" ht="23.4">
      <c r="A239" s="54"/>
      <c r="B239" s="54"/>
      <c r="C239" s="54"/>
      <c r="D239" s="54"/>
      <c r="E239" s="54"/>
      <c r="F239" s="54"/>
      <c r="G239" s="54"/>
      <c r="H239" s="54"/>
      <c r="I239" s="54"/>
      <c r="J239" s="54"/>
      <c r="K239" s="54"/>
      <c r="L239" s="54"/>
      <c r="M239" s="54"/>
      <c r="N239" s="54"/>
      <c r="O239" s="92"/>
      <c r="P239" s="93"/>
      <c r="Q239" s="82"/>
      <c r="R239" s="13"/>
    </row>
    <row r="240" spans="1:31" ht="23.85" customHeight="1">
      <c r="A240" s="65" t="s">
        <v>201</v>
      </c>
      <c r="B240" s="54"/>
      <c r="C240" s="54"/>
      <c r="D240" s="54"/>
      <c r="E240" s="54"/>
      <c r="F240" s="54"/>
      <c r="G240" s="1"/>
      <c r="H240" s="54"/>
      <c r="I240" s="54"/>
      <c r="J240" s="1"/>
      <c r="K240" s="54"/>
      <c r="L240" s="1"/>
      <c r="M240" s="54"/>
      <c r="N240" s="1"/>
      <c r="O240" s="55"/>
      <c r="P240" s="55"/>
      <c r="Q240" s="19"/>
      <c r="R240" s="13"/>
    </row>
    <row r="241" spans="1:31" s="30" customFormat="1" ht="23.85" customHeight="1">
      <c r="A241" s="132"/>
      <c r="B241" s="31"/>
      <c r="D241" s="31"/>
      <c r="E241" s="31"/>
      <c r="F241" s="31"/>
      <c r="G241" s="37"/>
      <c r="H241" s="31"/>
      <c r="I241" s="31"/>
      <c r="J241" s="37"/>
      <c r="K241" s="36"/>
      <c r="L241" s="2"/>
      <c r="M241" s="36"/>
      <c r="N241" s="127" t="s">
        <v>3</v>
      </c>
      <c r="O241" s="89"/>
      <c r="P241" s="89"/>
      <c r="Q241" s="36"/>
      <c r="Y241" s="79"/>
      <c r="Z241" s="79"/>
      <c r="AA241" s="79"/>
      <c r="AB241" s="79"/>
      <c r="AC241" s="79"/>
      <c r="AD241" s="79"/>
      <c r="AE241" s="79"/>
    </row>
    <row r="242" spans="1:31" ht="23.85" customHeight="1">
      <c r="A242" s="94"/>
      <c r="B242" s="8"/>
      <c r="D242" s="8"/>
      <c r="E242" s="8"/>
      <c r="F242" s="8"/>
      <c r="G242" s="37"/>
      <c r="H242" s="130"/>
      <c r="I242" s="130"/>
      <c r="J242" s="131"/>
      <c r="K242" s="128" t="s">
        <v>83</v>
      </c>
      <c r="L242" s="123"/>
      <c r="M242" s="81"/>
      <c r="N242" s="118"/>
    </row>
    <row r="243" spans="1:31" ht="23.85" customHeight="1">
      <c r="A243" s="94"/>
      <c r="B243" s="8"/>
      <c r="D243" s="8"/>
      <c r="E243" s="61" t="s">
        <v>146</v>
      </c>
      <c r="G243" s="92" t="s">
        <v>101</v>
      </c>
      <c r="H243" s="135"/>
      <c r="I243" s="75" t="s">
        <v>118</v>
      </c>
      <c r="J243" s="135"/>
      <c r="K243" s="136"/>
      <c r="L243" s="137"/>
      <c r="M243" s="97" t="s">
        <v>119</v>
      </c>
      <c r="N243" s="117"/>
    </row>
    <row r="244" spans="1:31" ht="23.85" customHeight="1">
      <c r="A244" s="94"/>
      <c r="B244" s="8"/>
      <c r="D244" s="8"/>
      <c r="E244" s="92" t="s">
        <v>147</v>
      </c>
      <c r="G244" s="92"/>
      <c r="H244" s="129"/>
      <c r="I244" s="76"/>
      <c r="J244" s="129"/>
      <c r="K244" s="138"/>
      <c r="L244" s="108" t="s">
        <v>173</v>
      </c>
      <c r="M244" s="80"/>
      <c r="N244" s="118"/>
    </row>
    <row r="245" spans="1:31" s="61" customFormat="1" ht="23.85" customHeight="1">
      <c r="B245" s="8" t="s">
        <v>88</v>
      </c>
      <c r="D245" s="8"/>
      <c r="E245" s="92" t="s">
        <v>148</v>
      </c>
      <c r="G245" s="92" t="s">
        <v>102</v>
      </c>
      <c r="H245" s="109" t="str">
        <f>+H224</f>
        <v>March 31, 2022</v>
      </c>
      <c r="I245" s="4"/>
      <c r="J245" s="109" t="str">
        <f>+J224</f>
        <v>December 31, 2021</v>
      </c>
      <c r="K245" s="92"/>
      <c r="L245" s="109" t="str">
        <f>+H245</f>
        <v>March 31, 2022</v>
      </c>
      <c r="M245" s="3"/>
      <c r="N245" s="111" t="s">
        <v>166</v>
      </c>
      <c r="Y245" s="184"/>
      <c r="Z245" s="184"/>
      <c r="AA245" s="184"/>
      <c r="AB245" s="184"/>
      <c r="AC245" s="184"/>
      <c r="AD245" s="184"/>
      <c r="AE245" s="184"/>
    </row>
    <row r="246" spans="1:31" s="61" customFormat="1" ht="11.25" customHeight="1">
      <c r="B246" s="8"/>
      <c r="D246" s="8"/>
      <c r="E246" s="92"/>
      <c r="G246" s="92"/>
      <c r="H246" s="105"/>
      <c r="I246" s="4"/>
      <c r="J246" s="105"/>
      <c r="K246" s="92"/>
      <c r="L246" s="105"/>
      <c r="M246" s="3"/>
      <c r="N246" s="426"/>
      <c r="Y246" s="184"/>
      <c r="Z246" s="184"/>
      <c r="AA246" s="184"/>
      <c r="AB246" s="184"/>
      <c r="AC246" s="184"/>
      <c r="AD246" s="184"/>
      <c r="AE246" s="184"/>
    </row>
    <row r="247" spans="1:31" s="61" customFormat="1" ht="23.85" customHeight="1">
      <c r="B247" s="60" t="s">
        <v>413</v>
      </c>
      <c r="D247" s="8"/>
      <c r="G247" s="92"/>
      <c r="H247" s="4"/>
      <c r="I247" s="4"/>
      <c r="J247" s="105"/>
      <c r="K247" s="92"/>
      <c r="L247" s="105"/>
      <c r="M247" s="3"/>
      <c r="N247" s="105"/>
      <c r="Y247" s="184"/>
      <c r="Z247" s="184"/>
      <c r="AA247" s="184"/>
      <c r="AB247" s="184"/>
      <c r="AC247" s="184"/>
      <c r="AD247" s="184"/>
      <c r="AE247" s="184"/>
    </row>
    <row r="248" spans="1:31" ht="23.85" customHeight="1">
      <c r="B248" s="18" t="s">
        <v>414</v>
      </c>
      <c r="E248" s="175" t="s">
        <v>222</v>
      </c>
      <c r="G248" s="95" t="s">
        <v>84</v>
      </c>
      <c r="H248" s="163">
        <v>208187920</v>
      </c>
      <c r="I248" s="86"/>
      <c r="J248" s="86">
        <v>208187920</v>
      </c>
      <c r="K248" s="96"/>
      <c r="L248" s="163">
        <v>2149997.5</v>
      </c>
      <c r="M248" s="86"/>
      <c r="N248" s="86">
        <v>0</v>
      </c>
    </row>
    <row r="249" spans="1:31" ht="23.85" customHeight="1" thickBot="1">
      <c r="A249" s="92"/>
      <c r="B249" s="92"/>
      <c r="C249" s="92"/>
      <c r="D249" s="92" t="s">
        <v>9</v>
      </c>
      <c r="E249" s="92"/>
      <c r="G249" s="18"/>
      <c r="H249" s="164">
        <f>SUM(H248:H248)</f>
        <v>208187920</v>
      </c>
      <c r="I249" s="96"/>
      <c r="J249" s="164">
        <f>SUM(J248:J248)</f>
        <v>208187920</v>
      </c>
      <c r="K249" s="96"/>
      <c r="L249" s="164">
        <f>SUM(L248:L248)</f>
        <v>2149997.5</v>
      </c>
      <c r="M249" s="96"/>
      <c r="N249" s="164">
        <f>SUM(N248:N248)</f>
        <v>0</v>
      </c>
    </row>
    <row r="250" spans="1:31" ht="11.4" customHeight="1" thickTop="1">
      <c r="A250" s="94"/>
      <c r="B250" s="8"/>
      <c r="F250" s="8"/>
      <c r="G250" s="8"/>
      <c r="H250" s="75"/>
      <c r="I250" s="75"/>
      <c r="J250" s="110"/>
      <c r="K250" s="76"/>
      <c r="L250" s="43"/>
      <c r="N250" s="122"/>
    </row>
    <row r="251" spans="1:31" s="235" customFormat="1" ht="21.6">
      <c r="A251" s="318"/>
      <c r="B251" s="353" t="s">
        <v>316</v>
      </c>
      <c r="E251" s="353"/>
      <c r="F251" s="353"/>
      <c r="G251" s="353"/>
      <c r="H251" s="353"/>
      <c r="I251" s="353"/>
      <c r="J251" s="353"/>
      <c r="K251" s="353"/>
      <c r="L251" s="353"/>
      <c r="M251" s="353"/>
      <c r="N251" s="353"/>
      <c r="O251" s="323"/>
      <c r="Q251" s="230"/>
      <c r="R251" s="230"/>
      <c r="S251" s="230"/>
      <c r="T251" s="230"/>
      <c r="U251" s="230"/>
      <c r="V251" s="230"/>
      <c r="W251" s="230"/>
    </row>
    <row r="252" spans="1:31" s="235" customFormat="1" ht="21.6">
      <c r="A252" s="318"/>
      <c r="B252" s="235" t="s">
        <v>317</v>
      </c>
      <c r="D252" s="353"/>
      <c r="E252" s="353"/>
      <c r="F252" s="353"/>
      <c r="G252" s="353"/>
      <c r="H252" s="353"/>
      <c r="I252" s="353"/>
      <c r="J252" s="353"/>
      <c r="K252" s="353"/>
      <c r="L252" s="353"/>
      <c r="M252" s="353"/>
      <c r="N252" s="353"/>
      <c r="O252" s="323"/>
      <c r="Q252" s="230"/>
      <c r="R252" s="230"/>
      <c r="S252" s="230"/>
      <c r="T252" s="230"/>
      <c r="U252" s="230"/>
      <c r="V252" s="230"/>
      <c r="W252" s="230"/>
    </row>
    <row r="253" spans="1:31" s="235" customFormat="1" ht="21.6">
      <c r="A253" s="318"/>
      <c r="B253" s="235" t="s">
        <v>318</v>
      </c>
      <c r="D253" s="353"/>
      <c r="E253" s="353"/>
      <c r="F253" s="353"/>
      <c r="G253" s="353"/>
      <c r="H253" s="353"/>
      <c r="I253" s="353"/>
      <c r="J253" s="353"/>
      <c r="K253" s="353"/>
      <c r="L253" s="353"/>
      <c r="M253" s="353"/>
      <c r="N253" s="353"/>
      <c r="O253" s="323"/>
      <c r="Q253" s="230"/>
      <c r="R253" s="230"/>
      <c r="S253" s="230"/>
      <c r="T253" s="230"/>
      <c r="U253" s="230"/>
      <c r="V253" s="230"/>
      <c r="W253" s="230"/>
    </row>
    <row r="254" spans="1:31" s="178" customFormat="1" ht="9.6" customHeight="1">
      <c r="A254" s="177"/>
      <c r="B254" s="179"/>
      <c r="D254" s="179"/>
      <c r="E254" s="179"/>
      <c r="F254" s="179"/>
      <c r="G254" s="179"/>
      <c r="H254" s="179"/>
      <c r="I254" s="179"/>
      <c r="J254" s="179"/>
      <c r="K254" s="179"/>
      <c r="L254" s="179"/>
      <c r="M254" s="179"/>
      <c r="N254" s="179"/>
      <c r="O254" s="323"/>
      <c r="Q254" s="230"/>
      <c r="R254" s="230"/>
      <c r="S254" s="230"/>
      <c r="T254" s="230"/>
      <c r="U254" s="230"/>
      <c r="V254" s="230"/>
      <c r="W254" s="230"/>
    </row>
    <row r="255" spans="1:31" ht="23.85" customHeight="1">
      <c r="A255" s="92"/>
      <c r="B255" s="94" t="s">
        <v>319</v>
      </c>
      <c r="D255" s="92"/>
      <c r="E255" s="92"/>
      <c r="F255" s="92"/>
      <c r="H255" s="92"/>
      <c r="I255" s="92"/>
      <c r="J255" s="96"/>
      <c r="K255" s="92"/>
      <c r="L255" s="96"/>
      <c r="M255" s="93"/>
      <c r="N255" s="96"/>
      <c r="O255" s="92"/>
      <c r="P255" s="94"/>
      <c r="Q255" s="94"/>
      <c r="R255" s="176"/>
      <c r="S255" s="158"/>
      <c r="T255" s="60"/>
      <c r="U255" s="60"/>
      <c r="V255" s="60"/>
      <c r="W255" s="60"/>
      <c r="X255" s="60"/>
      <c r="Y255" s="185"/>
      <c r="Z255" s="185"/>
      <c r="AA255" s="185"/>
    </row>
    <row r="256" spans="1:31" ht="23.85" customHeight="1">
      <c r="A256" s="92"/>
      <c r="B256" s="417" t="s">
        <v>320</v>
      </c>
      <c r="D256" s="92"/>
      <c r="E256" s="92"/>
      <c r="F256" s="92"/>
      <c r="H256" s="92"/>
      <c r="I256" s="92"/>
      <c r="J256" s="96"/>
      <c r="K256" s="92"/>
      <c r="L256" s="96"/>
      <c r="M256" s="93"/>
      <c r="N256" s="96"/>
      <c r="O256" s="92"/>
      <c r="P256" s="94"/>
      <c r="Q256" s="94"/>
      <c r="R256" s="176"/>
      <c r="S256" s="158"/>
      <c r="T256" s="60"/>
      <c r="U256" s="60"/>
      <c r="V256" s="60"/>
      <c r="W256" s="60"/>
      <c r="X256" s="60"/>
      <c r="Y256" s="185"/>
      <c r="Z256" s="185"/>
      <c r="AA256" s="185"/>
    </row>
    <row r="257" spans="1:31" ht="23.85" customHeight="1">
      <c r="A257" s="92"/>
      <c r="D257" s="92"/>
      <c r="E257" s="92"/>
      <c r="F257" s="92"/>
      <c r="G257" s="96"/>
      <c r="H257" s="138"/>
      <c r="I257" s="138"/>
      <c r="J257" s="119"/>
      <c r="K257" s="138"/>
      <c r="L257" s="107"/>
      <c r="M257" s="138"/>
      <c r="N257" s="107" t="str">
        <f>+N241</f>
        <v>Unit : Baht</v>
      </c>
      <c r="O257" s="92"/>
      <c r="P257" s="94"/>
      <c r="Q257" s="176"/>
      <c r="R257" s="158"/>
      <c r="S257" s="60"/>
      <c r="T257" s="60"/>
      <c r="U257" s="60"/>
      <c r="V257" s="60"/>
      <c r="W257" s="60"/>
      <c r="X257" s="60"/>
      <c r="Y257" s="185"/>
      <c r="Z257" s="185"/>
      <c r="AA257" s="185"/>
    </row>
    <row r="258" spans="1:31" ht="23.85" customHeight="1">
      <c r="A258" s="92"/>
      <c r="B258" s="92"/>
      <c r="C258" s="92"/>
      <c r="D258" s="92"/>
      <c r="E258" s="92"/>
      <c r="F258" s="92"/>
      <c r="H258" s="138"/>
      <c r="I258" s="138"/>
      <c r="J258" s="119"/>
      <c r="L258" s="130"/>
      <c r="M258" s="81" t="str">
        <f>+I203</f>
        <v xml:space="preserve">Consolidated financial statements </v>
      </c>
      <c r="N258" s="121"/>
      <c r="O258" s="92"/>
      <c r="P258" s="94"/>
      <c r="Q258" s="176"/>
      <c r="R258" s="158"/>
      <c r="S258" s="60"/>
      <c r="T258" s="60"/>
      <c r="U258" s="60"/>
      <c r="V258" s="60"/>
      <c r="W258" s="60"/>
      <c r="X258" s="60"/>
      <c r="Y258" s="185"/>
      <c r="Z258" s="185"/>
      <c r="AA258" s="185"/>
    </row>
    <row r="259" spans="1:31" ht="23.85" customHeight="1">
      <c r="A259" s="92"/>
      <c r="B259" s="92"/>
      <c r="C259" s="92"/>
      <c r="D259" s="92"/>
      <c r="E259" s="92"/>
      <c r="F259" s="92"/>
      <c r="H259" s="138"/>
      <c r="I259" s="138"/>
      <c r="J259" s="119"/>
      <c r="L259" s="108" t="s">
        <v>173</v>
      </c>
      <c r="M259" s="48"/>
      <c r="N259" s="121"/>
      <c r="O259" s="92"/>
      <c r="P259" s="94"/>
      <c r="Q259" s="176"/>
      <c r="R259" s="158"/>
      <c r="S259" s="60"/>
      <c r="T259" s="60"/>
      <c r="U259" s="60"/>
      <c r="V259" s="60"/>
      <c r="W259" s="60"/>
      <c r="X259" s="60"/>
      <c r="Y259" s="185"/>
      <c r="Z259" s="185"/>
      <c r="AA259" s="185"/>
    </row>
    <row r="260" spans="1:31" s="61" customFormat="1" ht="23.85" customHeight="1">
      <c r="A260" s="92"/>
      <c r="B260" s="92"/>
      <c r="C260" s="92"/>
      <c r="D260" s="92"/>
      <c r="E260" s="92"/>
      <c r="F260" s="92"/>
      <c r="G260" s="90"/>
      <c r="H260" s="138"/>
      <c r="I260" s="138"/>
      <c r="J260" s="119"/>
      <c r="K260" s="92"/>
      <c r="L260" s="126" t="s">
        <v>167</v>
      </c>
      <c r="M260" s="92"/>
      <c r="N260" s="126" t="s">
        <v>166</v>
      </c>
      <c r="O260" s="92"/>
      <c r="P260" s="94"/>
      <c r="Q260" s="176"/>
      <c r="R260" s="158"/>
      <c r="S260" s="60"/>
      <c r="T260" s="60"/>
      <c r="U260" s="60"/>
      <c r="V260" s="60"/>
      <c r="W260" s="60"/>
      <c r="X260" s="60"/>
      <c r="Y260" s="185"/>
      <c r="Z260" s="185"/>
      <c r="AA260" s="185"/>
      <c r="AB260" s="184"/>
      <c r="AC260" s="184"/>
      <c r="AD260" s="184"/>
      <c r="AE260" s="184"/>
    </row>
    <row r="261" spans="1:31" ht="23.85" customHeight="1">
      <c r="A261" s="92"/>
      <c r="D261" s="3" t="s">
        <v>91</v>
      </c>
      <c r="F261" s="92"/>
      <c r="H261" s="138"/>
      <c r="I261" s="138"/>
      <c r="J261" s="119"/>
      <c r="K261" s="92"/>
      <c r="L261" s="486">
        <f>5347616.89+254647.32</f>
        <v>5602264.21</v>
      </c>
      <c r="M261" s="465"/>
      <c r="N261" s="465">
        <v>5792103.2000000002</v>
      </c>
      <c r="O261" s="92"/>
      <c r="P261" s="94"/>
      <c r="Q261" s="176"/>
      <c r="R261" s="158"/>
      <c r="S261" s="60"/>
      <c r="T261" s="60"/>
      <c r="U261" s="60"/>
      <c r="V261" s="60"/>
      <c r="W261" s="60"/>
      <c r="X261" s="60"/>
      <c r="Y261" s="185"/>
      <c r="Z261" s="185"/>
      <c r="AA261" s="185"/>
    </row>
    <row r="262" spans="1:31" ht="23.85" customHeight="1">
      <c r="A262" s="92"/>
      <c r="D262" s="160" t="s">
        <v>223</v>
      </c>
      <c r="E262" s="171"/>
      <c r="F262" s="92"/>
      <c r="H262" s="138"/>
      <c r="I262" s="138"/>
      <c r="J262" s="119"/>
      <c r="K262" s="92"/>
      <c r="L262" s="486">
        <v>-2149997.5</v>
      </c>
      <c r="M262" s="465"/>
      <c r="N262" s="465">
        <v>0</v>
      </c>
      <c r="O262" s="92"/>
      <c r="P262" s="94"/>
      <c r="Q262" s="176"/>
      <c r="R262" s="158"/>
      <c r="S262" s="60"/>
      <c r="T262" s="60"/>
      <c r="U262" s="60"/>
      <c r="V262" s="60"/>
      <c r="W262" s="60"/>
      <c r="X262" s="60"/>
      <c r="Y262" s="185"/>
      <c r="Z262" s="185"/>
      <c r="AA262" s="185"/>
    </row>
    <row r="263" spans="1:31" ht="23.85" customHeight="1" thickBot="1">
      <c r="A263" s="92"/>
      <c r="D263" s="94" t="s">
        <v>9</v>
      </c>
      <c r="F263" s="92"/>
      <c r="H263" s="138"/>
      <c r="I263" s="138"/>
      <c r="J263" s="119"/>
      <c r="K263" s="92"/>
      <c r="L263" s="487">
        <f>SUM(L261:L262)</f>
        <v>3452266.71</v>
      </c>
      <c r="M263" s="465"/>
      <c r="N263" s="487">
        <f>SUM(N261:N262)</f>
        <v>5792103.2000000002</v>
      </c>
      <c r="O263" s="92"/>
      <c r="P263" s="93"/>
      <c r="Q263" s="82"/>
      <c r="R263" s="13"/>
    </row>
    <row r="264" spans="1:31" ht="23.85" customHeight="1" thickTop="1">
      <c r="A264" s="54"/>
      <c r="B264" s="54"/>
      <c r="C264" s="54"/>
      <c r="D264" s="54"/>
      <c r="E264" s="54"/>
      <c r="G264" s="1"/>
      <c r="H264" s="54"/>
      <c r="I264" s="54"/>
      <c r="J264" s="1"/>
      <c r="K264" s="69"/>
      <c r="L264" s="1"/>
      <c r="M264" s="38"/>
      <c r="N264" s="1"/>
      <c r="O264" s="69"/>
      <c r="P264" s="19"/>
      <c r="Q264" s="13"/>
    </row>
    <row r="265" spans="1:31" ht="23.85" customHeight="1">
      <c r="B265" s="235" t="s">
        <v>415</v>
      </c>
      <c r="C265" s="286"/>
      <c r="D265" s="286"/>
      <c r="E265" s="286"/>
      <c r="F265" s="286"/>
      <c r="G265" s="286"/>
      <c r="H265" s="286"/>
      <c r="I265" s="286"/>
      <c r="J265" s="286"/>
      <c r="K265" s="286"/>
      <c r="L265" s="286"/>
      <c r="M265" s="235"/>
      <c r="N265" s="286"/>
      <c r="O265" s="82"/>
      <c r="P265" s="82"/>
      <c r="Q265" s="13"/>
      <c r="S265" s="140"/>
    </row>
    <row r="266" spans="1:31" ht="23.85" customHeight="1">
      <c r="A266" s="92"/>
      <c r="B266" s="318" t="s">
        <v>321</v>
      </c>
      <c r="C266" s="286"/>
      <c r="D266" s="354"/>
      <c r="E266" s="286"/>
      <c r="F266" s="286"/>
      <c r="G266" s="286"/>
      <c r="H266" s="354"/>
      <c r="I266" s="286"/>
      <c r="J266" s="355"/>
      <c r="K266" s="286"/>
      <c r="L266" s="356"/>
      <c r="M266" s="286"/>
      <c r="N266" s="356"/>
      <c r="O266" s="82"/>
      <c r="P266" s="82"/>
      <c r="Q266" s="13"/>
    </row>
    <row r="267" spans="1:31" ht="23.85" customHeight="1">
      <c r="A267" s="357"/>
      <c r="B267" s="318" t="s">
        <v>322</v>
      </c>
      <c r="C267" s="286"/>
      <c r="D267" s="354"/>
      <c r="E267" s="286"/>
      <c r="F267" s="286"/>
      <c r="G267" s="286"/>
      <c r="H267" s="354"/>
      <c r="I267" s="286"/>
      <c r="J267" s="355"/>
      <c r="K267" s="286"/>
      <c r="L267" s="356"/>
      <c r="M267" s="286"/>
      <c r="N267" s="356"/>
      <c r="O267" s="358"/>
      <c r="P267" s="33"/>
      <c r="Y267" s="79"/>
      <c r="Z267" s="79"/>
      <c r="AA267" s="79"/>
      <c r="AB267" s="79"/>
      <c r="AC267" s="79"/>
      <c r="AD267" s="79"/>
      <c r="AE267" s="79"/>
    </row>
    <row r="268" spans="1:31" ht="23.85" customHeight="1">
      <c r="A268" s="357"/>
      <c r="B268" s="94" t="s">
        <v>456</v>
      </c>
      <c r="C268" s="286"/>
      <c r="D268" s="354"/>
      <c r="E268" s="286"/>
      <c r="F268" s="286"/>
      <c r="G268" s="286"/>
      <c r="H268" s="354"/>
      <c r="I268" s="286"/>
      <c r="J268" s="355"/>
      <c r="K268" s="286"/>
      <c r="L268" s="356"/>
      <c r="M268" s="286"/>
      <c r="N268" s="356"/>
      <c r="O268" s="358"/>
      <c r="P268" s="33"/>
      <c r="Y268" s="79"/>
      <c r="Z268" s="79"/>
      <c r="AA268" s="79"/>
      <c r="AB268" s="79"/>
      <c r="AC268" s="79"/>
      <c r="AD268" s="79"/>
      <c r="AE268" s="79"/>
    </row>
    <row r="269" spans="1:31" s="3" customFormat="1" ht="23.85" customHeight="1">
      <c r="A269" s="92"/>
      <c r="B269" s="273" t="s">
        <v>323</v>
      </c>
      <c r="D269" s="92"/>
      <c r="E269" s="92"/>
      <c r="F269" s="92"/>
      <c r="G269" s="92"/>
      <c r="H269" s="92"/>
      <c r="I269" s="92"/>
      <c r="J269" s="92"/>
      <c r="K269" s="92"/>
      <c r="L269" s="92"/>
      <c r="M269" s="92"/>
      <c r="N269" s="92"/>
      <c r="O269" s="92"/>
      <c r="P269" s="92"/>
      <c r="Q269" s="92"/>
      <c r="R269" s="8"/>
      <c r="S269" s="8"/>
      <c r="U269" s="7"/>
      <c r="Y269" s="140"/>
      <c r="Z269" s="140"/>
      <c r="AA269" s="140"/>
      <c r="AB269" s="140"/>
      <c r="AC269" s="140"/>
      <c r="AD269" s="140"/>
      <c r="AE269" s="140"/>
    </row>
    <row r="270" spans="1:31" ht="23.85" customHeight="1">
      <c r="A270" s="357"/>
      <c r="D270" s="353"/>
      <c r="E270" s="353"/>
      <c r="F270" s="353"/>
      <c r="G270" s="353"/>
      <c r="H270" s="354"/>
      <c r="I270" s="188"/>
      <c r="J270" s="354"/>
      <c r="K270" s="353"/>
      <c r="L270" s="353"/>
      <c r="M270" s="353"/>
      <c r="N270" s="353"/>
      <c r="O270" s="358"/>
      <c r="P270" s="33"/>
      <c r="Y270" s="79"/>
      <c r="Z270" s="79"/>
      <c r="AA270" s="79"/>
      <c r="AB270" s="79"/>
      <c r="AC270" s="79"/>
      <c r="AD270" s="79"/>
      <c r="AE270" s="79"/>
    </row>
    <row r="271" spans="1:31" s="3" customFormat="1" ht="23.85" customHeight="1">
      <c r="A271" s="54"/>
      <c r="B271" s="54"/>
      <c r="C271" s="54"/>
      <c r="D271" s="54"/>
      <c r="E271" s="54"/>
      <c r="F271" s="54"/>
      <c r="G271" s="1"/>
      <c r="H271" s="54"/>
      <c r="I271" s="54"/>
      <c r="J271" s="1"/>
      <c r="K271" s="54"/>
      <c r="L271" s="1"/>
      <c r="M271" s="54"/>
      <c r="N271" s="1"/>
      <c r="O271" s="54"/>
      <c r="P271" s="54"/>
      <c r="Q271" s="54"/>
      <c r="R271" s="55"/>
      <c r="S271" s="55"/>
      <c r="U271" s="7"/>
      <c r="Y271" s="140"/>
      <c r="Z271" s="140"/>
      <c r="AA271" s="140"/>
      <c r="AB271" s="140"/>
      <c r="AC271" s="140"/>
      <c r="AD271" s="140"/>
      <c r="AE271" s="140"/>
    </row>
    <row r="272" spans="1:31" s="3" customFormat="1" ht="23.85" customHeight="1">
      <c r="A272" s="54"/>
      <c r="B272" s="54"/>
      <c r="C272" s="54"/>
      <c r="D272" s="54"/>
      <c r="E272" s="54"/>
      <c r="F272" s="54"/>
      <c r="G272" s="1"/>
      <c r="H272" s="54"/>
      <c r="I272" s="54"/>
      <c r="J272" s="1"/>
      <c r="K272" s="54"/>
      <c r="L272" s="1"/>
      <c r="M272" s="54"/>
      <c r="N272" s="1"/>
      <c r="O272" s="54"/>
      <c r="P272" s="54"/>
      <c r="Q272" s="54"/>
      <c r="R272" s="55"/>
      <c r="S272" s="55"/>
      <c r="U272" s="7"/>
      <c r="Y272" s="140"/>
      <c r="Z272" s="140"/>
      <c r="AA272" s="140"/>
      <c r="AB272" s="140"/>
      <c r="AC272" s="140"/>
      <c r="AD272" s="140"/>
      <c r="AE272" s="140"/>
    </row>
    <row r="273" spans="1:37" s="3" customFormat="1" ht="23.85" customHeight="1">
      <c r="A273" s="54"/>
      <c r="B273" s="54"/>
      <c r="C273" s="54"/>
      <c r="D273" s="54"/>
      <c r="E273" s="54"/>
      <c r="F273" s="54"/>
      <c r="G273" s="1"/>
      <c r="H273" s="54"/>
      <c r="I273" s="54"/>
      <c r="J273" s="1"/>
      <c r="K273" s="54"/>
      <c r="L273" s="1"/>
      <c r="M273" s="54"/>
      <c r="N273" s="1"/>
      <c r="O273" s="54"/>
      <c r="P273" s="54"/>
      <c r="Q273" s="54"/>
      <c r="R273" s="55"/>
      <c r="S273" s="55"/>
      <c r="U273" s="7"/>
      <c r="Y273" s="140"/>
      <c r="Z273" s="140"/>
      <c r="AA273" s="140"/>
      <c r="AB273" s="140"/>
      <c r="AC273" s="140"/>
      <c r="AD273" s="140"/>
      <c r="AE273" s="140"/>
    </row>
    <row r="274" spans="1:37" s="3" customFormat="1" ht="23.85" customHeight="1">
      <c r="A274" s="54"/>
      <c r="B274" s="54"/>
      <c r="C274" s="54"/>
      <c r="D274" s="54"/>
      <c r="E274" s="54"/>
      <c r="F274" s="54"/>
      <c r="G274" s="1"/>
      <c r="H274" s="54"/>
      <c r="I274" s="54"/>
      <c r="J274" s="1"/>
      <c r="K274" s="54"/>
      <c r="L274" s="1"/>
      <c r="M274" s="54"/>
      <c r="N274" s="1"/>
      <c r="O274" s="54"/>
      <c r="P274" s="54"/>
      <c r="Q274" s="54"/>
      <c r="R274" s="55"/>
      <c r="S274" s="55"/>
      <c r="U274" s="7"/>
      <c r="Y274" s="140"/>
      <c r="Z274" s="140"/>
      <c r="AA274" s="140"/>
      <c r="AB274" s="140"/>
      <c r="AC274" s="140"/>
      <c r="AD274" s="140"/>
      <c r="AE274" s="140"/>
    </row>
    <row r="275" spans="1:37" s="26" customFormat="1" ht="23.85" customHeight="1">
      <c r="A275" s="27"/>
      <c r="B275" s="59" t="str">
        <f>+B236</f>
        <v xml:space="preserve"> (Signed)……………………………………Authorized Director  (Signed)……………………………………Authorized Director</v>
      </c>
      <c r="C275" s="18"/>
      <c r="D275" s="59"/>
      <c r="E275" s="59"/>
      <c r="F275" s="23"/>
      <c r="G275" s="99"/>
      <c r="H275" s="28"/>
      <c r="I275" s="28"/>
      <c r="J275" s="99"/>
      <c r="K275" s="28"/>
      <c r="L275" s="23"/>
      <c r="M275" s="58"/>
      <c r="N275" s="23"/>
      <c r="O275" s="58"/>
      <c r="P275" s="62"/>
      <c r="Q275" s="62"/>
      <c r="R275" s="43"/>
      <c r="S275" s="59"/>
      <c r="T275" s="3"/>
      <c r="U275" s="4"/>
      <c r="V275" s="3"/>
      <c r="W275" s="3"/>
      <c r="X275" s="3"/>
      <c r="Y275" s="140"/>
      <c r="Z275" s="140"/>
      <c r="AA275" s="140"/>
      <c r="AB275" s="140"/>
      <c r="AC275" s="140"/>
      <c r="AD275" s="91"/>
      <c r="AE275" s="91"/>
      <c r="AF275" s="3"/>
      <c r="AH275" s="13"/>
      <c r="AI275" s="19"/>
      <c r="AJ275" s="18"/>
      <c r="AK275" s="18"/>
    </row>
    <row r="276" spans="1:37" ht="23.85" customHeight="1">
      <c r="A276" s="27"/>
      <c r="B276" s="59" t="str">
        <f>+B237</f>
        <v xml:space="preserve">                  (  Miss Orasa Vimolchalao  )</v>
      </c>
      <c r="C276" s="59"/>
      <c r="D276" s="59"/>
      <c r="E276" s="59"/>
      <c r="F276" s="23"/>
      <c r="H276" s="58"/>
      <c r="I276" s="58"/>
      <c r="J276" s="23" t="str">
        <f>+J237</f>
        <v>(  Miss Nitkamon Wongpipat  )</v>
      </c>
      <c r="K276" s="59"/>
      <c r="M276" s="43"/>
      <c r="O276" s="43"/>
      <c r="P276" s="59"/>
      <c r="Q276" s="59"/>
      <c r="R276" s="59"/>
      <c r="S276" s="59"/>
      <c r="T276" s="3"/>
      <c r="U276" s="4"/>
      <c r="V276" s="3"/>
      <c r="W276" s="3"/>
      <c r="X276" s="3"/>
      <c r="AF276" s="3"/>
      <c r="AH276" s="13"/>
    </row>
    <row r="277" spans="1:37" s="3" customFormat="1" ht="23.25" customHeight="1">
      <c r="A277" s="438" t="s">
        <v>330</v>
      </c>
      <c r="B277" s="438"/>
      <c r="C277" s="438"/>
      <c r="D277" s="438"/>
      <c r="E277" s="438"/>
      <c r="F277" s="438"/>
      <c r="G277" s="438"/>
      <c r="H277" s="438"/>
      <c r="I277" s="438"/>
      <c r="J277" s="438"/>
      <c r="K277" s="438"/>
      <c r="L277" s="438"/>
      <c r="M277" s="438"/>
      <c r="N277" s="438"/>
      <c r="O277" s="438"/>
      <c r="P277" s="55"/>
      <c r="Q277" s="55"/>
      <c r="R277" s="55"/>
      <c r="S277" s="55"/>
      <c r="U277" s="7"/>
      <c r="Y277" s="140"/>
      <c r="Z277" s="140"/>
      <c r="AA277" s="140"/>
      <c r="AB277" s="140"/>
      <c r="AC277" s="140"/>
      <c r="AD277" s="140"/>
      <c r="AE277" s="140"/>
    </row>
    <row r="278" spans="1:37" s="3" customFormat="1" ht="23.25" customHeight="1">
      <c r="A278" s="54"/>
      <c r="B278" s="54"/>
      <c r="C278" s="54"/>
      <c r="D278" s="54"/>
      <c r="E278" s="54"/>
      <c r="F278" s="54"/>
      <c r="G278" s="54"/>
      <c r="H278" s="54"/>
      <c r="I278" s="54"/>
      <c r="J278" s="54"/>
      <c r="K278" s="54"/>
      <c r="L278" s="54"/>
      <c r="M278" s="54"/>
      <c r="N278" s="54"/>
      <c r="O278" s="55"/>
      <c r="P278" s="55"/>
      <c r="Q278" s="55"/>
      <c r="R278" s="55"/>
      <c r="S278" s="55"/>
      <c r="U278" s="7"/>
      <c r="Y278" s="140"/>
      <c r="Z278" s="140"/>
      <c r="AA278" s="140"/>
      <c r="AB278" s="140"/>
      <c r="AC278" s="140"/>
      <c r="AD278" s="140"/>
      <c r="AE278" s="140"/>
    </row>
    <row r="279" spans="1:37" ht="23.85" customHeight="1">
      <c r="A279" s="94" t="s">
        <v>202</v>
      </c>
      <c r="B279" s="94"/>
      <c r="C279" s="92"/>
      <c r="D279" s="92"/>
      <c r="E279" s="92"/>
      <c r="F279" s="92"/>
      <c r="G279" s="92"/>
      <c r="H279" s="92"/>
      <c r="I279" s="92"/>
      <c r="J279" s="92"/>
      <c r="K279" s="92"/>
      <c r="L279" s="92"/>
      <c r="N279" s="92"/>
      <c r="O279" s="82"/>
      <c r="P279" s="82"/>
      <c r="Q279" s="140"/>
      <c r="R279" s="58"/>
      <c r="S279" s="58"/>
    </row>
    <row r="280" spans="1:37" ht="23.85" customHeight="1">
      <c r="A280" s="94"/>
      <c r="B280" s="92"/>
      <c r="C280" s="18" t="s">
        <v>137</v>
      </c>
      <c r="D280" s="92"/>
      <c r="E280" s="92"/>
      <c r="F280" s="92"/>
      <c r="G280" s="92"/>
      <c r="H280" s="92"/>
      <c r="I280" s="92"/>
      <c r="J280" s="92"/>
      <c r="K280" s="92"/>
      <c r="L280" s="92"/>
      <c r="M280" s="92"/>
      <c r="N280" s="92"/>
      <c r="O280" s="82"/>
      <c r="P280" s="82"/>
      <c r="Q280" s="13"/>
    </row>
    <row r="281" spans="1:37" ht="23.85" customHeight="1">
      <c r="B281" s="92"/>
      <c r="C281" s="92"/>
      <c r="D281" s="92"/>
      <c r="E281" s="92"/>
      <c r="F281" s="92"/>
      <c r="G281" s="92"/>
      <c r="H281" s="138"/>
      <c r="I281" s="138"/>
      <c r="J281" s="138"/>
      <c r="K281" s="138"/>
      <c r="L281" s="87"/>
      <c r="M281" s="47"/>
      <c r="N281" s="87" t="str">
        <f>+N257</f>
        <v>Unit : Baht</v>
      </c>
      <c r="O281" s="82"/>
      <c r="P281" s="82"/>
      <c r="Q281" s="13"/>
      <c r="Y281" s="18"/>
      <c r="Z281" s="18"/>
      <c r="AA281" s="18"/>
      <c r="AB281" s="18"/>
      <c r="AC281" s="18"/>
      <c r="AD281" s="18"/>
      <c r="AE281" s="18"/>
    </row>
    <row r="282" spans="1:37" ht="23.85" customHeight="1">
      <c r="B282" s="92"/>
      <c r="D282" s="8"/>
      <c r="E282" s="8"/>
      <c r="F282" s="8"/>
      <c r="G282" s="8"/>
      <c r="H282" s="325"/>
      <c r="I282" s="130"/>
      <c r="J282" s="123"/>
      <c r="K282" s="98" t="str">
        <f>+K242</f>
        <v>Separate financial statements</v>
      </c>
      <c r="L282" s="123"/>
      <c r="M282" s="98"/>
      <c r="N282" s="123"/>
      <c r="O282" s="82"/>
      <c r="P282" s="82"/>
      <c r="Q282" s="13"/>
      <c r="R282" s="177"/>
      <c r="S282" s="177"/>
      <c r="T282" s="151"/>
      <c r="U282" s="151"/>
      <c r="V282" s="151"/>
      <c r="W282" s="151"/>
      <c r="X282" s="151"/>
      <c r="Y282" s="151"/>
      <c r="Z282" s="151"/>
      <c r="AA282" s="151"/>
      <c r="AB282" s="151"/>
      <c r="AC282" s="151"/>
      <c r="AD282" s="151"/>
      <c r="AE282" s="151"/>
      <c r="AF282" s="151"/>
      <c r="AG282" s="151"/>
    </row>
    <row r="283" spans="1:37" ht="23.85" customHeight="1">
      <c r="A283" s="94"/>
      <c r="B283" s="92"/>
      <c r="D283" s="8"/>
      <c r="E283" s="8"/>
      <c r="G283" s="92" t="s">
        <v>101</v>
      </c>
      <c r="H283" s="103"/>
      <c r="I283" s="139" t="s">
        <v>132</v>
      </c>
      <c r="J283" s="103"/>
      <c r="K283" s="92"/>
      <c r="L283" s="103"/>
      <c r="M283" s="139" t="str">
        <f>+I243</f>
        <v>At cost method</v>
      </c>
      <c r="N283" s="144"/>
      <c r="O283" s="82"/>
      <c r="P283" s="82"/>
      <c r="Q283" s="13"/>
      <c r="R283" s="177"/>
      <c r="S283" s="151"/>
      <c r="T283" s="179"/>
      <c r="U283" s="151"/>
      <c r="V283" s="151"/>
      <c r="W283" s="151"/>
      <c r="X283" s="151"/>
      <c r="Y283" s="151"/>
      <c r="Z283" s="151"/>
      <c r="AA283" s="151"/>
      <c r="AB283" s="151"/>
      <c r="AC283" s="151"/>
      <c r="AD283" s="151"/>
      <c r="AE283" s="151"/>
      <c r="AF283" s="151"/>
      <c r="AG283" s="151"/>
    </row>
    <row r="284" spans="1:37" ht="23.85" customHeight="1">
      <c r="A284" s="94"/>
      <c r="B284" s="92"/>
      <c r="C284" s="92"/>
      <c r="D284" s="8" t="s">
        <v>88</v>
      </c>
      <c r="E284" s="92"/>
      <c r="G284" s="92" t="s">
        <v>102</v>
      </c>
      <c r="H284" s="145" t="str">
        <f>+H224</f>
        <v>March 31, 2022</v>
      </c>
      <c r="I284" s="61"/>
      <c r="J284" s="145" t="str">
        <f>+J224</f>
        <v>December 31, 2021</v>
      </c>
      <c r="K284" s="92"/>
      <c r="L284" s="145" t="str">
        <f>+L224</f>
        <v>March 31, 2022</v>
      </c>
      <c r="M284" s="61"/>
      <c r="N284" s="145" t="str">
        <f>+N224</f>
        <v>December 31, 2021</v>
      </c>
      <c r="O284" s="82"/>
      <c r="P284" s="82"/>
      <c r="Q284" s="13"/>
      <c r="R284" s="151"/>
      <c r="S284" s="151"/>
      <c r="T284" s="151"/>
      <c r="U284" s="151"/>
      <c r="V284" s="151"/>
      <c r="W284" s="151"/>
      <c r="X284" s="151"/>
      <c r="Y284" s="151"/>
      <c r="Z284" s="151"/>
      <c r="AA284" s="151"/>
      <c r="AB284" s="151"/>
      <c r="AC284" s="151"/>
      <c r="AD284" s="151"/>
      <c r="AE284" s="151"/>
      <c r="AF284" s="151"/>
      <c r="AG284" s="151"/>
    </row>
    <row r="285" spans="1:37" ht="23.85" customHeight="1">
      <c r="A285" s="94"/>
      <c r="B285" s="92"/>
      <c r="C285" s="92"/>
      <c r="D285" s="92"/>
      <c r="E285" s="92"/>
      <c r="G285" s="92"/>
      <c r="H285" s="58"/>
      <c r="I285" s="92"/>
      <c r="K285" s="92"/>
      <c r="L285" s="92"/>
      <c r="M285" s="92"/>
      <c r="N285" s="92"/>
      <c r="O285" s="82"/>
      <c r="P285" s="82"/>
      <c r="Q285" s="13"/>
      <c r="R285" s="177"/>
      <c r="S285" s="151"/>
      <c r="T285" s="178"/>
      <c r="U285" s="179"/>
      <c r="V285" s="179"/>
      <c r="W285" s="179"/>
      <c r="X285" s="179"/>
      <c r="Y285" s="179"/>
      <c r="Z285" s="179"/>
      <c r="AA285" s="179"/>
      <c r="AB285" s="179"/>
      <c r="AC285" s="179"/>
      <c r="AD285" s="179"/>
      <c r="AE285" s="179"/>
      <c r="AF285" s="179"/>
      <c r="AG285" s="179"/>
    </row>
    <row r="286" spans="1:37" ht="23.85" customHeight="1">
      <c r="A286" s="94"/>
      <c r="C286" s="3" t="s">
        <v>47</v>
      </c>
      <c r="E286" s="94"/>
      <c r="G286" s="95">
        <v>92.28</v>
      </c>
      <c r="H286" s="163">
        <v>8000000</v>
      </c>
      <c r="I286" s="86"/>
      <c r="J286" s="86">
        <v>8000000</v>
      </c>
      <c r="K286" s="96"/>
      <c r="L286" s="86">
        <v>264101257.53999999</v>
      </c>
      <c r="M286" s="86"/>
      <c r="N286" s="86">
        <v>264101257.53999999</v>
      </c>
      <c r="O286" s="82"/>
      <c r="P286" s="82"/>
      <c r="Q286" s="13"/>
      <c r="R286" s="177"/>
      <c r="S286" s="151"/>
      <c r="T286" s="178"/>
      <c r="U286" s="179"/>
      <c r="V286" s="179"/>
      <c r="W286" s="179"/>
      <c r="X286" s="179"/>
      <c r="Y286" s="179"/>
      <c r="Z286" s="179"/>
      <c r="AA286" s="179"/>
      <c r="AB286" s="179"/>
      <c r="AC286" s="179"/>
      <c r="AD286" s="179"/>
      <c r="AE286" s="179"/>
      <c r="AF286" s="179"/>
      <c r="AG286" s="179"/>
    </row>
    <row r="287" spans="1:37" ht="23.85" customHeight="1">
      <c r="A287" s="94"/>
      <c r="C287" s="3" t="s">
        <v>153</v>
      </c>
      <c r="E287" s="94"/>
      <c r="G287" s="95">
        <v>99.99</v>
      </c>
      <c r="H287" s="163">
        <v>1000000</v>
      </c>
      <c r="I287" s="86"/>
      <c r="J287" s="86">
        <v>1000000</v>
      </c>
      <c r="K287" s="96"/>
      <c r="L287" s="86">
        <v>999970</v>
      </c>
      <c r="M287" s="86"/>
      <c r="N287" s="86">
        <v>999970</v>
      </c>
      <c r="O287" s="82"/>
      <c r="P287" s="82"/>
      <c r="Q287" s="13"/>
      <c r="R287" s="177"/>
      <c r="S287" s="151"/>
      <c r="T287" s="151"/>
      <c r="U287" s="151"/>
      <c r="V287" s="151"/>
      <c r="W287" s="151"/>
      <c r="X287" s="151"/>
      <c r="Y287" s="151"/>
      <c r="Z287" s="151"/>
      <c r="AA287" s="151"/>
      <c r="AB287" s="151"/>
      <c r="AC287" s="151"/>
      <c r="AD287" s="151"/>
      <c r="AE287" s="151"/>
      <c r="AF287" s="151"/>
      <c r="AG287" s="151"/>
    </row>
    <row r="288" spans="1:37" ht="23.85" customHeight="1" thickBot="1">
      <c r="A288" s="94"/>
      <c r="B288" s="92"/>
      <c r="C288" s="3" t="s">
        <v>131</v>
      </c>
      <c r="D288" s="92" t="s">
        <v>9</v>
      </c>
      <c r="E288" s="92"/>
      <c r="G288" s="92"/>
      <c r="H288" s="164">
        <f>SUM(H286:H287)</f>
        <v>9000000</v>
      </c>
      <c r="I288" s="96"/>
      <c r="J288" s="164">
        <f>SUM(J286:J287)</f>
        <v>9000000</v>
      </c>
      <c r="K288" s="96"/>
      <c r="L288" s="164">
        <f>SUM(L286:L287)</f>
        <v>265101227.53999999</v>
      </c>
      <c r="M288" s="96"/>
      <c r="N288" s="164">
        <f>SUM(N286:N287)</f>
        <v>265101227.53999999</v>
      </c>
      <c r="O288" s="82"/>
      <c r="P288" s="82"/>
      <c r="Q288" s="13"/>
      <c r="R288" s="177"/>
      <c r="S288" s="151"/>
      <c r="T288" s="151"/>
      <c r="U288" s="151"/>
      <c r="V288" s="151"/>
      <c r="W288" s="151"/>
      <c r="X288" s="151"/>
      <c r="Y288" s="151"/>
      <c r="Z288" s="151"/>
      <c r="AA288" s="151"/>
      <c r="AB288" s="151"/>
      <c r="AC288" s="151"/>
      <c r="AD288" s="151"/>
      <c r="AE288" s="151"/>
      <c r="AF288" s="151"/>
      <c r="AG288" s="151"/>
    </row>
    <row r="289" spans="1:33" s="3" customFormat="1" ht="23.85" customHeight="1" thickTop="1">
      <c r="A289" s="54"/>
      <c r="B289" s="54"/>
      <c r="C289" s="54"/>
      <c r="D289" s="54"/>
      <c r="E289" s="54"/>
      <c r="F289" s="54"/>
      <c r="G289" s="1"/>
      <c r="H289" s="54"/>
      <c r="I289" s="54"/>
      <c r="J289" s="1"/>
      <c r="K289" s="54"/>
      <c r="L289" s="1"/>
      <c r="M289" s="54"/>
      <c r="N289" s="1"/>
      <c r="O289" s="54"/>
      <c r="P289" s="54"/>
      <c r="Q289" s="54"/>
      <c r="R289" s="177"/>
      <c r="S289" s="151"/>
      <c r="T289" s="192"/>
      <c r="U289" s="178"/>
      <c r="V289" s="177"/>
      <c r="W289" s="177"/>
      <c r="X289" s="177"/>
      <c r="Y289" s="177"/>
      <c r="Z289" s="177"/>
      <c r="AA289" s="177"/>
      <c r="AB289" s="177"/>
      <c r="AC289" s="177"/>
      <c r="AD289" s="177"/>
      <c r="AE289" s="177"/>
      <c r="AF289" s="177"/>
      <c r="AG289" s="177"/>
    </row>
    <row r="290" spans="1:33" ht="23.4">
      <c r="B290" s="148" t="s">
        <v>457</v>
      </c>
      <c r="D290" s="92"/>
      <c r="E290" s="92"/>
      <c r="F290" s="92"/>
      <c r="G290" s="92"/>
      <c r="H290" s="92"/>
      <c r="I290" s="92"/>
      <c r="J290" s="92"/>
      <c r="K290" s="92"/>
      <c r="L290" s="92"/>
      <c r="M290" s="92"/>
      <c r="N290" s="18"/>
      <c r="R290" s="318"/>
      <c r="S290" s="286"/>
      <c r="T290" s="273"/>
      <c r="U290" s="235"/>
      <c r="V290" s="318"/>
      <c r="W290" s="318"/>
      <c r="X290" s="318"/>
      <c r="Y290" s="318"/>
      <c r="Z290" s="318"/>
      <c r="AA290" s="318"/>
      <c r="AB290" s="318"/>
      <c r="AC290" s="318"/>
      <c r="AD290" s="318"/>
      <c r="AE290" s="318"/>
      <c r="AF290" s="318"/>
      <c r="AG290" s="318"/>
    </row>
    <row r="291" spans="1:33" ht="23.4">
      <c r="B291" s="94" t="s">
        <v>324</v>
      </c>
      <c r="C291" s="92"/>
      <c r="D291" s="92"/>
      <c r="E291" s="92"/>
      <c r="F291" s="92"/>
      <c r="G291" s="92"/>
      <c r="H291" s="92"/>
      <c r="I291" s="92"/>
      <c r="J291" s="92"/>
      <c r="K291" s="92"/>
      <c r="L291" s="92"/>
      <c r="M291" s="92"/>
      <c r="N291" s="18"/>
      <c r="R291" s="318"/>
      <c r="S291" s="286"/>
      <c r="T291" s="273"/>
      <c r="U291" s="286"/>
      <c r="V291" s="286"/>
      <c r="W291" s="286"/>
      <c r="X291" s="286"/>
      <c r="Y291" s="286"/>
      <c r="Z291" s="286"/>
      <c r="AA291" s="286"/>
      <c r="AB291" s="286"/>
      <c r="AC291" s="286"/>
      <c r="AD291" s="286"/>
      <c r="AE291" s="286"/>
      <c r="AF291" s="286"/>
      <c r="AG291" s="286"/>
    </row>
    <row r="292" spans="1:33" ht="23.4">
      <c r="B292" s="148" t="s">
        <v>458</v>
      </c>
      <c r="D292" s="92"/>
      <c r="E292" s="92"/>
      <c r="F292" s="92"/>
      <c r="G292" s="92"/>
      <c r="H292" s="92"/>
      <c r="I292" s="92"/>
      <c r="J292" s="92"/>
      <c r="K292" s="92"/>
      <c r="L292" s="92"/>
      <c r="M292" s="92"/>
      <c r="N292" s="18"/>
      <c r="Y292" s="18"/>
      <c r="Z292" s="18"/>
      <c r="AA292" s="18"/>
      <c r="AB292" s="18"/>
      <c r="AC292" s="18"/>
      <c r="AD292" s="18"/>
      <c r="AE292" s="18"/>
    </row>
    <row r="293" spans="1:33" ht="23.4">
      <c r="B293" s="94" t="s">
        <v>174</v>
      </c>
      <c r="C293" s="92"/>
      <c r="D293" s="92"/>
      <c r="E293" s="92"/>
      <c r="F293" s="92"/>
      <c r="G293" s="92"/>
      <c r="H293" s="92"/>
      <c r="I293" s="92"/>
      <c r="J293" s="92"/>
      <c r="K293" s="92"/>
      <c r="L293" s="92"/>
      <c r="M293" s="92"/>
      <c r="N293" s="18"/>
    </row>
    <row r="294" spans="1:33" ht="24" customHeight="1">
      <c r="C294" s="94"/>
      <c r="D294" s="92"/>
      <c r="E294" s="92"/>
      <c r="F294" s="92"/>
      <c r="G294" s="92"/>
      <c r="H294" s="92"/>
      <c r="I294" s="92"/>
      <c r="J294" s="92"/>
      <c r="K294" s="92"/>
      <c r="L294" s="92"/>
      <c r="N294" s="92"/>
      <c r="O294" s="82"/>
      <c r="P294" s="82"/>
      <c r="Q294" s="140"/>
      <c r="R294" s="58"/>
      <c r="S294" s="58"/>
    </row>
    <row r="295" spans="1:33" ht="23.4">
      <c r="A295" s="153" t="s">
        <v>331</v>
      </c>
      <c r="B295" s="94"/>
      <c r="C295" s="92"/>
      <c r="D295" s="92"/>
      <c r="E295" s="92"/>
      <c r="G295" s="92"/>
      <c r="H295" s="93"/>
      <c r="I295" s="92"/>
      <c r="J295" s="93"/>
      <c r="K295" s="92"/>
      <c r="L295" s="93"/>
      <c r="M295" s="92"/>
      <c r="N295" s="93"/>
      <c r="O295" s="82"/>
      <c r="P295" s="82"/>
      <c r="Q295" s="13"/>
    </row>
    <row r="296" spans="1:33" s="30" customFormat="1" ht="23.25" customHeight="1">
      <c r="A296" s="31"/>
      <c r="B296" s="36"/>
      <c r="D296" s="14"/>
      <c r="E296" s="36"/>
      <c r="F296" s="36"/>
      <c r="G296" s="2"/>
      <c r="H296" s="36"/>
      <c r="I296" s="36"/>
      <c r="J296" s="2"/>
      <c r="K296" s="36"/>
      <c r="L296" s="168"/>
      <c r="M296" s="324"/>
      <c r="N296" s="142" t="str">
        <f>+N281</f>
        <v>Unit : Baht</v>
      </c>
      <c r="O296" s="16"/>
      <c r="P296" s="186"/>
      <c r="Q296" s="187"/>
      <c r="R296" s="181"/>
      <c r="S296" s="187"/>
      <c r="T296" s="187"/>
      <c r="U296" s="188"/>
      <c r="V296" s="188"/>
      <c r="W296" s="189"/>
      <c r="X296" s="188"/>
      <c r="Y296" s="189"/>
      <c r="Z296" s="188"/>
      <c r="AA296" s="189"/>
      <c r="AB296" s="188"/>
      <c r="AC296" s="190"/>
      <c r="AD296" s="79"/>
      <c r="AE296" s="79"/>
    </row>
    <row r="297" spans="1:33" s="30" customFormat="1" ht="23.25" customHeight="1">
      <c r="A297" s="31"/>
      <c r="B297" s="36"/>
      <c r="D297" s="14"/>
      <c r="E297" s="36"/>
      <c r="F297" s="36"/>
      <c r="G297" s="2"/>
      <c r="H297" s="36"/>
      <c r="I297" s="36"/>
      <c r="J297" s="2"/>
      <c r="K297" s="36"/>
      <c r="L297" s="194" t="s">
        <v>175</v>
      </c>
      <c r="M297" s="195"/>
      <c r="N297" s="87" t="s">
        <v>178</v>
      </c>
      <c r="O297" s="16"/>
      <c r="P297" s="177"/>
      <c r="Q297" s="179"/>
      <c r="R297" s="178"/>
      <c r="S297" s="179"/>
      <c r="T297" s="179"/>
      <c r="U297" s="179"/>
      <c r="V297" s="179"/>
      <c r="W297" s="180"/>
      <c r="X297" s="178"/>
      <c r="Y297" s="140"/>
      <c r="Z297" s="140"/>
      <c r="AA297" s="140"/>
      <c r="AB297" s="140"/>
      <c r="AC297" s="140"/>
      <c r="AD297" s="140"/>
      <c r="AE297" s="79"/>
    </row>
    <row r="298" spans="1:33" s="30" customFormat="1" ht="23.25" customHeight="1">
      <c r="A298" s="31"/>
      <c r="B298" s="36"/>
      <c r="D298" s="14"/>
      <c r="E298" s="36"/>
      <c r="F298" s="36"/>
      <c r="G298" s="2"/>
      <c r="H298" s="36"/>
      <c r="I298" s="36"/>
      <c r="J298" s="2"/>
      <c r="K298" s="36"/>
      <c r="L298" s="194" t="s">
        <v>176</v>
      </c>
      <c r="M298" s="195"/>
      <c r="N298" s="194" t="s">
        <v>176</v>
      </c>
      <c r="O298" s="16"/>
      <c r="P298" s="177"/>
      <c r="Q298" s="179"/>
      <c r="R298" s="178"/>
      <c r="S298" s="179"/>
      <c r="T298" s="179"/>
      <c r="U298" s="179"/>
      <c r="V298" s="179"/>
      <c r="W298" s="180"/>
      <c r="X298" s="151"/>
      <c r="Y298" s="189"/>
      <c r="Z298" s="188"/>
      <c r="AA298" s="189"/>
      <c r="AB298" s="188"/>
      <c r="AC298" s="190"/>
      <c r="AD298" s="79"/>
      <c r="AE298" s="79"/>
    </row>
    <row r="299" spans="1:33" s="30" customFormat="1" ht="23.25" customHeight="1">
      <c r="A299" s="31"/>
      <c r="B299" s="36"/>
      <c r="D299" s="14"/>
      <c r="E299" s="36"/>
      <c r="F299" s="36"/>
      <c r="G299" s="2"/>
      <c r="H299" s="36"/>
      <c r="I299" s="36"/>
      <c r="J299" s="2"/>
      <c r="K299" s="36"/>
      <c r="L299" s="87" t="s">
        <v>177</v>
      </c>
      <c r="M299" s="195"/>
      <c r="N299" s="87" t="s">
        <v>177</v>
      </c>
      <c r="O299" s="16"/>
      <c r="P299" s="186"/>
      <c r="Q299" s="187"/>
      <c r="R299" s="186"/>
      <c r="S299" s="187"/>
      <c r="T299" s="187"/>
      <c r="U299" s="188"/>
      <c r="V299" s="188"/>
      <c r="W299" s="186"/>
      <c r="X299" s="188"/>
      <c r="Y299" s="140"/>
      <c r="Z299" s="140"/>
      <c r="AA299" s="140"/>
      <c r="AB299" s="140"/>
      <c r="AC299" s="140"/>
      <c r="AD299" s="140"/>
      <c r="AE299" s="189"/>
    </row>
    <row r="300" spans="1:33" s="30" customFormat="1" ht="23.25" customHeight="1">
      <c r="A300" s="31"/>
      <c r="B300" s="36"/>
      <c r="D300" s="14"/>
      <c r="E300" s="36"/>
      <c r="F300" s="36"/>
      <c r="G300" s="2"/>
      <c r="H300" s="36"/>
      <c r="I300" s="36"/>
      <c r="J300" s="2"/>
      <c r="K300" s="36"/>
      <c r="L300" s="126" t="s">
        <v>167</v>
      </c>
      <c r="M300" s="92"/>
      <c r="N300" s="126" t="s">
        <v>167</v>
      </c>
      <c r="O300" s="16"/>
      <c r="P300" s="179"/>
      <c r="Q300" s="181"/>
      <c r="R300" s="178"/>
      <c r="S300" s="181"/>
      <c r="T300" s="181"/>
      <c r="U300" s="181"/>
      <c r="V300" s="181"/>
      <c r="W300" s="178"/>
      <c r="X300" s="150"/>
      <c r="Y300" s="189"/>
      <c r="Z300" s="188"/>
      <c r="AA300" s="189"/>
      <c r="AB300" s="188"/>
      <c r="AC300" s="190"/>
      <c r="AD300" s="79"/>
      <c r="AE300" s="79"/>
    </row>
    <row r="301" spans="1:33" s="30" customFormat="1" ht="23.25" customHeight="1">
      <c r="A301" s="31"/>
      <c r="B301" s="36"/>
      <c r="C301" s="30" t="s">
        <v>179</v>
      </c>
      <c r="D301" s="14"/>
      <c r="E301" s="36"/>
      <c r="F301" s="36"/>
      <c r="G301" s="2"/>
      <c r="H301" s="36"/>
      <c r="I301" s="36"/>
      <c r="J301" s="2"/>
      <c r="K301" s="36"/>
      <c r="L301" s="196">
        <v>28573380.540000003</v>
      </c>
      <c r="M301" s="197"/>
      <c r="N301" s="196">
        <v>5196941.1199999992</v>
      </c>
      <c r="O301" s="16"/>
      <c r="P301" s="179"/>
      <c r="Q301" s="181"/>
      <c r="R301" s="178"/>
      <c r="S301" s="181"/>
      <c r="T301" s="181"/>
      <c r="U301" s="181"/>
      <c r="V301" s="181"/>
      <c r="W301" s="178"/>
      <c r="X301" s="150"/>
      <c r="Y301" s="140"/>
      <c r="Z301" s="140"/>
      <c r="AA301" s="140"/>
      <c r="AB301" s="140"/>
      <c r="AC301" s="140"/>
      <c r="AD301" s="140"/>
      <c r="AE301" s="79"/>
    </row>
    <row r="302" spans="1:33" s="30" customFormat="1" ht="23.25" customHeight="1">
      <c r="A302" s="31"/>
      <c r="B302" s="36"/>
      <c r="C302" s="30" t="s">
        <v>17</v>
      </c>
      <c r="D302" s="14"/>
      <c r="E302" s="36"/>
      <c r="F302" s="36"/>
      <c r="G302" s="2"/>
      <c r="H302" s="36"/>
      <c r="I302" s="36"/>
      <c r="J302" s="2"/>
      <c r="K302" s="36"/>
      <c r="L302" s="196">
        <v>432772.9</v>
      </c>
      <c r="M302" s="197"/>
      <c r="N302" s="196">
        <v>408401.87</v>
      </c>
      <c r="O302" s="16"/>
      <c r="P302" s="179"/>
      <c r="Q302" s="181"/>
      <c r="R302" s="178"/>
      <c r="S302" s="192"/>
      <c r="T302" s="192"/>
      <c r="U302" s="306"/>
      <c r="V302" s="192"/>
      <c r="W302" s="306"/>
      <c r="X302" s="150"/>
      <c r="Y302" s="191"/>
      <c r="Z302" s="188"/>
      <c r="AA302" s="191"/>
      <c r="AB302" s="150"/>
      <c r="AC302" s="191"/>
      <c r="AD302" s="79"/>
      <c r="AE302" s="79"/>
    </row>
    <row r="303" spans="1:33" s="30" customFormat="1" ht="23.25" customHeight="1">
      <c r="A303" s="31"/>
      <c r="B303" s="36"/>
      <c r="C303" s="30" t="s">
        <v>180</v>
      </c>
      <c r="D303" s="14"/>
      <c r="E303" s="36"/>
      <c r="F303" s="36"/>
      <c r="G303" s="2"/>
      <c r="H303" s="36"/>
      <c r="I303" s="36"/>
      <c r="J303" s="2"/>
      <c r="K303" s="36"/>
      <c r="L303" s="196">
        <v>-7483.04</v>
      </c>
      <c r="M303" s="197"/>
      <c r="N303" s="196">
        <v>0</v>
      </c>
      <c r="O303" s="16"/>
      <c r="P303" s="179"/>
      <c r="Q303" s="181"/>
      <c r="R303" s="178"/>
      <c r="S303" s="193"/>
      <c r="T303" s="181"/>
      <c r="U303" s="181"/>
      <c r="V303" s="181"/>
      <c r="W303" s="178"/>
      <c r="Y303" s="79"/>
      <c r="Z303" s="79"/>
      <c r="AA303" s="79"/>
      <c r="AB303" s="79"/>
      <c r="AC303" s="79"/>
      <c r="AD303" s="79"/>
      <c r="AE303" s="79"/>
    </row>
    <row r="304" spans="1:33" s="30" customFormat="1" ht="23.25" customHeight="1">
      <c r="A304" s="31"/>
      <c r="B304" s="36"/>
      <c r="C304" s="30" t="s">
        <v>181</v>
      </c>
      <c r="D304" s="14"/>
      <c r="E304" s="36"/>
      <c r="F304" s="36"/>
      <c r="G304" s="2"/>
      <c r="H304" s="36"/>
      <c r="I304" s="36"/>
      <c r="J304" s="2"/>
      <c r="K304" s="36"/>
      <c r="L304" s="196">
        <v>-805792.95</v>
      </c>
      <c r="M304" s="197"/>
      <c r="N304" s="196">
        <v>-509815.91</v>
      </c>
      <c r="O304" s="16"/>
      <c r="P304" s="179"/>
      <c r="Q304" s="181"/>
      <c r="R304" s="178"/>
      <c r="S304" s="181"/>
      <c r="T304" s="181"/>
      <c r="U304" s="181"/>
      <c r="V304" s="181"/>
      <c r="W304" s="178"/>
      <c r="Y304" s="79"/>
      <c r="Z304" s="79"/>
      <c r="AA304" s="79"/>
      <c r="AB304" s="79"/>
      <c r="AC304" s="79"/>
      <c r="AD304" s="79"/>
      <c r="AE304" s="79"/>
    </row>
    <row r="305" spans="1:37" s="30" customFormat="1" ht="23.25" customHeight="1" thickBot="1">
      <c r="A305" s="31"/>
      <c r="B305" s="36"/>
      <c r="C305" s="30" t="s">
        <v>182</v>
      </c>
      <c r="D305" s="14"/>
      <c r="E305" s="36"/>
      <c r="F305" s="36"/>
      <c r="G305" s="2"/>
      <c r="H305" s="36"/>
      <c r="I305" s="36"/>
      <c r="J305" s="2"/>
      <c r="K305" s="36"/>
      <c r="L305" s="162">
        <f>SUM(L301:L304)</f>
        <v>28192877.450000003</v>
      </c>
      <c r="M305" s="39"/>
      <c r="N305" s="162">
        <f>SUM(N301:N304)</f>
        <v>5095527.0799999991</v>
      </c>
      <c r="O305" s="16"/>
      <c r="Y305" s="79"/>
      <c r="Z305" s="79"/>
      <c r="AA305" s="79"/>
      <c r="AB305" s="79"/>
      <c r="AC305" s="79"/>
      <c r="AD305" s="79"/>
      <c r="AE305" s="79"/>
    </row>
    <row r="306" spans="1:37" s="30" customFormat="1" ht="20.7" customHeight="1" thickTop="1">
      <c r="A306" s="31"/>
      <c r="B306" s="36"/>
      <c r="D306" s="14"/>
      <c r="E306" s="36"/>
      <c r="F306" s="36"/>
      <c r="G306" s="2"/>
      <c r="H306" s="36"/>
      <c r="I306" s="36"/>
      <c r="J306" s="2"/>
      <c r="K306" s="36"/>
      <c r="L306" s="15"/>
      <c r="M306" s="39"/>
      <c r="N306" s="15"/>
      <c r="O306" s="16"/>
      <c r="Y306" s="79"/>
      <c r="Z306" s="79"/>
      <c r="AA306" s="79"/>
      <c r="AB306" s="79"/>
      <c r="AC306" s="79"/>
      <c r="AD306" s="79"/>
      <c r="AE306" s="79"/>
    </row>
    <row r="307" spans="1:37" s="30" customFormat="1" ht="20.7" customHeight="1">
      <c r="A307" s="31"/>
      <c r="B307" s="36" t="s">
        <v>325</v>
      </c>
      <c r="D307" s="14"/>
      <c r="E307" s="36"/>
      <c r="F307" s="36"/>
      <c r="G307" s="2"/>
      <c r="H307" s="36"/>
      <c r="I307" s="36"/>
      <c r="J307" s="2"/>
      <c r="K307" s="36"/>
      <c r="L307" s="15"/>
      <c r="M307" s="39"/>
      <c r="N307" s="15"/>
      <c r="O307" s="16"/>
      <c r="Y307" s="79"/>
      <c r="Z307" s="79"/>
      <c r="AA307" s="79"/>
      <c r="AB307" s="79"/>
      <c r="AC307" s="79"/>
      <c r="AD307" s="79"/>
      <c r="AE307" s="79"/>
    </row>
    <row r="308" spans="1:37" s="30" customFormat="1" ht="20.7" customHeight="1">
      <c r="A308" s="31"/>
      <c r="B308" s="36" t="s">
        <v>326</v>
      </c>
      <c r="D308" s="14"/>
      <c r="E308" s="36"/>
      <c r="F308" s="36"/>
      <c r="G308" s="2"/>
      <c r="H308" s="36"/>
      <c r="I308" s="36"/>
      <c r="J308" s="2"/>
      <c r="K308" s="36"/>
      <c r="L308" s="15"/>
      <c r="M308" s="39"/>
      <c r="N308" s="15"/>
      <c r="O308" s="16"/>
      <c r="Y308" s="79"/>
      <c r="Z308" s="79"/>
      <c r="AA308" s="79"/>
      <c r="AB308" s="79"/>
      <c r="AC308" s="79"/>
      <c r="AD308" s="79"/>
      <c r="AE308" s="79"/>
    </row>
    <row r="309" spans="1:37" ht="22.95" customHeight="1">
      <c r="A309" s="8"/>
      <c r="B309" s="379" t="s">
        <v>327</v>
      </c>
      <c r="D309" s="3"/>
      <c r="E309" s="3"/>
      <c r="F309" s="8"/>
      <c r="G309" s="8"/>
      <c r="H309" s="8"/>
      <c r="I309" s="8"/>
      <c r="J309" s="8"/>
      <c r="K309" s="8"/>
      <c r="L309" s="8"/>
      <c r="M309" s="8"/>
      <c r="N309" s="380"/>
      <c r="O309" s="82"/>
      <c r="P309" s="13"/>
      <c r="Q309" s="140"/>
      <c r="R309" s="140"/>
      <c r="S309" s="140"/>
      <c r="T309" s="140"/>
      <c r="U309" s="140"/>
      <c r="V309" s="140"/>
      <c r="W309" s="140"/>
      <c r="Y309" s="18"/>
      <c r="Z309" s="18"/>
      <c r="AA309" s="18"/>
      <c r="AB309" s="18"/>
      <c r="AC309" s="18"/>
      <c r="AD309" s="18"/>
      <c r="AE309" s="18"/>
    </row>
    <row r="310" spans="1:37" s="30" customFormat="1" ht="20.7" customHeight="1">
      <c r="A310" s="31"/>
      <c r="B310" s="36"/>
      <c r="D310" s="14"/>
      <c r="E310" s="36"/>
      <c r="F310" s="36"/>
      <c r="G310" s="2"/>
      <c r="H310" s="36"/>
      <c r="I310" s="36"/>
      <c r="J310" s="2"/>
      <c r="K310" s="36"/>
      <c r="L310" s="15"/>
      <c r="M310" s="39"/>
      <c r="N310" s="15"/>
      <c r="O310" s="16"/>
      <c r="Y310" s="79"/>
      <c r="Z310" s="79"/>
      <c r="AA310" s="79"/>
      <c r="AB310" s="79"/>
      <c r="AC310" s="79"/>
      <c r="AD310" s="79"/>
      <c r="AE310" s="79"/>
    </row>
    <row r="311" spans="1:37" s="30" customFormat="1" ht="20.7" customHeight="1">
      <c r="A311" s="31"/>
      <c r="B311" s="36"/>
      <c r="D311" s="14"/>
      <c r="E311" s="36"/>
      <c r="F311" s="36"/>
      <c r="G311" s="2"/>
      <c r="H311" s="36"/>
      <c r="I311" s="36"/>
      <c r="J311" s="2"/>
      <c r="K311" s="36"/>
      <c r="L311" s="15"/>
      <c r="M311" s="39"/>
      <c r="N311" s="15"/>
      <c r="O311" s="16"/>
      <c r="Y311" s="79"/>
      <c r="Z311" s="79"/>
      <c r="AA311" s="79"/>
      <c r="AB311" s="79"/>
      <c r="AC311" s="79"/>
      <c r="AD311" s="79"/>
      <c r="AE311" s="79"/>
    </row>
    <row r="312" spans="1:37" s="30" customFormat="1" ht="20.7" customHeight="1">
      <c r="A312" s="31"/>
      <c r="B312" s="36"/>
      <c r="D312" s="14"/>
      <c r="E312" s="36"/>
      <c r="F312" s="36"/>
      <c r="G312" s="2"/>
      <c r="H312" s="36"/>
      <c r="I312" s="36"/>
      <c r="J312" s="2"/>
      <c r="K312" s="36"/>
      <c r="L312" s="15"/>
      <c r="M312" s="39"/>
      <c r="N312" s="15"/>
      <c r="O312" s="16"/>
      <c r="Y312" s="79"/>
      <c r="Z312" s="79"/>
      <c r="AA312" s="79"/>
      <c r="AB312" s="79"/>
      <c r="AC312" s="79"/>
      <c r="AD312" s="79"/>
      <c r="AE312" s="79"/>
    </row>
    <row r="313" spans="1:37" s="30" customFormat="1" ht="20.7" customHeight="1">
      <c r="A313" s="31"/>
      <c r="B313" s="36"/>
      <c r="D313" s="14"/>
      <c r="E313" s="36"/>
      <c r="F313" s="36"/>
      <c r="G313" s="2"/>
      <c r="H313" s="36"/>
      <c r="I313" s="36"/>
      <c r="J313" s="2"/>
      <c r="K313" s="36"/>
      <c r="L313" s="15"/>
      <c r="M313" s="39"/>
      <c r="N313" s="15"/>
      <c r="O313" s="16"/>
      <c r="Y313" s="79"/>
      <c r="Z313" s="79"/>
      <c r="AA313" s="79"/>
      <c r="AB313" s="79"/>
      <c r="AC313" s="79"/>
      <c r="AD313" s="79"/>
      <c r="AE313" s="79"/>
    </row>
    <row r="314" spans="1:37" s="26" customFormat="1" ht="23.25" customHeight="1">
      <c r="A314" s="27"/>
      <c r="B314" s="59" t="str">
        <f>+B275</f>
        <v xml:space="preserve"> (Signed)……………………………………Authorized Director  (Signed)……………………………………Authorized Director</v>
      </c>
      <c r="C314" s="18"/>
      <c r="D314" s="59"/>
      <c r="E314" s="59"/>
      <c r="F314" s="23"/>
      <c r="G314" s="99"/>
      <c r="H314" s="28"/>
      <c r="I314" s="28"/>
      <c r="J314" s="99"/>
      <c r="K314" s="28"/>
      <c r="L314" s="23"/>
      <c r="M314" s="58"/>
      <c r="N314" s="23"/>
      <c r="O314" s="58"/>
      <c r="P314" s="62"/>
      <c r="Q314" s="62"/>
      <c r="R314" s="43"/>
      <c r="S314" s="59"/>
      <c r="T314" s="3"/>
      <c r="U314" s="4"/>
      <c r="V314" s="3"/>
      <c r="W314" s="3"/>
      <c r="X314" s="3"/>
      <c r="Y314" s="140"/>
      <c r="Z314" s="140"/>
      <c r="AA314" s="140"/>
      <c r="AB314" s="140"/>
      <c r="AC314" s="140"/>
      <c r="AD314" s="91"/>
      <c r="AE314" s="91"/>
      <c r="AF314" s="3"/>
      <c r="AH314" s="13"/>
      <c r="AI314" s="19"/>
      <c r="AJ314" s="18"/>
      <c r="AK314" s="18"/>
    </row>
    <row r="315" spans="1:37" ht="23.25" customHeight="1">
      <c r="A315" s="27"/>
      <c r="B315" s="59" t="str">
        <f>+B276</f>
        <v xml:space="preserve">                  (  Miss Orasa Vimolchalao  )</v>
      </c>
      <c r="C315" s="59"/>
      <c r="D315" s="59"/>
      <c r="E315" s="59"/>
      <c r="F315" s="23"/>
      <c r="H315" s="58"/>
      <c r="I315" s="58"/>
      <c r="J315" s="23" t="str">
        <f>+J276</f>
        <v>(  Miss Nitkamon Wongpipat  )</v>
      </c>
      <c r="K315" s="59"/>
      <c r="M315" s="43"/>
      <c r="O315" s="43"/>
      <c r="P315" s="59"/>
      <c r="Q315" s="59"/>
      <c r="R315" s="59"/>
      <c r="S315" s="59"/>
      <c r="T315" s="3"/>
      <c r="U315" s="4"/>
      <c r="V315" s="3"/>
      <c r="W315" s="3"/>
      <c r="X315" s="3"/>
      <c r="AF315" s="3"/>
      <c r="AH315" s="13"/>
    </row>
  </sheetData>
  <mergeCells count="16">
    <mergeCell ref="H167:J167"/>
    <mergeCell ref="L167:N167"/>
    <mergeCell ref="J90:J92"/>
    <mergeCell ref="N90:N92"/>
    <mergeCell ref="A277:O277"/>
    <mergeCell ref="A238:N238"/>
    <mergeCell ref="A199:N199"/>
    <mergeCell ref="A1:N1"/>
    <mergeCell ref="A2:N2"/>
    <mergeCell ref="A3:N3"/>
    <mergeCell ref="A159:N159"/>
    <mergeCell ref="A40:N40"/>
    <mergeCell ref="A80:N80"/>
    <mergeCell ref="A120:N120"/>
    <mergeCell ref="J125:J127"/>
    <mergeCell ref="N125:N127"/>
  </mergeCells>
  <printOptions horizontalCentered="1"/>
  <pageMargins left="0.45118110236220499" right="0.25685039370078699" top="0.59055118110236204" bottom="0.25685039370078699" header="0" footer="0"/>
  <pageSetup paperSize="9" scale="84" orientation="portrait" r:id="rId1"/>
  <headerFooter alignWithMargins="0"/>
  <rowBreaks count="2" manualBreakCount="2">
    <brk id="79" max="14" man="1"/>
    <brk id="119" max="14"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K60"/>
  <sheetViews>
    <sheetView view="pageBreakPreview" zoomScaleNormal="100" zoomScaleSheetLayoutView="100" workbookViewId="0">
      <selection activeCell="L12" sqref="L12:N14"/>
    </sheetView>
  </sheetViews>
  <sheetFormatPr defaultColWidth="9" defaultRowHeight="23.4"/>
  <cols>
    <col min="1" max="1" width="3.09765625" style="18" customWidth="1"/>
    <col min="2" max="3" width="4.69921875" style="18" customWidth="1"/>
    <col min="4" max="4" width="14.296875" style="18" customWidth="1"/>
    <col min="5" max="5" width="7.69921875" style="18" customWidth="1"/>
    <col min="6" max="6" width="3.296875" style="18" customWidth="1"/>
    <col min="7" max="7" width="5.09765625" style="58" customWidth="1"/>
    <col min="8" max="8" width="14.8984375" style="18" customWidth="1"/>
    <col min="9" max="9" width="0.69921875" style="18" customWidth="1"/>
    <col min="10" max="10" width="15.8984375" style="58" customWidth="1"/>
    <col min="11" max="11" width="0.8984375" style="18" customWidth="1"/>
    <col min="12" max="12" width="14.69921875" style="58" customWidth="1"/>
    <col min="13" max="13" width="0.8984375" style="18" customWidth="1"/>
    <col min="14" max="14" width="14.296875" style="58" customWidth="1"/>
    <col min="15" max="15" width="1" style="18" customWidth="1"/>
    <col min="16" max="16" width="14.296875" style="18" bestFit="1" customWidth="1"/>
    <col min="17" max="17" width="14.69921875" style="18" customWidth="1"/>
    <col min="18" max="18" width="0.296875" style="18" customWidth="1"/>
    <col min="19" max="19" width="14.09765625" style="18" customWidth="1"/>
    <col min="20" max="20" width="9.765625E-2" style="18" customWidth="1"/>
    <col min="21" max="21" width="4.09765625" style="18" customWidth="1"/>
    <col min="22" max="22" width="4.296875" style="18" customWidth="1"/>
    <col min="23" max="23" width="14" style="18" bestFit="1" customWidth="1"/>
    <col min="24" max="16384" width="9" style="18"/>
  </cols>
  <sheetData>
    <row r="1" spans="1:21" s="3" customFormat="1">
      <c r="A1" s="438" t="s">
        <v>332</v>
      </c>
      <c r="B1" s="438"/>
      <c r="C1" s="438"/>
      <c r="D1" s="438"/>
      <c r="E1" s="438"/>
      <c r="F1" s="438"/>
      <c r="G1" s="438"/>
      <c r="H1" s="438"/>
      <c r="I1" s="438"/>
      <c r="J1" s="438"/>
      <c r="K1" s="438"/>
      <c r="L1" s="438"/>
      <c r="M1" s="438"/>
      <c r="N1" s="438"/>
      <c r="O1" s="55"/>
      <c r="P1" s="55"/>
      <c r="Q1" s="55"/>
      <c r="R1" s="55"/>
      <c r="S1" s="55"/>
      <c r="U1" s="7"/>
    </row>
    <row r="2" spans="1:21" s="3" customFormat="1" ht="7.5" customHeight="1">
      <c r="A2" s="54"/>
      <c r="B2" s="54"/>
      <c r="C2" s="54"/>
      <c r="D2" s="54"/>
      <c r="E2" s="54"/>
      <c r="F2" s="54"/>
      <c r="G2" s="54"/>
      <c r="H2" s="54"/>
      <c r="I2" s="54"/>
      <c r="J2" s="54"/>
      <c r="K2" s="54"/>
      <c r="L2" s="54"/>
      <c r="M2" s="54"/>
      <c r="N2" s="54"/>
      <c r="O2" s="55"/>
      <c r="P2" s="55"/>
      <c r="Q2" s="55"/>
      <c r="R2" s="55"/>
      <c r="S2" s="55"/>
      <c r="U2" s="7"/>
    </row>
    <row r="3" spans="1:21" ht="23.25" customHeight="1">
      <c r="A3" s="53" t="s">
        <v>203</v>
      </c>
      <c r="B3" s="22"/>
      <c r="G3" s="21"/>
    </row>
    <row r="4" spans="1:21" s="3" customFormat="1" ht="22.2" customHeight="1">
      <c r="A4" s="92"/>
      <c r="B4" s="8" t="s">
        <v>333</v>
      </c>
      <c r="D4" s="92"/>
      <c r="E4" s="92"/>
      <c r="F4" s="92"/>
      <c r="G4" s="92"/>
      <c r="H4" s="92"/>
      <c r="I4" s="92"/>
      <c r="J4" s="92"/>
      <c r="K4" s="92"/>
      <c r="L4" s="92"/>
      <c r="M4" s="92"/>
      <c r="N4" s="92"/>
      <c r="O4" s="92"/>
      <c r="P4" s="92"/>
      <c r="Q4" s="92"/>
      <c r="R4" s="92"/>
      <c r="S4" s="92"/>
      <c r="U4" s="7"/>
    </row>
    <row r="5" spans="1:21" s="3" customFormat="1" ht="22.2" customHeight="1">
      <c r="A5" s="92"/>
      <c r="B5" s="8" t="s">
        <v>240</v>
      </c>
      <c r="C5" s="94"/>
      <c r="D5" s="92"/>
      <c r="E5" s="92"/>
      <c r="F5" s="92"/>
      <c r="G5" s="92"/>
      <c r="H5" s="92"/>
      <c r="I5" s="92"/>
      <c r="J5" s="92"/>
      <c r="K5" s="92"/>
      <c r="L5" s="92"/>
      <c r="M5" s="92"/>
      <c r="N5" s="92"/>
      <c r="O5" s="92"/>
      <c r="P5" s="92"/>
      <c r="Q5" s="92"/>
      <c r="R5" s="92"/>
      <c r="S5" s="92"/>
      <c r="U5" s="7"/>
    </row>
    <row r="6" spans="1:21" ht="23.25" customHeight="1">
      <c r="A6" s="53"/>
      <c r="B6" s="22" t="s">
        <v>334</v>
      </c>
      <c r="G6" s="21"/>
    </row>
    <row r="7" spans="1:21" s="36" customFormat="1" ht="18.600000000000001" customHeight="1">
      <c r="B7" s="17"/>
      <c r="C7" s="78"/>
      <c r="G7" s="2"/>
      <c r="H7" s="18"/>
      <c r="I7" s="18"/>
      <c r="J7" s="58"/>
      <c r="L7" s="108"/>
      <c r="M7" s="77"/>
      <c r="N7" s="104" t="s">
        <v>3</v>
      </c>
    </row>
    <row r="8" spans="1:21" s="3" customFormat="1" ht="18.600000000000001" customHeight="1">
      <c r="B8" s="22"/>
      <c r="C8" s="4"/>
      <c r="G8" s="24"/>
      <c r="H8" s="18"/>
      <c r="I8" s="18"/>
      <c r="J8" s="58"/>
      <c r="K8" s="36"/>
      <c r="L8" s="198" t="s">
        <v>175</v>
      </c>
      <c r="M8" s="76"/>
      <c r="N8" s="198" t="s">
        <v>178</v>
      </c>
    </row>
    <row r="9" spans="1:21" s="10" customFormat="1" ht="24" customHeight="1">
      <c r="A9" s="9"/>
      <c r="B9" s="9"/>
      <c r="C9" s="9"/>
      <c r="D9" s="9"/>
      <c r="E9" s="9"/>
      <c r="F9" s="9"/>
      <c r="G9" s="9"/>
      <c r="H9" s="18"/>
      <c r="I9" s="18"/>
      <c r="J9" s="58"/>
      <c r="K9" s="36"/>
      <c r="L9" s="152" t="s">
        <v>176</v>
      </c>
      <c r="M9" s="47"/>
      <c r="N9" s="47" t="s">
        <v>176</v>
      </c>
      <c r="O9" s="13"/>
      <c r="P9" s="18"/>
    </row>
    <row r="10" spans="1:21" s="10" customFormat="1" ht="22.95" customHeight="1">
      <c r="A10" s="9"/>
      <c r="B10" s="9"/>
      <c r="C10" s="9"/>
      <c r="D10" s="9"/>
      <c r="E10" s="9"/>
      <c r="F10" s="9"/>
      <c r="G10" s="9"/>
      <c r="H10" s="18"/>
      <c r="I10" s="18"/>
      <c r="J10" s="58"/>
      <c r="K10" s="36"/>
      <c r="L10" s="143" t="s">
        <v>177</v>
      </c>
      <c r="M10" s="11"/>
      <c r="N10" s="143" t="s">
        <v>177</v>
      </c>
      <c r="O10" s="13"/>
      <c r="P10" s="18"/>
    </row>
    <row r="11" spans="1:21" s="10" customFormat="1" ht="23.7" customHeight="1">
      <c r="B11" s="155"/>
      <c r="C11" s="156"/>
      <c r="D11" s="12"/>
      <c r="E11" s="12"/>
      <c r="F11" s="12"/>
      <c r="G11" s="12"/>
      <c r="H11" s="18"/>
      <c r="I11" s="18"/>
      <c r="J11" s="58"/>
      <c r="K11" s="13"/>
      <c r="L11" s="199" t="s">
        <v>167</v>
      </c>
      <c r="M11" s="13"/>
      <c r="N11" s="199" t="s">
        <v>167</v>
      </c>
      <c r="O11" s="13"/>
      <c r="P11" s="13"/>
    </row>
    <row r="12" spans="1:21" s="10" customFormat="1" ht="23.7" customHeight="1">
      <c r="C12" s="157" t="s">
        <v>183</v>
      </c>
      <c r="D12" s="12"/>
      <c r="E12" s="12"/>
      <c r="F12" s="12"/>
      <c r="G12" s="12"/>
      <c r="H12" s="18"/>
      <c r="I12" s="18"/>
      <c r="J12" s="58"/>
      <c r="K12" s="13"/>
      <c r="L12" s="460">
        <v>44979659.640000008</v>
      </c>
      <c r="M12" s="461"/>
      <c r="N12" s="461">
        <v>44979659.640000008</v>
      </c>
      <c r="O12" s="13"/>
      <c r="P12" s="13"/>
    </row>
    <row r="13" spans="1:21" s="10" customFormat="1" ht="23.7" customHeight="1">
      <c r="C13" s="10" t="s">
        <v>121</v>
      </c>
      <c r="D13" s="12"/>
      <c r="E13" s="12"/>
      <c r="F13" s="12"/>
      <c r="G13" s="12"/>
      <c r="H13" s="18"/>
      <c r="I13" s="18"/>
      <c r="J13" s="58"/>
      <c r="K13" s="161"/>
      <c r="L13" s="461">
        <v>-1122770.02</v>
      </c>
      <c r="M13" s="461"/>
      <c r="N13" s="461">
        <v>-1122770.02</v>
      </c>
      <c r="O13" s="13"/>
      <c r="P13" s="13"/>
    </row>
    <row r="14" spans="1:21" s="10" customFormat="1" ht="23.7" customHeight="1" thickBot="1">
      <c r="C14" s="157" t="s">
        <v>120</v>
      </c>
      <c r="D14" s="12"/>
      <c r="E14" s="12"/>
      <c r="F14" s="12"/>
      <c r="G14" s="12"/>
      <c r="H14" s="18"/>
      <c r="I14" s="18"/>
      <c r="J14" s="58"/>
      <c r="K14" s="161"/>
      <c r="L14" s="488">
        <f>SUM(L12:L13)</f>
        <v>43856889.620000005</v>
      </c>
      <c r="M14" s="461"/>
      <c r="N14" s="488">
        <f>SUM(N12:N13)</f>
        <v>43856889.620000005</v>
      </c>
      <c r="O14" s="13"/>
      <c r="P14" s="13"/>
    </row>
    <row r="15" spans="1:21" s="30" customFormat="1" ht="7.5" customHeight="1" thickTop="1">
      <c r="A15" s="38"/>
      <c r="B15" s="38"/>
      <c r="C15" s="31"/>
      <c r="E15" s="38"/>
      <c r="F15" s="38"/>
      <c r="G15" s="84"/>
      <c r="H15" s="18"/>
      <c r="I15" s="18"/>
      <c r="J15" s="58"/>
      <c r="K15" s="38"/>
      <c r="L15" s="56"/>
      <c r="M15" s="39"/>
      <c r="N15" s="56"/>
      <c r="O15" s="16"/>
      <c r="P15" s="57"/>
      <c r="Q15" s="70"/>
      <c r="R15" s="71"/>
    </row>
    <row r="16" spans="1:21" s="3" customFormat="1">
      <c r="A16" s="54"/>
      <c r="B16" s="22" t="s">
        <v>335</v>
      </c>
      <c r="D16" s="14"/>
      <c r="E16" s="54"/>
      <c r="F16" s="54"/>
      <c r="G16" s="1"/>
      <c r="H16" s="54"/>
      <c r="I16" s="54"/>
      <c r="J16" s="1"/>
      <c r="K16" s="54"/>
      <c r="L16" s="124"/>
      <c r="N16" s="124"/>
      <c r="O16" s="7"/>
    </row>
    <row r="17" spans="1:21" s="3" customFormat="1">
      <c r="A17" s="54"/>
      <c r="B17" s="22"/>
      <c r="D17" s="14"/>
      <c r="E17" s="54"/>
      <c r="F17" s="54"/>
      <c r="G17" s="1"/>
      <c r="H17" s="54"/>
      <c r="I17" s="54"/>
      <c r="J17" s="1"/>
      <c r="K17" s="54"/>
      <c r="L17" s="124"/>
      <c r="N17" s="427" t="str">
        <f>+N7</f>
        <v>Unit : Baht</v>
      </c>
      <c r="O17" s="7"/>
    </row>
    <row r="18" spans="1:21" s="3" customFormat="1">
      <c r="B18" s="22"/>
      <c r="C18" s="4"/>
      <c r="G18" s="24"/>
      <c r="H18" s="445" t="s">
        <v>129</v>
      </c>
      <c r="I18" s="445"/>
      <c r="J18" s="445"/>
      <c r="L18" s="445" t="s">
        <v>83</v>
      </c>
      <c r="M18" s="445"/>
      <c r="N18" s="445"/>
    </row>
    <row r="19" spans="1:21" s="3" customFormat="1">
      <c r="B19" s="22"/>
      <c r="C19" s="4"/>
      <c r="G19" s="24"/>
      <c r="H19" s="174" t="s">
        <v>167</v>
      </c>
      <c r="J19" s="174" t="s">
        <v>152</v>
      </c>
      <c r="K19" s="36"/>
      <c r="L19" s="174" t="s">
        <v>167</v>
      </c>
      <c r="N19" s="174" t="s">
        <v>152</v>
      </c>
    </row>
    <row r="20" spans="1:21" s="3" customFormat="1">
      <c r="A20" s="54"/>
      <c r="B20" s="22"/>
      <c r="C20" s="148" t="s">
        <v>122</v>
      </c>
      <c r="F20" s="54"/>
      <c r="G20" s="1"/>
      <c r="H20" s="200">
        <v>10769246.98</v>
      </c>
      <c r="I20" s="200"/>
      <c r="J20" s="201">
        <v>15551862.18</v>
      </c>
      <c r="K20" s="201"/>
      <c r="L20" s="202">
        <v>10769246.98</v>
      </c>
      <c r="M20" s="203"/>
      <c r="N20" s="202">
        <v>15551862.18</v>
      </c>
      <c r="O20" s="7"/>
    </row>
    <row r="21" spans="1:21" s="3" customFormat="1">
      <c r="A21" s="54"/>
      <c r="B21" s="22"/>
      <c r="C21" s="148" t="s">
        <v>123</v>
      </c>
      <c r="F21" s="54"/>
      <c r="G21" s="1"/>
      <c r="H21" s="200">
        <v>-133703.67000000001</v>
      </c>
      <c r="I21" s="200"/>
      <c r="J21" s="201">
        <v>-4517941.7</v>
      </c>
      <c r="K21" s="201"/>
      <c r="L21" s="204">
        <v>-133703.67000000001</v>
      </c>
      <c r="M21" s="203"/>
      <c r="N21" s="204">
        <v>-4517941.7</v>
      </c>
      <c r="O21" s="7"/>
    </row>
    <row r="22" spans="1:21" s="3" customFormat="1" ht="23.25" customHeight="1">
      <c r="A22" s="54"/>
      <c r="B22" s="22"/>
      <c r="C22" s="94" t="s">
        <v>124</v>
      </c>
      <c r="F22" s="54"/>
      <c r="G22" s="1"/>
      <c r="H22" s="208">
        <v>-35858.99</v>
      </c>
      <c r="I22" s="200"/>
      <c r="J22" s="208">
        <v>-37301.760000000002</v>
      </c>
      <c r="K22" s="201"/>
      <c r="L22" s="205">
        <v>-35858.99</v>
      </c>
      <c r="M22" s="203"/>
      <c r="N22" s="205">
        <v>-37301.760000000002</v>
      </c>
      <c r="O22" s="7"/>
    </row>
    <row r="23" spans="1:21" s="3" customFormat="1" ht="23.25" customHeight="1">
      <c r="A23" s="54"/>
      <c r="B23" s="22"/>
      <c r="C23" s="148" t="s">
        <v>9</v>
      </c>
      <c r="F23" s="54"/>
      <c r="G23" s="1"/>
      <c r="H23" s="200">
        <f>SUM(H20:H22)</f>
        <v>10599684.32</v>
      </c>
      <c r="I23" s="200"/>
      <c r="J23" s="201">
        <f>SUM(J20:J22)</f>
        <v>10996618.720000001</v>
      </c>
      <c r="K23" s="201"/>
      <c r="L23" s="146">
        <f>SUM(L20:L22)</f>
        <v>10599684.32</v>
      </c>
      <c r="M23" s="203"/>
      <c r="N23" s="146">
        <f>SUM(N20:N22)</f>
        <v>10996618.720000001</v>
      </c>
      <c r="O23" s="7"/>
    </row>
    <row r="24" spans="1:21" s="3" customFormat="1" ht="23.25" customHeight="1">
      <c r="A24" s="54"/>
      <c r="B24" s="22"/>
      <c r="C24" s="148" t="s">
        <v>125</v>
      </c>
      <c r="F24" s="54"/>
      <c r="G24" s="1"/>
      <c r="H24" s="200">
        <v>-1591691.72</v>
      </c>
      <c r="I24" s="200"/>
      <c r="J24" s="201">
        <v>-1570824.3</v>
      </c>
      <c r="K24" s="201"/>
      <c r="L24" s="206">
        <v>-1591691.72</v>
      </c>
      <c r="M24" s="203"/>
      <c r="N24" s="206">
        <v>-1570824.3</v>
      </c>
      <c r="O24" s="7"/>
    </row>
    <row r="25" spans="1:21" s="3" customFormat="1" ht="24" thickBot="1">
      <c r="A25" s="54"/>
      <c r="B25" s="22"/>
      <c r="C25" s="148" t="s">
        <v>113</v>
      </c>
      <c r="E25" s="18"/>
      <c r="F25" s="54"/>
      <c r="G25" s="1"/>
      <c r="H25" s="209">
        <f>SUM(H23:H24)</f>
        <v>9007992.5999999996</v>
      </c>
      <c r="I25" s="200"/>
      <c r="J25" s="209">
        <f>SUM(J23:J24)</f>
        <v>9425794.4199999999</v>
      </c>
      <c r="K25" s="201"/>
      <c r="L25" s="207">
        <f>SUM(L23:L24)</f>
        <v>9007992.5999999996</v>
      </c>
      <c r="M25" s="203"/>
      <c r="N25" s="207">
        <f>SUM(N23:N24)</f>
        <v>9425794.4199999999</v>
      </c>
      <c r="O25" s="7"/>
    </row>
    <row r="26" spans="1:21" s="30" customFormat="1" ht="7.5" customHeight="1" thickTop="1">
      <c r="A26" s="38"/>
      <c r="B26" s="38"/>
      <c r="C26" s="31"/>
      <c r="E26" s="38"/>
      <c r="F26" s="38"/>
      <c r="G26" s="84"/>
      <c r="H26" s="36"/>
      <c r="I26" s="36"/>
      <c r="J26" s="56"/>
      <c r="K26" s="39"/>
      <c r="L26" s="56"/>
      <c r="O26" s="16"/>
      <c r="P26" s="57"/>
      <c r="Q26" s="70"/>
      <c r="R26" s="71"/>
    </row>
    <row r="27" spans="1:21" s="30" customFormat="1">
      <c r="A27" s="32" t="s">
        <v>204</v>
      </c>
      <c r="B27" s="38"/>
      <c r="C27" s="31"/>
      <c r="E27" s="38"/>
      <c r="F27" s="38"/>
      <c r="G27" s="84"/>
      <c r="H27" s="79"/>
      <c r="I27" s="79"/>
      <c r="J27" s="210"/>
      <c r="K27" s="79"/>
      <c r="L27" s="210"/>
      <c r="M27" s="79"/>
      <c r="N27" s="79"/>
      <c r="O27" s="16"/>
      <c r="P27" s="57"/>
      <c r="Q27" s="70"/>
      <c r="R27" s="71"/>
    </row>
    <row r="28" spans="1:21" s="3" customFormat="1" ht="23.1" customHeight="1">
      <c r="B28" s="3" t="s">
        <v>416</v>
      </c>
      <c r="D28" s="41"/>
      <c r="G28" s="100"/>
      <c r="J28" s="24"/>
      <c r="L28" s="24"/>
      <c r="N28" s="24"/>
      <c r="S28" s="68"/>
    </row>
    <row r="29" spans="1:21" s="3" customFormat="1" ht="23.1" customHeight="1">
      <c r="A29" s="92"/>
      <c r="B29" s="8" t="s">
        <v>417</v>
      </c>
      <c r="C29" s="92"/>
      <c r="D29" s="92"/>
      <c r="G29" s="92"/>
      <c r="H29" s="92"/>
      <c r="I29" s="92"/>
      <c r="J29" s="58"/>
      <c r="K29" s="58"/>
      <c r="L29" s="58"/>
      <c r="M29" s="359"/>
      <c r="N29" s="58"/>
      <c r="O29" s="92"/>
      <c r="P29" s="92"/>
      <c r="Q29" s="92"/>
      <c r="R29" s="92"/>
      <c r="S29" s="92"/>
      <c r="U29" s="7"/>
    </row>
    <row r="30" spans="1:21" s="3" customFormat="1" ht="23.1" customHeight="1">
      <c r="A30" s="92"/>
      <c r="B30" s="8" t="s">
        <v>418</v>
      </c>
      <c r="C30" s="92"/>
      <c r="D30" s="92"/>
      <c r="G30" s="92"/>
      <c r="H30" s="92"/>
      <c r="I30" s="92"/>
      <c r="J30" s="58"/>
      <c r="K30" s="58"/>
      <c r="L30" s="58"/>
      <c r="M30" s="359"/>
      <c r="N30" s="58"/>
      <c r="O30" s="92"/>
      <c r="P30" s="92"/>
      <c r="Q30" s="92"/>
      <c r="R30" s="92"/>
      <c r="S30" s="92"/>
      <c r="U30" s="7"/>
    </row>
    <row r="31" spans="1:21" s="3" customFormat="1" ht="23.1" customHeight="1">
      <c r="A31" s="92"/>
      <c r="B31" s="8" t="s">
        <v>459</v>
      </c>
      <c r="C31" s="92"/>
      <c r="D31" s="92"/>
      <c r="G31" s="92"/>
      <c r="H31" s="92"/>
      <c r="I31" s="92"/>
      <c r="J31" s="58"/>
      <c r="K31" s="58"/>
      <c r="L31" s="58"/>
      <c r="M31" s="359"/>
      <c r="N31" s="58"/>
      <c r="O31" s="92"/>
      <c r="P31" s="92"/>
      <c r="Q31" s="92"/>
      <c r="R31" s="92"/>
      <c r="S31" s="92"/>
      <c r="U31" s="7"/>
    </row>
    <row r="32" spans="1:21" s="3" customFormat="1" ht="23.1" customHeight="1">
      <c r="A32" s="92"/>
      <c r="B32" s="8" t="s">
        <v>419</v>
      </c>
      <c r="C32" s="92"/>
      <c r="D32" s="92"/>
      <c r="G32" s="92"/>
      <c r="H32" s="92"/>
      <c r="I32" s="92"/>
      <c r="J32" s="58"/>
      <c r="K32" s="58"/>
      <c r="L32" s="58"/>
      <c r="M32" s="359"/>
      <c r="N32" s="58"/>
      <c r="O32" s="92"/>
      <c r="P32" s="92"/>
      <c r="Q32" s="92"/>
      <c r="R32" s="92"/>
      <c r="S32" s="92"/>
      <c r="U32" s="7"/>
    </row>
    <row r="33" spans="1:37" s="3" customFormat="1" ht="23.1" customHeight="1">
      <c r="A33" s="18"/>
      <c r="B33" s="360" t="s">
        <v>420</v>
      </c>
      <c r="D33" s="18"/>
      <c r="E33" s="92"/>
      <c r="F33" s="92"/>
      <c r="G33" s="92"/>
      <c r="H33" s="92"/>
      <c r="I33" s="92"/>
      <c r="J33" s="92"/>
      <c r="K33" s="92"/>
      <c r="L33" s="92"/>
      <c r="M33" s="92"/>
      <c r="N33" s="92"/>
      <c r="O33" s="92"/>
      <c r="P33" s="7"/>
    </row>
    <row r="34" spans="1:37" s="3" customFormat="1" ht="23.1" customHeight="1">
      <c r="A34" s="18"/>
      <c r="B34" s="18" t="s">
        <v>421</v>
      </c>
      <c r="D34" s="18"/>
      <c r="E34" s="18"/>
      <c r="F34" s="18"/>
      <c r="G34" s="18"/>
      <c r="H34" s="18"/>
      <c r="I34" s="18"/>
      <c r="J34" s="18"/>
      <c r="K34" s="18"/>
      <c r="L34" s="58"/>
      <c r="M34" s="18"/>
      <c r="N34" s="58"/>
      <c r="O34" s="18"/>
    </row>
    <row r="35" spans="1:37" ht="23.1" customHeight="1">
      <c r="B35" s="18" t="s">
        <v>423</v>
      </c>
      <c r="G35" s="18"/>
      <c r="J35" s="18"/>
      <c r="L35" s="18"/>
      <c r="N35" s="18"/>
    </row>
    <row r="36" spans="1:37" ht="23.1" customHeight="1">
      <c r="A36" s="92"/>
      <c r="B36" s="94" t="s">
        <v>422</v>
      </c>
      <c r="C36" s="8"/>
      <c r="E36" s="92"/>
      <c r="F36" s="92"/>
      <c r="G36" s="92"/>
      <c r="H36" s="3"/>
      <c r="I36" s="3"/>
      <c r="J36" s="93"/>
      <c r="K36" s="33"/>
      <c r="L36" s="93"/>
      <c r="N36" s="18"/>
      <c r="O36" s="16"/>
      <c r="P36" s="361"/>
      <c r="Q36" s="362"/>
      <c r="R36" s="363"/>
    </row>
    <row r="37" spans="1:37" s="3" customFormat="1" ht="13.5" customHeight="1">
      <c r="A37" s="18"/>
      <c r="B37" s="360"/>
      <c r="D37" s="18"/>
      <c r="E37" s="92"/>
      <c r="F37" s="92"/>
      <c r="G37" s="92"/>
      <c r="H37" s="92"/>
      <c r="I37" s="92"/>
      <c r="J37" s="92"/>
      <c r="K37" s="92"/>
      <c r="L37" s="92"/>
      <c r="M37" s="92"/>
      <c r="N37" s="92"/>
      <c r="O37" s="92"/>
      <c r="P37" s="7"/>
    </row>
    <row r="38" spans="1:37" s="26" customFormat="1" ht="23.25" customHeight="1">
      <c r="A38" s="27"/>
      <c r="B38" s="59" t="str">
        <f>+'Note P1-10'!B314</f>
        <v xml:space="preserve"> (Signed)……………………………………Authorized Director  (Signed)……………………………………Authorized Director</v>
      </c>
      <c r="C38" s="18"/>
      <c r="D38" s="59"/>
      <c r="E38" s="59"/>
      <c r="F38" s="23"/>
      <c r="G38" s="99"/>
      <c r="H38" s="28"/>
      <c r="I38" s="28"/>
      <c r="J38" s="99"/>
      <c r="K38" s="28"/>
      <c r="L38" s="23"/>
      <c r="M38" s="58"/>
      <c r="N38" s="23"/>
      <c r="O38" s="58"/>
      <c r="P38" s="62"/>
      <c r="Q38" s="62"/>
      <c r="R38" s="43"/>
      <c r="S38" s="59"/>
      <c r="T38" s="3"/>
      <c r="U38" s="4"/>
      <c r="V38" s="3"/>
      <c r="W38" s="3"/>
      <c r="X38" s="3"/>
      <c r="Y38" s="3"/>
      <c r="Z38" s="3"/>
      <c r="AA38" s="3"/>
      <c r="AB38" s="3"/>
      <c r="AC38" s="3"/>
      <c r="AD38" s="54"/>
      <c r="AE38" s="54"/>
      <c r="AF38" s="3"/>
      <c r="AH38" s="13"/>
      <c r="AI38" s="19"/>
      <c r="AJ38" s="18"/>
      <c r="AK38" s="18"/>
    </row>
    <row r="39" spans="1:37" ht="23.25" customHeight="1">
      <c r="A39" s="27"/>
      <c r="B39" s="59" t="str">
        <f>+'Note P1-10'!B315</f>
        <v xml:space="preserve">                  (  Miss Orasa Vimolchalao  )</v>
      </c>
      <c r="C39" s="59"/>
      <c r="D39" s="59"/>
      <c r="E39" s="59"/>
      <c r="F39" s="23"/>
      <c r="H39" s="58"/>
      <c r="I39" s="58"/>
      <c r="J39" s="23" t="str">
        <f>+'Note P1-10'!J315</f>
        <v>(  Miss Nitkamon Wongpipat  )</v>
      </c>
      <c r="K39" s="59"/>
      <c r="M39" s="43"/>
      <c r="O39" s="43"/>
      <c r="P39" s="59"/>
      <c r="Q39" s="59"/>
      <c r="R39" s="59"/>
      <c r="S39" s="59"/>
      <c r="T39" s="3"/>
      <c r="U39" s="4"/>
      <c r="V39" s="3"/>
      <c r="W39" s="3"/>
      <c r="X39" s="3"/>
      <c r="Y39" s="3"/>
      <c r="Z39" s="3"/>
      <c r="AA39" s="3"/>
      <c r="AB39" s="3"/>
      <c r="AC39" s="3"/>
      <c r="AD39" s="3"/>
      <c r="AE39" s="3"/>
      <c r="AF39" s="3"/>
      <c r="AH39" s="13"/>
    </row>
    <row r="40" spans="1:37" ht="23.25" customHeight="1"/>
    <row r="41" spans="1:37" ht="23.25" customHeight="1"/>
    <row r="42" spans="1:37" ht="23.25" customHeight="1"/>
    <row r="43" spans="1:37" ht="23.25" customHeight="1"/>
    <row r="44" spans="1:37" ht="23.25" customHeight="1"/>
    <row r="45" spans="1:37" ht="23.25" customHeight="1"/>
    <row r="46" spans="1:37" ht="23.25" customHeight="1"/>
    <row r="47" spans="1:37" ht="23.25" customHeight="1"/>
    <row r="48" spans="1:37" ht="23.25" customHeight="1"/>
    <row r="49" ht="23.25" customHeight="1"/>
    <row r="50" ht="23.25" customHeight="1"/>
    <row r="51" ht="23.25" customHeight="1"/>
    <row r="52" ht="23.25" customHeight="1"/>
    <row r="53" ht="23.25" customHeight="1"/>
    <row r="54" ht="23.25" customHeight="1"/>
    <row r="55" ht="23.25" customHeight="1"/>
    <row r="56" ht="23.25" customHeight="1"/>
    <row r="57" ht="23.25" customHeight="1"/>
    <row r="58" ht="23.25" customHeight="1"/>
    <row r="59" ht="23.25" customHeight="1"/>
    <row r="60" ht="23.25" customHeight="1"/>
  </sheetData>
  <mergeCells count="3">
    <mergeCell ref="A1:N1"/>
    <mergeCell ref="H18:J18"/>
    <mergeCell ref="L18:N18"/>
  </mergeCells>
  <phoneticPr fontId="13" type="noConversion"/>
  <pageMargins left="0.50866141732283499" right="0.29866141732283502" top="0.54803149606299195" bottom="0.29803149606299201" header="0.31496062992126" footer="0.31496062992126"/>
  <pageSetup scale="84"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W210"/>
  <sheetViews>
    <sheetView view="pageBreakPreview" topLeftCell="A187" zoomScaleNormal="100" zoomScaleSheetLayoutView="100" workbookViewId="0">
      <selection activeCell="L71" sqref="L71"/>
    </sheetView>
  </sheetViews>
  <sheetFormatPr defaultColWidth="9" defaultRowHeight="23.25" customHeight="1"/>
  <cols>
    <col min="1" max="1" width="3.09765625" style="18" customWidth="1"/>
    <col min="2" max="2" width="3.69921875" style="18" customWidth="1"/>
    <col min="3" max="3" width="2.8984375" style="18" customWidth="1"/>
    <col min="4" max="4" width="15.69921875" style="18" customWidth="1"/>
    <col min="5" max="5" width="9.296875" style="18" customWidth="1"/>
    <col min="6" max="6" width="5.296875" style="18" customWidth="1"/>
    <col min="7" max="7" width="0.8984375" style="18" customWidth="1"/>
    <col min="8" max="8" width="15.8984375" style="18" customWidth="1"/>
    <col min="9" max="9" width="0.3984375" style="18" customWidth="1"/>
    <col min="10" max="10" width="15.69921875" style="18" customWidth="1"/>
    <col min="11" max="11" width="0.69921875" style="18" customWidth="1"/>
    <col min="12" max="12" width="15.296875" style="18" customWidth="1"/>
    <col min="13" max="13" width="0.3984375" style="18" customWidth="1"/>
    <col min="14" max="14" width="15.296875" style="18" customWidth="1"/>
    <col min="15" max="15" width="0.69921875" style="18" customWidth="1"/>
    <col min="16" max="16" width="15.296875" style="18" bestFit="1" customWidth="1"/>
    <col min="17" max="17" width="4.296875" style="18" customWidth="1"/>
    <col min="18" max="18" width="14" style="18" bestFit="1" customWidth="1"/>
    <col min="19" max="16384" width="9" style="18"/>
  </cols>
  <sheetData>
    <row r="1" spans="1:16" s="3" customFormat="1" ht="23.25" customHeight="1">
      <c r="A1" s="438" t="s">
        <v>377</v>
      </c>
      <c r="B1" s="438"/>
      <c r="C1" s="438"/>
      <c r="D1" s="438"/>
      <c r="E1" s="438"/>
      <c r="F1" s="438"/>
      <c r="G1" s="438"/>
      <c r="H1" s="438"/>
      <c r="I1" s="438"/>
      <c r="J1" s="438"/>
      <c r="K1" s="438"/>
      <c r="L1" s="438"/>
      <c r="M1" s="438"/>
      <c r="N1" s="438"/>
      <c r="O1" s="55"/>
      <c r="P1" s="7"/>
    </row>
    <row r="2" spans="1:16" ht="10.95" customHeight="1"/>
    <row r="3" spans="1:16" ht="21.75" customHeight="1">
      <c r="A3" s="65" t="s">
        <v>205</v>
      </c>
      <c r="B3" s="20"/>
      <c r="C3" s="54"/>
      <c r="D3" s="54"/>
      <c r="E3" s="54"/>
      <c r="F3" s="72"/>
      <c r="G3" s="54"/>
      <c r="H3" s="72"/>
      <c r="I3" s="72"/>
      <c r="J3" s="54"/>
      <c r="K3" s="72"/>
      <c r="L3" s="54"/>
      <c r="M3" s="72"/>
      <c r="N3" s="23"/>
      <c r="O3" s="72"/>
    </row>
    <row r="4" spans="1:16" s="3" customFormat="1" ht="21.75" customHeight="1">
      <c r="B4" s="22"/>
      <c r="C4" s="4"/>
      <c r="J4" s="36"/>
      <c r="K4" s="36"/>
      <c r="L4" s="66"/>
      <c r="N4" s="66" t="s">
        <v>3</v>
      </c>
    </row>
    <row r="5" spans="1:16" s="3" customFormat="1" ht="21.75" customHeight="1">
      <c r="B5" s="22"/>
      <c r="C5" s="4"/>
      <c r="G5" s="24"/>
      <c r="H5" s="77"/>
      <c r="I5" s="80" t="s">
        <v>129</v>
      </c>
      <c r="J5" s="108"/>
      <c r="L5" s="118"/>
      <c r="M5" s="81" t="s">
        <v>83</v>
      </c>
      <c r="N5" s="118"/>
    </row>
    <row r="6" spans="1:16" s="3" customFormat="1" ht="21.75" customHeight="1">
      <c r="B6" s="22"/>
      <c r="C6" s="4"/>
      <c r="G6" s="24"/>
      <c r="H6" s="149" t="s">
        <v>167</v>
      </c>
      <c r="I6" s="78"/>
      <c r="J6" s="111" t="s">
        <v>152</v>
      </c>
      <c r="K6" s="36"/>
      <c r="L6" s="149" t="s">
        <v>167</v>
      </c>
      <c r="M6" s="78"/>
      <c r="N6" s="111" t="s">
        <v>152</v>
      </c>
    </row>
    <row r="7" spans="1:16" ht="21.75" customHeight="1">
      <c r="A7" s="54"/>
      <c r="B7" s="54"/>
      <c r="C7" s="54"/>
      <c r="D7" s="55" t="s">
        <v>68</v>
      </c>
      <c r="E7" s="54"/>
      <c r="F7" s="54"/>
      <c r="G7" s="54"/>
      <c r="H7" s="54"/>
      <c r="I7" s="54"/>
      <c r="J7" s="38"/>
      <c r="K7" s="69"/>
    </row>
    <row r="8" spans="1:16" ht="21.75" customHeight="1">
      <c r="A8" s="54"/>
      <c r="B8" s="54"/>
      <c r="C8" s="54"/>
      <c r="D8" s="55" t="s">
        <v>69</v>
      </c>
      <c r="E8" s="54"/>
      <c r="F8" s="54"/>
      <c r="G8" s="54"/>
      <c r="H8" s="58">
        <v>47301641.370000005</v>
      </c>
      <c r="I8" s="58"/>
      <c r="J8" s="58">
        <v>57748277.969999999</v>
      </c>
      <c r="K8" s="58"/>
      <c r="L8" s="58">
        <v>41703576.810000002</v>
      </c>
      <c r="M8" s="58"/>
      <c r="N8" s="58">
        <v>54152339.990000002</v>
      </c>
    </row>
    <row r="9" spans="1:16" ht="21.75" customHeight="1">
      <c r="A9" s="54"/>
      <c r="B9" s="54"/>
      <c r="C9" s="54"/>
      <c r="D9" s="55" t="s">
        <v>70</v>
      </c>
      <c r="E9" s="54"/>
      <c r="F9" s="54"/>
      <c r="G9" s="54"/>
      <c r="H9" s="103">
        <f>SUM(H8:H8)</f>
        <v>47301641.370000005</v>
      </c>
      <c r="I9" s="58"/>
      <c r="J9" s="103">
        <f>SUM(J8:J8)</f>
        <v>57748277.969999999</v>
      </c>
      <c r="K9" s="58"/>
      <c r="L9" s="103">
        <f>SUM(L8:L8)</f>
        <v>41703576.810000002</v>
      </c>
      <c r="M9" s="58"/>
      <c r="N9" s="103">
        <f>SUM(N8:N8)</f>
        <v>54152339.990000002</v>
      </c>
    </row>
    <row r="10" spans="1:16" ht="4.2" customHeight="1">
      <c r="A10" s="54"/>
      <c r="B10" s="54"/>
      <c r="C10" s="54"/>
      <c r="D10" s="54"/>
      <c r="E10" s="54"/>
      <c r="F10" s="54"/>
      <c r="G10" s="54"/>
      <c r="H10" s="58"/>
      <c r="I10" s="58"/>
      <c r="J10" s="58"/>
      <c r="K10" s="58"/>
      <c r="L10" s="58"/>
      <c r="M10" s="58"/>
      <c r="N10" s="58"/>
    </row>
    <row r="11" spans="1:16" ht="21.75" customHeight="1">
      <c r="A11" s="54"/>
      <c r="B11" s="54"/>
      <c r="C11" s="54"/>
      <c r="D11" s="55" t="s">
        <v>71</v>
      </c>
      <c r="E11" s="54"/>
      <c r="F11" s="54"/>
      <c r="G11" s="54"/>
      <c r="H11" s="58"/>
      <c r="I11" s="58"/>
      <c r="J11" s="58"/>
      <c r="K11" s="58"/>
      <c r="L11" s="58"/>
      <c r="M11" s="58"/>
      <c r="N11" s="58"/>
    </row>
    <row r="12" spans="1:16" ht="21.75" customHeight="1">
      <c r="A12" s="54"/>
      <c r="B12" s="54"/>
      <c r="C12" s="54"/>
      <c r="D12" s="55" t="s">
        <v>45</v>
      </c>
      <c r="E12" s="54"/>
      <c r="F12" s="54"/>
      <c r="G12" s="54"/>
      <c r="H12" s="58">
        <v>15260182.380000001</v>
      </c>
      <c r="I12" s="15"/>
      <c r="J12" s="58">
        <v>19109044.07</v>
      </c>
      <c r="K12" s="58"/>
      <c r="L12" s="58">
        <v>11903255.82</v>
      </c>
      <c r="M12" s="15"/>
      <c r="N12" s="58">
        <v>14101395.619999999</v>
      </c>
    </row>
    <row r="13" spans="1:16" ht="21.75" customHeight="1">
      <c r="A13" s="54"/>
      <c r="B13" s="54"/>
      <c r="C13" s="54"/>
      <c r="D13" s="55" t="s">
        <v>116</v>
      </c>
      <c r="E13" s="54"/>
      <c r="F13" s="54"/>
      <c r="G13" s="54"/>
      <c r="H13" s="58">
        <v>8045466.3599999994</v>
      </c>
      <c r="I13" s="161"/>
      <c r="J13" s="58">
        <v>1884763.03</v>
      </c>
      <c r="K13" s="58"/>
      <c r="L13" s="58">
        <v>3802262.15</v>
      </c>
      <c r="M13" s="161"/>
      <c r="N13" s="58">
        <v>1704093.97</v>
      </c>
    </row>
    <row r="14" spans="1:16" ht="21.75" customHeight="1">
      <c r="A14" s="54"/>
      <c r="B14" s="54"/>
      <c r="C14" s="54"/>
      <c r="D14" s="55" t="s">
        <v>46</v>
      </c>
      <c r="E14" s="54"/>
      <c r="F14" s="54"/>
      <c r="G14" s="54"/>
      <c r="H14" s="58">
        <v>3123025.5799999996</v>
      </c>
      <c r="I14" s="161"/>
      <c r="J14" s="58">
        <v>2620177.21</v>
      </c>
      <c r="K14" s="58"/>
      <c r="L14" s="58">
        <v>2939630.5999999996</v>
      </c>
      <c r="M14" s="161"/>
      <c r="N14" s="58">
        <v>1365416.67</v>
      </c>
    </row>
    <row r="15" spans="1:16" ht="21.75" customHeight="1">
      <c r="A15" s="54"/>
      <c r="B15" s="54"/>
      <c r="C15" s="54"/>
      <c r="D15" s="55" t="s">
        <v>72</v>
      </c>
      <c r="E15" s="54"/>
      <c r="F15" s="54"/>
      <c r="G15" s="54"/>
      <c r="H15" s="169">
        <f>SUM(H12:H14)</f>
        <v>26428674.32</v>
      </c>
      <c r="I15" s="161" t="e">
        <f>+#REF!+I12+I13+I14</f>
        <v>#REF!</v>
      </c>
      <c r="J15" s="169">
        <f>SUM(J12:J14)</f>
        <v>23613984.310000002</v>
      </c>
      <c r="K15" s="58"/>
      <c r="L15" s="169">
        <f>SUM(L12:L14)</f>
        <v>18645148.57</v>
      </c>
      <c r="M15" s="161" t="e">
        <f>+#REF!+M12+M13+M14</f>
        <v>#REF!</v>
      </c>
      <c r="N15" s="169">
        <f>SUM(N12:N14)</f>
        <v>17170906.259999998</v>
      </c>
    </row>
    <row r="16" spans="1:16" ht="21.75" customHeight="1" thickBot="1">
      <c r="A16" s="54"/>
      <c r="B16" s="54"/>
      <c r="C16" s="54"/>
      <c r="D16" s="55" t="s">
        <v>73</v>
      </c>
      <c r="E16" s="54"/>
      <c r="F16" s="54"/>
      <c r="G16" s="54"/>
      <c r="H16" s="170">
        <f>+H9+H15</f>
        <v>73730315.689999998</v>
      </c>
      <c r="I16" s="15"/>
      <c r="J16" s="170">
        <f>+J9+J15</f>
        <v>81362262.280000001</v>
      </c>
      <c r="K16" s="58"/>
      <c r="L16" s="170">
        <f>+L9+L15</f>
        <v>60348725.380000003</v>
      </c>
      <c r="M16" s="15"/>
      <c r="N16" s="170">
        <f>+N9+N15</f>
        <v>71323246.25</v>
      </c>
    </row>
    <row r="17" spans="1:19" ht="24" thickTop="1">
      <c r="A17" s="54"/>
      <c r="B17" s="54"/>
      <c r="C17" s="54"/>
      <c r="D17" s="55"/>
      <c r="E17" s="54"/>
      <c r="F17" s="54"/>
      <c r="G17" s="54"/>
      <c r="H17" s="54"/>
      <c r="I17" s="54"/>
      <c r="J17" s="38"/>
      <c r="K17" s="38"/>
    </row>
    <row r="18" spans="1:19" ht="23.7" customHeight="1">
      <c r="A18" s="3" t="s">
        <v>206</v>
      </c>
      <c r="G18" s="58"/>
      <c r="H18" s="15"/>
      <c r="I18" s="58"/>
      <c r="J18" s="15"/>
      <c r="K18" s="58"/>
      <c r="L18" s="15"/>
      <c r="M18" s="15"/>
      <c r="N18" s="15"/>
      <c r="O18" s="82"/>
      <c r="P18" s="82"/>
    </row>
    <row r="19" spans="1:19" ht="23.4" customHeight="1">
      <c r="B19" s="94" t="s">
        <v>336</v>
      </c>
      <c r="G19" s="58"/>
      <c r="H19" s="15"/>
      <c r="I19" s="58"/>
      <c r="J19" s="15"/>
      <c r="K19" s="58"/>
      <c r="L19" s="15"/>
      <c r="M19" s="15"/>
      <c r="N19" s="15"/>
      <c r="O19" s="82"/>
      <c r="P19" s="82"/>
    </row>
    <row r="20" spans="1:19" ht="23.4" customHeight="1">
      <c r="B20" s="292" t="s">
        <v>384</v>
      </c>
      <c r="G20" s="58"/>
      <c r="H20" s="15"/>
      <c r="I20" s="58"/>
      <c r="J20" s="15"/>
      <c r="K20" s="58"/>
      <c r="L20" s="15"/>
      <c r="M20" s="15"/>
      <c r="N20" s="15"/>
      <c r="O20" s="82"/>
      <c r="P20" s="82"/>
    </row>
    <row r="21" spans="1:19" s="6" customFormat="1" ht="23.4">
      <c r="B21" s="6" t="s">
        <v>337</v>
      </c>
      <c r="D21" s="41"/>
      <c r="G21" s="100"/>
      <c r="J21" s="74"/>
      <c r="L21" s="74"/>
      <c r="N21" s="74"/>
      <c r="S21" s="68"/>
    </row>
    <row r="22" spans="1:19" s="6" customFormat="1" ht="23.4">
      <c r="D22" s="41"/>
      <c r="G22" s="100"/>
      <c r="J22" s="74"/>
      <c r="L22" s="74"/>
      <c r="N22" s="74"/>
      <c r="S22" s="68"/>
    </row>
    <row r="23" spans="1:19" ht="23.4">
      <c r="A23" s="53" t="s">
        <v>207</v>
      </c>
      <c r="B23" s="20"/>
      <c r="C23" s="20"/>
      <c r="D23" s="1"/>
      <c r="E23" s="1"/>
      <c r="F23" s="1"/>
      <c r="G23" s="21"/>
      <c r="H23" s="21"/>
      <c r="I23" s="21"/>
      <c r="J23" s="73"/>
      <c r="K23" s="1"/>
      <c r="L23" s="5"/>
      <c r="M23" s="1"/>
      <c r="N23" s="5"/>
      <c r="O23" s="1"/>
    </row>
    <row r="24" spans="1:19" ht="23.25" customHeight="1">
      <c r="A24" s="1"/>
      <c r="B24" s="18" t="s">
        <v>338</v>
      </c>
      <c r="D24" s="1"/>
      <c r="E24" s="1"/>
      <c r="F24" s="1"/>
      <c r="G24" s="21"/>
      <c r="H24" s="21"/>
      <c r="I24" s="21"/>
      <c r="J24" s="73"/>
      <c r="K24" s="1"/>
      <c r="L24" s="5"/>
      <c r="M24" s="1"/>
      <c r="O24" s="1"/>
    </row>
    <row r="25" spans="1:19" ht="23.25" customHeight="1">
      <c r="A25" s="1"/>
      <c r="B25" s="18" t="s">
        <v>339</v>
      </c>
      <c r="D25" s="1"/>
      <c r="E25" s="1"/>
      <c r="F25" s="1"/>
      <c r="G25" s="21"/>
      <c r="H25" s="21"/>
      <c r="I25" s="21"/>
      <c r="J25" s="73"/>
      <c r="K25" s="1"/>
      <c r="L25" s="5"/>
      <c r="M25" s="1"/>
      <c r="O25" s="1"/>
    </row>
    <row r="26" spans="1:19" ht="23.25" customHeight="1">
      <c r="A26" s="1"/>
      <c r="D26" s="1"/>
      <c r="E26" s="1"/>
      <c r="F26" s="1"/>
      <c r="G26" s="21"/>
      <c r="H26" s="21"/>
      <c r="I26" s="21"/>
      <c r="J26" s="73"/>
      <c r="K26" s="1"/>
      <c r="L26" s="108"/>
      <c r="M26" s="77"/>
      <c r="N26" s="104" t="s">
        <v>3</v>
      </c>
      <c r="O26" s="1"/>
    </row>
    <row r="27" spans="1:19" ht="23.25" customHeight="1">
      <c r="A27" s="1"/>
      <c r="D27" s="1"/>
      <c r="E27" s="1"/>
      <c r="F27" s="1"/>
      <c r="G27" s="21"/>
      <c r="H27" s="21"/>
      <c r="I27" s="21"/>
      <c r="J27" s="73"/>
      <c r="K27" s="1"/>
      <c r="L27" s="198" t="s">
        <v>175</v>
      </c>
      <c r="M27" s="76"/>
      <c r="N27" s="198" t="s">
        <v>178</v>
      </c>
      <c r="O27" s="1"/>
    </row>
    <row r="28" spans="1:19" ht="23.25" customHeight="1">
      <c r="A28" s="1"/>
      <c r="D28" s="1"/>
      <c r="E28" s="1"/>
      <c r="F28" s="1"/>
      <c r="G28" s="21"/>
      <c r="H28" s="21"/>
      <c r="I28" s="21"/>
      <c r="J28" s="73"/>
      <c r="K28" s="1"/>
      <c r="L28" s="152" t="s">
        <v>176</v>
      </c>
      <c r="M28" s="47"/>
      <c r="N28" s="47" t="s">
        <v>176</v>
      </c>
      <c r="O28" s="1"/>
    </row>
    <row r="29" spans="1:19" ht="23.25" customHeight="1">
      <c r="A29" s="1"/>
      <c r="D29" s="1"/>
      <c r="E29" s="1"/>
      <c r="F29" s="1"/>
      <c r="G29" s="21"/>
      <c r="H29" s="21"/>
      <c r="I29" s="21"/>
      <c r="J29" s="73"/>
      <c r="K29" s="1"/>
      <c r="L29" s="143" t="s">
        <v>177</v>
      </c>
      <c r="M29" s="11"/>
      <c r="N29" s="143" t="s">
        <v>177</v>
      </c>
      <c r="O29" s="1"/>
    </row>
    <row r="30" spans="1:19" ht="23.25" customHeight="1">
      <c r="A30" s="1"/>
      <c r="D30" s="1"/>
      <c r="E30" s="1"/>
      <c r="F30" s="1"/>
      <c r="G30" s="21"/>
      <c r="H30" s="21"/>
      <c r="I30" s="21"/>
      <c r="J30" s="73"/>
      <c r="K30" s="1"/>
      <c r="L30" s="199" t="s">
        <v>167</v>
      </c>
      <c r="M30" s="13"/>
      <c r="N30" s="199" t="s">
        <v>167</v>
      </c>
      <c r="O30" s="1"/>
    </row>
    <row r="31" spans="1:19" ht="6.75" customHeight="1">
      <c r="A31" s="1"/>
      <c r="D31" s="1"/>
      <c r="E31" s="1"/>
      <c r="F31" s="1"/>
      <c r="G31" s="21"/>
      <c r="H31" s="21"/>
      <c r="I31" s="21"/>
      <c r="J31" s="73"/>
      <c r="K31" s="1"/>
      <c r="L31" s="16"/>
      <c r="M31" s="13"/>
      <c r="N31" s="16"/>
      <c r="O31" s="1"/>
    </row>
    <row r="32" spans="1:19" ht="23.25" customHeight="1">
      <c r="A32" s="1"/>
      <c r="C32" s="18" t="s">
        <v>424</v>
      </c>
      <c r="D32" s="1"/>
      <c r="E32" s="1"/>
      <c r="F32" s="1"/>
      <c r="G32" s="21"/>
      <c r="H32" s="21"/>
      <c r="I32" s="21"/>
      <c r="J32" s="73"/>
      <c r="K32" s="1"/>
      <c r="L32" s="211">
        <v>17631127</v>
      </c>
      <c r="M32" s="212"/>
      <c r="N32" s="146">
        <v>12228787.380000001</v>
      </c>
      <c r="O32" s="1"/>
    </row>
    <row r="33" spans="1:15" ht="23.25" customHeight="1">
      <c r="A33" s="1"/>
      <c r="C33" s="18" t="s">
        <v>20</v>
      </c>
      <c r="D33" s="1"/>
      <c r="E33" s="1"/>
      <c r="F33" s="1"/>
      <c r="G33" s="21"/>
      <c r="H33" s="21"/>
      <c r="I33" s="21"/>
      <c r="J33" s="73"/>
      <c r="K33" s="1"/>
      <c r="L33" s="211">
        <v>453764.92000000004</v>
      </c>
      <c r="M33" s="212"/>
      <c r="N33" s="146">
        <v>358352.27</v>
      </c>
      <c r="O33" s="1"/>
    </row>
    <row r="34" spans="1:15" ht="23.25" customHeight="1">
      <c r="A34" s="1"/>
      <c r="C34" s="18" t="s">
        <v>21</v>
      </c>
      <c r="D34" s="1"/>
      <c r="E34" s="1"/>
      <c r="F34" s="1"/>
      <c r="G34" s="21"/>
      <c r="H34" s="21"/>
      <c r="I34" s="21"/>
      <c r="J34" s="73"/>
      <c r="K34" s="1"/>
      <c r="L34" s="211">
        <v>57398.71</v>
      </c>
      <c r="M34" s="212"/>
      <c r="N34" s="146">
        <v>37275</v>
      </c>
      <c r="O34" s="1"/>
    </row>
    <row r="35" spans="1:15" ht="23.25" customHeight="1">
      <c r="A35" s="1"/>
      <c r="C35" s="18" t="s">
        <v>115</v>
      </c>
      <c r="D35" s="1"/>
      <c r="E35" s="1"/>
      <c r="F35" s="1"/>
      <c r="G35" s="21"/>
      <c r="H35" s="21"/>
      <c r="I35" s="21"/>
      <c r="J35" s="73"/>
      <c r="K35" s="1"/>
      <c r="L35" s="211">
        <v>-619467.02</v>
      </c>
      <c r="M35" s="212"/>
      <c r="N35" s="146">
        <v>-619467.02</v>
      </c>
      <c r="O35" s="1"/>
    </row>
    <row r="36" spans="1:15" ht="23.25" customHeight="1" thickBot="1">
      <c r="A36" s="1"/>
      <c r="C36" s="18" t="s">
        <v>425</v>
      </c>
      <c r="D36" s="1"/>
      <c r="E36" s="1"/>
      <c r="F36" s="1"/>
      <c r="G36" s="21"/>
      <c r="H36" s="21"/>
      <c r="I36" s="21"/>
      <c r="J36" s="73"/>
      <c r="K36" s="1"/>
      <c r="L36" s="213">
        <f>SUM(L32:L35)</f>
        <v>17522823.610000003</v>
      </c>
      <c r="M36" s="91"/>
      <c r="N36" s="85">
        <f>SUM(N32:N35)</f>
        <v>12004947.630000001</v>
      </c>
      <c r="O36" s="1"/>
    </row>
    <row r="37" spans="1:15" ht="23.25" customHeight="1" thickTop="1">
      <c r="A37" s="1"/>
      <c r="D37" s="1"/>
      <c r="E37" s="1"/>
      <c r="F37" s="1"/>
      <c r="G37" s="21"/>
      <c r="H37" s="21"/>
      <c r="I37" s="21"/>
      <c r="J37" s="73"/>
      <c r="K37" s="1"/>
      <c r="L37" s="225"/>
      <c r="M37" s="91"/>
      <c r="N37" s="79"/>
      <c r="O37" s="1"/>
    </row>
    <row r="38" spans="1:15" ht="23.25" customHeight="1">
      <c r="A38" s="1"/>
      <c r="D38" s="1"/>
      <c r="E38" s="1"/>
      <c r="F38" s="1"/>
      <c r="G38" s="21"/>
      <c r="H38" s="21"/>
      <c r="I38" s="21"/>
      <c r="J38" s="73"/>
      <c r="K38" s="1"/>
      <c r="L38" s="225"/>
      <c r="M38" s="91"/>
      <c r="N38" s="79"/>
      <c r="O38" s="1"/>
    </row>
    <row r="39" spans="1:15" ht="23.25" customHeight="1">
      <c r="A39" s="1"/>
      <c r="D39" s="1"/>
      <c r="E39" s="1"/>
      <c r="F39" s="1"/>
      <c r="G39" s="21"/>
      <c r="H39" s="21"/>
      <c r="I39" s="21"/>
      <c r="J39" s="73"/>
      <c r="K39" s="1"/>
      <c r="L39" s="225"/>
      <c r="M39" s="91"/>
      <c r="N39" s="79"/>
      <c r="O39" s="1"/>
    </row>
    <row r="40" spans="1:15" ht="23.25" customHeight="1">
      <c r="A40" s="27"/>
      <c r="B40" s="59" t="str">
        <f>+'Note 11-12'!B38</f>
        <v xml:space="preserve"> (Signed)……………………………………Authorized Director  (Signed)……………………………………Authorized Director</v>
      </c>
      <c r="D40" s="59"/>
      <c r="E40" s="59"/>
      <c r="F40" s="23"/>
      <c r="G40" s="99"/>
      <c r="H40" s="28"/>
      <c r="I40" s="28"/>
      <c r="J40" s="99"/>
      <c r="K40" s="28"/>
      <c r="L40" s="23"/>
      <c r="M40" s="58"/>
      <c r="N40" s="23"/>
      <c r="O40" s="1"/>
    </row>
    <row r="41" spans="1:15" ht="23.25" customHeight="1">
      <c r="A41" s="27"/>
      <c r="B41" s="59" t="str">
        <f>+'Note 11-12'!B39</f>
        <v xml:space="preserve">                  (  Miss Orasa Vimolchalao  )</v>
      </c>
      <c r="C41" s="59"/>
      <c r="D41" s="59"/>
      <c r="E41" s="59"/>
      <c r="F41" s="23"/>
      <c r="G41" s="58"/>
      <c r="H41" s="58"/>
      <c r="I41" s="58"/>
      <c r="J41" s="23" t="s">
        <v>367</v>
      </c>
      <c r="K41" s="59"/>
      <c r="L41" s="58"/>
      <c r="M41" s="43"/>
      <c r="N41" s="58"/>
      <c r="O41" s="1"/>
    </row>
    <row r="42" spans="1:15" ht="23.4">
      <c r="A42" s="438" t="s">
        <v>378</v>
      </c>
      <c r="B42" s="438"/>
      <c r="C42" s="438"/>
      <c r="D42" s="438"/>
      <c r="E42" s="438"/>
      <c r="F42" s="438"/>
      <c r="G42" s="438"/>
      <c r="H42" s="438"/>
      <c r="I42" s="438"/>
      <c r="J42" s="438"/>
      <c r="K42" s="438"/>
      <c r="L42" s="438"/>
      <c r="M42" s="438"/>
      <c r="N42" s="438"/>
      <c r="O42" s="19"/>
    </row>
    <row r="43" spans="1:15" ht="23.4">
      <c r="A43" s="54"/>
      <c r="B43" s="54"/>
      <c r="C43" s="54"/>
      <c r="D43" s="54"/>
      <c r="E43" s="54"/>
      <c r="F43" s="54"/>
      <c r="G43" s="54"/>
      <c r="H43" s="54"/>
      <c r="I43" s="54"/>
      <c r="J43" s="54"/>
      <c r="K43" s="54"/>
      <c r="L43" s="54"/>
      <c r="M43" s="54"/>
      <c r="N43" s="54"/>
      <c r="O43" s="19"/>
    </row>
    <row r="44" spans="1:15" ht="21" customHeight="1">
      <c r="A44" s="302" t="s">
        <v>344</v>
      </c>
      <c r="B44" s="30"/>
      <c r="C44" s="221"/>
      <c r="D44" s="222"/>
      <c r="E44" s="30"/>
      <c r="F44" s="57"/>
      <c r="G44" s="223"/>
      <c r="H44" s="223"/>
      <c r="I44" s="223"/>
      <c r="J44" s="223"/>
      <c r="K44" s="223"/>
      <c r="L44" s="223"/>
      <c r="M44" s="223"/>
      <c r="N44" s="224"/>
      <c r="O44" s="223"/>
    </row>
    <row r="45" spans="1:15" ht="21" customHeight="1">
      <c r="A45" s="57"/>
      <c r="B45" s="18" t="s">
        <v>426</v>
      </c>
      <c r="D45" s="222"/>
      <c r="E45" s="30"/>
      <c r="F45" s="57"/>
      <c r="G45" s="223"/>
      <c r="H45" s="223"/>
      <c r="I45" s="223"/>
      <c r="J45" s="223"/>
      <c r="K45" s="223"/>
      <c r="L45" s="223"/>
      <c r="M45" s="223"/>
      <c r="N45" s="224"/>
      <c r="O45" s="223"/>
    </row>
    <row r="46" spans="1:15" ht="21" customHeight="1">
      <c r="A46" s="57"/>
      <c r="B46" s="30" t="s">
        <v>341</v>
      </c>
      <c r="C46" s="221"/>
      <c r="D46" s="222"/>
      <c r="E46" s="30"/>
      <c r="F46" s="57"/>
      <c r="G46" s="223"/>
      <c r="H46" s="223"/>
      <c r="I46" s="223"/>
      <c r="J46" s="223"/>
      <c r="K46" s="223"/>
      <c r="L46" s="223"/>
      <c r="M46" s="223"/>
      <c r="N46" s="224"/>
      <c r="O46" s="223"/>
    </row>
    <row r="47" spans="1:15" ht="6.75" customHeight="1">
      <c r="A47" s="57"/>
      <c r="B47" s="30"/>
      <c r="C47" s="221"/>
      <c r="D47" s="222"/>
      <c r="E47" s="30"/>
      <c r="F47" s="57"/>
      <c r="G47" s="223"/>
      <c r="H47" s="223"/>
      <c r="I47" s="223"/>
      <c r="J47" s="223"/>
      <c r="K47" s="223"/>
      <c r="L47" s="223"/>
      <c r="M47" s="223"/>
      <c r="N47" s="224"/>
      <c r="O47" s="223"/>
    </row>
    <row r="48" spans="1:15" ht="21" customHeight="1">
      <c r="B48" s="303" t="s">
        <v>224</v>
      </c>
      <c r="C48" s="18" t="s">
        <v>184</v>
      </c>
      <c r="L48" s="58"/>
      <c r="N48" s="58"/>
    </row>
    <row r="49" spans="1:23" s="216" customFormat="1" ht="21" customHeight="1">
      <c r="A49" s="36"/>
      <c r="B49" s="17"/>
      <c r="C49" s="78"/>
      <c r="D49" s="36"/>
      <c r="E49" s="36"/>
      <c r="F49" s="36"/>
      <c r="G49" s="36"/>
      <c r="H49" s="36"/>
      <c r="I49" s="36"/>
      <c r="J49" s="36"/>
      <c r="K49" s="36"/>
      <c r="L49" s="89"/>
      <c r="M49" s="36"/>
      <c r="N49" s="89" t="s">
        <v>3</v>
      </c>
      <c r="O49" s="36"/>
    </row>
    <row r="50" spans="1:23" s="216" customFormat="1" ht="21" customHeight="1">
      <c r="A50" s="36"/>
      <c r="B50" s="17"/>
      <c r="C50" s="78"/>
      <c r="D50" s="36"/>
      <c r="E50" s="36"/>
      <c r="F50" s="36"/>
      <c r="G50" s="36"/>
      <c r="H50" s="446" t="s">
        <v>186</v>
      </c>
      <c r="I50" s="446"/>
      <c r="J50" s="446"/>
      <c r="K50" s="446"/>
      <c r="L50" s="446"/>
      <c r="M50" s="446"/>
      <c r="N50" s="446"/>
      <c r="O50" s="36"/>
    </row>
    <row r="51" spans="1:23" s="215" customFormat="1" ht="21" customHeight="1">
      <c r="A51" s="3"/>
      <c r="B51" s="22"/>
      <c r="C51" s="4"/>
      <c r="D51" s="3"/>
      <c r="E51" s="3"/>
      <c r="F51" s="3"/>
      <c r="G51" s="24"/>
      <c r="H51" s="77"/>
      <c r="I51" s="80" t="s">
        <v>129</v>
      </c>
      <c r="J51" s="108"/>
      <c r="K51" s="3"/>
      <c r="L51" s="118"/>
      <c r="M51" s="81" t="s">
        <v>83</v>
      </c>
      <c r="N51" s="118"/>
      <c r="O51" s="3"/>
    </row>
    <row r="52" spans="1:23" s="3" customFormat="1" ht="21" customHeight="1">
      <c r="B52" s="22"/>
      <c r="C52" s="4"/>
      <c r="H52" s="149" t="s">
        <v>185</v>
      </c>
      <c r="J52" s="149" t="s">
        <v>130</v>
      </c>
      <c r="K52" s="36"/>
      <c r="L52" s="226" t="str">
        <f>+H52</f>
        <v>2022</v>
      </c>
      <c r="N52" s="149" t="str">
        <f>+J52</f>
        <v>2021</v>
      </c>
    </row>
    <row r="53" spans="1:23" s="214" customFormat="1" ht="21" customHeight="1">
      <c r="A53" s="31"/>
      <c r="B53" s="18"/>
      <c r="C53" s="22" t="s">
        <v>22</v>
      </c>
      <c r="D53" s="30"/>
      <c r="E53" s="30"/>
      <c r="F53" s="31"/>
      <c r="G53" s="18"/>
      <c r="H53" s="18"/>
      <c r="I53" s="223"/>
      <c r="J53" s="227"/>
      <c r="K53" s="30"/>
      <c r="L53" s="18"/>
      <c r="M53" s="19"/>
      <c r="N53" s="18"/>
      <c r="O53" s="18"/>
    </row>
    <row r="54" spans="1:23" s="214" customFormat="1" ht="21" customHeight="1">
      <c r="A54" s="27"/>
      <c r="B54" s="59"/>
      <c r="C54" s="18"/>
      <c r="D54" s="18" t="s">
        <v>23</v>
      </c>
      <c r="E54" s="59"/>
      <c r="F54" s="23"/>
      <c r="G54" s="18"/>
      <c r="H54" s="455">
        <v>-1972108.87</v>
      </c>
      <c r="I54" s="467"/>
      <c r="J54" s="489">
        <v>-268489.64</v>
      </c>
      <c r="K54" s="467"/>
      <c r="L54" s="460">
        <v>-1518664.74</v>
      </c>
      <c r="M54" s="490"/>
      <c r="N54" s="460">
        <v>0</v>
      </c>
      <c r="O54" s="18"/>
    </row>
    <row r="55" spans="1:23" s="214" customFormat="1" ht="21" customHeight="1">
      <c r="A55" s="27"/>
      <c r="B55" s="18"/>
      <c r="C55" s="18" t="s">
        <v>24</v>
      </c>
      <c r="D55" s="18"/>
      <c r="E55" s="59"/>
      <c r="F55" s="23"/>
      <c r="G55" s="18"/>
      <c r="H55" s="455"/>
      <c r="I55" s="467"/>
      <c r="J55" s="491"/>
      <c r="K55" s="455"/>
      <c r="L55" s="455"/>
      <c r="M55" s="490"/>
      <c r="N55" s="455"/>
      <c r="O55" s="18"/>
    </row>
    <row r="56" spans="1:23" s="214" customFormat="1" ht="21" customHeight="1">
      <c r="A56" s="27"/>
      <c r="B56" s="59"/>
      <c r="C56" s="18"/>
      <c r="D56" s="18" t="s">
        <v>427</v>
      </c>
      <c r="E56" s="59"/>
      <c r="F56" s="23"/>
      <c r="G56" s="18"/>
      <c r="H56" s="479">
        <v>-63759.92</v>
      </c>
      <c r="I56" s="467"/>
      <c r="J56" s="492">
        <v>1025191.2999999999</v>
      </c>
      <c r="K56" s="455"/>
      <c r="L56" s="493">
        <v>-41051.85</v>
      </c>
      <c r="M56" s="474"/>
      <c r="N56" s="493">
        <v>1003439.45</v>
      </c>
      <c r="O56" s="18"/>
    </row>
    <row r="57" spans="1:23" s="214" customFormat="1" ht="21" customHeight="1" thickBot="1">
      <c r="A57" s="27"/>
      <c r="B57" s="18"/>
      <c r="C57" s="18" t="s">
        <v>187</v>
      </c>
      <c r="D57" s="18"/>
      <c r="E57" s="59"/>
      <c r="F57" s="23"/>
      <c r="G57" s="18"/>
      <c r="H57" s="494">
        <f>SUM(H54:H56)</f>
        <v>-2035868.79</v>
      </c>
      <c r="I57" s="467"/>
      <c r="J57" s="494">
        <f>SUM(J54:J56)</f>
        <v>756701.65999999992</v>
      </c>
      <c r="K57" s="455"/>
      <c r="L57" s="473">
        <f>SUM(L54:L56)</f>
        <v>-1559716.59</v>
      </c>
      <c r="M57" s="486"/>
      <c r="N57" s="473">
        <f>SUM(N54:N56)</f>
        <v>1003439.45</v>
      </c>
      <c r="O57" s="18"/>
    </row>
    <row r="58" spans="1:23" s="214" customFormat="1" ht="15.75" customHeight="1" thickTop="1">
      <c r="A58" s="27"/>
      <c r="B58" s="59"/>
      <c r="C58" s="18"/>
      <c r="D58" s="18"/>
      <c r="E58" s="59"/>
      <c r="F58" s="23"/>
      <c r="G58" s="18"/>
      <c r="H58" s="18"/>
      <c r="I58" s="43"/>
      <c r="J58" s="227"/>
      <c r="K58" s="18"/>
      <c r="L58" s="228"/>
      <c r="M58" s="18"/>
      <c r="N58" s="228"/>
      <c r="O58" s="18"/>
    </row>
    <row r="59" spans="1:23" s="235" customFormat="1" ht="23.7" customHeight="1">
      <c r="B59" s="364" t="s">
        <v>241</v>
      </c>
      <c r="D59" s="365"/>
      <c r="E59" s="365"/>
      <c r="F59" s="366"/>
      <c r="G59" s="366"/>
      <c r="H59" s="367"/>
      <c r="I59" s="367"/>
      <c r="J59" s="367"/>
      <c r="K59" s="368"/>
      <c r="L59" s="367"/>
      <c r="M59" s="369"/>
      <c r="N59" s="370"/>
      <c r="O59" s="229"/>
      <c r="P59" s="229"/>
      <c r="Q59" s="230"/>
      <c r="R59" s="230"/>
      <c r="S59" s="230"/>
      <c r="T59" s="230"/>
      <c r="U59" s="230"/>
      <c r="V59" s="230"/>
      <c r="W59" s="230"/>
    </row>
    <row r="60" spans="1:23" s="3" customFormat="1" ht="21" customHeight="1">
      <c r="B60" s="22"/>
      <c r="C60" s="4"/>
      <c r="L60" s="66"/>
      <c r="N60" s="66" t="s">
        <v>3</v>
      </c>
    </row>
    <row r="61" spans="1:23" s="3" customFormat="1" ht="21" customHeight="1">
      <c r="B61" s="22"/>
      <c r="C61" s="4"/>
      <c r="H61" s="446" t="s">
        <v>186</v>
      </c>
      <c r="I61" s="446"/>
      <c r="J61" s="446"/>
      <c r="K61" s="446"/>
      <c r="L61" s="446"/>
      <c r="M61" s="446"/>
      <c r="N61" s="446"/>
    </row>
    <row r="62" spans="1:23" s="3" customFormat="1" ht="21" customHeight="1">
      <c r="B62" s="22"/>
      <c r="C62" s="4"/>
      <c r="G62" s="24"/>
      <c r="H62" s="77"/>
      <c r="I62" s="80" t="s">
        <v>129</v>
      </c>
      <c r="J62" s="108"/>
      <c r="L62" s="118"/>
      <c r="M62" s="81" t="s">
        <v>83</v>
      </c>
      <c r="N62" s="118"/>
    </row>
    <row r="63" spans="1:23" s="3" customFormat="1" ht="21" customHeight="1">
      <c r="B63" s="22"/>
      <c r="C63" s="4"/>
      <c r="H63" s="149" t="s">
        <v>185</v>
      </c>
      <c r="J63" s="149" t="s">
        <v>130</v>
      </c>
      <c r="L63" s="226" t="str">
        <f>+H63</f>
        <v>2022</v>
      </c>
      <c r="N63" s="149" t="str">
        <f>+J63</f>
        <v>2021</v>
      </c>
    </row>
    <row r="64" spans="1:23" ht="21" customHeight="1">
      <c r="A64" s="361"/>
      <c r="F64" s="361"/>
      <c r="G64" s="361"/>
      <c r="H64" s="361"/>
      <c r="I64" s="361"/>
      <c r="J64" s="361"/>
      <c r="K64" s="361"/>
      <c r="L64" s="361"/>
      <c r="M64" s="361"/>
      <c r="N64" s="361"/>
    </row>
    <row r="65" spans="1:16" ht="21" customHeight="1">
      <c r="A65" s="361"/>
      <c r="C65" s="18" t="s">
        <v>242</v>
      </c>
      <c r="F65" s="361"/>
      <c r="G65" s="361"/>
      <c r="H65" s="7">
        <v>0</v>
      </c>
      <c r="I65" s="7"/>
      <c r="J65" s="7">
        <v>1558163.46</v>
      </c>
      <c r="K65" s="7"/>
      <c r="L65" s="7">
        <v>0</v>
      </c>
      <c r="M65" s="7"/>
      <c r="N65" s="7">
        <v>1558163.46</v>
      </c>
    </row>
    <row r="66" spans="1:16" ht="21" customHeight="1">
      <c r="A66" s="361"/>
      <c r="C66" s="18" t="s">
        <v>188</v>
      </c>
      <c r="F66" s="361"/>
      <c r="G66" s="361"/>
      <c r="H66" s="7">
        <v>0</v>
      </c>
      <c r="I66" s="7"/>
      <c r="J66" s="7">
        <v>-311632.69</v>
      </c>
      <c r="K66" s="7"/>
      <c r="L66" s="7">
        <v>0</v>
      </c>
      <c r="M66" s="7"/>
      <c r="N66" s="7">
        <v>-311632.69</v>
      </c>
    </row>
    <row r="67" spans="1:16" ht="21" customHeight="1" thickBot="1">
      <c r="A67" s="361"/>
      <c r="C67" s="18" t="s">
        <v>243</v>
      </c>
      <c r="F67" s="361"/>
      <c r="G67" s="361"/>
      <c r="H67" s="495">
        <f>SUM(H65:H66)</f>
        <v>0</v>
      </c>
      <c r="I67" s="7"/>
      <c r="J67" s="495">
        <f>SUM(J65:J66)</f>
        <v>1246530.77</v>
      </c>
      <c r="K67" s="7"/>
      <c r="L67" s="495">
        <f>SUM(L65:L66)</f>
        <v>0</v>
      </c>
      <c r="M67" s="7"/>
      <c r="N67" s="495">
        <f>SUM(N65:N66)</f>
        <v>1246530.77</v>
      </c>
    </row>
    <row r="68" spans="1:16" ht="21" customHeight="1" thickTop="1">
      <c r="A68" s="57"/>
      <c r="E68" s="30"/>
      <c r="F68" s="57"/>
      <c r="G68" s="57"/>
      <c r="H68" s="57"/>
      <c r="I68" s="57"/>
      <c r="J68" s="57"/>
      <c r="K68" s="57"/>
      <c r="L68" s="57"/>
      <c r="M68" s="57"/>
      <c r="N68" s="57"/>
    </row>
    <row r="69" spans="1:16" s="171" customFormat="1" ht="23.4">
      <c r="A69" s="307" t="s">
        <v>225</v>
      </c>
      <c r="B69" s="310"/>
      <c r="C69" s="310"/>
      <c r="D69" s="160"/>
      <c r="E69" s="160"/>
      <c r="F69" s="160"/>
      <c r="G69" s="160"/>
      <c r="H69" s="91"/>
      <c r="I69" s="309"/>
      <c r="J69" s="309"/>
      <c r="K69" s="309"/>
      <c r="L69" s="91"/>
      <c r="M69" s="309"/>
      <c r="N69" s="309"/>
      <c r="O69" s="82"/>
      <c r="P69" s="82"/>
    </row>
    <row r="70" spans="1:16" s="178" customFormat="1" ht="21.75" customHeight="1">
      <c r="A70" s="326"/>
      <c r="B70" s="171" t="s">
        <v>385</v>
      </c>
      <c r="C70" s="171"/>
      <c r="D70" s="171"/>
      <c r="E70" s="171"/>
      <c r="F70" s="171"/>
      <c r="G70" s="171"/>
      <c r="H70" s="171"/>
      <c r="I70" s="171"/>
      <c r="J70" s="171"/>
      <c r="K70" s="171"/>
      <c r="L70" s="171"/>
      <c r="M70" s="171"/>
      <c r="N70" s="309"/>
      <c r="O70" s="229"/>
      <c r="P70" s="229"/>
    </row>
    <row r="71" spans="1:16" s="327" customFormat="1" ht="23.4">
      <c r="B71" s="171" t="s">
        <v>342</v>
      </c>
      <c r="C71" s="171"/>
      <c r="D71" s="171"/>
      <c r="E71" s="171"/>
      <c r="F71" s="171"/>
      <c r="G71" s="171"/>
      <c r="H71" s="171"/>
      <c r="I71" s="171"/>
      <c r="J71" s="171"/>
      <c r="K71" s="171"/>
      <c r="L71" s="171"/>
      <c r="M71" s="171"/>
      <c r="N71" s="328"/>
    </row>
    <row r="72" spans="1:16" s="171" customFormat="1" ht="23.4">
      <c r="A72" s="307"/>
      <c r="B72" s="171" t="s">
        <v>428</v>
      </c>
      <c r="N72" s="309"/>
      <c r="O72" s="82"/>
      <c r="P72" s="82"/>
    </row>
    <row r="73" spans="1:16" s="171" customFormat="1" ht="23.4">
      <c r="B73" s="171" t="s">
        <v>429</v>
      </c>
    </row>
    <row r="74" spans="1:16" ht="21" customHeight="1">
      <c r="A74" s="57"/>
      <c r="B74" s="18" t="s">
        <v>430</v>
      </c>
      <c r="E74" s="30"/>
      <c r="F74" s="57"/>
      <c r="G74" s="57"/>
      <c r="H74" s="57"/>
      <c r="I74" s="57"/>
      <c r="J74" s="57"/>
      <c r="K74" s="57"/>
      <c r="L74" s="57"/>
      <c r="M74" s="57"/>
      <c r="N74" s="57"/>
    </row>
    <row r="75" spans="1:16" ht="21" customHeight="1">
      <c r="A75" s="57"/>
      <c r="E75" s="30"/>
      <c r="F75" s="57"/>
      <c r="G75" s="57"/>
      <c r="H75" s="57"/>
      <c r="I75" s="57"/>
      <c r="J75" s="57"/>
      <c r="K75" s="57"/>
      <c r="L75" s="57"/>
      <c r="M75" s="57"/>
      <c r="N75" s="57"/>
    </row>
    <row r="76" spans="1:16" ht="21" customHeight="1">
      <c r="A76" s="57"/>
      <c r="E76" s="30"/>
      <c r="F76" s="57"/>
      <c r="G76" s="57"/>
      <c r="H76" s="57"/>
      <c r="I76" s="57"/>
      <c r="J76" s="57"/>
      <c r="K76" s="57"/>
      <c r="L76" s="57"/>
      <c r="M76" s="57"/>
      <c r="N76" s="57"/>
    </row>
    <row r="77" spans="1:16" ht="21" customHeight="1">
      <c r="A77" s="57"/>
      <c r="E77" s="30"/>
      <c r="F77" s="57"/>
      <c r="G77" s="57"/>
      <c r="H77" s="57"/>
      <c r="I77" s="57"/>
      <c r="J77" s="57"/>
      <c r="K77" s="57"/>
      <c r="L77" s="57"/>
      <c r="M77" s="57"/>
      <c r="N77" s="57"/>
    </row>
    <row r="78" spans="1:16" ht="21" customHeight="1">
      <c r="A78" s="57"/>
      <c r="E78" s="30"/>
      <c r="F78" s="57"/>
      <c r="G78" s="57"/>
      <c r="H78" s="57"/>
      <c r="I78" s="57"/>
      <c r="J78" s="57"/>
      <c r="K78" s="57"/>
      <c r="L78" s="57"/>
      <c r="M78" s="57"/>
      <c r="N78" s="57"/>
    </row>
    <row r="79" spans="1:16" ht="21" customHeight="1">
      <c r="A79" s="57"/>
      <c r="E79" s="30"/>
      <c r="F79" s="57"/>
      <c r="G79" s="57"/>
      <c r="H79" s="57"/>
      <c r="I79" s="57"/>
      <c r="J79" s="57"/>
      <c r="K79" s="57"/>
      <c r="L79" s="57"/>
      <c r="M79" s="57"/>
      <c r="N79" s="57"/>
    </row>
    <row r="80" spans="1:16" ht="21" customHeight="1">
      <c r="A80" s="57"/>
      <c r="E80" s="30"/>
      <c r="F80" s="57"/>
      <c r="G80" s="57"/>
      <c r="H80" s="57"/>
      <c r="I80" s="57"/>
      <c r="J80" s="57"/>
      <c r="K80" s="57"/>
      <c r="L80" s="57"/>
      <c r="M80" s="57"/>
      <c r="N80" s="57"/>
    </row>
    <row r="81" spans="1:15" ht="21" customHeight="1">
      <c r="A81" s="57"/>
      <c r="E81" s="30"/>
      <c r="F81" s="57"/>
      <c r="G81" s="57"/>
      <c r="H81" s="57"/>
      <c r="I81" s="57"/>
      <c r="J81" s="57"/>
      <c r="K81" s="57"/>
      <c r="L81" s="57"/>
      <c r="M81" s="57"/>
      <c r="N81" s="57"/>
    </row>
    <row r="82" spans="1:15" ht="21" customHeight="1">
      <c r="A82" s="57"/>
      <c r="B82" s="59" t="str">
        <f>+B40</f>
        <v xml:space="preserve"> (Signed)……………………………………Authorized Director  (Signed)……………………………………Authorized Director</v>
      </c>
      <c r="D82" s="59"/>
      <c r="E82" s="59"/>
      <c r="F82" s="23"/>
      <c r="G82" s="99"/>
      <c r="H82" s="28"/>
      <c r="I82" s="28"/>
      <c r="J82" s="99"/>
      <c r="K82" s="28"/>
      <c r="L82" s="23"/>
      <c r="M82" s="58"/>
      <c r="N82" s="23"/>
    </row>
    <row r="83" spans="1:15" ht="21" customHeight="1">
      <c r="A83" s="57"/>
      <c r="B83" s="59" t="str">
        <f>+B41</f>
        <v xml:space="preserve">                  (  Miss Orasa Vimolchalao  )</v>
      </c>
      <c r="C83" s="59"/>
      <c r="D83" s="59"/>
      <c r="E83" s="59"/>
      <c r="F83" s="23"/>
      <c r="G83" s="58"/>
      <c r="H83" s="58"/>
      <c r="I83" s="58"/>
      <c r="J83" s="23" t="str">
        <f>+J41</f>
        <v xml:space="preserve">         (  Miss Nitkamon Wongpipat  )</v>
      </c>
      <c r="K83" s="59"/>
      <c r="L83" s="58"/>
      <c r="M83" s="43"/>
      <c r="N83" s="58"/>
    </row>
    <row r="84" spans="1:15" ht="23.4">
      <c r="A84" s="438" t="s">
        <v>379</v>
      </c>
      <c r="B84" s="438"/>
      <c r="C84" s="438"/>
      <c r="D84" s="438"/>
      <c r="E84" s="438"/>
      <c r="F84" s="438"/>
      <c r="G84" s="438"/>
      <c r="H84" s="438"/>
      <c r="I84" s="438"/>
      <c r="J84" s="438"/>
      <c r="K84" s="438"/>
      <c r="L84" s="438"/>
      <c r="M84" s="438"/>
      <c r="N84" s="438"/>
    </row>
    <row r="85" spans="1:15" ht="12.75" customHeight="1">
      <c r="A85" s="54"/>
      <c r="B85" s="54"/>
      <c r="C85" s="54"/>
      <c r="D85" s="54"/>
      <c r="E85" s="54"/>
      <c r="F85" s="54"/>
      <c r="G85" s="54"/>
      <c r="H85" s="54"/>
      <c r="I85" s="54"/>
      <c r="J85" s="54"/>
      <c r="K85" s="54"/>
      <c r="L85" s="54"/>
      <c r="M85" s="54"/>
      <c r="N85" s="54"/>
    </row>
    <row r="86" spans="1:15" s="3" customFormat="1" ht="23.4">
      <c r="A86" s="53" t="s">
        <v>208</v>
      </c>
      <c r="B86" s="18"/>
      <c r="C86" s="18"/>
      <c r="D86" s="18"/>
      <c r="E86" s="18"/>
      <c r="F86" s="18"/>
      <c r="G86" s="18"/>
      <c r="H86" s="18"/>
      <c r="I86" s="18"/>
      <c r="J86" s="18"/>
      <c r="K86" s="18"/>
      <c r="L86" s="58"/>
      <c r="M86" s="18"/>
      <c r="N86" s="58"/>
      <c r="O86" s="18"/>
    </row>
    <row r="87" spans="1:15" s="160" customFormat="1" ht="23.4">
      <c r="A87" s="171"/>
      <c r="B87" s="329" t="s">
        <v>346</v>
      </c>
      <c r="C87" s="171"/>
      <c r="E87" s="171"/>
      <c r="F87" s="171"/>
      <c r="G87" s="171"/>
      <c r="H87" s="171"/>
      <c r="I87" s="171"/>
      <c r="J87" s="171"/>
      <c r="K87" s="171"/>
      <c r="L87" s="231"/>
      <c r="M87" s="171"/>
      <c r="N87" s="231"/>
      <c r="O87" s="171"/>
    </row>
    <row r="88" spans="1:15" s="171" customFormat="1" ht="23.4">
      <c r="B88" s="171" t="s">
        <v>386</v>
      </c>
      <c r="L88" s="231"/>
      <c r="N88" s="231"/>
    </row>
    <row r="89" spans="1:15" s="171" customFormat="1" ht="23.4">
      <c r="B89" s="171" t="s">
        <v>345</v>
      </c>
      <c r="L89" s="231"/>
      <c r="N89" s="231"/>
    </row>
    <row r="90" spans="1:15" ht="11.4" customHeight="1">
      <c r="L90" s="58"/>
      <c r="N90" s="58"/>
    </row>
    <row r="91" spans="1:15" s="171" customFormat="1" ht="21.75" customHeight="1">
      <c r="B91" s="171" t="s">
        <v>347</v>
      </c>
      <c r="L91" s="231"/>
      <c r="N91" s="231"/>
    </row>
    <row r="92" spans="1:15" s="171" customFormat="1" ht="12" customHeight="1">
      <c r="L92" s="231"/>
      <c r="N92" s="231"/>
    </row>
    <row r="93" spans="1:15" ht="21.75" customHeight="1">
      <c r="C93" s="232" t="s">
        <v>25</v>
      </c>
      <c r="D93" s="63"/>
      <c r="E93" s="63"/>
      <c r="F93" s="63"/>
      <c r="H93" s="63" t="s">
        <v>26</v>
      </c>
      <c r="J93" s="447" t="s">
        <v>27</v>
      </c>
      <c r="K93" s="447"/>
      <c r="L93" s="447"/>
      <c r="N93" s="63" t="s">
        <v>28</v>
      </c>
      <c r="O93" s="19"/>
    </row>
    <row r="94" spans="1:15" ht="9.75" customHeight="1">
      <c r="C94" s="236"/>
      <c r="D94" s="222"/>
      <c r="E94" s="222"/>
      <c r="F94" s="222"/>
      <c r="H94" s="222"/>
      <c r="J94" s="222"/>
      <c r="K94" s="222"/>
      <c r="L94" s="222"/>
      <c r="N94" s="222"/>
      <c r="O94" s="19"/>
    </row>
    <row r="95" spans="1:15" ht="21.75" customHeight="1">
      <c r="C95" s="233" t="s">
        <v>99</v>
      </c>
      <c r="G95" s="61"/>
      <c r="I95" s="60"/>
      <c r="M95" s="234"/>
      <c r="O95" s="19"/>
    </row>
    <row r="96" spans="1:15" ht="21.75" customHeight="1">
      <c r="C96" s="18" t="s">
        <v>39</v>
      </c>
      <c r="H96" s="61" t="s">
        <v>29</v>
      </c>
      <c r="J96" s="60" t="s">
        <v>105</v>
      </c>
      <c r="M96" s="234" t="s">
        <v>109</v>
      </c>
      <c r="O96" s="19"/>
    </row>
    <row r="97" spans="1:15" ht="21.75" customHeight="1">
      <c r="G97" s="61"/>
      <c r="H97" s="61" t="s">
        <v>30</v>
      </c>
      <c r="I97" s="60"/>
      <c r="M97" s="234" t="s">
        <v>110</v>
      </c>
      <c r="O97" s="19"/>
    </row>
    <row r="98" spans="1:15" ht="21.75" customHeight="1">
      <c r="G98" s="61"/>
      <c r="I98" s="60"/>
      <c r="M98" s="234" t="s">
        <v>40</v>
      </c>
      <c r="O98" s="19"/>
    </row>
    <row r="99" spans="1:15" ht="21.75" customHeight="1">
      <c r="G99" s="61"/>
      <c r="I99" s="60"/>
      <c r="M99" s="234"/>
      <c r="O99" s="19"/>
    </row>
    <row r="100" spans="1:15" ht="21.75" customHeight="1">
      <c r="C100" s="235" t="s">
        <v>139</v>
      </c>
      <c r="G100" s="61"/>
      <c r="H100" s="61" t="s">
        <v>29</v>
      </c>
      <c r="I100" s="60"/>
      <c r="J100" s="60" t="s">
        <v>104</v>
      </c>
      <c r="M100" s="234" t="s">
        <v>41</v>
      </c>
      <c r="O100" s="19"/>
    </row>
    <row r="101" spans="1:15" ht="21.75" customHeight="1">
      <c r="C101" s="235"/>
      <c r="G101" s="61"/>
      <c r="H101" s="61" t="s">
        <v>30</v>
      </c>
      <c r="I101" s="60"/>
      <c r="M101" s="234" t="s">
        <v>2</v>
      </c>
      <c r="O101" s="19"/>
    </row>
    <row r="102" spans="1:15" ht="21.75" customHeight="1">
      <c r="C102" s="235"/>
      <c r="G102" s="61"/>
      <c r="H102" s="61"/>
      <c r="I102" s="60"/>
      <c r="J102" s="60" t="s">
        <v>103</v>
      </c>
      <c r="M102" s="18" t="s">
        <v>189</v>
      </c>
      <c r="O102" s="19"/>
    </row>
    <row r="103" spans="1:15" ht="21.75" customHeight="1">
      <c r="C103" s="235"/>
      <c r="G103" s="61"/>
      <c r="H103" s="61"/>
      <c r="I103" s="60"/>
      <c r="M103" s="18" t="s">
        <v>108</v>
      </c>
      <c r="O103" s="19"/>
    </row>
    <row r="104" spans="1:15" ht="21.75" customHeight="1">
      <c r="C104" s="235"/>
      <c r="G104" s="61"/>
      <c r="H104" s="61"/>
      <c r="I104" s="60"/>
      <c r="O104" s="19"/>
    </row>
    <row r="105" spans="1:15" s="214" customFormat="1" ht="21.75" customHeight="1">
      <c r="A105" s="18"/>
      <c r="B105" s="18"/>
      <c r="C105" s="235" t="s">
        <v>460</v>
      </c>
      <c r="D105" s="18"/>
      <c r="E105" s="18"/>
      <c r="F105" s="18"/>
      <c r="G105" s="61"/>
      <c r="H105" s="61" t="s">
        <v>30</v>
      </c>
      <c r="I105" s="60"/>
      <c r="J105" s="60" t="s">
        <v>104</v>
      </c>
      <c r="K105" s="18"/>
      <c r="L105" s="18"/>
      <c r="M105" s="234" t="s">
        <v>41</v>
      </c>
      <c r="N105" s="18"/>
      <c r="O105" s="19"/>
    </row>
    <row r="106" spans="1:15" s="214" customFormat="1" ht="21.75" customHeight="1">
      <c r="A106" s="18"/>
      <c r="B106" s="18"/>
      <c r="C106" s="235"/>
      <c r="D106" s="18"/>
      <c r="E106" s="18"/>
      <c r="F106" s="18"/>
      <c r="G106" s="61"/>
      <c r="H106" s="61"/>
      <c r="I106" s="60"/>
      <c r="J106" s="60"/>
      <c r="K106" s="18"/>
      <c r="L106" s="18"/>
      <c r="M106" s="234" t="s">
        <v>2</v>
      </c>
      <c r="N106" s="18"/>
      <c r="O106" s="19"/>
    </row>
    <row r="107" spans="1:15" s="214" customFormat="1" ht="21.75" customHeight="1">
      <c r="A107" s="18"/>
      <c r="B107" s="18"/>
      <c r="C107" s="235"/>
      <c r="D107" s="18"/>
      <c r="E107" s="18"/>
      <c r="F107" s="18"/>
      <c r="G107" s="61"/>
      <c r="H107" s="61"/>
      <c r="I107" s="60"/>
      <c r="J107" s="60"/>
      <c r="K107" s="18"/>
      <c r="L107" s="18"/>
      <c r="M107" s="234"/>
      <c r="N107" s="18"/>
      <c r="O107" s="19"/>
    </row>
    <row r="108" spans="1:15" s="214" customFormat="1" ht="21.75" customHeight="1">
      <c r="A108" s="18"/>
      <c r="B108" s="18"/>
      <c r="C108" s="233" t="s">
        <v>136</v>
      </c>
      <c r="D108" s="18"/>
      <c r="E108" s="18"/>
      <c r="F108" s="18"/>
      <c r="G108" s="18"/>
      <c r="H108" s="61"/>
      <c r="I108" s="18"/>
      <c r="J108" s="60"/>
      <c r="K108" s="18"/>
      <c r="L108" s="18"/>
      <c r="M108" s="61"/>
      <c r="N108" s="18"/>
      <c r="O108" s="19"/>
    </row>
    <row r="109" spans="1:15" s="214" customFormat="1" ht="21.75" customHeight="1">
      <c r="A109" s="18"/>
      <c r="B109" s="18"/>
      <c r="C109" s="18" t="s">
        <v>47</v>
      </c>
      <c r="D109" s="18"/>
      <c r="E109" s="18"/>
      <c r="F109" s="18"/>
      <c r="G109" s="18"/>
      <c r="H109" s="61" t="s">
        <v>29</v>
      </c>
      <c r="I109" s="18"/>
      <c r="J109" s="60" t="s">
        <v>106</v>
      </c>
      <c r="K109" s="18"/>
      <c r="L109" s="18"/>
      <c r="M109" s="234" t="s">
        <v>31</v>
      </c>
      <c r="N109" s="18"/>
      <c r="O109" s="19"/>
    </row>
    <row r="110" spans="1:15" s="214" customFormat="1" ht="21.75" customHeight="1">
      <c r="A110" s="18"/>
      <c r="B110" s="18"/>
      <c r="C110" s="18"/>
      <c r="D110" s="18"/>
      <c r="E110" s="18"/>
      <c r="F110" s="18"/>
      <c r="G110" s="18"/>
      <c r="H110" s="61" t="s">
        <v>30</v>
      </c>
      <c r="I110" s="18"/>
      <c r="J110" s="18"/>
      <c r="K110" s="18"/>
      <c r="L110" s="18"/>
      <c r="M110" s="234" t="s">
        <v>32</v>
      </c>
      <c r="N110" s="18"/>
      <c r="O110" s="19"/>
    </row>
    <row r="111" spans="1:15" s="214" customFormat="1" ht="21.75" customHeight="1">
      <c r="A111" s="18"/>
      <c r="B111" s="18"/>
      <c r="C111" s="18"/>
      <c r="D111" s="18"/>
      <c r="E111" s="18"/>
      <c r="F111" s="18"/>
      <c r="G111" s="18"/>
      <c r="H111" s="18"/>
      <c r="I111" s="18"/>
      <c r="J111" s="60" t="s">
        <v>104</v>
      </c>
      <c r="K111" s="18"/>
      <c r="L111" s="18"/>
      <c r="M111" s="234" t="s">
        <v>41</v>
      </c>
      <c r="N111" s="18"/>
      <c r="O111" s="19"/>
    </row>
    <row r="112" spans="1:15" s="214" customFormat="1" ht="21.75" customHeight="1">
      <c r="A112" s="18"/>
      <c r="B112" s="18"/>
      <c r="C112" s="18"/>
      <c r="D112" s="18"/>
      <c r="E112" s="18"/>
      <c r="F112" s="18"/>
      <c r="G112" s="18"/>
      <c r="H112" s="18"/>
      <c r="I112" s="18"/>
      <c r="J112" s="60"/>
      <c r="K112" s="18"/>
      <c r="L112" s="18"/>
      <c r="M112" s="234" t="s">
        <v>2</v>
      </c>
      <c r="N112" s="18"/>
      <c r="O112" s="19"/>
    </row>
    <row r="113" spans="1:15" s="214" customFormat="1" ht="21.75" customHeight="1">
      <c r="A113" s="18"/>
      <c r="B113" s="18"/>
      <c r="C113" s="18"/>
      <c r="D113" s="18"/>
      <c r="E113" s="18"/>
      <c r="F113" s="18"/>
      <c r="G113" s="18"/>
      <c r="H113" s="18"/>
      <c r="I113" s="18"/>
      <c r="J113" s="60"/>
      <c r="K113" s="18"/>
      <c r="L113" s="18"/>
      <c r="M113" s="234"/>
      <c r="N113" s="18"/>
      <c r="O113" s="19"/>
    </row>
    <row r="114" spans="1:15" s="214" customFormat="1" ht="21.75" customHeight="1">
      <c r="A114" s="18"/>
      <c r="B114" s="18"/>
      <c r="C114" s="3" t="s">
        <v>153</v>
      </c>
      <c r="D114" s="18"/>
      <c r="E114" s="18"/>
      <c r="F114" s="18"/>
      <c r="G114" s="18"/>
      <c r="H114" s="61" t="s">
        <v>29</v>
      </c>
      <c r="I114" s="18"/>
      <c r="J114" s="60" t="s">
        <v>138</v>
      </c>
      <c r="K114" s="18"/>
      <c r="L114" s="18"/>
      <c r="M114" s="234" t="s">
        <v>31</v>
      </c>
      <c r="N114" s="234"/>
      <c r="O114" s="19"/>
    </row>
    <row r="115" spans="1:15" s="214" customFormat="1" ht="21.75" customHeight="1">
      <c r="A115" s="18"/>
      <c r="B115" s="18"/>
      <c r="C115" s="3"/>
      <c r="D115" s="18"/>
      <c r="E115" s="18"/>
      <c r="F115" s="18"/>
      <c r="G115" s="18"/>
      <c r="H115" s="61" t="s">
        <v>30</v>
      </c>
      <c r="I115" s="18"/>
      <c r="J115" s="60"/>
      <c r="K115" s="18"/>
      <c r="L115" s="18"/>
      <c r="M115" s="234" t="s">
        <v>56</v>
      </c>
      <c r="N115" s="234"/>
      <c r="O115" s="19"/>
    </row>
    <row r="116" spans="1:15" s="214" customFormat="1" ht="21.75" customHeight="1">
      <c r="A116" s="18"/>
      <c r="B116" s="18"/>
      <c r="C116" s="3"/>
      <c r="D116" s="18"/>
      <c r="E116" s="18"/>
      <c r="F116" s="18"/>
      <c r="G116" s="18"/>
      <c r="H116" s="61"/>
      <c r="I116" s="18"/>
      <c r="J116" s="60"/>
      <c r="K116" s="18"/>
      <c r="L116" s="18"/>
      <c r="M116" s="234"/>
      <c r="N116" s="234"/>
      <c r="O116" s="19"/>
    </row>
    <row r="117" spans="1:15" s="214" customFormat="1" ht="21.75" customHeight="1">
      <c r="A117" s="18"/>
      <c r="B117" s="18"/>
      <c r="C117" s="35" t="s">
        <v>98</v>
      </c>
      <c r="D117" s="222"/>
      <c r="E117" s="222"/>
      <c r="F117" s="18"/>
      <c r="G117" s="222"/>
      <c r="H117" s="18"/>
      <c r="I117" s="236"/>
      <c r="J117" s="30"/>
      <c r="K117" s="18"/>
      <c r="L117" s="18"/>
      <c r="M117" s="18"/>
      <c r="N117" s="234"/>
      <c r="O117" s="19"/>
    </row>
    <row r="118" spans="1:15" s="214" customFormat="1" ht="21.75" customHeight="1">
      <c r="A118" s="18"/>
      <c r="B118" s="18"/>
      <c r="C118" s="18" t="s">
        <v>48</v>
      </c>
      <c r="D118" s="18"/>
      <c r="E118" s="18"/>
      <c r="F118" s="18"/>
      <c r="G118" s="18"/>
      <c r="H118" s="61" t="s">
        <v>29</v>
      </c>
      <c r="I118" s="18"/>
      <c r="J118" s="60" t="s">
        <v>103</v>
      </c>
      <c r="K118" s="18"/>
      <c r="L118" s="18"/>
      <c r="M118" s="18" t="s">
        <v>107</v>
      </c>
      <c r="N118" s="18"/>
      <c r="O118" s="19"/>
    </row>
    <row r="119" spans="1:15" s="214" customFormat="1" ht="21.75" customHeight="1">
      <c r="A119" s="18"/>
      <c r="B119" s="18"/>
      <c r="C119" s="18"/>
      <c r="D119" s="18"/>
      <c r="E119" s="18"/>
      <c r="F119" s="18"/>
      <c r="G119" s="18"/>
      <c r="H119" s="61" t="s">
        <v>30</v>
      </c>
      <c r="I119" s="18"/>
      <c r="J119" s="60"/>
      <c r="K119" s="18"/>
      <c r="L119" s="18"/>
      <c r="M119" s="18" t="s">
        <v>108</v>
      </c>
      <c r="N119" s="18"/>
      <c r="O119" s="19"/>
    </row>
    <row r="120" spans="1:15" s="214" customFormat="1" ht="21.75" customHeight="1">
      <c r="A120" s="18"/>
      <c r="B120" s="18"/>
      <c r="C120" s="18"/>
      <c r="D120" s="18"/>
      <c r="E120" s="18"/>
      <c r="F120" s="18"/>
      <c r="G120" s="61"/>
      <c r="H120" s="18"/>
      <c r="I120" s="18"/>
      <c r="J120" s="60" t="s">
        <v>104</v>
      </c>
      <c r="K120" s="18"/>
      <c r="L120" s="18"/>
      <c r="M120" s="234" t="s">
        <v>41</v>
      </c>
      <c r="N120" s="18"/>
      <c r="O120" s="19"/>
    </row>
    <row r="121" spans="1:15" s="214" customFormat="1" ht="21.75" customHeight="1">
      <c r="A121" s="18"/>
      <c r="B121" s="18"/>
      <c r="C121" s="18"/>
      <c r="D121" s="18"/>
      <c r="E121" s="18"/>
      <c r="F121" s="18"/>
      <c r="G121" s="61"/>
      <c r="H121" s="18"/>
      <c r="I121" s="60"/>
      <c r="J121" s="18"/>
      <c r="K121" s="18"/>
      <c r="L121" s="18"/>
      <c r="M121" s="234" t="s">
        <v>2</v>
      </c>
      <c r="N121" s="18"/>
      <c r="O121" s="19"/>
    </row>
    <row r="122" spans="1:15" s="214" customFormat="1" ht="21.75" customHeight="1">
      <c r="A122" s="18"/>
      <c r="B122" s="18"/>
      <c r="C122" s="18"/>
      <c r="D122" s="18"/>
      <c r="E122" s="18"/>
      <c r="F122" s="18"/>
      <c r="G122" s="61"/>
      <c r="H122" s="18"/>
      <c r="I122" s="60"/>
      <c r="J122" s="18"/>
      <c r="K122" s="18"/>
      <c r="L122" s="18"/>
      <c r="M122" s="234"/>
      <c r="N122" s="18"/>
      <c r="O122" s="19"/>
    </row>
    <row r="123" spans="1:15" s="214" customFormat="1" ht="21.75" customHeight="1">
      <c r="A123" s="18"/>
      <c r="B123" s="18"/>
      <c r="C123" s="18"/>
      <c r="D123" s="18"/>
      <c r="E123" s="18"/>
      <c r="F123" s="18"/>
      <c r="G123" s="61"/>
      <c r="H123" s="18"/>
      <c r="I123" s="60"/>
      <c r="J123" s="18"/>
      <c r="K123" s="18"/>
      <c r="L123" s="18"/>
      <c r="M123" s="234"/>
      <c r="N123" s="18"/>
      <c r="O123" s="19"/>
    </row>
    <row r="124" spans="1:15" s="214" customFormat="1" ht="23.25" customHeight="1">
      <c r="A124" s="57"/>
      <c r="B124" s="59" t="str">
        <f>+B82</f>
        <v xml:space="preserve"> (Signed)……………………………………Authorized Director  (Signed)……………………………………Authorized Director</v>
      </c>
      <c r="C124" s="18"/>
      <c r="D124" s="59"/>
      <c r="E124" s="59"/>
      <c r="F124" s="23"/>
      <c r="G124" s="99"/>
      <c r="H124" s="28"/>
      <c r="I124" s="28"/>
      <c r="J124" s="99"/>
      <c r="K124" s="28"/>
      <c r="L124" s="23"/>
      <c r="M124" s="58"/>
      <c r="N124" s="23"/>
      <c r="O124" s="18"/>
    </row>
    <row r="125" spans="1:15" s="214" customFormat="1" ht="23.25" customHeight="1">
      <c r="A125" s="57"/>
      <c r="B125" s="59" t="str">
        <f>+B83</f>
        <v xml:space="preserve">                  (  Miss Orasa Vimolchalao  )</v>
      </c>
      <c r="C125" s="59"/>
      <c r="D125" s="59"/>
      <c r="E125" s="59"/>
      <c r="F125" s="23"/>
      <c r="G125" s="58"/>
      <c r="H125" s="58"/>
      <c r="I125" s="58"/>
      <c r="J125" s="23" t="str">
        <f>+J83</f>
        <v xml:space="preserve">         (  Miss Nitkamon Wongpipat  )</v>
      </c>
      <c r="K125" s="59"/>
      <c r="L125" s="58"/>
      <c r="M125" s="43"/>
      <c r="N125" s="58"/>
      <c r="O125" s="18"/>
    </row>
    <row r="126" spans="1:15" s="214" customFormat="1" ht="23.25" customHeight="1">
      <c r="A126" s="438" t="s">
        <v>340</v>
      </c>
      <c r="B126" s="438"/>
      <c r="C126" s="438"/>
      <c r="D126" s="438"/>
      <c r="E126" s="438"/>
      <c r="F126" s="438"/>
      <c r="G126" s="438"/>
      <c r="H126" s="438"/>
      <c r="I126" s="438"/>
      <c r="J126" s="438"/>
      <c r="K126" s="438"/>
      <c r="L126" s="438"/>
      <c r="M126" s="438"/>
      <c r="N126" s="438"/>
      <c r="O126" s="18"/>
    </row>
    <row r="127" spans="1:15" s="214" customFormat="1" ht="23.25" customHeight="1">
      <c r="A127" s="54"/>
      <c r="B127" s="54"/>
      <c r="C127" s="54"/>
      <c r="D127" s="54"/>
      <c r="E127" s="54"/>
      <c r="F127" s="54"/>
      <c r="G127" s="54"/>
      <c r="H127" s="54"/>
      <c r="I127" s="54"/>
      <c r="J127" s="54"/>
      <c r="K127" s="54"/>
      <c r="L127" s="54"/>
      <c r="M127" s="54"/>
      <c r="N127" s="54"/>
      <c r="O127" s="18"/>
    </row>
    <row r="128" spans="1:15" s="214" customFormat="1" ht="23.25" customHeight="1">
      <c r="A128" s="53" t="s">
        <v>431</v>
      </c>
      <c r="B128" s="54"/>
      <c r="C128" s="54"/>
      <c r="D128" s="54"/>
      <c r="E128" s="54"/>
      <c r="F128" s="54"/>
      <c r="G128" s="54"/>
      <c r="H128" s="54"/>
      <c r="I128" s="54"/>
      <c r="J128" s="54"/>
      <c r="K128" s="54"/>
      <c r="L128" s="54"/>
      <c r="M128" s="54"/>
      <c r="N128" s="54"/>
      <c r="O128" s="18"/>
    </row>
    <row r="129" spans="1:15" s="214" customFormat="1" ht="13.5" customHeight="1">
      <c r="A129" s="54"/>
      <c r="B129" s="54"/>
      <c r="C129" s="54"/>
      <c r="D129" s="54"/>
      <c r="E129" s="54"/>
      <c r="F129" s="54"/>
      <c r="G129" s="54"/>
      <c r="H129" s="54"/>
      <c r="I129" s="54"/>
      <c r="J129" s="54"/>
      <c r="K129" s="54"/>
      <c r="L129" s="54"/>
      <c r="M129" s="54"/>
      <c r="N129" s="54"/>
      <c r="O129" s="18"/>
    </row>
    <row r="130" spans="1:15" ht="21.75" customHeight="1">
      <c r="C130" s="232" t="s">
        <v>25</v>
      </c>
      <c r="D130" s="63"/>
      <c r="E130" s="63"/>
      <c r="F130" s="63"/>
      <c r="H130" s="63" t="s">
        <v>26</v>
      </c>
      <c r="J130" s="447" t="s">
        <v>27</v>
      </c>
      <c r="K130" s="447"/>
      <c r="L130" s="447"/>
      <c r="N130" s="63" t="s">
        <v>28</v>
      </c>
      <c r="O130" s="19"/>
    </row>
    <row r="131" spans="1:15" ht="8.25" customHeight="1">
      <c r="C131" s="236"/>
      <c r="D131" s="222"/>
      <c r="E131" s="222"/>
      <c r="F131" s="222"/>
      <c r="H131" s="222"/>
      <c r="J131" s="222"/>
      <c r="K131" s="222"/>
      <c r="L131" s="222"/>
      <c r="N131" s="222"/>
      <c r="O131" s="19"/>
    </row>
    <row r="132" spans="1:15" s="214" customFormat="1" ht="21.75" customHeight="1">
      <c r="A132" s="18"/>
      <c r="B132" s="18"/>
      <c r="C132" s="233" t="s">
        <v>100</v>
      </c>
      <c r="D132" s="18"/>
      <c r="E132" s="18"/>
      <c r="F132" s="18"/>
      <c r="G132" s="61"/>
      <c r="H132" s="18"/>
      <c r="I132" s="60"/>
      <c r="J132" s="18"/>
      <c r="K132" s="18"/>
      <c r="L132" s="18"/>
      <c r="M132" s="234"/>
      <c r="N132" s="18"/>
      <c r="O132" s="19"/>
    </row>
    <row r="133" spans="1:15" s="214" customFormat="1" ht="21.75" customHeight="1">
      <c r="A133" s="18"/>
      <c r="B133" s="18"/>
      <c r="C133" s="18" t="s">
        <v>49</v>
      </c>
      <c r="D133" s="18"/>
      <c r="E133" s="18"/>
      <c r="F133" s="18"/>
      <c r="G133" s="18"/>
      <c r="H133" s="61" t="s">
        <v>29</v>
      </c>
      <c r="I133" s="18"/>
      <c r="J133" s="60" t="s">
        <v>104</v>
      </c>
      <c r="K133" s="18"/>
      <c r="L133" s="18"/>
      <c r="M133" s="234" t="s">
        <v>43</v>
      </c>
      <c r="N133" s="18"/>
      <c r="O133" s="19"/>
    </row>
    <row r="134" spans="1:15" s="214" customFormat="1" ht="21.75" customHeight="1">
      <c r="A134" s="18"/>
      <c r="B134" s="18"/>
      <c r="C134" s="18"/>
      <c r="D134" s="18"/>
      <c r="E134" s="18"/>
      <c r="F134" s="18"/>
      <c r="G134" s="18"/>
      <c r="H134" s="61" t="s">
        <v>30</v>
      </c>
      <c r="I134" s="18"/>
      <c r="J134" s="60"/>
      <c r="K134" s="61"/>
      <c r="L134" s="18"/>
      <c r="M134" s="234" t="s">
        <v>42</v>
      </c>
      <c r="N134" s="18"/>
      <c r="O134" s="19"/>
    </row>
    <row r="135" spans="1:15" s="217" customFormat="1" ht="21.75" customHeight="1">
      <c r="A135" s="234"/>
      <c r="B135" s="234"/>
      <c r="C135" s="18" t="s">
        <v>55</v>
      </c>
      <c r="D135" s="234"/>
      <c r="E135" s="234"/>
      <c r="F135" s="234"/>
      <c r="G135" s="234"/>
      <c r="H135" s="61" t="s">
        <v>29</v>
      </c>
      <c r="I135" s="234"/>
      <c r="J135" s="60" t="s">
        <v>111</v>
      </c>
      <c r="K135" s="234"/>
      <c r="L135" s="234"/>
      <c r="M135" s="234" t="s">
        <v>31</v>
      </c>
      <c r="N135" s="234"/>
      <c r="O135" s="234"/>
    </row>
    <row r="136" spans="1:15" s="217" customFormat="1" ht="21.75" customHeight="1">
      <c r="A136" s="234"/>
      <c r="B136" s="234"/>
      <c r="C136" s="234"/>
      <c r="D136" s="234"/>
      <c r="E136" s="234"/>
      <c r="F136" s="234"/>
      <c r="G136" s="234"/>
      <c r="H136" s="61" t="s">
        <v>30</v>
      </c>
      <c r="I136" s="234"/>
      <c r="J136" s="60"/>
      <c r="K136" s="234"/>
      <c r="L136" s="234"/>
      <c r="M136" s="234" t="s">
        <v>56</v>
      </c>
      <c r="N136" s="234"/>
      <c r="O136" s="234"/>
    </row>
    <row r="137" spans="1:15" s="217" customFormat="1" ht="21.75" customHeight="1">
      <c r="A137" s="234"/>
      <c r="B137" s="234"/>
      <c r="C137" s="18" t="s">
        <v>62</v>
      </c>
      <c r="D137" s="234"/>
      <c r="E137" s="234"/>
      <c r="F137" s="234"/>
      <c r="G137" s="234"/>
      <c r="H137" s="61" t="s">
        <v>29</v>
      </c>
      <c r="I137" s="234"/>
      <c r="J137" s="60" t="s">
        <v>104</v>
      </c>
      <c r="K137" s="234"/>
      <c r="L137" s="234"/>
      <c r="M137" s="234" t="s">
        <v>41</v>
      </c>
      <c r="N137" s="234"/>
      <c r="O137" s="234"/>
    </row>
    <row r="138" spans="1:15" s="217" customFormat="1" ht="21.75" customHeight="1">
      <c r="A138" s="234"/>
      <c r="B138" s="234"/>
      <c r="C138" s="18"/>
      <c r="D138" s="234"/>
      <c r="E138" s="234"/>
      <c r="F138" s="234"/>
      <c r="G138" s="234"/>
      <c r="H138" s="61" t="s">
        <v>30</v>
      </c>
      <c r="I138" s="234"/>
      <c r="J138" s="234"/>
      <c r="K138" s="234"/>
      <c r="L138" s="234"/>
      <c r="M138" s="234" t="s">
        <v>2</v>
      </c>
      <c r="N138" s="234"/>
      <c r="O138" s="234"/>
    </row>
    <row r="139" spans="1:15" s="217" customFormat="1" ht="21.75" customHeight="1">
      <c r="A139" s="234"/>
      <c r="B139" s="234"/>
      <c r="C139" s="18"/>
      <c r="D139" s="234"/>
      <c r="E139" s="234"/>
      <c r="F139" s="234"/>
      <c r="G139" s="234"/>
      <c r="H139" s="61"/>
      <c r="I139" s="234"/>
      <c r="J139" s="60" t="s">
        <v>106</v>
      </c>
      <c r="K139" s="234"/>
      <c r="L139" s="234"/>
      <c r="M139" s="234" t="s">
        <v>31</v>
      </c>
      <c r="N139" s="234"/>
      <c r="O139" s="234"/>
    </row>
    <row r="140" spans="1:15" s="217" customFormat="1" ht="21.75" customHeight="1">
      <c r="A140" s="234"/>
      <c r="B140" s="234"/>
      <c r="C140" s="18"/>
      <c r="D140" s="234"/>
      <c r="E140" s="234"/>
      <c r="F140" s="234"/>
      <c r="G140" s="234"/>
      <c r="H140" s="61"/>
      <c r="I140" s="234"/>
      <c r="J140" s="60"/>
      <c r="K140" s="234"/>
      <c r="L140" s="234"/>
      <c r="M140" s="234" t="s">
        <v>56</v>
      </c>
      <c r="N140" s="234"/>
      <c r="O140" s="234"/>
    </row>
    <row r="141" spans="1:15" s="217" customFormat="1" ht="12" customHeight="1">
      <c r="A141" s="234"/>
      <c r="B141" s="234"/>
      <c r="C141" s="18"/>
      <c r="D141" s="234"/>
      <c r="E141" s="234"/>
      <c r="F141" s="234"/>
      <c r="G141" s="234"/>
      <c r="H141" s="61"/>
      <c r="I141" s="234"/>
      <c r="J141" s="60"/>
      <c r="K141" s="234"/>
      <c r="L141" s="234"/>
      <c r="M141" s="234"/>
      <c r="N141" s="234"/>
      <c r="O141" s="234"/>
    </row>
    <row r="142" spans="1:15" s="171" customFormat="1" ht="23.4">
      <c r="B142" s="330" t="s">
        <v>348</v>
      </c>
      <c r="G142" s="331"/>
      <c r="J142" s="331"/>
      <c r="L142" s="332"/>
      <c r="N142" s="231"/>
    </row>
    <row r="143" spans="1:15" ht="23.4">
      <c r="B143" s="17" t="s">
        <v>349</v>
      </c>
      <c r="G143" s="61"/>
      <c r="J143" s="61"/>
      <c r="L143" s="60"/>
      <c r="N143" s="58"/>
    </row>
    <row r="144" spans="1:15" s="36" customFormat="1" ht="23.4">
      <c r="C144" s="78"/>
      <c r="L144" s="89"/>
      <c r="N144" s="89" t="s">
        <v>3</v>
      </c>
    </row>
    <row r="145" spans="2:14" s="3" customFormat="1" ht="23.4">
      <c r="B145" s="22"/>
      <c r="C145" s="4"/>
      <c r="H145" s="77"/>
      <c r="I145" s="80" t="s">
        <v>129</v>
      </c>
      <c r="J145" s="237"/>
      <c r="K145" s="40"/>
      <c r="L145" s="237"/>
      <c r="M145" s="81" t="s">
        <v>83</v>
      </c>
      <c r="N145" s="237"/>
    </row>
    <row r="146" spans="2:14" s="3" customFormat="1" ht="23.4">
      <c r="B146" s="22"/>
      <c r="C146" s="4"/>
      <c r="H146" s="149" t="s">
        <v>185</v>
      </c>
      <c r="J146" s="149" t="s">
        <v>130</v>
      </c>
      <c r="K146" s="36"/>
      <c r="L146" s="226" t="str">
        <f>+H146</f>
        <v>2022</v>
      </c>
      <c r="N146" s="149" t="str">
        <f>+J146</f>
        <v>2021</v>
      </c>
    </row>
    <row r="147" spans="2:14" ht="23.4">
      <c r="D147" s="30" t="s">
        <v>190</v>
      </c>
      <c r="E147" s="30"/>
      <c r="G147" s="61"/>
      <c r="J147" s="43"/>
      <c r="K147" s="39"/>
      <c r="M147" s="39"/>
    </row>
    <row r="148" spans="2:14" ht="23.4">
      <c r="D148" s="30" t="s">
        <v>160</v>
      </c>
      <c r="E148" s="30"/>
      <c r="G148" s="61"/>
      <c r="H148" s="165">
        <v>0</v>
      </c>
      <c r="I148" s="165"/>
      <c r="J148" s="167">
        <v>50000.01</v>
      </c>
      <c r="K148" s="167"/>
      <c r="L148" s="165">
        <v>0</v>
      </c>
      <c r="M148" s="167"/>
      <c r="N148" s="165">
        <v>50000.01</v>
      </c>
    </row>
    <row r="149" spans="2:14" ht="23.4">
      <c r="D149" s="18" t="s">
        <v>156</v>
      </c>
      <c r="E149" s="30"/>
      <c r="G149" s="61"/>
      <c r="H149" s="165">
        <v>653235</v>
      </c>
      <c r="I149" s="165"/>
      <c r="J149" s="167">
        <v>1612597</v>
      </c>
      <c r="K149" s="167"/>
      <c r="L149" s="165">
        <v>653235</v>
      </c>
      <c r="M149" s="167"/>
      <c r="N149" s="165">
        <v>1612597</v>
      </c>
    </row>
    <row r="150" spans="2:14" ht="23.4">
      <c r="D150" s="18" t="s">
        <v>191</v>
      </c>
      <c r="E150" s="30"/>
      <c r="G150" s="61"/>
      <c r="H150" s="165"/>
      <c r="I150" s="165"/>
      <c r="J150" s="167"/>
      <c r="K150" s="167"/>
      <c r="L150" s="165"/>
      <c r="M150" s="167"/>
      <c r="N150" s="165"/>
    </row>
    <row r="151" spans="2:14" ht="23.4">
      <c r="D151" s="30" t="s">
        <v>160</v>
      </c>
      <c r="E151" s="30"/>
      <c r="G151" s="61"/>
      <c r="H151" s="165">
        <v>0</v>
      </c>
      <c r="I151" s="165"/>
      <c r="J151" s="167">
        <v>35000000</v>
      </c>
      <c r="K151" s="167"/>
      <c r="L151" s="165">
        <v>0</v>
      </c>
      <c r="M151" s="167"/>
      <c r="N151" s="165">
        <v>0</v>
      </c>
    </row>
    <row r="152" spans="2:14" ht="23.4">
      <c r="D152" s="30" t="s">
        <v>220</v>
      </c>
      <c r="E152" s="30"/>
      <c r="G152" s="61"/>
      <c r="H152" s="165"/>
      <c r="I152" s="165"/>
      <c r="J152" s="167"/>
      <c r="K152" s="167"/>
      <c r="L152" s="165"/>
      <c r="M152" s="167"/>
      <c r="N152" s="165"/>
    </row>
    <row r="153" spans="2:14" ht="23.4">
      <c r="D153" s="18" t="s">
        <v>156</v>
      </c>
      <c r="E153" s="30"/>
      <c r="G153" s="61"/>
      <c r="H153" s="165">
        <v>2149997.5</v>
      </c>
      <c r="I153" s="165"/>
      <c r="J153" s="167">
        <v>0</v>
      </c>
      <c r="K153" s="167"/>
      <c r="L153" s="165">
        <v>2149997.5</v>
      </c>
      <c r="M153" s="167"/>
      <c r="N153" s="165">
        <v>0</v>
      </c>
    </row>
    <row r="154" spans="2:14" ht="23.4">
      <c r="D154" s="30" t="s">
        <v>71</v>
      </c>
      <c r="E154" s="30"/>
      <c r="G154" s="61"/>
      <c r="H154" s="165"/>
      <c r="I154" s="165"/>
      <c r="J154" s="167"/>
      <c r="K154" s="167"/>
      <c r="L154" s="165"/>
      <c r="M154" s="167"/>
      <c r="N154" s="165"/>
    </row>
    <row r="155" spans="2:14" ht="23.4">
      <c r="D155" s="30" t="s">
        <v>160</v>
      </c>
      <c r="E155" s="30"/>
      <c r="G155" s="61"/>
      <c r="H155" s="165">
        <v>126335.62</v>
      </c>
      <c r="I155" s="165"/>
      <c r="J155" s="167">
        <v>126335.62</v>
      </c>
      <c r="K155" s="167"/>
      <c r="L155" s="165">
        <v>0</v>
      </c>
      <c r="M155" s="167"/>
      <c r="N155" s="165">
        <v>0</v>
      </c>
    </row>
    <row r="156" spans="2:14" ht="23.4">
      <c r="D156" s="30" t="s">
        <v>85</v>
      </c>
      <c r="E156" s="30"/>
      <c r="G156" s="61"/>
      <c r="H156" s="165"/>
      <c r="I156" s="165"/>
      <c r="J156" s="167"/>
      <c r="K156" s="167"/>
      <c r="L156" s="165">
        <v>0</v>
      </c>
      <c r="M156" s="167"/>
      <c r="N156" s="165">
        <v>48784.12</v>
      </c>
    </row>
    <row r="157" spans="2:14" ht="23.4">
      <c r="D157" s="30" t="s">
        <v>87</v>
      </c>
      <c r="E157" s="30"/>
      <c r="G157" s="61"/>
      <c r="H157" s="165">
        <v>32100</v>
      </c>
      <c r="I157" s="165"/>
      <c r="J157" s="167">
        <v>32100</v>
      </c>
      <c r="K157" s="167"/>
      <c r="L157" s="165">
        <v>32100</v>
      </c>
      <c r="M157" s="167"/>
      <c r="N157" s="165">
        <v>32100</v>
      </c>
    </row>
    <row r="158" spans="2:14" ht="23.4">
      <c r="D158" s="18" t="s">
        <v>192</v>
      </c>
      <c r="E158" s="30"/>
      <c r="G158" s="61"/>
      <c r="H158" s="165"/>
      <c r="I158" s="165"/>
      <c r="J158" s="167"/>
      <c r="K158" s="167"/>
      <c r="L158" s="165"/>
      <c r="M158" s="167"/>
      <c r="N158" s="165"/>
    </row>
    <row r="159" spans="2:14" ht="23.4">
      <c r="D159" s="18" t="s">
        <v>160</v>
      </c>
      <c r="E159" s="30"/>
      <c r="G159" s="61"/>
      <c r="H159" s="165">
        <v>35000000</v>
      </c>
      <c r="I159" s="165"/>
      <c r="J159" s="167">
        <v>0</v>
      </c>
      <c r="K159" s="167"/>
      <c r="L159" s="165">
        <v>0</v>
      </c>
      <c r="M159" s="167"/>
      <c r="N159" s="165">
        <v>0</v>
      </c>
    </row>
    <row r="160" spans="2:14" ht="23.4">
      <c r="D160" s="18" t="s">
        <v>113</v>
      </c>
      <c r="E160" s="30"/>
      <c r="G160" s="61"/>
      <c r="H160" s="165"/>
      <c r="I160" s="165"/>
      <c r="J160" s="167"/>
      <c r="K160" s="167"/>
      <c r="L160" s="165"/>
      <c r="M160" s="167"/>
      <c r="N160" s="165"/>
    </row>
    <row r="161" spans="1:15" ht="23.4">
      <c r="D161" s="18" t="s">
        <v>86</v>
      </c>
      <c r="E161" s="30"/>
      <c r="G161" s="61"/>
      <c r="H161" s="165">
        <v>7565945.9500000002</v>
      </c>
      <c r="I161" s="165"/>
      <c r="J161" s="167">
        <v>7615312.2699999996</v>
      </c>
      <c r="K161" s="167"/>
      <c r="L161" s="165">
        <v>7565945.9500000002</v>
      </c>
      <c r="M161" s="167"/>
      <c r="N161" s="165">
        <v>7615312.2699999996</v>
      </c>
    </row>
    <row r="162" spans="1:15" ht="23.4">
      <c r="E162" s="30"/>
      <c r="G162" s="61"/>
      <c r="H162" s="140"/>
      <c r="I162" s="140"/>
      <c r="J162" s="79"/>
      <c r="K162" s="79"/>
      <c r="L162" s="140"/>
      <c r="M162" s="79"/>
      <c r="N162" s="140"/>
    </row>
    <row r="163" spans="1:15" ht="23.4">
      <c r="E163" s="30"/>
      <c r="G163" s="61"/>
      <c r="H163" s="140"/>
      <c r="I163" s="140"/>
      <c r="J163" s="79"/>
      <c r="K163" s="79"/>
      <c r="L163" s="140"/>
      <c r="M163" s="79"/>
      <c r="N163" s="140"/>
    </row>
    <row r="164" spans="1:15" ht="23.4">
      <c r="B164" s="62" t="str">
        <f>+B124</f>
        <v xml:space="preserve"> (Signed)……………………………………Authorized Director  (Signed)……………………………………Authorized Director</v>
      </c>
      <c r="E164" s="30"/>
      <c r="G164" s="61"/>
      <c r="H164" s="140"/>
      <c r="I164" s="140"/>
      <c r="J164" s="79"/>
      <c r="K164" s="79"/>
      <c r="L164" s="140"/>
      <c r="M164" s="79"/>
      <c r="N164" s="140"/>
    </row>
    <row r="165" spans="1:15" ht="23.4">
      <c r="B165" s="62" t="str">
        <f>+B125</f>
        <v xml:space="preserve">                  (  Miss Orasa Vimolchalao  )</v>
      </c>
      <c r="E165" s="30"/>
      <c r="G165" s="61"/>
      <c r="H165" s="140"/>
      <c r="I165" s="140"/>
      <c r="J165" s="79" t="str">
        <f>+J125</f>
        <v xml:space="preserve">         (  Miss Nitkamon Wongpipat  )</v>
      </c>
      <c r="K165" s="79"/>
      <c r="L165" s="140"/>
      <c r="M165" s="79"/>
      <c r="N165" s="140"/>
    </row>
    <row r="166" spans="1:15" ht="23.4">
      <c r="A166" s="438" t="s">
        <v>343</v>
      </c>
      <c r="B166" s="438"/>
      <c r="C166" s="438"/>
      <c r="D166" s="438"/>
      <c r="E166" s="438"/>
      <c r="F166" s="438"/>
      <c r="G166" s="438"/>
      <c r="H166" s="438"/>
      <c r="I166" s="438"/>
      <c r="J166" s="438"/>
      <c r="K166" s="438"/>
      <c r="L166" s="438"/>
      <c r="M166" s="438"/>
      <c r="N166" s="438"/>
    </row>
    <row r="167" spans="1:15" ht="10.5" customHeight="1">
      <c r="E167" s="30"/>
      <c r="G167" s="61"/>
      <c r="H167" s="140"/>
      <c r="I167" s="140"/>
      <c r="J167" s="79"/>
      <c r="K167" s="79"/>
      <c r="L167" s="140"/>
      <c r="M167" s="79"/>
      <c r="N167" s="140"/>
    </row>
    <row r="168" spans="1:15" ht="20.25" customHeight="1">
      <c r="A168" s="53" t="s">
        <v>431</v>
      </c>
      <c r="E168" s="30"/>
      <c r="G168" s="61"/>
      <c r="H168" s="140"/>
      <c r="I168" s="140"/>
      <c r="J168" s="79"/>
      <c r="K168" s="79"/>
      <c r="L168" s="140"/>
      <c r="M168" s="79"/>
      <c r="N168" s="140"/>
    </row>
    <row r="169" spans="1:15" ht="20.25" customHeight="1">
      <c r="A169" s="231"/>
      <c r="B169" s="238" t="s">
        <v>350</v>
      </c>
      <c r="C169" s="231"/>
      <c r="D169" s="231"/>
      <c r="E169" s="231"/>
      <c r="F169" s="231"/>
      <c r="G169" s="239"/>
      <c r="H169" s="231"/>
      <c r="I169" s="231"/>
      <c r="J169" s="239"/>
      <c r="K169" s="231"/>
      <c r="L169" s="240"/>
      <c r="M169" s="231"/>
      <c r="N169" s="231"/>
    </row>
    <row r="170" spans="1:15" ht="20.25" customHeight="1">
      <c r="A170" s="231"/>
      <c r="B170" s="231" t="s">
        <v>351</v>
      </c>
      <c r="C170" s="231"/>
      <c r="D170" s="231"/>
      <c r="E170" s="231"/>
      <c r="F170" s="231"/>
      <c r="G170" s="239"/>
      <c r="H170" s="231"/>
      <c r="I170" s="231"/>
      <c r="J170" s="239"/>
      <c r="K170" s="231"/>
      <c r="L170" s="240"/>
      <c r="M170" s="231"/>
      <c r="N170" s="231"/>
    </row>
    <row r="171" spans="1:15" ht="20.25" customHeight="1">
      <c r="A171" s="160"/>
      <c r="B171" s="241"/>
      <c r="C171" s="172"/>
      <c r="D171" s="160"/>
      <c r="E171" s="160"/>
      <c r="F171" s="160"/>
      <c r="G171" s="160"/>
      <c r="H171" s="160"/>
      <c r="I171" s="160"/>
      <c r="J171" s="160"/>
      <c r="K171" s="160"/>
      <c r="L171" s="242"/>
      <c r="M171" s="160"/>
      <c r="N171" s="242" t="s">
        <v>3</v>
      </c>
    </row>
    <row r="172" spans="1:15" s="216" customFormat="1" ht="20.25" customHeight="1">
      <c r="A172" s="36"/>
      <c r="B172" s="17"/>
      <c r="C172" s="78"/>
      <c r="D172" s="36"/>
      <c r="E172" s="36"/>
      <c r="F172" s="36"/>
      <c r="G172" s="36"/>
      <c r="H172" s="446" t="s">
        <v>186</v>
      </c>
      <c r="I172" s="446"/>
      <c r="J172" s="446"/>
      <c r="K172" s="446"/>
      <c r="L172" s="446"/>
      <c r="M172" s="446"/>
      <c r="N172" s="446"/>
      <c r="O172" s="36"/>
    </row>
    <row r="173" spans="1:15" ht="20.25" customHeight="1">
      <c r="A173" s="160"/>
      <c r="B173" s="241"/>
      <c r="C173" s="172"/>
      <c r="D173" s="160"/>
      <c r="E173" s="160"/>
      <c r="F173" s="160"/>
      <c r="G173" s="160"/>
      <c r="H173" s="243"/>
      <c r="I173" s="244" t="s">
        <v>129</v>
      </c>
      <c r="J173" s="245"/>
      <c r="K173" s="160"/>
      <c r="L173" s="246"/>
      <c r="M173" s="247" t="s">
        <v>83</v>
      </c>
      <c r="N173" s="246"/>
    </row>
    <row r="174" spans="1:15" ht="20.25" customHeight="1">
      <c r="A174" s="160"/>
      <c r="B174" s="241"/>
      <c r="C174" s="172"/>
      <c r="D174" s="160"/>
      <c r="E174" s="160"/>
      <c r="F174" s="160"/>
      <c r="G174" s="160"/>
      <c r="H174" s="248" t="s">
        <v>185</v>
      </c>
      <c r="I174" s="160"/>
      <c r="J174" s="248" t="s">
        <v>130</v>
      </c>
      <c r="K174" s="160"/>
      <c r="L174" s="249" t="str">
        <f>+H174</f>
        <v>2022</v>
      </c>
      <c r="M174" s="250"/>
      <c r="N174" s="249" t="str">
        <f>+J174</f>
        <v>2021</v>
      </c>
    </row>
    <row r="175" spans="1:15" ht="20.25" customHeight="1">
      <c r="A175" s="160"/>
      <c r="B175" s="241"/>
      <c r="C175" s="172"/>
      <c r="D175" s="160"/>
      <c r="E175" s="160"/>
      <c r="F175" s="160"/>
      <c r="G175" s="251"/>
      <c r="H175" s="252"/>
      <c r="I175" s="160"/>
      <c r="J175" s="252" t="s">
        <v>145</v>
      </c>
      <c r="K175" s="160"/>
      <c r="L175" s="252"/>
      <c r="M175" s="160"/>
      <c r="N175" s="252"/>
    </row>
    <row r="176" spans="1:15" ht="20.25" customHeight="1">
      <c r="A176" s="3"/>
      <c r="B176" s="22"/>
      <c r="C176" s="4"/>
      <c r="D176" s="3" t="s">
        <v>193</v>
      </c>
      <c r="E176" s="3"/>
      <c r="F176" s="3"/>
      <c r="G176" s="24"/>
      <c r="H176" s="333"/>
      <c r="I176" s="140"/>
      <c r="J176" s="333"/>
      <c r="K176" s="140"/>
      <c r="L176" s="333"/>
      <c r="M176" s="140"/>
      <c r="N176" s="333"/>
    </row>
    <row r="177" spans="1:16" ht="20.25" customHeight="1">
      <c r="A177" s="160"/>
      <c r="B177" s="241"/>
      <c r="C177" s="172"/>
      <c r="D177" s="160" t="s">
        <v>85</v>
      </c>
      <c r="E177" s="160"/>
      <c r="F177" s="160"/>
      <c r="G177" s="251"/>
      <c r="H177" s="334"/>
      <c r="I177" s="335"/>
      <c r="J177" s="334"/>
      <c r="K177" s="335"/>
      <c r="L177" s="334">
        <v>2200</v>
      </c>
      <c r="M177" s="335"/>
      <c r="N177" s="334">
        <v>0</v>
      </c>
      <c r="P177" s="425"/>
    </row>
    <row r="178" spans="1:16" ht="20.25" customHeight="1">
      <c r="A178" s="160"/>
      <c r="B178" s="241"/>
      <c r="C178" s="172"/>
      <c r="D178" s="160" t="s">
        <v>156</v>
      </c>
      <c r="E178" s="160"/>
      <c r="F178" s="160"/>
      <c r="G178" s="251"/>
      <c r="H178" s="334">
        <v>73310</v>
      </c>
      <c r="I178" s="335"/>
      <c r="J178" s="334">
        <v>40439</v>
      </c>
      <c r="K178" s="335"/>
      <c r="L178" s="334">
        <v>73310</v>
      </c>
      <c r="M178" s="335"/>
      <c r="N178" s="334">
        <v>40439</v>
      </c>
    </row>
    <row r="179" spans="1:16" ht="20.25" customHeight="1">
      <c r="A179" s="160"/>
      <c r="B179" s="241"/>
      <c r="C179" s="172"/>
      <c r="D179" s="160" t="s">
        <v>119</v>
      </c>
      <c r="E179" s="160"/>
      <c r="F179" s="160"/>
      <c r="G179" s="251"/>
      <c r="H179" s="334"/>
      <c r="I179" s="335"/>
      <c r="J179" s="334"/>
      <c r="K179" s="335"/>
      <c r="L179" s="334"/>
      <c r="M179" s="335"/>
      <c r="N179" s="334"/>
    </row>
    <row r="180" spans="1:16" ht="20.25" customHeight="1">
      <c r="A180" s="160"/>
      <c r="B180" s="241"/>
      <c r="C180" s="172"/>
      <c r="D180" s="160" t="s">
        <v>156</v>
      </c>
      <c r="E180" s="160"/>
      <c r="F180" s="160"/>
      <c r="G180" s="251"/>
      <c r="H180" s="334">
        <v>0</v>
      </c>
      <c r="I180" s="335"/>
      <c r="J180" s="334">
        <v>0</v>
      </c>
      <c r="K180" s="335"/>
      <c r="L180" s="334">
        <v>2149997.5</v>
      </c>
      <c r="M180" s="335"/>
      <c r="N180" s="334">
        <v>0</v>
      </c>
    </row>
    <row r="181" spans="1:16" ht="20.25" customHeight="1">
      <c r="A181" s="160"/>
      <c r="B181" s="241"/>
      <c r="C181" s="172"/>
      <c r="D181" s="160" t="s">
        <v>194</v>
      </c>
      <c r="E181" s="160"/>
      <c r="F181" s="160"/>
      <c r="G181" s="251"/>
      <c r="H181" s="334"/>
      <c r="I181" s="335"/>
      <c r="J181" s="334"/>
      <c r="K181" s="335"/>
      <c r="L181" s="334"/>
      <c r="M181" s="335"/>
      <c r="N181" s="334"/>
    </row>
    <row r="182" spans="1:16" ht="20.25" customHeight="1">
      <c r="A182" s="160"/>
      <c r="B182" s="241"/>
      <c r="C182" s="172"/>
      <c r="D182" s="160" t="s">
        <v>85</v>
      </c>
      <c r="E182" s="160"/>
      <c r="F182" s="160"/>
      <c r="G182" s="251"/>
      <c r="H182" s="334"/>
      <c r="I182" s="335"/>
      <c r="J182" s="334"/>
      <c r="K182" s="335"/>
      <c r="L182" s="334">
        <v>0</v>
      </c>
      <c r="M182" s="335"/>
      <c r="N182" s="334">
        <v>70267.320000000007</v>
      </c>
    </row>
    <row r="183" spans="1:16" ht="20.25" customHeight="1">
      <c r="A183" s="160"/>
      <c r="B183" s="241"/>
      <c r="C183" s="172"/>
      <c r="D183" s="160" t="s">
        <v>87</v>
      </c>
      <c r="E183" s="160"/>
      <c r="F183" s="160"/>
      <c r="G183" s="251"/>
      <c r="H183" s="334">
        <v>150000</v>
      </c>
      <c r="I183" s="335"/>
      <c r="J183" s="334">
        <v>0</v>
      </c>
      <c r="K183" s="335"/>
      <c r="L183" s="334">
        <v>150000</v>
      </c>
      <c r="M183" s="335"/>
      <c r="N183" s="334">
        <v>0</v>
      </c>
    </row>
    <row r="184" spans="1:16" ht="20.25" customHeight="1">
      <c r="A184" s="160"/>
      <c r="B184" s="241"/>
      <c r="C184" s="172"/>
      <c r="D184" s="160" t="s">
        <v>226</v>
      </c>
      <c r="E184" s="160"/>
      <c r="F184" s="160"/>
      <c r="G184" s="251"/>
      <c r="H184" s="334"/>
      <c r="I184" s="335"/>
      <c r="J184" s="334"/>
      <c r="K184" s="335"/>
      <c r="L184" s="334"/>
      <c r="M184" s="335"/>
      <c r="N184" s="334"/>
    </row>
    <row r="185" spans="1:16" ht="20.25" customHeight="1">
      <c r="A185" s="160"/>
      <c r="B185" s="241"/>
      <c r="C185" s="172"/>
      <c r="D185" s="160" t="s">
        <v>86</v>
      </c>
      <c r="E185" s="160"/>
      <c r="F185" s="160"/>
      <c r="G185" s="251"/>
      <c r="H185" s="334">
        <v>104497.76</v>
      </c>
      <c r="I185" s="335"/>
      <c r="J185" s="334">
        <v>104497.76</v>
      </c>
      <c r="K185" s="335"/>
      <c r="L185" s="334">
        <v>104497.76</v>
      </c>
      <c r="M185" s="335"/>
      <c r="N185" s="334">
        <v>104497.76</v>
      </c>
    </row>
    <row r="186" spans="1:16" ht="20.25" customHeight="1">
      <c r="A186" s="160"/>
      <c r="B186" s="241"/>
      <c r="C186" s="172"/>
      <c r="D186" s="160" t="s">
        <v>227</v>
      </c>
      <c r="E186" s="160"/>
      <c r="F186" s="160"/>
      <c r="G186" s="251"/>
      <c r="H186" s="334"/>
      <c r="I186" s="335"/>
      <c r="J186" s="334"/>
      <c r="K186" s="335"/>
      <c r="L186" s="334"/>
      <c r="M186" s="335"/>
      <c r="N186" s="334"/>
    </row>
    <row r="187" spans="1:16" ht="20.25" customHeight="1">
      <c r="A187" s="160"/>
      <c r="B187" s="241"/>
      <c r="C187" s="172"/>
      <c r="D187" s="160" t="s">
        <v>85</v>
      </c>
      <c r="E187" s="160"/>
      <c r="F187" s="160"/>
      <c r="G187" s="251"/>
      <c r="H187" s="334"/>
      <c r="I187" s="335"/>
      <c r="J187" s="334"/>
      <c r="K187" s="335"/>
      <c r="L187" s="334">
        <v>0</v>
      </c>
      <c r="M187" s="335"/>
      <c r="N187" s="334">
        <v>1692</v>
      </c>
    </row>
    <row r="188" spans="1:16" ht="20.25" customHeight="1">
      <c r="A188" s="160"/>
      <c r="B188" s="241"/>
      <c r="C188" s="172"/>
      <c r="D188" s="160" t="s">
        <v>87</v>
      </c>
      <c r="E188" s="160"/>
      <c r="F188" s="160"/>
      <c r="G188" s="251"/>
      <c r="H188" s="334">
        <v>2707.85</v>
      </c>
      <c r="I188" s="335"/>
      <c r="J188" s="334">
        <v>32220</v>
      </c>
      <c r="K188" s="335"/>
      <c r="L188" s="334">
        <v>2707.85</v>
      </c>
      <c r="M188" s="335"/>
      <c r="N188" s="334">
        <v>32220</v>
      </c>
    </row>
    <row r="189" spans="1:16" ht="20.25" customHeight="1">
      <c r="A189" s="160"/>
      <c r="B189" s="241"/>
      <c r="C189" s="172"/>
      <c r="D189" s="160" t="s">
        <v>228</v>
      </c>
      <c r="E189" s="160"/>
      <c r="F189" s="160"/>
      <c r="G189" s="251"/>
      <c r="H189" s="334"/>
      <c r="I189" s="335"/>
      <c r="J189" s="334"/>
      <c r="K189" s="335"/>
      <c r="L189" s="334"/>
      <c r="M189" s="335"/>
      <c r="N189" s="334"/>
    </row>
    <row r="190" spans="1:16" ht="20.25" customHeight="1">
      <c r="A190" s="160"/>
      <c r="B190" s="241"/>
      <c r="C190" s="172"/>
      <c r="D190" s="160" t="s">
        <v>86</v>
      </c>
      <c r="E190" s="160"/>
      <c r="F190" s="160"/>
      <c r="G190" s="251"/>
      <c r="H190" s="334">
        <v>113983.67</v>
      </c>
      <c r="I190" s="335"/>
      <c r="J190" s="334">
        <v>116058.94</v>
      </c>
      <c r="K190" s="335"/>
      <c r="L190" s="334">
        <v>113983.67</v>
      </c>
      <c r="M190" s="335"/>
      <c r="N190" s="334">
        <v>116058.94</v>
      </c>
    </row>
    <row r="191" spans="1:16" ht="20.25" customHeight="1">
      <c r="A191" s="160"/>
      <c r="B191" s="241"/>
      <c r="C191" s="172"/>
      <c r="D191" s="160" t="s">
        <v>160</v>
      </c>
      <c r="E191" s="160"/>
      <c r="F191" s="160"/>
      <c r="G191" s="251"/>
      <c r="H191" s="334">
        <v>366780.83</v>
      </c>
      <c r="I191" s="335"/>
      <c r="J191" s="334">
        <v>0</v>
      </c>
      <c r="K191" s="335"/>
      <c r="L191" s="334">
        <v>0</v>
      </c>
      <c r="M191" s="335"/>
      <c r="N191" s="334">
        <v>0</v>
      </c>
    </row>
    <row r="192" spans="1:16" ht="10.5" customHeight="1">
      <c r="D192" s="30"/>
      <c r="E192" s="30"/>
      <c r="G192" s="61"/>
      <c r="J192" s="43"/>
      <c r="K192" s="39"/>
      <c r="M192" s="39"/>
    </row>
    <row r="193" spans="1:15" ht="20.25" customHeight="1">
      <c r="A193" s="53" t="s">
        <v>209</v>
      </c>
      <c r="L193" s="58"/>
      <c r="N193" s="58"/>
    </row>
    <row r="194" spans="1:15" ht="20.25" customHeight="1">
      <c r="B194" s="18" t="s">
        <v>195</v>
      </c>
      <c r="D194" s="253"/>
      <c r="L194" s="58"/>
      <c r="N194" s="58"/>
    </row>
    <row r="195" spans="1:15" s="36" customFormat="1" ht="20.25" customHeight="1">
      <c r="B195" s="17"/>
      <c r="C195" s="78"/>
      <c r="L195" s="89"/>
      <c r="N195" s="78" t="s">
        <v>3</v>
      </c>
    </row>
    <row r="196" spans="1:15" s="216" customFormat="1" ht="20.25" customHeight="1">
      <c r="A196" s="36"/>
      <c r="B196" s="17"/>
      <c r="C196" s="78"/>
      <c r="D196" s="36"/>
      <c r="E196" s="36"/>
      <c r="F196" s="36"/>
      <c r="G196" s="36"/>
      <c r="H196" s="446" t="s">
        <v>186</v>
      </c>
      <c r="I196" s="446"/>
      <c r="J196" s="446"/>
      <c r="K196" s="446"/>
      <c r="L196" s="446"/>
      <c r="M196" s="446"/>
      <c r="N196" s="446"/>
      <c r="O196" s="36"/>
    </row>
    <row r="197" spans="1:15" s="3" customFormat="1" ht="20.25" customHeight="1">
      <c r="B197" s="22"/>
      <c r="C197" s="4"/>
      <c r="H197" s="77"/>
      <c r="I197" s="80" t="s">
        <v>129</v>
      </c>
      <c r="J197" s="108"/>
      <c r="L197" s="118"/>
      <c r="M197" s="81" t="s">
        <v>83</v>
      </c>
      <c r="N197" s="118"/>
    </row>
    <row r="198" spans="1:15" s="3" customFormat="1" ht="20.25" customHeight="1">
      <c r="B198" s="22"/>
      <c r="C198" s="4"/>
      <c r="H198" s="254" t="s">
        <v>185</v>
      </c>
      <c r="I198" s="36"/>
      <c r="J198" s="254" t="s">
        <v>130</v>
      </c>
      <c r="K198" s="36"/>
      <c r="L198" s="105" t="str">
        <f>+H198</f>
        <v>2022</v>
      </c>
      <c r="M198" s="76"/>
      <c r="N198" s="105" t="str">
        <f>+J198</f>
        <v>2021</v>
      </c>
    </row>
    <row r="199" spans="1:15" s="3" customFormat="1" ht="20.25" customHeight="1">
      <c r="B199" s="22"/>
      <c r="C199" s="4"/>
      <c r="G199" s="24"/>
      <c r="H199" s="255"/>
      <c r="I199" s="36"/>
      <c r="J199" s="255" t="s">
        <v>145</v>
      </c>
      <c r="K199" s="36"/>
      <c r="L199" s="255"/>
      <c r="M199" s="36"/>
      <c r="N199" s="255"/>
    </row>
    <row r="200" spans="1:15" ht="20.25" customHeight="1">
      <c r="C200" s="234" t="s">
        <v>34</v>
      </c>
      <c r="H200" s="58">
        <v>-10161460.169999991</v>
      </c>
      <c r="I200" s="58"/>
      <c r="J200" s="165">
        <v>-567874.87000000011</v>
      </c>
      <c r="K200" s="58"/>
      <c r="L200" s="165">
        <v>-3606379.8199999966</v>
      </c>
      <c r="M200" s="58"/>
      <c r="N200" s="165">
        <v>2559370.96</v>
      </c>
    </row>
    <row r="201" spans="1:15" ht="20.25" customHeight="1">
      <c r="C201" s="234" t="s">
        <v>59</v>
      </c>
      <c r="H201" s="58">
        <v>107302240.09999996</v>
      </c>
      <c r="I201" s="58"/>
      <c r="J201" s="165">
        <v>69890734.632936165</v>
      </c>
      <c r="K201" s="58"/>
      <c r="L201" s="165">
        <v>94403331.23999998</v>
      </c>
      <c r="M201" s="58"/>
      <c r="N201" s="165">
        <v>57466523.43</v>
      </c>
    </row>
    <row r="202" spans="1:15" ht="20.25" customHeight="1">
      <c r="C202" s="234" t="s">
        <v>35</v>
      </c>
      <c r="H202" s="58">
        <v>12542304.864043403</v>
      </c>
      <c r="I202" s="58"/>
      <c r="J202" s="165">
        <v>9220597.620000001</v>
      </c>
      <c r="K202" s="58"/>
      <c r="L202" s="165">
        <v>10153331.960000001</v>
      </c>
      <c r="M202" s="58"/>
      <c r="N202" s="165">
        <v>6693130.25</v>
      </c>
    </row>
    <row r="203" spans="1:15" ht="20.25" customHeight="1">
      <c r="C203" s="234" t="s">
        <v>74</v>
      </c>
      <c r="H203" s="58">
        <v>1987082.8800000001</v>
      </c>
      <c r="I203" s="58"/>
      <c r="J203" s="165">
        <v>2272887.04</v>
      </c>
      <c r="K203" s="58"/>
      <c r="L203" s="165">
        <v>1682108.31</v>
      </c>
      <c r="M203" s="58"/>
      <c r="N203" s="165">
        <v>1745254.3999999999</v>
      </c>
    </row>
    <row r="204" spans="1:15" ht="20.25" customHeight="1">
      <c r="C204" s="256" t="s">
        <v>57</v>
      </c>
      <c r="H204" s="58">
        <v>1836054.73</v>
      </c>
      <c r="I204" s="58"/>
      <c r="J204" s="165">
        <v>865400.39999999991</v>
      </c>
      <c r="K204" s="58"/>
      <c r="L204" s="165">
        <v>1701219.8</v>
      </c>
      <c r="M204" s="23"/>
      <c r="N204" s="165">
        <v>506592.16</v>
      </c>
    </row>
    <row r="205" spans="1:15" ht="20.25" customHeight="1">
      <c r="C205" s="332" t="s">
        <v>230</v>
      </c>
      <c r="H205" s="58">
        <v>440000</v>
      </c>
      <c r="I205" s="58"/>
      <c r="J205" s="165">
        <v>343000</v>
      </c>
      <c r="K205" s="58"/>
      <c r="L205" s="165">
        <v>440000</v>
      </c>
      <c r="M205" s="23"/>
      <c r="N205" s="165">
        <v>343000</v>
      </c>
    </row>
    <row r="206" spans="1:15" ht="20.25" customHeight="1">
      <c r="C206" s="332" t="s">
        <v>231</v>
      </c>
      <c r="H206" s="58">
        <v>6526311.2159565948</v>
      </c>
      <c r="I206" s="58"/>
      <c r="J206" s="165">
        <v>9389763.1799999997</v>
      </c>
      <c r="K206" s="58"/>
      <c r="L206" s="165">
        <v>4436091.6399999997</v>
      </c>
      <c r="M206" s="23"/>
      <c r="N206" s="165">
        <v>7480829.5700000003</v>
      </c>
    </row>
    <row r="207" spans="1:15" ht="11.7" customHeight="1">
      <c r="D207" s="256"/>
      <c r="H207" s="58"/>
      <c r="I207" s="58"/>
      <c r="J207" s="165"/>
      <c r="K207" s="58"/>
      <c r="L207" s="165"/>
      <c r="M207" s="23"/>
      <c r="N207" s="165"/>
    </row>
    <row r="209" spans="1:14" ht="23.25" customHeight="1">
      <c r="A209" s="57"/>
      <c r="B209" s="59" t="str">
        <f>+B164</f>
        <v xml:space="preserve"> (Signed)……………………………………Authorized Director  (Signed)……………………………………Authorized Director</v>
      </c>
      <c r="D209" s="59"/>
      <c r="E209" s="59"/>
      <c r="F209" s="23"/>
      <c r="G209" s="99"/>
      <c r="H209" s="28"/>
      <c r="I209" s="28"/>
      <c r="J209" s="99"/>
      <c r="K209" s="28"/>
      <c r="L209" s="23"/>
      <c r="M209" s="58"/>
      <c r="N209" s="23"/>
    </row>
    <row r="210" spans="1:14" ht="23.25" customHeight="1">
      <c r="A210" s="57"/>
      <c r="B210" s="59" t="s">
        <v>4</v>
      </c>
      <c r="C210" s="59"/>
      <c r="D210" s="59"/>
      <c r="E210" s="59"/>
      <c r="F210" s="23"/>
      <c r="G210" s="58"/>
      <c r="H210" s="58"/>
      <c r="I210" s="58"/>
      <c r="J210" s="23" t="str">
        <f>+J165</f>
        <v xml:space="preserve">         (  Miss Nitkamon Wongpipat  )</v>
      </c>
      <c r="K210" s="59"/>
      <c r="L210" s="58"/>
      <c r="M210" s="43"/>
      <c r="N210" s="58"/>
    </row>
  </sheetData>
  <mergeCells count="11">
    <mergeCell ref="H196:N196"/>
    <mergeCell ref="H50:N50"/>
    <mergeCell ref="A126:N126"/>
    <mergeCell ref="A1:N1"/>
    <mergeCell ref="J93:L93"/>
    <mergeCell ref="A84:N84"/>
    <mergeCell ref="A42:N42"/>
    <mergeCell ref="H61:N61"/>
    <mergeCell ref="H172:N172"/>
    <mergeCell ref="J130:L130"/>
    <mergeCell ref="A166:N166"/>
  </mergeCells>
  <printOptions horizontalCentered="1"/>
  <pageMargins left="0.55118110236220497" right="0.25685039370078699" top="0.59055118110236204" bottom="0.25685039370078699" header="0" footer="0"/>
  <pageSetup paperSize="9" scale="84"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76"/>
  <sheetViews>
    <sheetView view="pageBreakPreview" zoomScaleNormal="100" zoomScaleSheetLayoutView="100" workbookViewId="0">
      <selection activeCell="N48" sqref="N48"/>
    </sheetView>
  </sheetViews>
  <sheetFormatPr defaultColWidth="7.8984375" defaultRowHeight="24" customHeight="1"/>
  <cols>
    <col min="1" max="1" width="3.69921875" style="219" customWidth="1"/>
    <col min="2" max="2" width="7" style="219" customWidth="1"/>
    <col min="3" max="3" width="6.69921875" style="219" customWidth="1"/>
    <col min="4" max="4" width="13.3984375" style="219" customWidth="1"/>
    <col min="5" max="5" width="0.69921875" style="219" customWidth="1"/>
    <col min="6" max="6" width="13.69921875" style="218" customWidth="1"/>
    <col min="7" max="7" width="0.296875" style="218" customWidth="1"/>
    <col min="8" max="8" width="13.8984375" style="218" bestFit="1" customWidth="1"/>
    <col min="9" max="9" width="0.3984375" style="218" customWidth="1"/>
    <col min="10" max="10" width="14.59765625" style="218" bestFit="1" customWidth="1"/>
    <col min="11" max="11" width="0.296875" style="218" customWidth="1"/>
    <col min="12" max="12" width="14.59765625" style="218" bestFit="1" customWidth="1"/>
    <col min="13" max="13" width="0.296875" style="218" customWidth="1"/>
    <col min="14" max="14" width="14.59765625" style="218" customWidth="1"/>
    <col min="15" max="15" width="0.296875" style="218" customWidth="1"/>
    <col min="16" max="16" width="14.296875" style="218" customWidth="1"/>
    <col min="17" max="17" width="0.296875" style="218" customWidth="1"/>
    <col min="18" max="18" width="14.3984375" style="218" customWidth="1"/>
    <col min="19" max="19" width="0.296875" style="218" customWidth="1"/>
    <col min="20" max="20" width="13.296875" style="218" customWidth="1"/>
    <col min="21" max="21" width="0.3984375" style="218" customWidth="1"/>
    <col min="22" max="22" width="14.8984375" style="218" customWidth="1"/>
    <col min="23" max="23" width="0.296875" style="219" customWidth="1"/>
    <col min="24" max="24" width="15" style="219" customWidth="1"/>
    <col min="25" max="16384" width="7.8984375" style="219"/>
  </cols>
  <sheetData>
    <row r="1" spans="1:24" s="10" customFormat="1" ht="24" customHeight="1">
      <c r="A1" s="449" t="s">
        <v>380</v>
      </c>
      <c r="B1" s="449"/>
      <c r="C1" s="449"/>
      <c r="D1" s="449"/>
      <c r="E1" s="449"/>
      <c r="F1" s="449"/>
      <c r="G1" s="449"/>
      <c r="H1" s="449"/>
      <c r="I1" s="449"/>
      <c r="J1" s="449"/>
      <c r="K1" s="449"/>
      <c r="L1" s="449"/>
      <c r="M1" s="449"/>
      <c r="N1" s="449"/>
      <c r="O1" s="449"/>
      <c r="P1" s="449"/>
      <c r="Q1" s="449"/>
      <c r="R1" s="449"/>
      <c r="S1" s="449"/>
      <c r="T1" s="449"/>
      <c r="U1" s="449"/>
      <c r="V1" s="449"/>
      <c r="W1" s="449"/>
      <c r="X1" s="449"/>
    </row>
    <row r="2" spans="1:24" s="10" customFormat="1" ht="24" customHeight="1">
      <c r="A2" s="9"/>
      <c r="B2" s="257"/>
      <c r="C2" s="9"/>
      <c r="D2" s="9"/>
      <c r="E2" s="9"/>
      <c r="F2" s="9"/>
      <c r="G2" s="9"/>
      <c r="H2" s="9"/>
      <c r="I2" s="9"/>
      <c r="J2" s="9"/>
      <c r="K2" s="9"/>
      <c r="L2" s="9"/>
      <c r="M2" s="9"/>
      <c r="N2" s="9"/>
      <c r="O2" s="9"/>
      <c r="P2" s="9"/>
      <c r="Q2" s="9"/>
      <c r="R2" s="9"/>
      <c r="S2" s="9"/>
      <c r="T2" s="9"/>
      <c r="U2" s="9"/>
      <c r="V2" s="9"/>
    </row>
    <row r="3" spans="1:24" s="10" customFormat="1" ht="24" customHeight="1">
      <c r="A3" s="258" t="s">
        <v>244</v>
      </c>
      <c r="F3" s="13"/>
      <c r="G3" s="13"/>
      <c r="H3" s="13"/>
      <c r="I3" s="13"/>
      <c r="J3" s="13"/>
      <c r="K3" s="13"/>
      <c r="L3" s="13"/>
      <c r="M3" s="13"/>
      <c r="N3" s="13"/>
      <c r="O3" s="13"/>
      <c r="P3" s="13"/>
      <c r="Q3" s="13"/>
      <c r="R3" s="13"/>
      <c r="S3" s="13"/>
      <c r="T3" s="13"/>
      <c r="U3" s="13"/>
      <c r="V3" s="13"/>
    </row>
    <row r="4" spans="1:24" s="336" customFormat="1" ht="24" customHeight="1">
      <c r="B4" s="336" t="s">
        <v>432</v>
      </c>
      <c r="C4" s="337"/>
      <c r="D4" s="337"/>
      <c r="E4" s="337"/>
      <c r="F4" s="11"/>
      <c r="G4" s="11"/>
      <c r="H4" s="11"/>
      <c r="I4" s="11"/>
      <c r="J4" s="11"/>
      <c r="K4" s="11"/>
      <c r="L4" s="11"/>
      <c r="M4" s="11"/>
      <c r="N4" s="11"/>
      <c r="O4" s="11"/>
      <c r="P4" s="11"/>
      <c r="Q4" s="11"/>
      <c r="R4" s="11"/>
      <c r="S4" s="11"/>
      <c r="T4" s="11"/>
      <c r="U4" s="11"/>
      <c r="V4" s="11"/>
    </row>
    <row r="5" spans="1:24" ht="21.75" customHeight="1">
      <c r="A5" s="10"/>
      <c r="B5" s="9"/>
      <c r="C5" s="9"/>
      <c r="D5" s="9"/>
      <c r="E5" s="10"/>
      <c r="F5" s="259"/>
      <c r="G5" s="259"/>
      <c r="H5" s="259"/>
      <c r="I5" s="259"/>
      <c r="J5" s="259"/>
      <c r="K5" s="259"/>
      <c r="L5" s="259"/>
      <c r="M5" s="259"/>
      <c r="N5" s="259"/>
      <c r="O5" s="259"/>
      <c r="P5" s="259"/>
      <c r="Q5" s="259"/>
      <c r="R5" s="259"/>
      <c r="S5" s="259"/>
      <c r="T5" s="259"/>
      <c r="U5" s="259"/>
      <c r="V5" s="10"/>
      <c r="W5" s="10"/>
      <c r="X5" s="260" t="s">
        <v>3</v>
      </c>
    </row>
    <row r="6" spans="1:24" ht="21.75" customHeight="1">
      <c r="A6" s="10"/>
      <c r="B6" s="9"/>
      <c r="C6" s="9"/>
      <c r="D6" s="9"/>
      <c r="E6" s="10"/>
      <c r="F6" s="448" t="s">
        <v>129</v>
      </c>
      <c r="G6" s="448"/>
      <c r="H6" s="448"/>
      <c r="I6" s="448"/>
      <c r="J6" s="448"/>
      <c r="K6" s="448"/>
      <c r="L6" s="448"/>
      <c r="M6" s="448"/>
      <c r="N6" s="448"/>
      <c r="O6" s="448"/>
      <c r="P6" s="448"/>
      <c r="Q6" s="448"/>
      <c r="R6" s="448"/>
      <c r="S6" s="448"/>
      <c r="T6" s="448"/>
      <c r="U6" s="448"/>
      <c r="V6" s="448"/>
      <c r="W6" s="448"/>
      <c r="X6" s="448"/>
    </row>
    <row r="7" spans="1:24" ht="23.4">
      <c r="A7" s="10"/>
      <c r="B7" s="9"/>
      <c r="C7" s="9"/>
      <c r="D7" s="9"/>
      <c r="E7" s="10"/>
      <c r="F7" s="10"/>
      <c r="G7" s="261" t="s">
        <v>94</v>
      </c>
      <c r="H7" s="10"/>
      <c r="I7" s="261"/>
      <c r="J7" s="10"/>
      <c r="K7" s="261" t="s">
        <v>89</v>
      </c>
      <c r="L7" s="261"/>
      <c r="M7" s="261"/>
      <c r="N7" s="10"/>
      <c r="O7" s="261" t="s">
        <v>90</v>
      </c>
      <c r="P7" s="261"/>
      <c r="Q7" s="261"/>
      <c r="R7" s="10"/>
      <c r="S7" s="261" t="s">
        <v>96</v>
      </c>
      <c r="T7" s="261"/>
      <c r="U7" s="261"/>
      <c r="V7" s="10"/>
      <c r="W7" s="261" t="s">
        <v>9</v>
      </c>
      <c r="X7" s="10"/>
    </row>
    <row r="8" spans="1:24" ht="23.4">
      <c r="A8" s="10"/>
      <c r="B8" s="9"/>
      <c r="C8" s="9"/>
      <c r="D8" s="9"/>
      <c r="E8" s="10"/>
      <c r="F8" s="10"/>
      <c r="G8" s="261" t="s">
        <v>95</v>
      </c>
      <c r="H8" s="261"/>
      <c r="I8" s="261"/>
      <c r="J8" s="261"/>
      <c r="K8" s="261"/>
      <c r="L8" s="261"/>
      <c r="M8" s="261"/>
      <c r="N8" s="261"/>
      <c r="O8" s="261"/>
      <c r="P8" s="261"/>
      <c r="Q8" s="261"/>
      <c r="R8" s="261"/>
      <c r="S8" s="261"/>
      <c r="T8" s="261"/>
      <c r="U8" s="261"/>
      <c r="V8" s="261"/>
      <c r="W8" s="262"/>
      <c r="X8" s="10"/>
    </row>
    <row r="9" spans="1:24" ht="23.4">
      <c r="A9" s="10"/>
      <c r="B9" s="9"/>
      <c r="C9" s="9"/>
      <c r="D9" s="9"/>
      <c r="E9" s="10"/>
      <c r="F9" s="263">
        <v>2022</v>
      </c>
      <c r="G9" s="264"/>
      <c r="H9" s="263">
        <v>2021</v>
      </c>
      <c r="I9" s="264"/>
      <c r="J9" s="263">
        <f>+F9</f>
        <v>2022</v>
      </c>
      <c r="K9" s="264"/>
      <c r="L9" s="265">
        <f>+H9</f>
        <v>2021</v>
      </c>
      <c r="M9" s="264"/>
      <c r="N9" s="263">
        <f>+F9</f>
        <v>2022</v>
      </c>
      <c r="O9" s="264"/>
      <c r="P9" s="265">
        <f>+H9</f>
        <v>2021</v>
      </c>
      <c r="Q9" s="264"/>
      <c r="R9" s="263">
        <f>+J9</f>
        <v>2022</v>
      </c>
      <c r="S9" s="264"/>
      <c r="T9" s="265">
        <f>+H9</f>
        <v>2021</v>
      </c>
      <c r="U9" s="264"/>
      <c r="V9" s="263">
        <f>+F9</f>
        <v>2022</v>
      </c>
      <c r="W9" s="266"/>
      <c r="X9" s="267">
        <f>+H9</f>
        <v>2021</v>
      </c>
    </row>
    <row r="10" spans="1:24" ht="23.4">
      <c r="A10" s="10"/>
      <c r="B10" s="9"/>
      <c r="C10" s="9"/>
      <c r="D10" s="9"/>
      <c r="E10" s="10"/>
      <c r="F10" s="268"/>
      <c r="G10" s="264"/>
      <c r="H10" s="268"/>
      <c r="I10" s="264"/>
      <c r="J10" s="268"/>
      <c r="K10" s="264"/>
      <c r="L10" s="255" t="s">
        <v>145</v>
      </c>
      <c r="M10" s="264"/>
      <c r="N10" s="268"/>
      <c r="O10" s="264"/>
      <c r="P10" s="269"/>
      <c r="Q10" s="264"/>
      <c r="R10" s="268"/>
      <c r="S10" s="264"/>
      <c r="T10" s="255" t="s">
        <v>145</v>
      </c>
      <c r="U10" s="264"/>
      <c r="V10" s="268"/>
      <c r="W10" s="266"/>
      <c r="X10" s="255" t="s">
        <v>145</v>
      </c>
    </row>
    <row r="11" spans="1:24" ht="24" customHeight="1">
      <c r="A11" s="9"/>
      <c r="B11" s="9"/>
      <c r="C11" s="9"/>
      <c r="D11" s="9"/>
      <c r="E11" s="9"/>
      <c r="F11" s="13"/>
      <c r="G11" s="13"/>
      <c r="H11" s="13"/>
      <c r="I11" s="13"/>
      <c r="J11" s="13"/>
      <c r="K11" s="13"/>
      <c r="L11" s="13"/>
      <c r="M11" s="13"/>
      <c r="N11" s="13"/>
      <c r="O11" s="13"/>
      <c r="P11" s="13"/>
      <c r="Q11" s="13"/>
      <c r="R11" s="13"/>
      <c r="S11" s="13"/>
      <c r="T11" s="13"/>
      <c r="U11" s="13"/>
      <c r="V11" s="13"/>
      <c r="W11" s="10"/>
      <c r="X11" s="10"/>
    </row>
    <row r="12" spans="1:24" ht="23.7" customHeight="1">
      <c r="A12" s="270"/>
      <c r="B12" s="271" t="s">
        <v>75</v>
      </c>
      <c r="C12" s="12"/>
      <c r="D12" s="12"/>
      <c r="E12" s="12"/>
      <c r="F12" s="161"/>
      <c r="G12" s="15"/>
      <c r="H12" s="13"/>
      <c r="I12" s="15"/>
      <c r="J12" s="161"/>
      <c r="K12" s="15"/>
      <c r="L12" s="161"/>
      <c r="M12" s="15"/>
      <c r="N12" s="161"/>
      <c r="O12" s="15"/>
      <c r="P12" s="161"/>
      <c r="Q12" s="15"/>
      <c r="R12" s="15"/>
      <c r="S12" s="15"/>
      <c r="T12" s="15"/>
      <c r="U12" s="15"/>
      <c r="V12" s="13"/>
      <c r="W12" s="10"/>
      <c r="X12" s="10"/>
    </row>
    <row r="13" spans="1:24" ht="23.7" customHeight="1">
      <c r="A13" s="10"/>
      <c r="B13" s="10" t="s">
        <v>76</v>
      </c>
      <c r="C13" s="12"/>
      <c r="D13" s="12"/>
      <c r="E13" s="12"/>
      <c r="F13" s="471">
        <v>27253543.420000002</v>
      </c>
      <c r="G13" s="471"/>
      <c r="H13" s="461">
        <v>21468577.41</v>
      </c>
      <c r="I13" s="471"/>
      <c r="J13" s="471">
        <v>38899869.250000007</v>
      </c>
      <c r="K13" s="471"/>
      <c r="L13" s="461">
        <v>36591402.089999996</v>
      </c>
      <c r="M13" s="471"/>
      <c r="N13" s="471">
        <v>56063359.640000001</v>
      </c>
      <c r="O13" s="471"/>
      <c r="P13" s="461">
        <v>25835923.620000001</v>
      </c>
      <c r="Q13" s="471"/>
      <c r="R13" s="471">
        <v>14422926.98</v>
      </c>
      <c r="S13" s="471"/>
      <c r="T13" s="471">
        <v>8312838.5800000001</v>
      </c>
      <c r="U13" s="471"/>
      <c r="V13" s="471">
        <f>SUM(F13+J13+N13+R13)</f>
        <v>136639699.28999999</v>
      </c>
      <c r="W13" s="471"/>
      <c r="X13" s="471">
        <f>SUM(H13+L13+P13+T13)</f>
        <v>92208741.700000003</v>
      </c>
    </row>
    <row r="14" spans="1:24" ht="23.7" customHeight="1">
      <c r="A14" s="10"/>
      <c r="B14" s="271" t="s">
        <v>77</v>
      </c>
      <c r="C14" s="12"/>
      <c r="D14" s="12"/>
      <c r="E14" s="12"/>
      <c r="F14" s="471"/>
      <c r="G14" s="471"/>
      <c r="H14" s="461"/>
      <c r="I14" s="471"/>
      <c r="J14" s="471"/>
      <c r="K14" s="471"/>
      <c r="L14" s="471"/>
      <c r="M14" s="471"/>
      <c r="N14" s="471"/>
      <c r="O14" s="471"/>
      <c r="P14" s="471"/>
      <c r="Q14" s="471"/>
      <c r="R14" s="471"/>
      <c r="S14" s="471"/>
      <c r="T14" s="471"/>
      <c r="U14" s="471"/>
      <c r="V14" s="471"/>
      <c r="W14" s="496"/>
      <c r="X14" s="496"/>
    </row>
    <row r="15" spans="1:24" ht="23.7" customHeight="1">
      <c r="A15" s="10"/>
      <c r="B15" s="10" t="s">
        <v>433</v>
      </c>
      <c r="C15" s="12"/>
      <c r="D15" s="12"/>
      <c r="E15" s="12"/>
      <c r="F15" s="461">
        <v>-22031835.66</v>
      </c>
      <c r="G15" s="471"/>
      <c r="H15" s="461">
        <v>-16653089.380000001</v>
      </c>
      <c r="I15" s="471"/>
      <c r="J15" s="461">
        <v>-24040878.369999997</v>
      </c>
      <c r="K15" s="471"/>
      <c r="L15" s="461">
        <v>-26451705.292936169</v>
      </c>
      <c r="M15" s="471"/>
      <c r="N15" s="461">
        <v>-42093128.439999901</v>
      </c>
      <c r="O15" s="471"/>
      <c r="P15" s="461">
        <v>-20304886.039999999</v>
      </c>
      <c r="Q15" s="471"/>
      <c r="R15" s="461">
        <v>-11154082.140000001</v>
      </c>
      <c r="S15" s="471"/>
      <c r="T15" s="461">
        <v>-5913179.0500000007</v>
      </c>
      <c r="U15" s="471"/>
      <c r="V15" s="471">
        <f>SUM(F15+J15+N15+R15)</f>
        <v>-99319924.60999991</v>
      </c>
      <c r="W15" s="471"/>
      <c r="X15" s="471">
        <f>SUM(H15+L15+P15+T15)</f>
        <v>-69322859.762936175</v>
      </c>
    </row>
    <row r="16" spans="1:24" ht="23.7" customHeight="1" thickBot="1">
      <c r="A16" s="10"/>
      <c r="B16" s="272" t="s">
        <v>5</v>
      </c>
      <c r="C16" s="12"/>
      <c r="D16" s="12"/>
      <c r="E16" s="12"/>
      <c r="F16" s="488">
        <f>SUM(F12:F15)</f>
        <v>5221707.7600000016</v>
      </c>
      <c r="G16" s="471"/>
      <c r="H16" s="488">
        <f>SUM(H13:H15)</f>
        <v>4815488.0299999993</v>
      </c>
      <c r="I16" s="471"/>
      <c r="J16" s="488">
        <f>SUM(J12:J15)</f>
        <v>14858990.88000001</v>
      </c>
      <c r="K16" s="471"/>
      <c r="L16" s="488">
        <f>SUM(L12:L15)</f>
        <v>10139696.797063828</v>
      </c>
      <c r="M16" s="471"/>
      <c r="N16" s="488">
        <f>SUM(N12:N15)</f>
        <v>13970231.2000001</v>
      </c>
      <c r="O16" s="471"/>
      <c r="P16" s="488">
        <f>SUM(P12:P15)</f>
        <v>5531037.5800000019</v>
      </c>
      <c r="Q16" s="471"/>
      <c r="R16" s="488">
        <f>SUM(R12:R15)</f>
        <v>3268844.84</v>
      </c>
      <c r="S16" s="471"/>
      <c r="T16" s="488">
        <f>SUM(T12:T15)</f>
        <v>2399659.5299999993</v>
      </c>
      <c r="U16" s="471"/>
      <c r="V16" s="497">
        <f>SUM(V13:V15)</f>
        <v>37319774.680000082</v>
      </c>
      <c r="W16" s="471"/>
      <c r="X16" s="497">
        <f>SUM(X13:X15)</f>
        <v>22885881.937063828</v>
      </c>
    </row>
    <row r="17" spans="1:24" ht="23.7" customHeight="1" thickTop="1">
      <c r="A17" s="10"/>
      <c r="B17" s="272" t="s">
        <v>33</v>
      </c>
      <c r="C17" s="12"/>
      <c r="D17" s="12"/>
      <c r="E17" s="12"/>
      <c r="F17" s="471"/>
      <c r="G17" s="471"/>
      <c r="H17" s="498"/>
      <c r="I17" s="471"/>
      <c r="J17" s="471"/>
      <c r="K17" s="471"/>
      <c r="L17" s="471"/>
      <c r="M17" s="471"/>
      <c r="N17" s="471"/>
      <c r="O17" s="471"/>
      <c r="P17" s="471"/>
      <c r="Q17" s="471"/>
      <c r="R17" s="471"/>
      <c r="S17" s="471"/>
      <c r="T17" s="471"/>
      <c r="U17" s="471"/>
      <c r="V17" s="499">
        <v>1524792.4700000002</v>
      </c>
      <c r="W17" s="471"/>
      <c r="X17" s="499">
        <v>583169.31150983321</v>
      </c>
    </row>
    <row r="18" spans="1:24" ht="23.7" customHeight="1">
      <c r="A18" s="10"/>
      <c r="B18" s="166" t="s">
        <v>6</v>
      </c>
      <c r="C18" s="12"/>
      <c r="D18" s="12"/>
      <c r="E18" s="12"/>
      <c r="F18" s="471"/>
      <c r="G18" s="471"/>
      <c r="H18" s="498"/>
      <c r="I18" s="471"/>
      <c r="J18" s="471"/>
      <c r="K18" s="471"/>
      <c r="L18" s="471"/>
      <c r="M18" s="471"/>
      <c r="N18" s="471"/>
      <c r="O18" s="471"/>
      <c r="P18" s="471"/>
      <c r="Q18" s="471"/>
      <c r="R18" s="471"/>
      <c r="S18" s="471"/>
      <c r="T18" s="471"/>
      <c r="U18" s="471"/>
      <c r="V18" s="500">
        <v>-12282905.27</v>
      </c>
      <c r="W18" s="471"/>
      <c r="X18" s="501">
        <v>-10866307.459999999</v>
      </c>
    </row>
    <row r="19" spans="1:24" ht="23.7" customHeight="1">
      <c r="A19" s="10"/>
      <c r="B19" s="166" t="s">
        <v>7</v>
      </c>
      <c r="C19" s="12"/>
      <c r="D19" s="12"/>
      <c r="E19" s="12"/>
      <c r="F19" s="471"/>
      <c r="G19" s="471"/>
      <c r="H19" s="498"/>
      <c r="I19" s="471"/>
      <c r="J19" s="471"/>
      <c r="K19" s="471"/>
      <c r="L19" s="471"/>
      <c r="M19" s="471"/>
      <c r="N19" s="471"/>
      <c r="O19" s="471"/>
      <c r="P19" s="471"/>
      <c r="Q19" s="471"/>
      <c r="R19" s="471"/>
      <c r="S19" s="471"/>
      <c r="T19" s="471"/>
      <c r="U19" s="471"/>
      <c r="V19" s="500">
        <v>-15688178.59</v>
      </c>
      <c r="W19" s="471"/>
      <c r="X19" s="501">
        <v>-15225574.08</v>
      </c>
    </row>
    <row r="20" spans="1:24" ht="23.7" customHeight="1">
      <c r="A20" s="10"/>
      <c r="B20" s="10" t="s">
        <v>8</v>
      </c>
      <c r="C20" s="12"/>
      <c r="D20" s="12"/>
      <c r="E20" s="12"/>
      <c r="F20" s="471"/>
      <c r="G20" s="471"/>
      <c r="H20" s="498"/>
      <c r="I20" s="471"/>
      <c r="J20" s="471"/>
      <c r="K20" s="471"/>
      <c r="L20" s="471"/>
      <c r="M20" s="471"/>
      <c r="N20" s="471"/>
      <c r="O20" s="471"/>
      <c r="P20" s="471"/>
      <c r="Q20" s="471"/>
      <c r="R20" s="471"/>
      <c r="S20" s="471"/>
      <c r="T20" s="471"/>
      <c r="U20" s="471"/>
      <c r="V20" s="500">
        <v>-568343.79</v>
      </c>
      <c r="W20" s="471"/>
      <c r="X20" s="499">
        <v>-238338.19999999998</v>
      </c>
    </row>
    <row r="21" spans="1:24" ht="23.7" customHeight="1">
      <c r="A21" s="10"/>
      <c r="B21" s="273" t="s">
        <v>91</v>
      </c>
      <c r="C21" s="12"/>
      <c r="D21" s="12"/>
      <c r="E21" s="12"/>
      <c r="F21" s="471"/>
      <c r="G21" s="471"/>
      <c r="H21" s="498"/>
      <c r="I21" s="471"/>
      <c r="J21" s="471"/>
      <c r="K21" s="471"/>
      <c r="L21" s="471"/>
      <c r="M21" s="471"/>
      <c r="N21" s="471"/>
      <c r="O21" s="471"/>
      <c r="P21" s="471"/>
      <c r="Q21" s="471"/>
      <c r="R21" s="471"/>
      <c r="S21" s="471"/>
      <c r="T21" s="471"/>
      <c r="U21" s="471"/>
      <c r="V21" s="502">
        <v>5347616.8899999997</v>
      </c>
      <c r="W21" s="471"/>
      <c r="X21" s="503">
        <v>5792103.2000000002</v>
      </c>
    </row>
    <row r="22" spans="1:24" ht="23.7" customHeight="1">
      <c r="A22" s="10"/>
      <c r="B22" s="166" t="s">
        <v>97</v>
      </c>
      <c r="C22" s="274"/>
      <c r="D22" s="12"/>
      <c r="E22" s="12"/>
      <c r="F22" s="471"/>
      <c r="G22" s="471"/>
      <c r="H22" s="461"/>
      <c r="I22" s="471"/>
      <c r="J22" s="471"/>
      <c r="K22" s="471"/>
      <c r="L22" s="471"/>
      <c r="M22" s="471"/>
      <c r="N22" s="471"/>
      <c r="O22" s="471"/>
      <c r="P22" s="471"/>
      <c r="Q22" s="471"/>
      <c r="R22" s="471"/>
      <c r="S22" s="471"/>
      <c r="T22" s="471"/>
      <c r="U22" s="471"/>
      <c r="V22" s="471">
        <f>SUM(V16:V21)</f>
        <v>15652756.390000083</v>
      </c>
      <c r="W22" s="471"/>
      <c r="X22" s="471">
        <f>SUM(X16:X21)</f>
        <v>2930934.7085736617</v>
      </c>
    </row>
    <row r="23" spans="1:24" ht="23.7" customHeight="1">
      <c r="A23" s="270"/>
      <c r="B23" s="275" t="s">
        <v>127</v>
      </c>
      <c r="C23" s="12"/>
      <c r="D23" s="12"/>
      <c r="E23" s="12"/>
      <c r="F23" s="504"/>
      <c r="G23" s="471"/>
      <c r="H23" s="498"/>
      <c r="I23" s="471"/>
      <c r="J23" s="471"/>
      <c r="K23" s="471"/>
      <c r="L23" s="471"/>
      <c r="M23" s="471"/>
      <c r="N23" s="471"/>
      <c r="O23" s="471"/>
      <c r="P23" s="471"/>
      <c r="Q23" s="471"/>
      <c r="R23" s="471"/>
      <c r="S23" s="471"/>
      <c r="T23" s="471"/>
      <c r="U23" s="471"/>
      <c r="V23" s="502">
        <v>-2035868.7947181012</v>
      </c>
      <c r="W23" s="471"/>
      <c r="X23" s="502">
        <v>756701.66457053297</v>
      </c>
    </row>
    <row r="24" spans="1:24" ht="23.7" customHeight="1">
      <c r="A24" s="270"/>
      <c r="B24" s="271" t="s">
        <v>197</v>
      </c>
      <c r="C24" s="12"/>
      <c r="D24" s="12"/>
      <c r="E24" s="12"/>
      <c r="F24" s="471"/>
      <c r="G24" s="471"/>
      <c r="H24" s="505"/>
      <c r="I24" s="471"/>
      <c r="J24" s="471"/>
      <c r="K24" s="471"/>
      <c r="L24" s="471"/>
      <c r="M24" s="471"/>
      <c r="N24" s="471"/>
      <c r="O24" s="471"/>
      <c r="P24" s="471"/>
      <c r="Q24" s="471"/>
      <c r="R24" s="471"/>
      <c r="S24" s="471"/>
      <c r="T24" s="471"/>
      <c r="U24" s="471"/>
      <c r="V24" s="497">
        <f>SUM(V22:V23)</f>
        <v>13616887.595281981</v>
      </c>
      <c r="W24" s="471"/>
      <c r="X24" s="497">
        <f>SUM(X22:X23)</f>
        <v>3687636.3731441945</v>
      </c>
    </row>
    <row r="25" spans="1:24" ht="23.7" customHeight="1">
      <c r="A25" s="10"/>
      <c r="B25" s="275" t="s">
        <v>92</v>
      </c>
      <c r="C25" s="12"/>
      <c r="D25" s="12"/>
      <c r="E25" s="12"/>
      <c r="F25" s="506"/>
      <c r="G25" s="506"/>
      <c r="H25" s="498"/>
      <c r="I25" s="506"/>
      <c r="J25" s="506"/>
      <c r="K25" s="506"/>
      <c r="L25" s="506"/>
      <c r="M25" s="506"/>
      <c r="N25" s="507"/>
      <c r="O25" s="507"/>
      <c r="P25" s="507"/>
      <c r="Q25" s="507"/>
      <c r="R25" s="507"/>
      <c r="S25" s="507"/>
      <c r="T25" s="507"/>
      <c r="U25" s="507"/>
      <c r="V25" s="471">
        <v>0</v>
      </c>
      <c r="W25" s="507"/>
      <c r="X25" s="471">
        <v>1246530.77</v>
      </c>
    </row>
    <row r="26" spans="1:24" ht="23.7" customHeight="1" thickBot="1">
      <c r="A26" s="10"/>
      <c r="B26" s="166" t="s">
        <v>196</v>
      </c>
      <c r="C26" s="12"/>
      <c r="D26" s="12"/>
      <c r="E26" s="12"/>
      <c r="F26" s="506"/>
      <c r="G26" s="506"/>
      <c r="H26" s="508"/>
      <c r="I26" s="509" t="e">
        <f>+#REF!</f>
        <v>#REF!</v>
      </c>
      <c r="J26" s="506"/>
      <c r="K26" s="506"/>
      <c r="L26" s="506"/>
      <c r="M26" s="506"/>
      <c r="N26" s="507"/>
      <c r="O26" s="507"/>
      <c r="P26" s="507"/>
      <c r="Q26" s="507"/>
      <c r="R26" s="507"/>
      <c r="S26" s="507"/>
      <c r="T26" s="507"/>
      <c r="U26" s="507"/>
      <c r="V26" s="488">
        <f>SUM(V24:V25)</f>
        <v>13616887.595281981</v>
      </c>
      <c r="W26" s="507"/>
      <c r="X26" s="488">
        <f>SUM(X24:X25)</f>
        <v>4934167.143144194</v>
      </c>
    </row>
    <row r="27" spans="1:24" ht="23.7" customHeight="1" thickTop="1">
      <c r="A27" s="10"/>
      <c r="B27" s="10"/>
      <c r="C27" s="12"/>
      <c r="D27" s="12"/>
      <c r="E27" s="12"/>
      <c r="F27" s="277"/>
      <c r="G27" s="277"/>
      <c r="H27" s="278"/>
      <c r="I27" s="277"/>
      <c r="J27" s="277"/>
      <c r="K27" s="277"/>
      <c r="L27" s="277"/>
      <c r="M27" s="277"/>
      <c r="N27" s="277"/>
      <c r="O27" s="277"/>
      <c r="P27" s="277"/>
      <c r="Q27" s="277"/>
      <c r="R27" s="277"/>
      <c r="S27" s="277"/>
      <c r="T27" s="277"/>
      <c r="U27" s="277"/>
      <c r="V27" s="277"/>
      <c r="W27" s="10"/>
      <c r="X27" s="10"/>
    </row>
    <row r="28" spans="1:24" ht="23.7" customHeight="1">
      <c r="A28" s="10"/>
      <c r="B28" s="10"/>
      <c r="C28" s="12"/>
      <c r="D28" s="12"/>
      <c r="E28" s="12"/>
      <c r="F28" s="277"/>
      <c r="G28" s="277"/>
      <c r="H28" s="278"/>
      <c r="I28" s="277"/>
      <c r="J28" s="277"/>
      <c r="K28" s="277"/>
      <c r="L28" s="277"/>
      <c r="M28" s="277"/>
      <c r="N28" s="277"/>
      <c r="O28" s="277"/>
      <c r="P28" s="277"/>
      <c r="Q28" s="277"/>
      <c r="R28" s="277"/>
      <c r="S28" s="277"/>
      <c r="T28" s="277"/>
      <c r="U28" s="277"/>
      <c r="V28" s="277"/>
      <c r="W28" s="10"/>
      <c r="X28" s="10"/>
    </row>
    <row r="29" spans="1:24" ht="23.7" customHeight="1">
      <c r="A29" s="10"/>
      <c r="B29" s="274"/>
      <c r="C29" s="12"/>
      <c r="D29" s="12"/>
      <c r="E29" s="12"/>
      <c r="F29" s="257" t="s">
        <v>93</v>
      </c>
      <c r="G29" s="279"/>
      <c r="H29" s="13"/>
      <c r="I29" s="279"/>
      <c r="J29" s="279"/>
      <c r="K29" s="279"/>
      <c r="L29" s="279"/>
      <c r="M29" s="279"/>
      <c r="N29" s="279"/>
      <c r="O29" s="10"/>
      <c r="P29" s="10"/>
      <c r="Q29" s="10"/>
      <c r="R29" s="10"/>
      <c r="S29" s="279"/>
      <c r="T29" s="279"/>
      <c r="U29" s="279"/>
      <c r="V29" s="11"/>
      <c r="W29" s="10"/>
      <c r="X29" s="10"/>
    </row>
    <row r="30" spans="1:24" ht="23.7" customHeight="1">
      <c r="A30" s="10"/>
      <c r="B30" s="274"/>
      <c r="C30" s="12"/>
      <c r="D30" s="12"/>
      <c r="E30" s="12"/>
      <c r="F30" s="280" t="s">
        <v>54</v>
      </c>
      <c r="G30" s="279"/>
      <c r="H30" s="279"/>
      <c r="I30" s="279"/>
      <c r="J30" s="279"/>
      <c r="K30" s="279"/>
      <c r="L30" s="279"/>
      <c r="M30" s="279"/>
      <c r="N30" s="279" t="s">
        <v>387</v>
      </c>
      <c r="O30" s="10"/>
      <c r="P30" s="13"/>
      <c r="Q30" s="10"/>
      <c r="R30" s="10"/>
      <c r="S30" s="279"/>
      <c r="T30" s="279"/>
      <c r="U30" s="279"/>
      <c r="V30" s="11"/>
      <c r="W30" s="10"/>
      <c r="X30" s="10"/>
    </row>
    <row r="31" spans="1:24" ht="24" customHeight="1">
      <c r="A31" s="449" t="s">
        <v>381</v>
      </c>
      <c r="B31" s="449"/>
      <c r="C31" s="449"/>
      <c r="D31" s="449"/>
      <c r="E31" s="449"/>
      <c r="F31" s="449"/>
      <c r="G31" s="449"/>
      <c r="H31" s="449"/>
      <c r="I31" s="449"/>
      <c r="J31" s="449"/>
      <c r="K31" s="449"/>
      <c r="L31" s="449"/>
      <c r="M31" s="449"/>
      <c r="N31" s="449"/>
      <c r="O31" s="449"/>
      <c r="P31" s="449"/>
      <c r="Q31" s="449"/>
      <c r="R31" s="449"/>
      <c r="S31" s="449"/>
      <c r="T31" s="449"/>
      <c r="U31" s="449"/>
      <c r="V31" s="449"/>
      <c r="W31" s="449"/>
      <c r="X31" s="449"/>
    </row>
    <row r="32" spans="1:24" ht="24" customHeight="1">
      <c r="A32" s="9"/>
      <c r="B32" s="257"/>
      <c r="C32" s="9"/>
      <c r="D32" s="9"/>
      <c r="E32" s="9"/>
      <c r="F32" s="9"/>
      <c r="G32" s="9"/>
      <c r="H32" s="9"/>
      <c r="I32" s="9"/>
      <c r="J32" s="9"/>
      <c r="K32" s="9"/>
      <c r="L32" s="9"/>
      <c r="M32" s="9"/>
      <c r="N32" s="9"/>
      <c r="O32" s="9"/>
      <c r="P32" s="9"/>
      <c r="Q32" s="9"/>
      <c r="R32" s="9"/>
      <c r="S32" s="9"/>
      <c r="T32" s="9"/>
      <c r="U32" s="9"/>
      <c r="V32" s="9"/>
      <c r="W32" s="10"/>
      <c r="X32" s="10"/>
    </row>
    <row r="33" spans="1:24" s="10" customFormat="1" ht="24" customHeight="1">
      <c r="A33" s="258" t="s">
        <v>245</v>
      </c>
      <c r="B33" s="281"/>
      <c r="C33" s="9"/>
      <c r="D33" s="9"/>
      <c r="E33" s="9"/>
      <c r="F33" s="11"/>
      <c r="G33" s="11"/>
      <c r="H33" s="11"/>
      <c r="I33" s="11"/>
      <c r="J33" s="11"/>
      <c r="K33" s="11"/>
      <c r="L33" s="11"/>
      <c r="M33" s="11"/>
      <c r="N33" s="11"/>
      <c r="O33" s="11"/>
      <c r="P33" s="11"/>
      <c r="Q33" s="11"/>
      <c r="R33" s="11"/>
      <c r="S33" s="11"/>
      <c r="T33" s="11"/>
      <c r="U33" s="11"/>
      <c r="V33" s="11"/>
    </row>
    <row r="34" spans="1:24" ht="24" customHeight="1">
      <c r="A34" s="258"/>
      <c r="B34" s="281"/>
      <c r="C34" s="9"/>
      <c r="D34" s="9"/>
      <c r="E34" s="9"/>
      <c r="F34" s="11"/>
      <c r="G34" s="11"/>
      <c r="H34" s="11"/>
      <c r="I34" s="11"/>
      <c r="J34" s="11"/>
      <c r="K34" s="11"/>
      <c r="L34" s="11"/>
      <c r="M34" s="11"/>
      <c r="N34" s="11"/>
      <c r="O34" s="11"/>
      <c r="P34" s="11"/>
      <c r="Q34" s="11"/>
      <c r="R34" s="11"/>
      <c r="S34" s="11"/>
      <c r="T34" s="11"/>
      <c r="U34" s="11"/>
      <c r="V34" s="11"/>
      <c r="W34" s="10"/>
      <c r="X34" s="10"/>
    </row>
    <row r="35" spans="1:24" ht="21.75" customHeight="1">
      <c r="A35" s="10"/>
      <c r="B35" s="9"/>
      <c r="C35" s="9"/>
      <c r="D35" s="9"/>
      <c r="E35" s="10"/>
      <c r="F35" s="259"/>
      <c r="G35" s="259"/>
      <c r="H35" s="259"/>
      <c r="I35" s="259"/>
      <c r="J35" s="259"/>
      <c r="K35" s="259"/>
      <c r="L35" s="259"/>
      <c r="M35" s="259"/>
      <c r="N35" s="259"/>
      <c r="O35" s="259"/>
      <c r="P35" s="259"/>
      <c r="Q35" s="259"/>
      <c r="R35" s="259"/>
      <c r="S35" s="259"/>
      <c r="T35" s="259"/>
      <c r="U35" s="259"/>
      <c r="V35" s="10"/>
      <c r="W35" s="10"/>
      <c r="X35" s="260" t="s">
        <v>3</v>
      </c>
    </row>
    <row r="36" spans="1:24" ht="21.75" customHeight="1">
      <c r="A36" s="10"/>
      <c r="B36" s="9"/>
      <c r="C36" s="9"/>
      <c r="D36" s="9"/>
      <c r="E36" s="10"/>
      <c r="F36" s="448" t="s">
        <v>83</v>
      </c>
      <c r="G36" s="448"/>
      <c r="H36" s="448"/>
      <c r="I36" s="448"/>
      <c r="J36" s="448"/>
      <c r="K36" s="448"/>
      <c r="L36" s="448"/>
      <c r="M36" s="448"/>
      <c r="N36" s="448"/>
      <c r="O36" s="448"/>
      <c r="P36" s="448"/>
      <c r="Q36" s="448"/>
      <c r="R36" s="448"/>
      <c r="S36" s="448"/>
      <c r="T36" s="448"/>
      <c r="U36" s="448"/>
      <c r="V36" s="448"/>
      <c r="W36" s="448"/>
      <c r="X36" s="448"/>
    </row>
    <row r="37" spans="1:24" ht="23.4">
      <c r="A37" s="10"/>
      <c r="B37" s="9"/>
      <c r="C37" s="9"/>
      <c r="D37" s="9"/>
      <c r="E37" s="10"/>
      <c r="F37" s="10"/>
      <c r="G37" s="261" t="s">
        <v>94</v>
      </c>
      <c r="H37" s="10"/>
      <c r="I37" s="261"/>
      <c r="J37" s="10"/>
      <c r="K37" s="261" t="s">
        <v>89</v>
      </c>
      <c r="L37" s="261"/>
      <c r="M37" s="261"/>
      <c r="N37" s="10"/>
      <c r="O37" s="261" t="s">
        <v>90</v>
      </c>
      <c r="P37" s="261"/>
      <c r="Q37" s="261"/>
      <c r="R37" s="10"/>
      <c r="S37" s="261" t="s">
        <v>96</v>
      </c>
      <c r="T37" s="261"/>
      <c r="U37" s="261"/>
      <c r="V37" s="10"/>
      <c r="W37" s="261" t="s">
        <v>9</v>
      </c>
      <c r="X37" s="10"/>
    </row>
    <row r="38" spans="1:24" ht="23.4">
      <c r="A38" s="10"/>
      <c r="B38" s="9"/>
      <c r="C38" s="9"/>
      <c r="D38" s="9"/>
      <c r="E38" s="10"/>
      <c r="F38" s="10"/>
      <c r="G38" s="261" t="s">
        <v>95</v>
      </c>
      <c r="H38" s="261"/>
      <c r="I38" s="261"/>
      <c r="J38" s="261"/>
      <c r="K38" s="261"/>
      <c r="L38" s="261"/>
      <c r="M38" s="261"/>
      <c r="N38" s="261"/>
      <c r="O38" s="261"/>
      <c r="P38" s="261"/>
      <c r="Q38" s="261"/>
      <c r="R38" s="261"/>
      <c r="S38" s="261"/>
      <c r="T38" s="261"/>
      <c r="U38" s="261"/>
      <c r="V38" s="261"/>
      <c r="W38" s="262"/>
      <c r="X38" s="10"/>
    </row>
    <row r="39" spans="1:24" s="220" customFormat="1" ht="24" customHeight="1">
      <c r="A39" s="282"/>
      <c r="B39" s="282"/>
      <c r="C39" s="282"/>
      <c r="D39" s="282"/>
      <c r="E39" s="282"/>
      <c r="F39" s="283">
        <v>2022</v>
      </c>
      <c r="G39" s="264"/>
      <c r="H39" s="283">
        <v>2021</v>
      </c>
      <c r="I39" s="264"/>
      <c r="J39" s="283">
        <f>+F39</f>
        <v>2022</v>
      </c>
      <c r="K39" s="264"/>
      <c r="L39" s="284">
        <f>+H39</f>
        <v>2021</v>
      </c>
      <c r="M39" s="264"/>
      <c r="N39" s="283">
        <f>+F39</f>
        <v>2022</v>
      </c>
      <c r="O39" s="264"/>
      <c r="P39" s="284">
        <f>+H39</f>
        <v>2021</v>
      </c>
      <c r="Q39" s="264"/>
      <c r="R39" s="283">
        <f>+J39</f>
        <v>2022</v>
      </c>
      <c r="S39" s="264"/>
      <c r="T39" s="284">
        <f>+H39</f>
        <v>2021</v>
      </c>
      <c r="U39" s="264"/>
      <c r="V39" s="283">
        <f>+F39</f>
        <v>2022</v>
      </c>
      <c r="W39" s="266"/>
      <c r="X39" s="285">
        <f>+H39</f>
        <v>2021</v>
      </c>
    </row>
    <row r="40" spans="1:24" ht="23.7" customHeight="1">
      <c r="A40" s="270"/>
      <c r="B40" s="271" t="s">
        <v>75</v>
      </c>
      <c r="C40" s="12"/>
      <c r="D40" s="12"/>
      <c r="E40" s="12"/>
      <c r="F40" s="13"/>
      <c r="G40" s="13"/>
      <c r="H40" s="13"/>
      <c r="I40" s="13"/>
      <c r="J40" s="13"/>
      <c r="K40" s="13"/>
      <c r="L40" s="13"/>
      <c r="M40" s="13"/>
      <c r="N40" s="13"/>
      <c r="O40" s="13"/>
      <c r="P40" s="13"/>
      <c r="Q40" s="13"/>
      <c r="R40" s="13"/>
      <c r="S40" s="13"/>
      <c r="T40" s="13"/>
      <c r="U40" s="13"/>
      <c r="V40" s="13"/>
      <c r="W40" s="10"/>
      <c r="X40" s="10"/>
    </row>
    <row r="41" spans="1:24" ht="23.7" customHeight="1">
      <c r="A41" s="10"/>
      <c r="B41" s="10" t="s">
        <v>76</v>
      </c>
      <c r="C41" s="12"/>
      <c r="D41" s="12"/>
      <c r="E41" s="12"/>
      <c r="F41" s="461">
        <v>24819751.420000002</v>
      </c>
      <c r="G41" s="471"/>
      <c r="H41" s="461">
        <v>21468577.41</v>
      </c>
      <c r="I41" s="471"/>
      <c r="J41" s="461">
        <v>27391796.559999999</v>
      </c>
      <c r="K41" s="471"/>
      <c r="L41" s="461">
        <v>23438426.77</v>
      </c>
      <c r="M41" s="471"/>
      <c r="N41" s="461">
        <v>56065559.640000001</v>
      </c>
      <c r="O41" s="471"/>
      <c r="P41" s="461">
        <v>25835923.620000001</v>
      </c>
      <c r="Q41" s="471"/>
      <c r="R41" s="461">
        <v>13486730.789999999</v>
      </c>
      <c r="S41" s="471"/>
      <c r="T41" s="461">
        <v>7404833.5800000001</v>
      </c>
      <c r="U41" s="471"/>
      <c r="V41" s="471">
        <f>SUM(F41+J41+N41+R41)</f>
        <v>121763838.41</v>
      </c>
      <c r="W41" s="471"/>
      <c r="X41" s="471">
        <f>SUM(H41+L41+P41+T41)</f>
        <v>78147761.379999995</v>
      </c>
    </row>
    <row r="42" spans="1:24" ht="23.7" customHeight="1">
      <c r="A42" s="10"/>
      <c r="B42" s="271" t="s">
        <v>77</v>
      </c>
      <c r="C42" s="12"/>
      <c r="D42" s="12"/>
      <c r="E42" s="12"/>
      <c r="F42" s="471"/>
      <c r="G42" s="471"/>
      <c r="H42" s="471"/>
      <c r="I42" s="471"/>
      <c r="J42" s="471"/>
      <c r="K42" s="471"/>
      <c r="L42" s="471"/>
      <c r="M42" s="471"/>
      <c r="N42" s="471"/>
      <c r="O42" s="471"/>
      <c r="P42" s="471"/>
      <c r="Q42" s="471"/>
      <c r="R42" s="471"/>
      <c r="S42" s="471"/>
      <c r="T42" s="471"/>
      <c r="U42" s="471"/>
      <c r="V42" s="471"/>
      <c r="W42" s="496"/>
      <c r="X42" s="496"/>
    </row>
    <row r="43" spans="1:24" ht="23.7" customHeight="1">
      <c r="A43" s="10"/>
      <c r="B43" s="10" t="s">
        <v>433</v>
      </c>
      <c r="C43" s="12"/>
      <c r="D43" s="12"/>
      <c r="E43" s="12"/>
      <c r="F43" s="461">
        <v>-19852690.98</v>
      </c>
      <c r="G43" s="471"/>
      <c r="H43" s="461">
        <v>-16653089.380000001</v>
      </c>
      <c r="I43" s="471"/>
      <c r="J43" s="461">
        <v>-18122754.949999999</v>
      </c>
      <c r="K43" s="471"/>
      <c r="L43" s="461">
        <v>-17621640.149999999</v>
      </c>
      <c r="M43" s="471"/>
      <c r="N43" s="461">
        <v>-42093128.439999998</v>
      </c>
      <c r="O43" s="471"/>
      <c r="P43" s="461">
        <v>-20304886.039999999</v>
      </c>
      <c r="Q43" s="471"/>
      <c r="R43" s="461">
        <v>-10728377.050000001</v>
      </c>
      <c r="S43" s="471"/>
      <c r="T43" s="461">
        <v>-5446278.8200000003</v>
      </c>
      <c r="U43" s="471"/>
      <c r="V43" s="471">
        <f>+F43+J43+N43+R43</f>
        <v>-90796951.420000002</v>
      </c>
      <c r="W43" s="496"/>
      <c r="X43" s="471">
        <f>+H43+L43+P43+T43</f>
        <v>-60025894.390000001</v>
      </c>
    </row>
    <row r="44" spans="1:24" ht="23.7" customHeight="1" thickBot="1">
      <c r="A44" s="10"/>
      <c r="B44" s="272" t="s">
        <v>5</v>
      </c>
      <c r="C44" s="12"/>
      <c r="D44" s="12"/>
      <c r="E44" s="12"/>
      <c r="F44" s="488">
        <f>SUM(F41:F43)</f>
        <v>4967060.4400000013</v>
      </c>
      <c r="G44" s="471"/>
      <c r="H44" s="488">
        <f>SUM(H41:H43)</f>
        <v>4815488.0299999993</v>
      </c>
      <c r="I44" s="471"/>
      <c r="J44" s="488">
        <f>SUM(J41:J43)</f>
        <v>9269041.6099999994</v>
      </c>
      <c r="K44" s="471"/>
      <c r="L44" s="488">
        <f>SUM(L41:L43)</f>
        <v>5816786.620000001</v>
      </c>
      <c r="M44" s="471"/>
      <c r="N44" s="488">
        <f>SUM(N41:N43)</f>
        <v>13972431.200000003</v>
      </c>
      <c r="O44" s="471"/>
      <c r="P44" s="488">
        <f>SUM(P41:P43)</f>
        <v>5531037.5800000019</v>
      </c>
      <c r="Q44" s="471"/>
      <c r="R44" s="488">
        <f>SUM(R41:R43)</f>
        <v>2758353.7399999984</v>
      </c>
      <c r="S44" s="471"/>
      <c r="T44" s="488">
        <f>SUM(T41:T43)</f>
        <v>1958554.7599999998</v>
      </c>
      <c r="U44" s="471"/>
      <c r="V44" s="497">
        <f>SUM(V41:V43)</f>
        <v>30966886.989999995</v>
      </c>
      <c r="W44" s="496"/>
      <c r="X44" s="497">
        <f>SUM(X41:X43)</f>
        <v>18121866.989999995</v>
      </c>
    </row>
    <row r="45" spans="1:24" ht="23.7" customHeight="1" thickTop="1">
      <c r="A45" s="10"/>
      <c r="B45" s="272" t="s">
        <v>119</v>
      </c>
      <c r="C45" s="12"/>
      <c r="D45" s="12"/>
      <c r="E45" s="12"/>
      <c r="F45" s="471"/>
      <c r="G45" s="471"/>
      <c r="H45" s="471"/>
      <c r="I45" s="471"/>
      <c r="J45" s="471"/>
      <c r="K45" s="471"/>
      <c r="L45" s="471"/>
      <c r="M45" s="471"/>
      <c r="N45" s="471"/>
      <c r="O45" s="471"/>
      <c r="P45" s="471"/>
      <c r="Q45" s="471"/>
      <c r="R45" s="471"/>
      <c r="S45" s="471"/>
      <c r="T45" s="471"/>
      <c r="U45" s="471"/>
      <c r="V45" s="471">
        <v>2149997.5</v>
      </c>
      <c r="W45" s="496"/>
      <c r="X45" s="471">
        <v>0</v>
      </c>
    </row>
    <row r="46" spans="1:24" ht="23.7" customHeight="1">
      <c r="A46" s="10"/>
      <c r="B46" s="272" t="s">
        <v>33</v>
      </c>
      <c r="C46" s="12"/>
      <c r="D46" s="12"/>
      <c r="E46" s="12"/>
      <c r="F46" s="471"/>
      <c r="G46" s="471"/>
      <c r="H46" s="471"/>
      <c r="I46" s="471"/>
      <c r="J46" s="471"/>
      <c r="K46" s="471"/>
      <c r="L46" s="471"/>
      <c r="M46" s="471"/>
      <c r="N46" s="471"/>
      <c r="O46" s="471"/>
      <c r="P46" s="471"/>
      <c r="Q46" s="471"/>
      <c r="R46" s="471"/>
      <c r="S46" s="471"/>
      <c r="T46" s="471"/>
      <c r="U46" s="471"/>
      <c r="V46" s="499">
        <v>1191055.3500000001</v>
      </c>
      <c r="W46" s="471"/>
      <c r="X46" s="499">
        <v>291765.07</v>
      </c>
    </row>
    <row r="47" spans="1:24" ht="23.7" customHeight="1">
      <c r="A47" s="10"/>
      <c r="B47" s="166" t="s">
        <v>6</v>
      </c>
      <c r="C47" s="12"/>
      <c r="D47" s="12"/>
      <c r="E47" s="12"/>
      <c r="F47" s="471"/>
      <c r="G47" s="471"/>
      <c r="H47" s="471"/>
      <c r="I47" s="471"/>
      <c r="J47" s="471"/>
      <c r="K47" s="471"/>
      <c r="L47" s="471"/>
      <c r="M47" s="471"/>
      <c r="N47" s="471"/>
      <c r="O47" s="471"/>
      <c r="P47" s="471"/>
      <c r="Q47" s="471"/>
      <c r="R47" s="471"/>
      <c r="S47" s="471"/>
      <c r="T47" s="471"/>
      <c r="U47" s="471"/>
      <c r="V47" s="499">
        <v>-10707173.689999999</v>
      </c>
      <c r="W47" s="471"/>
      <c r="X47" s="499">
        <v>-9237044.9100000001</v>
      </c>
    </row>
    <row r="48" spans="1:24" ht="23.7" customHeight="1">
      <c r="A48" s="10"/>
      <c r="B48" s="166" t="s">
        <v>7</v>
      </c>
      <c r="C48" s="12"/>
      <c r="D48" s="12"/>
      <c r="E48" s="12"/>
      <c r="F48" s="471"/>
      <c r="G48" s="471"/>
      <c r="H48" s="471"/>
      <c r="I48" s="471"/>
      <c r="J48" s="471"/>
      <c r="K48" s="471"/>
      <c r="L48" s="471"/>
      <c r="M48" s="471"/>
      <c r="N48" s="471"/>
      <c r="O48" s="471"/>
      <c r="P48" s="461"/>
      <c r="Q48" s="471"/>
      <c r="R48" s="471"/>
      <c r="S48" s="471"/>
      <c r="T48" s="471"/>
      <c r="U48" s="471"/>
      <c r="V48" s="499">
        <v>-13519206.9</v>
      </c>
      <c r="W48" s="471"/>
      <c r="X48" s="499">
        <v>-12996568.210000001</v>
      </c>
    </row>
    <row r="49" spans="1:24" ht="23.7" customHeight="1">
      <c r="A49" s="10"/>
      <c r="B49" s="166" t="s">
        <v>8</v>
      </c>
      <c r="C49" s="12"/>
      <c r="D49" s="12"/>
      <c r="E49" s="12"/>
      <c r="F49" s="471"/>
      <c r="G49" s="471"/>
      <c r="H49" s="471"/>
      <c r="I49" s="471"/>
      <c r="J49" s="471"/>
      <c r="K49" s="471"/>
      <c r="L49" s="471"/>
      <c r="M49" s="471"/>
      <c r="N49" s="471"/>
      <c r="O49" s="471"/>
      <c r="P49" s="471"/>
      <c r="Q49" s="471"/>
      <c r="R49" s="471"/>
      <c r="S49" s="471"/>
      <c r="T49" s="471"/>
      <c r="U49" s="471"/>
      <c r="V49" s="502">
        <v>-144566.79999999999</v>
      </c>
      <c r="W49" s="471"/>
      <c r="X49" s="502">
        <v>-156865.60999999999</v>
      </c>
    </row>
    <row r="50" spans="1:24" ht="24" customHeight="1">
      <c r="A50" s="10"/>
      <c r="B50" s="166" t="s">
        <v>126</v>
      </c>
      <c r="C50" s="10"/>
      <c r="D50" s="10"/>
      <c r="E50" s="10"/>
      <c r="F50" s="461"/>
      <c r="G50" s="461"/>
      <c r="H50" s="461"/>
      <c r="I50" s="461"/>
      <c r="J50" s="461"/>
      <c r="K50" s="461"/>
      <c r="L50" s="461"/>
      <c r="M50" s="461"/>
      <c r="N50" s="461"/>
      <c r="O50" s="461"/>
      <c r="P50" s="461"/>
      <c r="Q50" s="461"/>
      <c r="R50" s="461"/>
      <c r="S50" s="461"/>
      <c r="T50" s="461"/>
      <c r="U50" s="461"/>
      <c r="V50" s="471">
        <f>SUM(V44:V49)</f>
        <v>9936992.4499999974</v>
      </c>
      <c r="W50" s="471"/>
      <c r="X50" s="471">
        <f>SUM(X44:X49)</f>
        <v>-3976846.670000006</v>
      </c>
    </row>
    <row r="51" spans="1:24" ht="23.7" customHeight="1">
      <c r="A51" s="10"/>
      <c r="B51" s="275" t="s">
        <v>127</v>
      </c>
      <c r="C51" s="274"/>
      <c r="D51" s="12"/>
      <c r="E51" s="12"/>
      <c r="F51" s="471"/>
      <c r="G51" s="471"/>
      <c r="H51" s="471"/>
      <c r="I51" s="471"/>
      <c r="J51" s="471"/>
      <c r="K51" s="471"/>
      <c r="L51" s="471"/>
      <c r="M51" s="471"/>
      <c r="N51" s="471"/>
      <c r="O51" s="471"/>
      <c r="P51" s="471"/>
      <c r="Q51" s="471"/>
      <c r="R51" s="471"/>
      <c r="S51" s="471"/>
      <c r="T51" s="471"/>
      <c r="U51" s="471"/>
      <c r="V51" s="502">
        <v>-1559716.59</v>
      </c>
      <c r="W51" s="471"/>
      <c r="X51" s="502">
        <v>1003439.45</v>
      </c>
    </row>
    <row r="52" spans="1:24" ht="23.7" customHeight="1">
      <c r="A52" s="270"/>
      <c r="B52" s="271" t="s">
        <v>198</v>
      </c>
      <c r="C52" s="12"/>
      <c r="D52" s="12"/>
      <c r="E52" s="12"/>
      <c r="F52" s="504"/>
      <c r="G52" s="471"/>
      <c r="H52" s="471"/>
      <c r="I52" s="471"/>
      <c r="J52" s="471"/>
      <c r="K52" s="471"/>
      <c r="L52" s="471"/>
      <c r="M52" s="471"/>
      <c r="N52" s="471"/>
      <c r="O52" s="471"/>
      <c r="P52" s="471"/>
      <c r="Q52" s="471"/>
      <c r="R52" s="471"/>
      <c r="S52" s="471"/>
      <c r="T52" s="471"/>
      <c r="U52" s="471"/>
      <c r="V52" s="497">
        <f>SUM(V50:V51)</f>
        <v>8377275.8599999975</v>
      </c>
      <c r="W52" s="471"/>
      <c r="X52" s="497">
        <f>SUM(X50:X51)</f>
        <v>-2973407.2200000063</v>
      </c>
    </row>
    <row r="53" spans="1:24" ht="23.7" customHeight="1">
      <c r="A53" s="270"/>
      <c r="B53" s="275" t="s">
        <v>92</v>
      </c>
      <c r="C53" s="12"/>
      <c r="D53" s="12"/>
      <c r="E53" s="12"/>
      <c r="F53" s="504"/>
      <c r="G53" s="471"/>
      <c r="H53" s="471"/>
      <c r="I53" s="471"/>
      <c r="J53" s="471"/>
      <c r="K53" s="471"/>
      <c r="L53" s="471"/>
      <c r="M53" s="471"/>
      <c r="N53" s="471"/>
      <c r="O53" s="471"/>
      <c r="P53" s="471"/>
      <c r="Q53" s="471"/>
      <c r="R53" s="471"/>
      <c r="S53" s="471"/>
      <c r="T53" s="471"/>
      <c r="U53" s="471"/>
      <c r="V53" s="471">
        <v>0</v>
      </c>
      <c r="W53" s="507"/>
      <c r="X53" s="471">
        <v>1246530.77</v>
      </c>
    </row>
    <row r="54" spans="1:24" ht="23.7" customHeight="1" thickBot="1">
      <c r="A54" s="10"/>
      <c r="B54" s="166" t="s">
        <v>196</v>
      </c>
      <c r="C54" s="12"/>
      <c r="D54" s="12"/>
      <c r="E54" s="12"/>
      <c r="F54" s="471"/>
      <c r="G54" s="471"/>
      <c r="H54" s="471"/>
      <c r="I54" s="471"/>
      <c r="J54" s="471"/>
      <c r="K54" s="471"/>
      <c r="L54" s="471"/>
      <c r="M54" s="471"/>
      <c r="N54" s="471"/>
      <c r="O54" s="471"/>
      <c r="P54" s="471"/>
      <c r="Q54" s="471"/>
      <c r="R54" s="471"/>
      <c r="S54" s="471"/>
      <c r="T54" s="471"/>
      <c r="U54" s="471"/>
      <c r="V54" s="488">
        <f>SUM(V52:V53)</f>
        <v>8377275.8599999975</v>
      </c>
      <c r="W54" s="507"/>
      <c r="X54" s="488">
        <f>SUM(X52:X53)</f>
        <v>-1726876.4500000062</v>
      </c>
    </row>
    <row r="55" spans="1:24" ht="23.7" customHeight="1" thickTop="1">
      <c r="A55" s="10"/>
      <c r="B55" s="10"/>
      <c r="C55" s="12"/>
      <c r="D55" s="12"/>
      <c r="E55" s="12"/>
      <c r="F55" s="15"/>
      <c r="G55" s="15"/>
      <c r="H55" s="15"/>
      <c r="I55" s="15"/>
      <c r="J55" s="15"/>
      <c r="K55" s="15"/>
      <c r="L55" s="15"/>
      <c r="M55" s="15"/>
      <c r="N55" s="15"/>
      <c r="O55" s="15"/>
      <c r="P55" s="15"/>
      <c r="Q55" s="15"/>
      <c r="R55" s="15"/>
      <c r="S55" s="15"/>
      <c r="T55" s="15"/>
      <c r="U55" s="15"/>
      <c r="V55" s="15"/>
      <c r="W55" s="15"/>
      <c r="X55" s="15"/>
    </row>
    <row r="56" spans="1:24" s="10" customFormat="1" ht="24" customHeight="1">
      <c r="B56" s="381" t="s">
        <v>268</v>
      </c>
      <c r="F56" s="13"/>
      <c r="G56" s="13"/>
      <c r="H56" s="13"/>
      <c r="I56" s="13"/>
      <c r="J56" s="13"/>
      <c r="K56" s="13"/>
      <c r="L56" s="13"/>
      <c r="M56" s="13"/>
      <c r="N56" s="13"/>
      <c r="O56" s="13"/>
      <c r="P56" s="13"/>
      <c r="Q56" s="13"/>
      <c r="R56" s="13"/>
      <c r="S56" s="13"/>
      <c r="T56" s="13"/>
      <c r="U56" s="13"/>
      <c r="V56" s="13"/>
      <c r="W56" s="13"/>
      <c r="X56" s="13"/>
    </row>
    <row r="57" spans="1:24" s="186" customFormat="1" ht="24" customHeight="1">
      <c r="B57" s="371"/>
      <c r="F57" s="343"/>
      <c r="G57" s="343"/>
      <c r="H57" s="343"/>
      <c r="I57" s="343"/>
      <c r="J57" s="343"/>
      <c r="K57" s="343"/>
      <c r="L57" s="343"/>
      <c r="M57" s="343"/>
      <c r="N57" s="343"/>
      <c r="O57" s="343"/>
      <c r="P57" s="343"/>
      <c r="Q57" s="343"/>
      <c r="R57" s="343"/>
      <c r="S57" s="343"/>
      <c r="T57" s="343"/>
      <c r="U57" s="343"/>
      <c r="V57" s="343"/>
      <c r="W57" s="343"/>
      <c r="X57" s="343"/>
    </row>
    <row r="58" spans="1:24" ht="24" customHeight="1">
      <c r="A58" s="9"/>
      <c r="B58" s="10"/>
      <c r="C58" s="9"/>
      <c r="D58" s="13"/>
      <c r="E58" s="279"/>
      <c r="F58" s="257" t="s">
        <v>93</v>
      </c>
      <c r="G58" s="279"/>
      <c r="H58" s="13"/>
      <c r="I58" s="279"/>
      <c r="J58" s="279"/>
      <c r="K58" s="279"/>
      <c r="L58" s="279"/>
      <c r="M58" s="279"/>
      <c r="N58" s="279"/>
      <c r="O58" s="10"/>
      <c r="P58" s="10"/>
      <c r="Q58" s="10"/>
      <c r="R58" s="10"/>
      <c r="S58" s="279"/>
      <c r="T58" s="279"/>
      <c r="U58" s="279"/>
      <c r="V58" s="11"/>
      <c r="W58" s="10"/>
      <c r="X58" s="10"/>
    </row>
    <row r="59" spans="1:24" ht="24" customHeight="1">
      <c r="A59" s="9"/>
      <c r="B59" s="10"/>
      <c r="C59" s="9"/>
      <c r="D59" s="13"/>
      <c r="E59" s="279"/>
      <c r="F59" s="280" t="s">
        <v>54</v>
      </c>
      <c r="G59" s="279"/>
      <c r="H59" s="279"/>
      <c r="I59" s="279"/>
      <c r="J59" s="279"/>
      <c r="K59" s="279"/>
      <c r="L59" s="279"/>
      <c r="M59" s="279"/>
      <c r="N59" s="279" t="str">
        <f>+N30</f>
        <v xml:space="preserve">              (  Miss Nitkamon Wongpipat  )</v>
      </c>
      <c r="O59" s="10"/>
      <c r="P59" s="13"/>
      <c r="Q59" s="10"/>
      <c r="R59" s="10"/>
      <c r="S59" s="279"/>
      <c r="T59" s="279"/>
      <c r="U59" s="279"/>
      <c r="V59" s="11"/>
      <c r="W59" s="10"/>
      <c r="X59" s="10"/>
    </row>
    <row r="176" spans="16:16" ht="24" customHeight="1">
      <c r="P176" s="424" t="s">
        <v>389</v>
      </c>
    </row>
  </sheetData>
  <mergeCells count="4">
    <mergeCell ref="F6:X6"/>
    <mergeCell ref="A1:X1"/>
    <mergeCell ref="F36:X36"/>
    <mergeCell ref="A31:X31"/>
  </mergeCells>
  <pageMargins left="0.31496062992125984" right="0.23622047244094491" top="0.31496062992125984" bottom="0.31496062992125984" header="0.15748031496062992" footer="0.19685039370078741"/>
  <pageSetup paperSize="9" scale="75"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B462"/>
  <sheetViews>
    <sheetView view="pageBreakPreview" zoomScaleNormal="100" zoomScaleSheetLayoutView="100" workbookViewId="0">
      <selection activeCell="B129" sqref="B129"/>
    </sheetView>
  </sheetViews>
  <sheetFormatPr defaultColWidth="9" defaultRowHeight="23.25" customHeight="1"/>
  <cols>
    <col min="1" max="1" width="3.09765625" style="18" customWidth="1"/>
    <col min="2" max="2" width="4.09765625" style="18" customWidth="1"/>
    <col min="3" max="3" width="4.69921875" style="18" customWidth="1"/>
    <col min="4" max="4" width="24.59765625" style="18" customWidth="1"/>
    <col min="5" max="5" width="11.09765625" style="18" customWidth="1"/>
    <col min="6" max="6" width="0.69921875" style="18" customWidth="1"/>
    <col min="7" max="7" width="14.296875" style="18" customWidth="1"/>
    <col min="8" max="8" width="0.69921875" style="18" customWidth="1"/>
    <col min="9" max="9" width="12.8984375" style="18" customWidth="1"/>
    <col min="10" max="10" width="0.69921875" style="18" customWidth="1"/>
    <col min="11" max="11" width="13" style="18" customWidth="1"/>
    <col min="12" max="12" width="1" style="18" customWidth="1"/>
    <col min="13" max="13" width="14.09765625" style="18" customWidth="1"/>
    <col min="14" max="14" width="13.296875" style="18" customWidth="1"/>
    <col min="15" max="15" width="7.296875" style="18" customWidth="1"/>
    <col min="16" max="16" width="14.296875" style="18" bestFit="1" customWidth="1"/>
    <col min="17" max="17" width="14" style="18" bestFit="1" customWidth="1"/>
    <col min="18" max="19" width="9" style="18"/>
    <col min="20" max="20" width="15.09765625" style="18" customWidth="1"/>
    <col min="21" max="21" width="9" style="18"/>
    <col min="22" max="22" width="15.69921875" style="18" customWidth="1"/>
    <col min="23" max="23" width="9" style="18"/>
    <col min="24" max="24" width="12.3984375" style="18" customWidth="1"/>
    <col min="25" max="25" width="9" style="18"/>
    <col min="26" max="26" width="14" style="18" customWidth="1"/>
    <col min="27" max="16384" width="9" style="18"/>
  </cols>
  <sheetData>
    <row r="1" spans="1:16" s="3" customFormat="1" ht="23.25" customHeight="1">
      <c r="A1" s="438" t="s">
        <v>352</v>
      </c>
      <c r="B1" s="438"/>
      <c r="C1" s="438"/>
      <c r="D1" s="438"/>
      <c r="E1" s="438"/>
      <c r="F1" s="438"/>
      <c r="G1" s="438"/>
      <c r="H1" s="438"/>
      <c r="I1" s="438"/>
      <c r="J1" s="438"/>
      <c r="K1" s="438"/>
      <c r="L1" s="438"/>
      <c r="M1" s="438"/>
      <c r="O1" s="7"/>
    </row>
    <row r="2" spans="1:16" s="3" customFormat="1" ht="23.25" customHeight="1">
      <c r="A2" s="54"/>
      <c r="B2" s="54"/>
      <c r="C2" s="54"/>
      <c r="D2" s="54"/>
      <c r="E2" s="54"/>
      <c r="F2" s="54"/>
      <c r="G2" s="54"/>
      <c r="H2" s="54"/>
      <c r="I2" s="54"/>
      <c r="J2" s="54"/>
      <c r="K2" s="54"/>
      <c r="L2" s="54"/>
      <c r="M2" s="54"/>
      <c r="O2" s="7"/>
    </row>
    <row r="3" spans="1:16" ht="23.1" customHeight="1">
      <c r="A3" s="53" t="s">
        <v>246</v>
      </c>
      <c r="B3" s="59"/>
      <c r="D3" s="59"/>
      <c r="E3" s="59"/>
      <c r="F3" s="8"/>
      <c r="G3" s="59"/>
      <c r="H3" s="59"/>
      <c r="I3" s="59"/>
      <c r="J3" s="58"/>
      <c r="K3" s="59"/>
      <c r="L3" s="59"/>
      <c r="M3" s="59"/>
      <c r="P3" s="25"/>
    </row>
    <row r="4" spans="1:16" ht="23.1" customHeight="1">
      <c r="B4" s="287" t="s">
        <v>353</v>
      </c>
      <c r="D4" s="3"/>
      <c r="E4" s="3"/>
      <c r="F4" s="3"/>
      <c r="G4" s="3"/>
      <c r="H4" s="3"/>
      <c r="I4" s="3"/>
      <c r="J4" s="3"/>
      <c r="K4" s="3"/>
      <c r="L4" s="3"/>
      <c r="M4" s="3"/>
      <c r="P4" s="13"/>
    </row>
    <row r="5" spans="1:16" ht="23.1" customHeight="1">
      <c r="B5" s="288" t="s">
        <v>369</v>
      </c>
      <c r="D5" s="6"/>
      <c r="E5" s="3"/>
      <c r="F5" s="3"/>
      <c r="G5" s="3"/>
      <c r="H5" s="3"/>
      <c r="I5" s="3"/>
      <c r="J5" s="3"/>
      <c r="K5" s="3"/>
      <c r="L5" s="3"/>
      <c r="M5" s="3"/>
      <c r="P5" s="13"/>
    </row>
    <row r="6" spans="1:16" ht="23.1" customHeight="1">
      <c r="B6" s="288" t="s">
        <v>368</v>
      </c>
      <c r="C6" s="22"/>
      <c r="D6" s="3"/>
      <c r="E6" s="3"/>
      <c r="F6" s="3"/>
      <c r="G6" s="3"/>
      <c r="H6" s="3"/>
      <c r="I6" s="3"/>
      <c r="J6" s="3"/>
      <c r="K6" s="3"/>
      <c r="L6" s="3"/>
      <c r="M6" s="3"/>
    </row>
    <row r="7" spans="1:16" ht="22.95" customHeight="1">
      <c r="A7" s="288"/>
      <c r="B7" s="92"/>
      <c r="E7" s="92"/>
      <c r="F7" s="92"/>
      <c r="G7" s="92"/>
      <c r="H7" s="92"/>
      <c r="I7" s="92"/>
      <c r="J7" s="92"/>
      <c r="K7" s="92"/>
      <c r="L7" s="92"/>
      <c r="M7" s="92" t="s">
        <v>3</v>
      </c>
    </row>
    <row r="8" spans="1:16" s="3" customFormat="1" ht="21" customHeight="1">
      <c r="B8" s="22"/>
      <c r="C8" s="4"/>
      <c r="G8" s="290"/>
      <c r="H8" s="290"/>
      <c r="I8" s="290"/>
      <c r="J8" s="226" t="s">
        <v>129</v>
      </c>
      <c r="K8" s="290"/>
      <c r="L8" s="88"/>
      <c r="M8" s="290"/>
    </row>
    <row r="9" spans="1:16" ht="22.95" customHeight="1">
      <c r="A9" s="92"/>
      <c r="B9" s="92"/>
      <c r="C9" s="92"/>
      <c r="D9" s="92"/>
      <c r="E9" s="61" t="s">
        <v>235</v>
      </c>
      <c r="G9" s="63" t="s">
        <v>158</v>
      </c>
      <c r="H9" s="92"/>
      <c r="I9" s="139" t="s">
        <v>114</v>
      </c>
      <c r="J9" s="30"/>
      <c r="K9" s="63" t="s">
        <v>159</v>
      </c>
      <c r="L9" s="92"/>
      <c r="M9" s="139" t="s">
        <v>9</v>
      </c>
    </row>
    <row r="10" spans="1:16" ht="22.95" customHeight="1">
      <c r="A10" s="92"/>
      <c r="B10" s="291" t="s">
        <v>199</v>
      </c>
      <c r="C10" s="92"/>
      <c r="D10" s="92"/>
      <c r="E10" s="92"/>
      <c r="F10" s="92"/>
      <c r="G10" s="92"/>
      <c r="H10" s="92"/>
      <c r="I10" s="92"/>
      <c r="J10" s="92"/>
      <c r="K10" s="92"/>
      <c r="L10" s="92"/>
      <c r="M10" s="92"/>
    </row>
    <row r="11" spans="1:16" ht="22.95" customHeight="1">
      <c r="A11" s="92"/>
      <c r="B11" s="292" t="s">
        <v>434</v>
      </c>
      <c r="C11" s="92"/>
      <c r="D11" s="92"/>
      <c r="E11" s="293" t="s">
        <v>232</v>
      </c>
      <c r="F11" s="92"/>
      <c r="G11" s="8">
        <v>0</v>
      </c>
      <c r="H11" s="92"/>
      <c r="I11" s="8">
        <v>73692865.689999998</v>
      </c>
      <c r="J11" s="92"/>
      <c r="K11" s="8">
        <v>37450</v>
      </c>
      <c r="L11" s="8"/>
      <c r="M11" s="8">
        <f>SUM(G11:K11)</f>
        <v>73730315.689999998</v>
      </c>
      <c r="N11" s="140"/>
    </row>
    <row r="12" spans="1:16" ht="22.95" customHeight="1">
      <c r="A12" s="92"/>
      <c r="B12" s="292" t="s">
        <v>436</v>
      </c>
      <c r="C12" s="92"/>
      <c r="D12" s="92"/>
      <c r="E12" s="293" t="s">
        <v>233</v>
      </c>
      <c r="F12" s="92"/>
      <c r="G12" s="8">
        <v>0</v>
      </c>
      <c r="H12" s="92"/>
      <c r="I12" s="8">
        <v>0</v>
      </c>
      <c r="J12" s="92"/>
      <c r="K12" s="8">
        <v>35000000</v>
      </c>
      <c r="L12" s="8"/>
      <c r="M12" s="8">
        <f>SUM(G12:K12)</f>
        <v>35000000</v>
      </c>
      <c r="N12" s="140"/>
    </row>
    <row r="13" spans="1:16" ht="22.95" customHeight="1">
      <c r="A13" s="92"/>
      <c r="B13" s="3" t="s">
        <v>435</v>
      </c>
      <c r="C13" s="92"/>
      <c r="D13" s="92"/>
      <c r="E13" s="293" t="s">
        <v>234</v>
      </c>
      <c r="F13" s="92"/>
      <c r="G13" s="8">
        <v>0</v>
      </c>
      <c r="H13" s="92"/>
      <c r="I13" s="8">
        <v>1591691.72</v>
      </c>
      <c r="J13" s="92"/>
      <c r="K13" s="8">
        <v>9007992.6000000015</v>
      </c>
      <c r="L13" s="8"/>
      <c r="M13" s="8">
        <f>SUM(G13:K13)</f>
        <v>10599684.320000002</v>
      </c>
      <c r="N13" s="140"/>
    </row>
    <row r="14" spans="1:16" ht="22.95" customHeight="1">
      <c r="A14" s="92"/>
      <c r="B14" s="291" t="s">
        <v>151</v>
      </c>
      <c r="C14" s="92"/>
      <c r="D14" s="92"/>
      <c r="E14" s="93"/>
      <c r="F14" s="92"/>
      <c r="G14" s="86"/>
      <c r="H14" s="96"/>
      <c r="I14" s="86"/>
      <c r="J14" s="96"/>
      <c r="K14" s="86"/>
      <c r="L14" s="96"/>
      <c r="M14" s="86"/>
    </row>
    <row r="15" spans="1:16" ht="22.95" customHeight="1">
      <c r="A15" s="92"/>
      <c r="B15" s="292" t="s">
        <v>434</v>
      </c>
      <c r="C15" s="92"/>
      <c r="D15" s="92"/>
      <c r="E15" s="293" t="s">
        <v>232</v>
      </c>
      <c r="F15" s="92"/>
      <c r="G15" s="8">
        <v>0</v>
      </c>
      <c r="H15" s="92"/>
      <c r="I15" s="8">
        <v>81324812.280000001</v>
      </c>
      <c r="J15" s="92"/>
      <c r="K15" s="8">
        <v>37450</v>
      </c>
      <c r="L15" s="8"/>
      <c r="M15" s="8">
        <f>SUM(G15:K15)</f>
        <v>81362262.280000001</v>
      </c>
    </row>
    <row r="16" spans="1:16" ht="22.95" customHeight="1">
      <c r="A16" s="92"/>
      <c r="B16" s="292" t="s">
        <v>437</v>
      </c>
      <c r="C16" s="92"/>
      <c r="D16" s="92"/>
      <c r="E16" s="293"/>
      <c r="F16" s="92"/>
      <c r="G16" s="8">
        <v>0</v>
      </c>
      <c r="H16" s="92"/>
      <c r="I16" s="8">
        <v>35000000</v>
      </c>
      <c r="J16" s="92"/>
      <c r="K16" s="8">
        <v>0</v>
      </c>
      <c r="L16" s="8"/>
      <c r="M16" s="8">
        <f>SUM(G16:K16)</f>
        <v>35000000</v>
      </c>
    </row>
    <row r="17" spans="1:17" ht="22.95" customHeight="1">
      <c r="A17" s="92"/>
      <c r="B17" s="3" t="s">
        <v>435</v>
      </c>
      <c r="C17" s="92"/>
      <c r="D17" s="92"/>
      <c r="E17" s="293" t="s">
        <v>234</v>
      </c>
      <c r="F17" s="92"/>
      <c r="G17" s="8">
        <v>0</v>
      </c>
      <c r="H17" s="92"/>
      <c r="I17" s="8">
        <v>1570824.3</v>
      </c>
      <c r="J17" s="92"/>
      <c r="K17" s="8">
        <v>9425794.4199999999</v>
      </c>
      <c r="L17" s="8"/>
      <c r="M17" s="8">
        <f>SUM(G17:K17)</f>
        <v>10996618.720000001</v>
      </c>
    </row>
    <row r="18" spans="1:17" ht="22.95" customHeight="1">
      <c r="A18" s="92"/>
      <c r="B18" s="291"/>
      <c r="C18" s="92"/>
      <c r="D18" s="92"/>
      <c r="E18" s="93"/>
      <c r="F18" s="92"/>
      <c r="G18" s="86"/>
      <c r="H18" s="96"/>
      <c r="I18" s="86"/>
      <c r="J18" s="96"/>
      <c r="K18" s="86"/>
      <c r="L18" s="96"/>
      <c r="M18" s="86"/>
    </row>
    <row r="19" spans="1:17" ht="22.95" customHeight="1">
      <c r="A19" s="288"/>
      <c r="B19" s="92"/>
      <c r="E19" s="92"/>
      <c r="F19" s="92"/>
      <c r="G19" s="92"/>
      <c r="H19" s="92"/>
      <c r="I19" s="92"/>
      <c r="J19" s="92"/>
      <c r="K19" s="92"/>
      <c r="L19" s="92"/>
      <c r="M19" s="92" t="s">
        <v>3</v>
      </c>
      <c r="N19" s="82"/>
      <c r="O19" s="82"/>
    </row>
    <row r="20" spans="1:17" s="3" customFormat="1" ht="21" customHeight="1">
      <c r="B20" s="22"/>
      <c r="C20" s="4"/>
      <c r="G20" s="290"/>
      <c r="H20" s="226"/>
      <c r="I20" s="290"/>
      <c r="J20" s="88" t="s">
        <v>83</v>
      </c>
      <c r="K20" s="290"/>
      <c r="L20" s="290"/>
      <c r="M20" s="290"/>
      <c r="N20" s="82"/>
    </row>
    <row r="21" spans="1:17" ht="22.95" customHeight="1">
      <c r="A21" s="92"/>
      <c r="B21" s="92"/>
      <c r="C21" s="92"/>
      <c r="D21" s="92"/>
      <c r="E21" s="61" t="s">
        <v>235</v>
      </c>
      <c r="G21" s="63" t="s">
        <v>158</v>
      </c>
      <c r="H21" s="92"/>
      <c r="I21" s="139" t="s">
        <v>114</v>
      </c>
      <c r="J21" s="30"/>
      <c r="K21" s="63" t="s">
        <v>159</v>
      </c>
      <c r="L21" s="92"/>
      <c r="M21" s="139" t="s">
        <v>9</v>
      </c>
      <c r="N21" s="82"/>
      <c r="O21" s="82"/>
    </row>
    <row r="22" spans="1:17" ht="22.95" customHeight="1">
      <c r="A22" s="92"/>
      <c r="B22" s="291" t="s">
        <v>199</v>
      </c>
      <c r="C22" s="92"/>
      <c r="D22" s="92"/>
      <c r="E22" s="92"/>
      <c r="F22" s="92"/>
      <c r="G22" s="92"/>
      <c r="H22" s="92"/>
      <c r="I22" s="92"/>
      <c r="J22" s="92"/>
      <c r="K22" s="92"/>
      <c r="L22" s="92"/>
      <c r="M22" s="92"/>
      <c r="N22" s="82"/>
      <c r="O22" s="82"/>
    </row>
    <row r="23" spans="1:17" ht="22.95" customHeight="1">
      <c r="A23" s="92"/>
      <c r="B23" s="292" t="s">
        <v>434</v>
      </c>
      <c r="C23" s="92"/>
      <c r="D23" s="92"/>
      <c r="E23" s="293" t="s">
        <v>232</v>
      </c>
      <c r="F23" s="92"/>
      <c r="G23" s="86">
        <v>0</v>
      </c>
      <c r="H23" s="96"/>
      <c r="I23" s="86">
        <v>60311275.380000003</v>
      </c>
      <c r="J23" s="96"/>
      <c r="K23" s="86">
        <v>37450</v>
      </c>
      <c r="L23" s="96"/>
      <c r="M23" s="23">
        <f>SUM(G23:K23)</f>
        <v>60348725.380000003</v>
      </c>
      <c r="N23" s="82"/>
      <c r="O23" s="82"/>
    </row>
    <row r="24" spans="1:17" ht="22.95" customHeight="1">
      <c r="A24" s="92"/>
      <c r="B24" s="3" t="s">
        <v>435</v>
      </c>
      <c r="C24" s="92"/>
      <c r="D24" s="92"/>
      <c r="E24" s="293" t="s">
        <v>234</v>
      </c>
      <c r="F24" s="92"/>
      <c r="G24" s="86">
        <v>0</v>
      </c>
      <c r="H24" s="96"/>
      <c r="I24" s="86">
        <v>1591691.72</v>
      </c>
      <c r="J24" s="96"/>
      <c r="K24" s="86">
        <v>9007992.6000000015</v>
      </c>
      <c r="L24" s="96"/>
      <c r="M24" s="23">
        <f>SUM(G24:K24)</f>
        <v>10599684.320000002</v>
      </c>
      <c r="N24" s="82"/>
      <c r="O24" s="82"/>
    </row>
    <row r="25" spans="1:17" ht="22.2" customHeight="1">
      <c r="B25" s="291" t="s">
        <v>151</v>
      </c>
      <c r="C25" s="22"/>
      <c r="D25" s="3"/>
      <c r="E25" s="3"/>
      <c r="F25" s="3"/>
      <c r="G25" s="24"/>
      <c r="H25" s="24"/>
      <c r="I25" s="24"/>
      <c r="J25" s="24"/>
      <c r="K25" s="24"/>
      <c r="L25" s="24"/>
      <c r="M25" s="24"/>
      <c r="P25" s="13"/>
    </row>
    <row r="26" spans="1:17" ht="22.2" customHeight="1">
      <c r="B26" s="292" t="s">
        <v>434</v>
      </c>
      <c r="C26" s="22"/>
      <c r="D26" s="3"/>
      <c r="E26" s="293" t="s">
        <v>232</v>
      </c>
      <c r="F26" s="3"/>
      <c r="G26" s="86">
        <v>0</v>
      </c>
      <c r="H26" s="24"/>
      <c r="I26" s="24">
        <v>71285796.25</v>
      </c>
      <c r="J26" s="24"/>
      <c r="K26" s="24">
        <v>37450</v>
      </c>
      <c r="L26" s="24"/>
      <c r="M26" s="23">
        <f>SUM(G26:K26)</f>
        <v>71323246.25</v>
      </c>
      <c r="P26" s="13"/>
    </row>
    <row r="27" spans="1:17" ht="22.2" customHeight="1">
      <c r="B27" s="3" t="s">
        <v>435</v>
      </c>
      <c r="C27" s="22"/>
      <c r="D27" s="3"/>
      <c r="E27" s="293" t="s">
        <v>234</v>
      </c>
      <c r="F27" s="3"/>
      <c r="G27" s="86">
        <v>0</v>
      </c>
      <c r="H27" s="24"/>
      <c r="I27" s="24">
        <v>1570824.3</v>
      </c>
      <c r="J27" s="24"/>
      <c r="K27" s="24">
        <v>9425794.4199999999</v>
      </c>
      <c r="L27" s="24"/>
      <c r="M27" s="23">
        <f>SUM(G27:K27)</f>
        <v>10996618.720000001</v>
      </c>
      <c r="P27" s="13"/>
    </row>
    <row r="28" spans="1:17" ht="10.5" customHeight="1">
      <c r="B28" s="291"/>
      <c r="C28" s="22"/>
      <c r="D28" s="3"/>
      <c r="E28" s="3"/>
      <c r="F28" s="3"/>
      <c r="G28" s="3"/>
      <c r="H28" s="3"/>
      <c r="I28" s="3"/>
      <c r="J28" s="3"/>
      <c r="K28" s="3"/>
      <c r="L28" s="3"/>
      <c r="M28" s="3"/>
      <c r="P28" s="13"/>
    </row>
    <row r="29" spans="1:17" ht="22.2" customHeight="1">
      <c r="B29" s="287" t="s">
        <v>354</v>
      </c>
      <c r="C29" s="3"/>
      <c r="E29" s="3"/>
      <c r="F29" s="3"/>
      <c r="G29" s="3"/>
      <c r="H29" s="3"/>
      <c r="I29" s="3"/>
      <c r="J29" s="3"/>
      <c r="K29" s="3"/>
      <c r="L29" s="3"/>
      <c r="M29" s="3"/>
      <c r="N29" s="3"/>
      <c r="O29" s="3"/>
      <c r="Q29" s="13"/>
    </row>
    <row r="30" spans="1:17" ht="21.75" customHeight="1">
      <c r="B30" s="18" t="s">
        <v>370</v>
      </c>
    </row>
    <row r="31" spans="1:17" s="3" customFormat="1" ht="21.75" customHeight="1">
      <c r="A31" s="18"/>
      <c r="B31" s="372" t="s">
        <v>371</v>
      </c>
      <c r="D31" s="18"/>
      <c r="E31" s="92"/>
      <c r="F31" s="92"/>
      <c r="G31" s="92"/>
      <c r="H31" s="92"/>
      <c r="I31" s="92"/>
      <c r="J31" s="92"/>
      <c r="K31" s="92"/>
      <c r="L31" s="92"/>
      <c r="M31" s="92"/>
      <c r="N31" s="92"/>
      <c r="O31" s="92"/>
      <c r="P31" s="7"/>
    </row>
    <row r="32" spans="1:17" s="3" customFormat="1" ht="21.75" customHeight="1">
      <c r="A32" s="18"/>
      <c r="B32" s="18" t="s">
        <v>438</v>
      </c>
      <c r="D32" s="18"/>
      <c r="E32" s="18"/>
      <c r="F32" s="18"/>
      <c r="G32" s="18"/>
      <c r="H32" s="18"/>
      <c r="I32" s="18"/>
      <c r="J32" s="18"/>
      <c r="K32" s="18"/>
      <c r="L32" s="58"/>
      <c r="M32" s="18"/>
      <c r="N32" s="58"/>
      <c r="O32" s="18"/>
    </row>
    <row r="33" spans="1:17" s="3" customFormat="1" ht="21.75" customHeight="1">
      <c r="A33" s="18"/>
      <c r="B33" s="18" t="s">
        <v>355</v>
      </c>
      <c r="D33" s="18"/>
      <c r="E33" s="18"/>
      <c r="F33" s="18"/>
      <c r="G33" s="18"/>
      <c r="H33" s="18"/>
      <c r="I33" s="18"/>
      <c r="J33" s="18"/>
      <c r="K33" s="18"/>
      <c r="L33" s="58"/>
      <c r="M33" s="18"/>
      <c r="N33" s="58"/>
      <c r="O33" s="18"/>
    </row>
    <row r="34" spans="1:17" ht="22.2" customHeight="1">
      <c r="B34" s="291"/>
      <c r="C34" s="22"/>
      <c r="D34" s="3"/>
      <c r="E34" s="3"/>
      <c r="F34" s="3"/>
      <c r="G34" s="3"/>
      <c r="H34" s="3"/>
      <c r="I34" s="3"/>
      <c r="J34" s="3"/>
      <c r="K34" s="3"/>
      <c r="L34" s="3"/>
      <c r="M34" s="3"/>
      <c r="P34" s="13"/>
    </row>
    <row r="35" spans="1:17" ht="22.95" customHeight="1">
      <c r="A35" s="92"/>
      <c r="B35" s="3"/>
      <c r="C35" s="92"/>
      <c r="D35" s="92"/>
      <c r="E35" s="293"/>
      <c r="F35" s="92"/>
      <c r="G35" s="86"/>
      <c r="H35" s="96"/>
      <c r="I35" s="86"/>
      <c r="J35" s="96"/>
      <c r="K35" s="86"/>
      <c r="L35" s="96"/>
      <c r="M35" s="86"/>
      <c r="N35" s="286"/>
      <c r="O35" s="318"/>
      <c r="P35" s="318"/>
      <c r="Q35" s="286"/>
    </row>
    <row r="36" spans="1:17" ht="22.95" customHeight="1">
      <c r="A36" s="92"/>
      <c r="B36" s="3"/>
      <c r="C36" s="92"/>
      <c r="D36" s="92"/>
      <c r="E36" s="293"/>
      <c r="F36" s="92"/>
      <c r="G36" s="86"/>
      <c r="H36" s="96"/>
      <c r="I36" s="86"/>
      <c r="J36" s="96"/>
      <c r="K36" s="86"/>
      <c r="L36" s="96"/>
      <c r="M36" s="86"/>
      <c r="N36" s="286"/>
      <c r="O36" s="318"/>
      <c r="P36" s="318"/>
      <c r="Q36" s="286"/>
    </row>
    <row r="37" spans="1:17" ht="22.95" customHeight="1">
      <c r="A37" s="92"/>
      <c r="B37" s="3"/>
      <c r="C37" s="92"/>
      <c r="D37" s="92"/>
      <c r="E37" s="293"/>
      <c r="F37" s="92"/>
      <c r="G37" s="86"/>
      <c r="H37" s="96"/>
      <c r="I37" s="86"/>
      <c r="J37" s="96"/>
      <c r="K37" s="86"/>
      <c r="L37" s="96"/>
      <c r="M37" s="86"/>
      <c r="N37" s="286"/>
      <c r="O37" s="318"/>
      <c r="P37" s="318"/>
      <c r="Q37" s="286"/>
    </row>
    <row r="38" spans="1:17" ht="22.95" customHeight="1">
      <c r="A38" s="92"/>
      <c r="B38" s="3"/>
      <c r="C38" s="92"/>
      <c r="D38" s="92"/>
      <c r="E38" s="293"/>
      <c r="F38" s="92"/>
      <c r="G38" s="86"/>
      <c r="H38" s="96"/>
      <c r="I38" s="86"/>
      <c r="J38" s="96"/>
      <c r="K38" s="86"/>
      <c r="L38" s="96"/>
      <c r="M38" s="86"/>
      <c r="N38" s="286"/>
      <c r="O38" s="318"/>
      <c r="P38" s="318"/>
      <c r="Q38" s="286"/>
    </row>
    <row r="39" spans="1:17" ht="22.95" customHeight="1">
      <c r="A39" s="27"/>
      <c r="B39" s="59" t="str">
        <f>+'Note P13-19'!B209</f>
        <v xml:space="preserve"> (Signed)……………………………………Authorized Director  (Signed)……………………………………Authorized Director</v>
      </c>
      <c r="D39" s="59"/>
      <c r="E39" s="59"/>
      <c r="F39" s="23"/>
      <c r="G39" s="99"/>
      <c r="H39" s="28"/>
      <c r="I39" s="28"/>
      <c r="J39" s="99"/>
      <c r="K39" s="28"/>
      <c r="L39" s="23"/>
      <c r="M39" s="58"/>
      <c r="N39" s="23"/>
      <c r="O39" s="318"/>
      <c r="P39" s="318"/>
      <c r="Q39" s="286"/>
    </row>
    <row r="40" spans="1:17" ht="22.95" customHeight="1">
      <c r="A40" s="27"/>
      <c r="B40" s="59" t="str">
        <f>+'Note P13-19'!B210</f>
        <v xml:space="preserve">                  (  Miss Orasa Vimolchalao  )</v>
      </c>
      <c r="C40" s="59"/>
      <c r="D40" s="59"/>
      <c r="E40" s="59"/>
      <c r="F40" s="23"/>
      <c r="G40" s="23" t="s">
        <v>388</v>
      </c>
      <c r="H40" s="58"/>
      <c r="I40" s="23"/>
      <c r="K40" s="59"/>
      <c r="L40" s="58"/>
      <c r="M40" s="43"/>
      <c r="N40" s="58"/>
      <c r="O40" s="318"/>
      <c r="P40" s="318"/>
      <c r="Q40" s="286"/>
    </row>
    <row r="41" spans="1:17" ht="22.95" customHeight="1">
      <c r="A41" s="438" t="s">
        <v>382</v>
      </c>
      <c r="B41" s="438"/>
      <c r="C41" s="438"/>
      <c r="D41" s="438"/>
      <c r="E41" s="438"/>
      <c r="F41" s="438"/>
      <c r="G41" s="438"/>
      <c r="H41" s="438"/>
      <c r="I41" s="438"/>
      <c r="J41" s="438"/>
      <c r="K41" s="438"/>
      <c r="L41" s="438"/>
      <c r="M41" s="438"/>
      <c r="N41" s="286"/>
      <c r="O41" s="318"/>
      <c r="P41" s="318"/>
      <c r="Q41" s="286"/>
    </row>
    <row r="42" spans="1:17" ht="9" customHeight="1">
      <c r="A42" s="54"/>
      <c r="B42" s="54"/>
      <c r="C42" s="54"/>
      <c r="D42" s="54"/>
      <c r="E42" s="54"/>
      <c r="F42" s="54"/>
      <c r="G42" s="54"/>
      <c r="H42" s="54"/>
      <c r="I42" s="54"/>
      <c r="J42" s="54"/>
      <c r="K42" s="54"/>
      <c r="L42" s="54"/>
      <c r="M42" s="54"/>
      <c r="N42" s="286"/>
      <c r="O42" s="318"/>
      <c r="P42" s="318"/>
      <c r="Q42" s="286"/>
    </row>
    <row r="43" spans="1:17" ht="23.25" customHeight="1">
      <c r="A43" s="53" t="s">
        <v>461</v>
      </c>
      <c r="B43" s="59"/>
      <c r="D43" s="59"/>
      <c r="E43" s="59"/>
      <c r="F43" s="8"/>
      <c r="G43" s="59"/>
      <c r="H43" s="59"/>
      <c r="I43" s="59"/>
      <c r="J43" s="58"/>
      <c r="K43" s="59"/>
      <c r="L43" s="59"/>
      <c r="M43" s="59"/>
      <c r="P43" s="25"/>
    </row>
    <row r="44" spans="1:17" s="235" customFormat="1" ht="24.6" customHeight="1">
      <c r="B44" s="235" t="s">
        <v>356</v>
      </c>
      <c r="G44" s="389"/>
      <c r="I44" s="389"/>
      <c r="K44" s="389"/>
      <c r="M44" s="389"/>
    </row>
    <row r="45" spans="1:17" s="235" customFormat="1" ht="24.6" customHeight="1">
      <c r="G45" s="399"/>
      <c r="H45" s="400"/>
      <c r="I45" s="399"/>
      <c r="J45" s="413" t="s">
        <v>357</v>
      </c>
      <c r="K45" s="399"/>
      <c r="L45" s="400"/>
      <c r="M45" s="399"/>
    </row>
    <row r="46" spans="1:17" s="393" customFormat="1" ht="24.6" customHeight="1">
      <c r="C46" s="401"/>
      <c r="G46" s="402" t="s">
        <v>271</v>
      </c>
      <c r="I46" s="402" t="s">
        <v>272</v>
      </c>
      <c r="K46" s="450" t="s">
        <v>273</v>
      </c>
      <c r="L46" s="450"/>
      <c r="M46" s="450"/>
    </row>
    <row r="47" spans="1:17" s="393" customFormat="1" ht="24.6" customHeight="1">
      <c r="C47" s="401"/>
      <c r="G47" s="404"/>
      <c r="H47" s="405"/>
      <c r="I47" s="405" t="s">
        <v>274</v>
      </c>
      <c r="J47" s="405"/>
      <c r="K47" s="406"/>
      <c r="L47" s="405"/>
      <c r="M47" s="407"/>
    </row>
    <row r="48" spans="1:17" s="393" customFormat="1" ht="24.6" customHeight="1">
      <c r="C48" s="401"/>
      <c r="D48" s="408" t="s">
        <v>199</v>
      </c>
      <c r="G48" s="409"/>
      <c r="K48" s="403"/>
      <c r="M48" s="370"/>
    </row>
    <row r="49" spans="1:13" s="393" customFormat="1" ht="24.6" customHeight="1">
      <c r="C49" s="401"/>
      <c r="D49" s="410" t="s">
        <v>78</v>
      </c>
      <c r="G49" s="392">
        <v>14809.29</v>
      </c>
      <c r="I49" s="393">
        <v>33.049999999999997</v>
      </c>
      <c r="K49" s="411" t="s">
        <v>275</v>
      </c>
      <c r="M49" s="370"/>
    </row>
    <row r="50" spans="1:13" s="393" customFormat="1" ht="24.6" customHeight="1">
      <c r="C50" s="401"/>
      <c r="D50" s="408" t="s">
        <v>151</v>
      </c>
      <c r="G50" s="392"/>
      <c r="K50" s="411"/>
      <c r="M50" s="370"/>
    </row>
    <row r="51" spans="1:13" s="393" customFormat="1" ht="24.6" customHeight="1">
      <c r="C51" s="401"/>
      <c r="D51" s="410" t="s">
        <v>78</v>
      </c>
      <c r="G51" s="391">
        <v>65896.150000000009</v>
      </c>
      <c r="I51" s="393" t="s">
        <v>439</v>
      </c>
      <c r="K51" s="411" t="s">
        <v>276</v>
      </c>
      <c r="M51" s="370"/>
    </row>
    <row r="52" spans="1:13" s="393" customFormat="1" ht="24.6" customHeight="1">
      <c r="C52" s="401"/>
      <c r="D52" s="412" t="s">
        <v>269</v>
      </c>
      <c r="G52" s="391">
        <v>4586.2700000000004</v>
      </c>
      <c r="I52" s="393">
        <v>38.840000000000003</v>
      </c>
      <c r="K52" s="419" t="s">
        <v>277</v>
      </c>
      <c r="M52" s="370"/>
    </row>
    <row r="53" spans="1:13" s="393" customFormat="1" ht="24.6" customHeight="1">
      <c r="C53" s="401"/>
      <c r="D53" s="412" t="s">
        <v>270</v>
      </c>
      <c r="G53" s="391">
        <v>5172325</v>
      </c>
      <c r="I53" s="428">
        <v>0.29475000000000001</v>
      </c>
      <c r="K53" s="394" t="s">
        <v>278</v>
      </c>
      <c r="M53" s="370"/>
    </row>
    <row r="54" spans="1:13" s="393" customFormat="1" ht="6" customHeight="1">
      <c r="C54" s="401"/>
      <c r="D54" s="235"/>
      <c r="I54" s="414"/>
      <c r="J54" s="414"/>
      <c r="K54" s="415"/>
      <c r="M54" s="370"/>
    </row>
    <row r="55" spans="1:13" s="393" customFormat="1" ht="24.6" customHeight="1">
      <c r="C55" s="401"/>
      <c r="D55" s="235"/>
      <c r="G55" s="399"/>
      <c r="H55" s="400"/>
      <c r="I55" s="399"/>
      <c r="J55" s="413" t="str">
        <f>+J20</f>
        <v>Separate financial statements</v>
      </c>
      <c r="K55" s="399"/>
      <c r="L55" s="400"/>
      <c r="M55" s="399"/>
    </row>
    <row r="56" spans="1:13" s="393" customFormat="1" ht="24.6" customHeight="1">
      <c r="C56" s="401"/>
      <c r="G56" s="402" t="s">
        <v>271</v>
      </c>
      <c r="I56" s="402" t="s">
        <v>272</v>
      </c>
      <c r="K56" s="450" t="s">
        <v>273</v>
      </c>
      <c r="L56" s="450"/>
      <c r="M56" s="450"/>
    </row>
    <row r="57" spans="1:13" s="393" customFormat="1" ht="24.6" customHeight="1">
      <c r="C57" s="401"/>
      <c r="G57" s="404"/>
      <c r="H57" s="405"/>
      <c r="I57" s="405" t="s">
        <v>274</v>
      </c>
      <c r="J57" s="405"/>
      <c r="K57" s="406"/>
      <c r="L57" s="405"/>
      <c r="M57" s="407"/>
    </row>
    <row r="58" spans="1:13" s="393" customFormat="1" ht="24.6" customHeight="1">
      <c r="C58" s="401"/>
      <c r="D58" s="408" t="s">
        <v>151</v>
      </c>
      <c r="K58" s="370"/>
      <c r="M58" s="370"/>
    </row>
    <row r="59" spans="1:13" s="393" customFormat="1" ht="24.6" customHeight="1">
      <c r="C59" s="401"/>
      <c r="D59" s="410" t="s">
        <v>78</v>
      </c>
      <c r="G59" s="391">
        <v>4159.24</v>
      </c>
      <c r="I59" s="393">
        <v>33.28</v>
      </c>
      <c r="K59" s="422" t="s">
        <v>358</v>
      </c>
      <c r="M59" s="370"/>
    </row>
    <row r="60" spans="1:13" s="393" customFormat="1" ht="24.6" customHeight="1">
      <c r="C60" s="401"/>
      <c r="D60" s="412" t="s">
        <v>269</v>
      </c>
      <c r="G60" s="391">
        <v>4586.2700000000004</v>
      </c>
      <c r="I60" s="393">
        <v>38.840000000000003</v>
      </c>
      <c r="K60" s="422" t="s">
        <v>277</v>
      </c>
      <c r="M60" s="370"/>
    </row>
    <row r="61" spans="1:13" s="393" customFormat="1" ht="24.6" customHeight="1">
      <c r="C61" s="401"/>
      <c r="D61" s="412" t="s">
        <v>270</v>
      </c>
      <c r="G61" s="391">
        <v>5172325</v>
      </c>
      <c r="I61" s="428">
        <v>0.29475000000000001</v>
      </c>
      <c r="K61" s="422" t="s">
        <v>358</v>
      </c>
      <c r="M61" s="370"/>
    </row>
    <row r="62" spans="1:13" s="393" customFormat="1" ht="8.25" customHeight="1">
      <c r="C62" s="401"/>
      <c r="D62" s="412"/>
      <c r="G62" s="391"/>
      <c r="K62" s="394"/>
      <c r="M62" s="370"/>
    </row>
    <row r="63" spans="1:13" s="393" customFormat="1" ht="24.6" customHeight="1">
      <c r="A63" s="235"/>
      <c r="B63" s="235" t="s">
        <v>373</v>
      </c>
      <c r="K63" s="370"/>
      <c r="M63" s="370"/>
    </row>
    <row r="64" spans="1:13" s="393" customFormat="1" ht="24.6" customHeight="1">
      <c r="A64" s="235"/>
      <c r="B64" s="235" t="s">
        <v>372</v>
      </c>
      <c r="D64" s="412"/>
      <c r="K64" s="370"/>
      <c r="M64" s="370"/>
    </row>
    <row r="65" spans="1:28" ht="22.2" customHeight="1">
      <c r="A65" s="294"/>
      <c r="B65" s="396" t="s">
        <v>440</v>
      </c>
      <c r="D65" s="296"/>
      <c r="E65" s="296"/>
      <c r="F65" s="296"/>
      <c r="G65" s="294"/>
      <c r="H65" s="294"/>
      <c r="I65" s="296"/>
      <c r="J65" s="397"/>
      <c r="K65" s="24"/>
      <c r="L65" s="397"/>
      <c r="M65" s="58"/>
      <c r="N65" s="33"/>
      <c r="O65" s="16"/>
    </row>
    <row r="66" spans="1:28" ht="22.2" customHeight="1">
      <c r="A66" s="294"/>
      <c r="B66" s="295"/>
      <c r="C66" s="296"/>
      <c r="D66" s="296"/>
      <c r="E66" s="296"/>
      <c r="F66" s="296"/>
      <c r="G66" s="130"/>
      <c r="H66" s="298"/>
      <c r="I66" s="298"/>
      <c r="J66" s="299" t="str">
        <f>+J45</f>
        <v>Consolidated financial statements</v>
      </c>
      <c r="K66" s="298"/>
      <c r="L66" s="298"/>
      <c r="M66" s="298"/>
      <c r="N66" s="297"/>
      <c r="O66" s="235"/>
      <c r="P66" s="235"/>
      <c r="Q66" s="235"/>
      <c r="R66" s="235"/>
    </row>
    <row r="67" spans="1:28" ht="22.2" customHeight="1">
      <c r="A67" s="294"/>
      <c r="B67" s="295"/>
      <c r="C67" s="296"/>
      <c r="D67" s="296"/>
      <c r="E67" s="296"/>
      <c r="F67" s="296"/>
      <c r="G67" s="30"/>
      <c r="H67" s="429"/>
      <c r="I67" s="429"/>
      <c r="J67" s="38"/>
      <c r="K67" s="451" t="s">
        <v>452</v>
      </c>
      <c r="L67" s="451"/>
      <c r="M67" s="451"/>
      <c r="N67" s="297"/>
      <c r="O67" s="235"/>
      <c r="P67" s="235"/>
      <c r="Q67" s="235"/>
      <c r="R67" s="235"/>
    </row>
    <row r="68" spans="1:28" ht="22.2" customHeight="1">
      <c r="A68" s="294"/>
      <c r="B68" s="295"/>
      <c r="C68" s="296"/>
      <c r="D68" s="296"/>
      <c r="E68" s="296"/>
      <c r="F68" s="296"/>
      <c r="G68" s="430" t="s">
        <v>167</v>
      </c>
      <c r="H68" s="431"/>
      <c r="I68" s="430" t="s">
        <v>152</v>
      </c>
      <c r="J68" s="432"/>
      <c r="K68" s="430" t="s">
        <v>167</v>
      </c>
      <c r="L68" s="431"/>
      <c r="M68" s="430" t="s">
        <v>152</v>
      </c>
      <c r="N68" s="297"/>
      <c r="O68" s="235"/>
      <c r="P68" s="235"/>
      <c r="Q68" s="398"/>
      <c r="R68" s="235"/>
    </row>
    <row r="69" spans="1:28" s="25" customFormat="1" ht="22.2" customHeight="1">
      <c r="A69" s="18"/>
      <c r="B69" s="18"/>
      <c r="C69" s="296" t="s">
        <v>58</v>
      </c>
      <c r="D69" s="296"/>
      <c r="E69" s="296"/>
      <c r="F69" s="296"/>
      <c r="G69" s="296"/>
      <c r="H69" s="296"/>
      <c r="I69" s="18"/>
      <c r="K69" s="18"/>
      <c r="L69" s="18"/>
      <c r="M69" s="18"/>
      <c r="N69" s="58"/>
      <c r="O69" s="235"/>
      <c r="P69" s="395"/>
      <c r="Q69" s="395"/>
      <c r="R69" s="235"/>
      <c r="S69" s="18"/>
      <c r="T69" s="18"/>
      <c r="U69" s="18"/>
      <c r="V69" s="18"/>
      <c r="W69" s="18"/>
      <c r="X69" s="18"/>
      <c r="Y69" s="18"/>
      <c r="Z69" s="18"/>
      <c r="AA69" s="18"/>
      <c r="AB69" s="18"/>
    </row>
    <row r="70" spans="1:28" s="25" customFormat="1" ht="22.2" customHeight="1">
      <c r="A70" s="18"/>
      <c r="B70" s="18"/>
      <c r="C70" s="296"/>
      <c r="D70" s="300" t="s">
        <v>78</v>
      </c>
      <c r="E70" s="296"/>
      <c r="F70" s="296"/>
      <c r="G70" s="301">
        <v>36526.81</v>
      </c>
      <c r="H70" s="301"/>
      <c r="I70" s="165">
        <v>36381.949999999997</v>
      </c>
      <c r="J70" s="165"/>
      <c r="K70" s="433">
        <v>33.139299873161661</v>
      </c>
      <c r="L70" s="165"/>
      <c r="M70" s="433">
        <v>33.500730994352978</v>
      </c>
      <c r="N70" s="58"/>
      <c r="O70" s="235"/>
      <c r="P70" s="395"/>
      <c r="Q70" s="395"/>
      <c r="R70" s="235"/>
      <c r="S70" s="18"/>
      <c r="T70" s="18"/>
      <c r="U70" s="18"/>
      <c r="V70" s="18"/>
      <c r="W70" s="18"/>
      <c r="X70" s="18"/>
      <c r="Y70" s="18"/>
      <c r="Z70" s="18"/>
      <c r="AA70" s="18"/>
      <c r="AB70" s="18"/>
    </row>
    <row r="71" spans="1:28" s="25" customFormat="1" ht="22.2" customHeight="1">
      <c r="A71" s="18"/>
      <c r="B71" s="18"/>
      <c r="C71" s="296"/>
      <c r="D71" s="300" t="s">
        <v>200</v>
      </c>
      <c r="E71" s="296"/>
      <c r="F71" s="296"/>
      <c r="G71" s="301">
        <v>1400.56</v>
      </c>
      <c r="H71" s="301"/>
      <c r="I71" s="165">
        <v>0</v>
      </c>
      <c r="J71" s="165"/>
      <c r="K71" s="433">
        <v>24.333602273376364</v>
      </c>
      <c r="L71" s="165"/>
      <c r="M71" s="433">
        <v>0</v>
      </c>
      <c r="N71" s="58"/>
      <c r="O71" s="235"/>
      <c r="P71" s="395"/>
      <c r="Q71" s="395"/>
      <c r="R71" s="235"/>
      <c r="S71" s="18"/>
      <c r="T71" s="18"/>
      <c r="U71" s="18"/>
      <c r="V71" s="18"/>
      <c r="W71" s="18"/>
      <c r="X71" s="18"/>
      <c r="Y71" s="18"/>
      <c r="Z71" s="18"/>
      <c r="AA71" s="18"/>
      <c r="AB71" s="18"/>
    </row>
    <row r="72" spans="1:28" s="25" customFormat="1" ht="22.2" customHeight="1">
      <c r="A72" s="18"/>
      <c r="B72" s="18"/>
      <c r="C72" s="296"/>
      <c r="D72" s="300" t="s">
        <v>38</v>
      </c>
      <c r="E72" s="296"/>
      <c r="F72" s="296"/>
      <c r="G72" s="301">
        <v>15019.149999999998</v>
      </c>
      <c r="H72" s="301"/>
      <c r="I72" s="165">
        <v>5000</v>
      </c>
      <c r="J72" s="165"/>
      <c r="K72" s="433">
        <v>34.848297007487112</v>
      </c>
      <c r="L72" s="165"/>
      <c r="M72" s="433">
        <v>37.402200000000001</v>
      </c>
      <c r="N72" s="58"/>
      <c r="O72" s="235"/>
      <c r="P72" s="395"/>
      <c r="Q72" s="395"/>
      <c r="R72" s="235"/>
      <c r="S72" s="18"/>
      <c r="T72" s="18"/>
      <c r="U72" s="18"/>
      <c r="V72" s="18"/>
      <c r="W72" s="18"/>
      <c r="X72" s="18"/>
      <c r="Y72" s="18"/>
      <c r="Z72" s="18"/>
      <c r="AA72" s="18"/>
      <c r="AB72" s="18"/>
    </row>
    <row r="73" spans="1:28" s="25" customFormat="1" ht="22.2" customHeight="1">
      <c r="A73" s="18"/>
      <c r="B73" s="18"/>
      <c r="D73" s="300" t="s">
        <v>37</v>
      </c>
      <c r="E73" s="296"/>
      <c r="F73" s="296"/>
      <c r="G73" s="301">
        <v>1000000</v>
      </c>
      <c r="H73" s="301"/>
      <c r="I73" s="165">
        <v>1065000</v>
      </c>
      <c r="J73" s="165"/>
      <c r="K73" s="433">
        <v>0.269316</v>
      </c>
      <c r="L73" s="165"/>
      <c r="M73" s="433">
        <v>0.28604199999999996</v>
      </c>
      <c r="N73" s="58"/>
      <c r="O73" s="235"/>
      <c r="P73" s="395"/>
      <c r="Q73" s="395"/>
      <c r="R73" s="235"/>
      <c r="S73" s="18"/>
      <c r="T73" s="18"/>
      <c r="U73" s="18"/>
      <c r="V73" s="18"/>
      <c r="W73" s="18"/>
      <c r="X73" s="18"/>
      <c r="Y73" s="18"/>
      <c r="Z73" s="18"/>
      <c r="AA73" s="18"/>
      <c r="AB73" s="18"/>
    </row>
    <row r="74" spans="1:28" s="25" customFormat="1" ht="22.2" customHeight="1">
      <c r="A74" s="18"/>
      <c r="B74" s="18"/>
      <c r="C74" s="300" t="s">
        <v>36</v>
      </c>
      <c r="D74" s="300"/>
      <c r="E74" s="296"/>
      <c r="F74" s="296"/>
      <c r="G74" s="301"/>
      <c r="H74" s="301"/>
      <c r="I74" s="165"/>
      <c r="J74" s="165"/>
      <c r="K74" s="433"/>
      <c r="L74" s="165"/>
      <c r="M74" s="433"/>
      <c r="N74" s="58"/>
      <c r="O74" s="235"/>
      <c r="P74" s="395"/>
      <c r="Q74" s="395"/>
      <c r="R74" s="235"/>
      <c r="S74" s="18"/>
      <c r="T74" s="18"/>
      <c r="U74" s="18"/>
      <c r="V74" s="18"/>
      <c r="W74" s="18"/>
      <c r="X74" s="18"/>
      <c r="Y74" s="18"/>
      <c r="Z74" s="18"/>
      <c r="AA74" s="18"/>
      <c r="AB74" s="18"/>
    </row>
    <row r="75" spans="1:28" s="25" customFormat="1" ht="22.2" customHeight="1">
      <c r="A75" s="18"/>
      <c r="B75" s="18"/>
      <c r="C75" s="296"/>
      <c r="D75" s="300" t="s">
        <v>78</v>
      </c>
      <c r="E75" s="296"/>
      <c r="F75" s="296"/>
      <c r="G75" s="301">
        <v>188887.38002722457</v>
      </c>
      <c r="H75" s="301"/>
      <c r="I75" s="165">
        <v>128777.01</v>
      </c>
      <c r="J75" s="165"/>
      <c r="K75" s="433">
        <v>33.455300038145452</v>
      </c>
      <c r="L75" s="165"/>
      <c r="M75" s="433">
        <v>33.59290000598709</v>
      </c>
      <c r="N75" s="58"/>
      <c r="O75" s="235"/>
      <c r="P75" s="395"/>
      <c r="Q75" s="395"/>
      <c r="R75" s="235"/>
      <c r="S75" s="18"/>
      <c r="T75" s="18"/>
      <c r="U75" s="18"/>
      <c r="V75" s="18"/>
      <c r="W75" s="18"/>
      <c r="X75" s="18"/>
      <c r="Y75" s="18"/>
      <c r="Z75" s="18"/>
      <c r="AA75" s="18"/>
      <c r="AB75" s="18"/>
    </row>
    <row r="76" spans="1:28" s="25" customFormat="1" ht="22.2" customHeight="1">
      <c r="A76" s="18"/>
      <c r="B76" s="18"/>
      <c r="C76" s="296"/>
      <c r="D76" s="300" t="s">
        <v>38</v>
      </c>
      <c r="E76" s="296"/>
      <c r="F76" s="296"/>
      <c r="G76" s="301">
        <v>29062.9</v>
      </c>
      <c r="H76" s="301"/>
      <c r="I76" s="165">
        <v>9410.07</v>
      </c>
      <c r="J76" s="165"/>
      <c r="K76" s="433">
        <v>37.546900000000001</v>
      </c>
      <c r="L76" s="165"/>
      <c r="M76" s="433">
        <v>37.546900000000001</v>
      </c>
      <c r="N76" s="58"/>
      <c r="O76" s="235"/>
      <c r="P76" s="395"/>
      <c r="Q76" s="395"/>
      <c r="R76" s="235"/>
      <c r="S76" s="18"/>
      <c r="T76" s="18"/>
      <c r="U76" s="18"/>
      <c r="V76" s="18"/>
      <c r="W76" s="18"/>
      <c r="X76" s="18"/>
      <c r="Y76" s="18"/>
      <c r="Z76" s="18"/>
      <c r="AA76" s="18"/>
      <c r="AB76" s="18"/>
    </row>
    <row r="77" spans="1:28" s="25" customFormat="1" ht="22.2" customHeight="1">
      <c r="A77" s="18"/>
      <c r="B77" s="18"/>
      <c r="C77" s="296"/>
      <c r="D77" s="300" t="s">
        <v>37</v>
      </c>
      <c r="E77" s="300"/>
      <c r="F77" s="300"/>
      <c r="G77" s="301">
        <v>4500580</v>
      </c>
      <c r="H77" s="24"/>
      <c r="I77" s="301">
        <v>14943760</v>
      </c>
      <c r="J77" s="297"/>
      <c r="K77" s="434">
        <v>0.27637400000000001</v>
      </c>
      <c r="L77" s="24"/>
      <c r="M77" s="434">
        <v>0.29436600025696347</v>
      </c>
      <c r="O77" s="235"/>
      <c r="P77" s="395"/>
      <c r="Q77" s="395"/>
      <c r="R77" s="235"/>
      <c r="S77" s="18"/>
      <c r="T77" s="18"/>
      <c r="U77" s="18"/>
      <c r="V77" s="18"/>
      <c r="W77" s="18"/>
      <c r="X77" s="18"/>
      <c r="Y77" s="18"/>
      <c r="Z77" s="18"/>
      <c r="AA77" s="18"/>
      <c r="AB77" s="18"/>
    </row>
    <row r="78" spans="1:28" s="393" customFormat="1" ht="21" customHeight="1">
      <c r="C78" s="401"/>
      <c r="D78" s="235"/>
      <c r="I78" s="414"/>
      <c r="J78" s="414"/>
      <c r="K78" s="415"/>
      <c r="M78" s="370"/>
    </row>
    <row r="79" spans="1:28" s="393" customFormat="1" ht="21" customHeight="1">
      <c r="B79" s="420" t="str">
        <f>+B39</f>
        <v xml:space="preserve"> (Signed)……………………………………Authorized Director  (Signed)……………………………………Authorized Director</v>
      </c>
      <c r="C79" s="401"/>
      <c r="D79" s="235"/>
      <c r="I79" s="414"/>
      <c r="J79" s="414"/>
      <c r="K79" s="415"/>
      <c r="M79" s="370"/>
    </row>
    <row r="80" spans="1:28" s="393" customFormat="1" ht="21" customHeight="1">
      <c r="B80" s="420" t="str">
        <f>+B40</f>
        <v xml:space="preserve">                  (  Miss Orasa Vimolchalao  )</v>
      </c>
      <c r="C80" s="401"/>
      <c r="D80" s="235"/>
      <c r="G80" s="423" t="str">
        <f>+G40</f>
        <v xml:space="preserve">                       (  Miss Nitkamon Wongpipat  )</v>
      </c>
      <c r="I80" s="421"/>
      <c r="J80" s="414"/>
      <c r="K80" s="415"/>
      <c r="M80" s="370"/>
    </row>
    <row r="81" spans="1:28" s="393" customFormat="1" ht="21" customHeight="1">
      <c r="A81" s="438" t="s">
        <v>383</v>
      </c>
      <c r="B81" s="438"/>
      <c r="C81" s="438"/>
      <c r="D81" s="438"/>
      <c r="E81" s="438"/>
      <c r="F81" s="438"/>
      <c r="G81" s="438"/>
      <c r="H81" s="438"/>
      <c r="I81" s="438"/>
      <c r="J81" s="438"/>
      <c r="K81" s="438"/>
      <c r="L81" s="438"/>
      <c r="M81" s="438"/>
    </row>
    <row r="82" spans="1:28" s="393" customFormat="1" ht="21" customHeight="1">
      <c r="C82" s="401"/>
      <c r="D82" s="235"/>
      <c r="I82" s="414"/>
      <c r="J82" s="414"/>
      <c r="K82" s="415"/>
      <c r="M82" s="370"/>
    </row>
    <row r="83" spans="1:28" s="393" customFormat="1" ht="21" customHeight="1">
      <c r="A83" s="53" t="s">
        <v>461</v>
      </c>
      <c r="C83" s="401"/>
      <c r="D83" s="235"/>
      <c r="I83" s="414"/>
      <c r="J83" s="414"/>
      <c r="K83" s="415"/>
      <c r="M83" s="370"/>
    </row>
    <row r="84" spans="1:28" ht="22.2" customHeight="1">
      <c r="A84" s="294"/>
      <c r="B84" s="295"/>
      <c r="C84" s="296"/>
      <c r="D84" s="296"/>
      <c r="E84" s="296"/>
      <c r="F84" s="296"/>
      <c r="G84" s="130"/>
      <c r="H84" s="298"/>
      <c r="I84" s="298"/>
      <c r="J84" s="299" t="str">
        <f>+J55</f>
        <v>Separate financial statements</v>
      </c>
      <c r="K84" s="298"/>
      <c r="L84" s="298"/>
      <c r="M84" s="298"/>
      <c r="N84" s="297"/>
      <c r="O84" s="235"/>
      <c r="P84" s="235"/>
      <c r="Q84" s="235"/>
      <c r="R84" s="235"/>
    </row>
    <row r="85" spans="1:28" ht="22.2" customHeight="1">
      <c r="A85" s="294"/>
      <c r="B85" s="295"/>
      <c r="C85" s="296"/>
      <c r="D85" s="296"/>
      <c r="E85" s="296"/>
      <c r="F85" s="296"/>
      <c r="G85" s="30"/>
      <c r="H85" s="429"/>
      <c r="I85" s="429"/>
      <c r="J85" s="38"/>
      <c r="K85" s="451" t="s">
        <v>452</v>
      </c>
      <c r="L85" s="451"/>
      <c r="M85" s="451"/>
      <c r="N85" s="297"/>
      <c r="O85" s="235"/>
      <c r="P85" s="235"/>
      <c r="Q85" s="235"/>
      <c r="R85" s="235"/>
    </row>
    <row r="86" spans="1:28" ht="22.2" customHeight="1">
      <c r="A86" s="294"/>
      <c r="B86" s="295"/>
      <c r="C86" s="296"/>
      <c r="D86" s="296"/>
      <c r="E86" s="296"/>
      <c r="F86" s="296"/>
      <c r="G86" s="430" t="s">
        <v>167</v>
      </c>
      <c r="H86" s="431"/>
      <c r="I86" s="430" t="s">
        <v>152</v>
      </c>
      <c r="J86" s="432"/>
      <c r="K86" s="430" t="s">
        <v>167</v>
      </c>
      <c r="L86" s="431"/>
      <c r="M86" s="430" t="s">
        <v>152</v>
      </c>
      <c r="N86" s="297"/>
      <c r="O86" s="235"/>
      <c r="P86" s="235"/>
      <c r="Q86" s="398"/>
      <c r="R86" s="235"/>
    </row>
    <row r="87" spans="1:28" s="25" customFormat="1" ht="22.2" customHeight="1">
      <c r="A87" s="18"/>
      <c r="B87" s="18"/>
      <c r="C87" s="296" t="s">
        <v>58</v>
      </c>
      <c r="D87" s="296"/>
      <c r="E87" s="296"/>
      <c r="F87" s="296"/>
      <c r="G87" s="296"/>
      <c r="H87" s="296"/>
      <c r="I87" s="18"/>
      <c r="K87" s="18"/>
      <c r="L87" s="18"/>
      <c r="M87" s="18"/>
      <c r="N87" s="58"/>
      <c r="O87" s="235"/>
      <c r="P87" s="395"/>
      <c r="Q87" s="395"/>
      <c r="R87" s="235"/>
      <c r="S87" s="18"/>
      <c r="T87" s="18"/>
      <c r="U87" s="18"/>
      <c r="V87" s="18"/>
      <c r="W87" s="18"/>
      <c r="X87" s="18"/>
      <c r="Y87" s="18"/>
      <c r="Z87" s="18"/>
      <c r="AA87" s="18"/>
      <c r="AB87" s="18"/>
    </row>
    <row r="88" spans="1:28" s="25" customFormat="1" ht="22.2" customHeight="1">
      <c r="A88" s="18"/>
      <c r="B88" s="18"/>
      <c r="C88" s="296"/>
      <c r="D88" s="300" t="s">
        <v>78</v>
      </c>
      <c r="E88" s="296"/>
      <c r="F88" s="296"/>
      <c r="G88" s="301">
        <v>5000</v>
      </c>
      <c r="H88" s="301"/>
      <c r="I88" s="165">
        <v>5000</v>
      </c>
      <c r="J88" s="165"/>
      <c r="K88" s="433">
        <v>33.153300000000002</v>
      </c>
      <c r="L88" s="433"/>
      <c r="M88" s="433">
        <v>33.153300000000002</v>
      </c>
      <c r="N88" s="58"/>
      <c r="O88" s="235"/>
      <c r="P88" s="395"/>
      <c r="Q88" s="395"/>
      <c r="R88" s="235"/>
      <c r="S88" s="18"/>
      <c r="T88" s="18"/>
      <c r="U88" s="18"/>
      <c r="V88" s="18"/>
      <c r="W88" s="18"/>
      <c r="X88" s="18"/>
      <c r="Y88" s="18"/>
      <c r="Z88" s="18"/>
      <c r="AA88" s="18"/>
      <c r="AB88" s="18"/>
    </row>
    <row r="89" spans="1:28" s="25" customFormat="1" ht="22.2" customHeight="1">
      <c r="A89" s="18"/>
      <c r="B89" s="18"/>
      <c r="C89" s="296"/>
      <c r="D89" s="300" t="s">
        <v>38</v>
      </c>
      <c r="E89" s="296"/>
      <c r="F89" s="296"/>
      <c r="G89" s="301">
        <v>5000</v>
      </c>
      <c r="H89" s="301"/>
      <c r="I89" s="165">
        <v>5000</v>
      </c>
      <c r="J89" s="165"/>
      <c r="K89" s="433">
        <v>37.402200000000001</v>
      </c>
      <c r="L89" s="433"/>
      <c r="M89" s="433">
        <v>37.402200000000001</v>
      </c>
      <c r="N89" s="58"/>
      <c r="O89" s="235"/>
      <c r="P89" s="395"/>
      <c r="Q89" s="395"/>
      <c r="R89" s="235"/>
      <c r="S89" s="18"/>
      <c r="T89" s="18"/>
      <c r="U89" s="18"/>
      <c r="V89" s="18"/>
      <c r="W89" s="18"/>
      <c r="X89" s="18"/>
      <c r="Y89" s="18"/>
      <c r="Z89" s="18"/>
      <c r="AA89" s="18"/>
      <c r="AB89" s="18"/>
    </row>
    <row r="90" spans="1:28" s="25" customFormat="1" ht="22.2" customHeight="1">
      <c r="A90" s="18"/>
      <c r="B90" s="18"/>
      <c r="D90" s="300" t="s">
        <v>37</v>
      </c>
      <c r="E90" s="296"/>
      <c r="F90" s="296"/>
      <c r="G90" s="301">
        <v>1000000</v>
      </c>
      <c r="H90" s="301"/>
      <c r="I90" s="165">
        <v>1000000</v>
      </c>
      <c r="J90" s="165"/>
      <c r="K90" s="433">
        <v>0.28604200000000002</v>
      </c>
      <c r="L90" s="433"/>
      <c r="M90" s="433">
        <v>0.28599999999999998</v>
      </c>
      <c r="N90" s="58"/>
      <c r="O90" s="235"/>
      <c r="P90" s="395"/>
      <c r="Q90" s="395"/>
      <c r="R90" s="235"/>
      <c r="S90" s="18"/>
      <c r="T90" s="18"/>
      <c r="U90" s="18"/>
      <c r="V90" s="18"/>
      <c r="W90" s="18"/>
      <c r="X90" s="18"/>
      <c r="Y90" s="18"/>
      <c r="Z90" s="18"/>
      <c r="AA90" s="18"/>
      <c r="AB90" s="18"/>
    </row>
    <row r="91" spans="1:28" s="25" customFormat="1" ht="22.2" customHeight="1">
      <c r="A91" s="18"/>
      <c r="B91" s="18"/>
      <c r="C91" s="300" t="s">
        <v>36</v>
      </c>
      <c r="D91" s="300"/>
      <c r="E91" s="296"/>
      <c r="F91" s="296"/>
      <c r="G91" s="301"/>
      <c r="H91" s="301"/>
      <c r="I91" s="165"/>
      <c r="J91" s="165"/>
      <c r="K91" s="433"/>
      <c r="L91" s="433"/>
      <c r="M91" s="433"/>
      <c r="N91" s="58"/>
      <c r="O91" s="235"/>
      <c r="P91" s="395"/>
      <c r="Q91" s="395"/>
      <c r="R91" s="235"/>
      <c r="S91" s="18"/>
      <c r="T91" s="18"/>
      <c r="U91" s="18"/>
      <c r="V91" s="18"/>
      <c r="W91" s="18"/>
      <c r="X91" s="18"/>
      <c r="Y91" s="18"/>
      <c r="Z91" s="18"/>
      <c r="AA91" s="18"/>
      <c r="AB91" s="18"/>
    </row>
    <row r="92" spans="1:28" s="25" customFormat="1" ht="22.2" customHeight="1">
      <c r="A92" s="18"/>
      <c r="B92" s="18"/>
      <c r="C92" s="296"/>
      <c r="D92" s="300" t="s">
        <v>78</v>
      </c>
      <c r="E92" s="296"/>
      <c r="F92" s="296"/>
      <c r="G92" s="301">
        <v>67039.100000000006</v>
      </c>
      <c r="H92" s="301"/>
      <c r="I92" s="165">
        <v>56401.56</v>
      </c>
      <c r="J92" s="165"/>
      <c r="K92" s="433">
        <v>33.455300000000001</v>
      </c>
      <c r="L92" s="433"/>
      <c r="M92" s="433">
        <v>33.592899912697447</v>
      </c>
      <c r="N92" s="58"/>
      <c r="O92" s="235"/>
      <c r="P92" s="395"/>
      <c r="Q92" s="395"/>
      <c r="R92" s="235"/>
      <c r="S92" s="18"/>
      <c r="T92" s="18"/>
      <c r="U92" s="18"/>
      <c r="V92" s="18"/>
      <c r="W92" s="18"/>
      <c r="X92" s="18"/>
      <c r="Y92" s="18"/>
      <c r="Z92" s="18"/>
      <c r="AA92" s="18"/>
      <c r="AB92" s="18"/>
    </row>
    <row r="93" spans="1:28" s="25" customFormat="1" ht="22.2" customHeight="1">
      <c r="A93" s="18"/>
      <c r="B93" s="18"/>
      <c r="C93" s="296"/>
      <c r="D93" s="300" t="s">
        <v>38</v>
      </c>
      <c r="E93" s="296"/>
      <c r="F93" s="296"/>
      <c r="G93" s="301">
        <v>29062.9</v>
      </c>
      <c r="H93" s="301"/>
      <c r="I93" s="165">
        <v>8309.07</v>
      </c>
      <c r="J93" s="165"/>
      <c r="K93" s="433">
        <v>37.546900000000001</v>
      </c>
      <c r="L93" s="433"/>
      <c r="M93" s="433">
        <v>38.28129983259258</v>
      </c>
      <c r="N93" s="58"/>
      <c r="O93" s="235"/>
      <c r="P93" s="395"/>
      <c r="Q93" s="395"/>
      <c r="R93" s="235"/>
      <c r="S93" s="18"/>
      <c r="T93" s="18"/>
      <c r="U93" s="18"/>
      <c r="V93" s="18"/>
      <c r="W93" s="18"/>
      <c r="X93" s="18"/>
      <c r="Y93" s="18"/>
      <c r="Z93" s="18"/>
      <c r="AA93" s="18"/>
      <c r="AB93" s="18"/>
    </row>
    <row r="94" spans="1:28" s="25" customFormat="1" ht="22.2" customHeight="1">
      <c r="A94" s="18"/>
      <c r="B94" s="18"/>
      <c r="C94" s="296"/>
      <c r="D94" s="300" t="s">
        <v>37</v>
      </c>
      <c r="E94" s="300"/>
      <c r="F94" s="300"/>
      <c r="G94" s="301">
        <v>4500580</v>
      </c>
      <c r="H94" s="24"/>
      <c r="I94" s="301">
        <v>14943760</v>
      </c>
      <c r="J94" s="297"/>
      <c r="K94" s="434">
        <v>0.27637400000000001</v>
      </c>
      <c r="L94" s="435"/>
      <c r="M94" s="434">
        <v>0.29436600025696347</v>
      </c>
      <c r="O94" s="235"/>
      <c r="P94" s="395"/>
      <c r="Q94" s="395"/>
      <c r="R94" s="235"/>
      <c r="S94" s="18"/>
      <c r="T94" s="18"/>
      <c r="U94" s="18"/>
      <c r="V94" s="18"/>
      <c r="W94" s="18"/>
      <c r="X94" s="18"/>
      <c r="Y94" s="18"/>
      <c r="Z94" s="18"/>
      <c r="AA94" s="18"/>
      <c r="AB94" s="18"/>
    </row>
    <row r="95" spans="1:28" s="393" customFormat="1" ht="21" customHeight="1">
      <c r="C95" s="401"/>
      <c r="D95" s="235"/>
      <c r="I95" s="414"/>
      <c r="J95" s="414"/>
      <c r="K95" s="415"/>
      <c r="M95" s="370"/>
    </row>
    <row r="96" spans="1:28" ht="19.95" customHeight="1">
      <c r="A96" s="53" t="s">
        <v>210</v>
      </c>
      <c r="B96" s="59"/>
      <c r="D96" s="59"/>
      <c r="E96" s="59"/>
      <c r="F96" s="8"/>
      <c r="G96" s="59"/>
      <c r="H96" s="59"/>
      <c r="I96" s="59"/>
      <c r="J96" s="58"/>
      <c r="K96" s="59"/>
      <c r="L96" s="59"/>
      <c r="M96" s="59"/>
      <c r="P96" s="25"/>
    </row>
    <row r="97" spans="1:25" s="294" customFormat="1" ht="21.75" customHeight="1">
      <c r="A97" s="373"/>
      <c r="B97" s="374" t="s">
        <v>444</v>
      </c>
      <c r="C97" s="373"/>
      <c r="E97" s="373"/>
      <c r="F97" s="373"/>
      <c r="K97" s="373"/>
      <c r="M97" s="373"/>
      <c r="O97" s="373"/>
    </row>
    <row r="98" spans="1:25" s="294" customFormat="1" ht="21.75" customHeight="1">
      <c r="A98" s="373"/>
      <c r="B98" s="18" t="s">
        <v>359</v>
      </c>
      <c r="D98" s="373"/>
      <c r="E98" s="373"/>
      <c r="F98" s="373"/>
      <c r="K98" s="373"/>
      <c r="M98" s="373"/>
      <c r="O98" s="373"/>
    </row>
    <row r="99" spans="1:25" ht="21.75" customHeight="1">
      <c r="B99" s="18" t="s">
        <v>445</v>
      </c>
      <c r="L99" s="58"/>
      <c r="N99" s="58"/>
      <c r="P99" s="235"/>
      <c r="Q99" s="294"/>
      <c r="R99" s="294"/>
      <c r="S99" s="294"/>
      <c r="T99" s="294"/>
      <c r="U99" s="294"/>
      <c r="V99" s="294"/>
      <c r="W99" s="294"/>
      <c r="X99" s="294"/>
      <c r="Y99" s="294"/>
    </row>
    <row r="100" spans="1:25" ht="21.75" customHeight="1">
      <c r="B100" s="360" t="s">
        <v>449</v>
      </c>
      <c r="C100" s="425"/>
      <c r="L100" s="58"/>
      <c r="N100" s="58"/>
      <c r="P100" s="235"/>
      <c r="Q100" s="294"/>
      <c r="R100" s="294"/>
      <c r="S100" s="294"/>
      <c r="T100" s="294"/>
      <c r="U100" s="294"/>
      <c r="V100" s="294"/>
      <c r="W100" s="294"/>
      <c r="X100" s="294"/>
      <c r="Y100" s="294"/>
    </row>
    <row r="101" spans="1:25" ht="21.75" customHeight="1">
      <c r="B101" s="18" t="s">
        <v>451</v>
      </c>
      <c r="C101" s="425"/>
      <c r="L101" s="58"/>
      <c r="N101" s="58"/>
      <c r="P101" s="235"/>
      <c r="Q101" s="294"/>
      <c r="R101" s="294"/>
      <c r="S101" s="294"/>
      <c r="T101" s="294"/>
      <c r="U101" s="294"/>
      <c r="V101" s="294"/>
      <c r="W101" s="294"/>
      <c r="X101" s="294"/>
      <c r="Y101" s="294"/>
    </row>
    <row r="102" spans="1:25" ht="21.75" customHeight="1">
      <c r="B102" s="18" t="s">
        <v>450</v>
      </c>
      <c r="C102" s="425"/>
      <c r="L102" s="58"/>
      <c r="N102" s="58"/>
      <c r="P102" s="235"/>
      <c r="Q102" s="294"/>
      <c r="R102" s="294"/>
      <c r="S102" s="294"/>
      <c r="T102" s="294"/>
      <c r="U102" s="294"/>
      <c r="V102" s="294"/>
      <c r="W102" s="294"/>
      <c r="X102" s="294"/>
      <c r="Y102" s="294"/>
    </row>
    <row r="103" spans="1:25" s="294" customFormat="1" ht="21.75" customHeight="1">
      <c r="A103" s="373"/>
      <c r="B103" s="374" t="s">
        <v>443</v>
      </c>
      <c r="C103" s="373"/>
      <c r="E103" s="373"/>
      <c r="F103" s="373"/>
      <c r="K103" s="373"/>
      <c r="M103" s="373"/>
      <c r="O103" s="373"/>
    </row>
    <row r="104" spans="1:25" s="294" customFormat="1" ht="21.75" customHeight="1">
      <c r="A104" s="373"/>
      <c r="B104" s="18" t="s">
        <v>442</v>
      </c>
      <c r="D104" s="373"/>
      <c r="E104" s="373"/>
      <c r="F104" s="373"/>
      <c r="K104" s="373"/>
      <c r="M104" s="373"/>
      <c r="O104" s="373"/>
    </row>
    <row r="105" spans="1:25" s="294" customFormat="1" ht="21.75" customHeight="1">
      <c r="A105" s="373"/>
      <c r="B105" s="18" t="s">
        <v>441</v>
      </c>
      <c r="D105" s="373"/>
      <c r="E105" s="373"/>
      <c r="F105" s="373"/>
      <c r="K105" s="373"/>
      <c r="M105" s="373"/>
      <c r="O105" s="373"/>
    </row>
    <row r="106" spans="1:25" ht="21.75" customHeight="1">
      <c r="B106" s="360" t="s">
        <v>446</v>
      </c>
    </row>
    <row r="107" spans="1:25" s="3" customFormat="1" ht="21.75" customHeight="1">
      <c r="A107" s="18"/>
      <c r="B107" s="18" t="s">
        <v>374</v>
      </c>
      <c r="D107" s="18"/>
      <c r="E107" s="92"/>
      <c r="F107" s="92"/>
      <c r="G107" s="92"/>
      <c r="H107" s="92"/>
      <c r="I107" s="92"/>
      <c r="J107" s="92"/>
      <c r="K107" s="92"/>
      <c r="L107" s="92"/>
      <c r="M107" s="92"/>
      <c r="N107" s="92"/>
      <c r="O107" s="92"/>
      <c r="P107" s="7"/>
    </row>
    <row r="108" spans="1:25" s="3" customFormat="1" ht="21.75" customHeight="1">
      <c r="A108" s="18"/>
      <c r="B108" s="18" t="s">
        <v>375</v>
      </c>
      <c r="D108" s="18"/>
      <c r="E108" s="18"/>
      <c r="F108" s="18"/>
      <c r="G108" s="18"/>
      <c r="H108" s="18"/>
      <c r="I108" s="18"/>
      <c r="J108" s="18"/>
      <c r="K108" s="18"/>
      <c r="L108" s="58"/>
      <c r="M108" s="18"/>
      <c r="N108" s="58"/>
      <c r="O108" s="18"/>
    </row>
    <row r="109" spans="1:25" ht="21.75" customHeight="1">
      <c r="B109" s="18" t="s">
        <v>236</v>
      </c>
    </row>
    <row r="110" spans="1:25" ht="23.4">
      <c r="B110" s="148" t="s">
        <v>360</v>
      </c>
      <c r="H110" s="58"/>
      <c r="J110" s="58"/>
      <c r="L110" s="58"/>
      <c r="N110" s="58"/>
      <c r="O110" s="82"/>
      <c r="P110" s="82"/>
    </row>
    <row r="111" spans="1:25" ht="23.4">
      <c r="B111" s="18" t="s">
        <v>376</v>
      </c>
      <c r="C111" s="358"/>
      <c r="H111" s="58"/>
      <c r="J111" s="58"/>
      <c r="L111" s="58"/>
      <c r="N111" s="58"/>
    </row>
    <row r="112" spans="1:25" ht="23.4">
      <c r="B112" s="18" t="s">
        <v>447</v>
      </c>
      <c r="H112" s="58"/>
      <c r="J112" s="58"/>
      <c r="L112" s="58"/>
      <c r="N112" s="58"/>
    </row>
    <row r="113" spans="1:28" ht="23.4">
      <c r="H113" s="58"/>
      <c r="J113" s="58"/>
      <c r="L113" s="58"/>
      <c r="N113" s="58"/>
    </row>
    <row r="114" spans="1:28" ht="23.4">
      <c r="H114" s="58"/>
      <c r="J114" s="58"/>
      <c r="L114" s="58"/>
      <c r="N114" s="58"/>
    </row>
    <row r="115" spans="1:28" ht="23.4">
      <c r="H115" s="58"/>
      <c r="J115" s="58"/>
      <c r="L115" s="58"/>
      <c r="N115" s="58"/>
    </row>
    <row r="116" spans="1:28" ht="23.4">
      <c r="H116" s="58"/>
      <c r="J116" s="58"/>
      <c r="L116" s="58"/>
      <c r="N116" s="58"/>
    </row>
    <row r="117" spans="1:28" ht="23.4">
      <c r="H117" s="58"/>
      <c r="J117" s="58"/>
      <c r="L117" s="58"/>
      <c r="N117" s="58"/>
    </row>
    <row r="118" spans="1:28" ht="23.4">
      <c r="H118" s="58"/>
      <c r="J118" s="58"/>
      <c r="L118" s="58"/>
      <c r="N118" s="58"/>
    </row>
    <row r="119" spans="1:28" s="25" customFormat="1" ht="22.2" customHeight="1">
      <c r="A119" s="27"/>
      <c r="B119" s="59" t="str">
        <f>+B79</f>
        <v xml:space="preserve"> (Signed)……………………………………Authorized Director  (Signed)……………………………………Authorized Director</v>
      </c>
      <c r="C119" s="18"/>
      <c r="D119" s="59"/>
      <c r="E119" s="59"/>
      <c r="F119" s="23"/>
      <c r="G119" s="99"/>
      <c r="H119" s="28"/>
      <c r="I119" s="28"/>
      <c r="J119" s="99"/>
      <c r="K119" s="28"/>
      <c r="L119" s="23"/>
      <c r="M119" s="58"/>
      <c r="O119" s="235"/>
      <c r="P119" s="395"/>
      <c r="Q119" s="395"/>
      <c r="R119" s="235"/>
      <c r="S119" s="18"/>
      <c r="T119" s="18"/>
      <c r="U119" s="18"/>
      <c r="V119" s="18"/>
      <c r="W119" s="18"/>
      <c r="X119" s="18"/>
      <c r="Y119" s="18"/>
      <c r="Z119" s="18"/>
      <c r="AA119" s="18"/>
      <c r="AB119" s="18"/>
    </row>
    <row r="120" spans="1:28" s="25" customFormat="1" ht="22.2" customHeight="1">
      <c r="A120" s="27"/>
      <c r="B120" s="59" t="s">
        <v>4</v>
      </c>
      <c r="C120" s="59"/>
      <c r="D120" s="59"/>
      <c r="E120" s="59"/>
      <c r="F120" s="23"/>
      <c r="G120" s="58" t="str">
        <f>+G80</f>
        <v xml:space="preserve">                       (  Miss Nitkamon Wongpipat  )</v>
      </c>
      <c r="H120" s="58"/>
      <c r="I120" s="276"/>
      <c r="J120" s="276"/>
      <c r="K120" s="276"/>
      <c r="L120" s="276"/>
      <c r="M120" s="276"/>
      <c r="O120" s="235"/>
      <c r="P120" s="395"/>
      <c r="Q120" s="395"/>
      <c r="R120" s="235"/>
      <c r="S120" s="18"/>
      <c r="T120" s="18"/>
      <c r="U120" s="18"/>
      <c r="V120" s="18"/>
      <c r="W120" s="18"/>
      <c r="X120" s="18"/>
      <c r="Y120" s="18"/>
      <c r="Z120" s="18"/>
      <c r="AA120" s="18"/>
      <c r="AB120" s="18"/>
    </row>
    <row r="121" spans="1:28" s="25" customFormat="1" ht="22.2" customHeight="1">
      <c r="A121" s="438" t="s">
        <v>128</v>
      </c>
      <c r="B121" s="438"/>
      <c r="C121" s="438"/>
      <c r="D121" s="438"/>
      <c r="E121" s="438"/>
      <c r="F121" s="438"/>
      <c r="G121" s="438"/>
      <c r="H121" s="438"/>
      <c r="I121" s="438"/>
      <c r="J121" s="438"/>
      <c r="K121" s="438"/>
      <c r="L121" s="438"/>
      <c r="M121" s="438"/>
      <c r="O121" s="235"/>
      <c r="P121" s="395"/>
      <c r="Q121" s="395"/>
      <c r="R121" s="235"/>
      <c r="S121" s="18"/>
      <c r="T121" s="18"/>
      <c r="U121" s="18"/>
      <c r="V121" s="18"/>
      <c r="W121" s="18"/>
      <c r="X121" s="18"/>
      <c r="Y121" s="18"/>
      <c r="Z121" s="18"/>
      <c r="AA121" s="18"/>
      <c r="AB121" s="18"/>
    </row>
    <row r="122" spans="1:28" s="25" customFormat="1" ht="22.2" customHeight="1">
      <c r="A122" s="54"/>
      <c r="B122" s="54"/>
      <c r="C122" s="54"/>
      <c r="D122" s="54"/>
      <c r="E122" s="54"/>
      <c r="F122" s="54"/>
      <c r="G122" s="54"/>
      <c r="H122" s="54"/>
      <c r="I122" s="54"/>
      <c r="J122" s="54"/>
      <c r="K122" s="54"/>
      <c r="L122" s="54"/>
      <c r="M122" s="54"/>
      <c r="O122" s="235"/>
      <c r="P122" s="395"/>
      <c r="Q122" s="395"/>
      <c r="R122" s="235"/>
      <c r="S122" s="18"/>
      <c r="T122" s="18"/>
      <c r="U122" s="18"/>
      <c r="V122" s="18"/>
      <c r="W122" s="18"/>
      <c r="X122" s="18"/>
      <c r="Y122" s="18"/>
      <c r="Z122" s="18"/>
      <c r="AA122" s="18"/>
      <c r="AB122" s="18"/>
    </row>
    <row r="123" spans="1:28" ht="23.25" customHeight="1">
      <c r="A123" s="18" t="s">
        <v>211</v>
      </c>
    </row>
    <row r="124" spans="1:28" s="235" customFormat="1" ht="22.5" customHeight="1">
      <c r="B124" s="340" t="s">
        <v>237</v>
      </c>
      <c r="I124" s="389"/>
      <c r="K124" s="389"/>
      <c r="M124" s="389"/>
    </row>
    <row r="125" spans="1:28" ht="23.25" customHeight="1">
      <c r="B125" s="18" t="s">
        <v>463</v>
      </c>
    </row>
    <row r="126" spans="1:28" ht="23.25" customHeight="1">
      <c r="B126" s="18" t="s">
        <v>464</v>
      </c>
    </row>
    <row r="127" spans="1:28" ht="23.25" customHeight="1">
      <c r="B127" s="18" t="s">
        <v>465</v>
      </c>
    </row>
    <row r="128" spans="1:28" ht="23.25" customHeight="1">
      <c r="B128" s="18" t="s">
        <v>462</v>
      </c>
    </row>
    <row r="129" spans="1:4" ht="23.25" customHeight="1">
      <c r="B129" s="18" t="s">
        <v>362</v>
      </c>
    </row>
    <row r="130" spans="1:4" ht="23.25" customHeight="1">
      <c r="B130" s="18" t="s">
        <v>363</v>
      </c>
    </row>
    <row r="131" spans="1:4" ht="23.25" customHeight="1">
      <c r="B131" s="18" t="s">
        <v>364</v>
      </c>
    </row>
    <row r="132" spans="1:4" ht="23.25" customHeight="1">
      <c r="B132" s="18" t="s">
        <v>365</v>
      </c>
    </row>
    <row r="133" spans="1:4" ht="23.25" customHeight="1">
      <c r="B133" s="18" t="s">
        <v>366</v>
      </c>
    </row>
    <row r="135" spans="1:4" ht="23.25" customHeight="1">
      <c r="A135" s="53" t="s">
        <v>361</v>
      </c>
      <c r="C135" s="354"/>
      <c r="D135" s="354"/>
    </row>
    <row r="136" spans="1:4" ht="23.25" customHeight="1">
      <c r="A136" s="354"/>
      <c r="B136" s="234" t="s">
        <v>448</v>
      </c>
      <c r="C136" s="354"/>
      <c r="D136" s="354"/>
    </row>
    <row r="137" spans="1:4" ht="23.25" customHeight="1">
      <c r="A137" s="354"/>
      <c r="B137" s="234"/>
      <c r="C137" s="354"/>
      <c r="D137" s="354"/>
    </row>
    <row r="138" spans="1:4" ht="23.25" customHeight="1">
      <c r="A138" s="354"/>
      <c r="B138" s="234"/>
      <c r="C138" s="354"/>
      <c r="D138" s="354"/>
    </row>
    <row r="139" spans="1:4" ht="23.25" customHeight="1">
      <c r="A139" s="354"/>
      <c r="B139" s="234"/>
      <c r="C139" s="354"/>
      <c r="D139" s="354"/>
    </row>
    <row r="140" spans="1:4" ht="23.25" customHeight="1">
      <c r="A140" s="354"/>
      <c r="B140" s="234"/>
      <c r="C140" s="354"/>
      <c r="D140" s="354"/>
    </row>
    <row r="141" spans="1:4" ht="23.25" customHeight="1">
      <c r="A141" s="354"/>
      <c r="B141" s="234"/>
      <c r="C141" s="354"/>
      <c r="D141" s="354"/>
    </row>
    <row r="142" spans="1:4" ht="23.25" customHeight="1">
      <c r="A142" s="354"/>
      <c r="B142" s="234"/>
      <c r="C142" s="354"/>
      <c r="D142" s="354"/>
    </row>
    <row r="143" spans="1:4" ht="23.25" customHeight="1">
      <c r="A143" s="354"/>
      <c r="B143" s="234"/>
      <c r="C143" s="354"/>
      <c r="D143" s="354"/>
    </row>
    <row r="144" spans="1:4" ht="23.25" customHeight="1">
      <c r="A144" s="354"/>
      <c r="B144" s="234"/>
      <c r="C144" s="354"/>
      <c r="D144" s="354"/>
    </row>
    <row r="145" spans="1:16" ht="23.25" customHeight="1">
      <c r="A145" s="354"/>
      <c r="B145" s="234"/>
      <c r="C145" s="354"/>
      <c r="D145" s="354"/>
    </row>
    <row r="146" spans="1:16" ht="23.25" customHeight="1">
      <c r="A146" s="354"/>
      <c r="B146" s="234"/>
      <c r="C146" s="354"/>
      <c r="D146" s="354"/>
    </row>
    <row r="147" spans="1:16" ht="23.25" customHeight="1">
      <c r="A147" s="354"/>
      <c r="B147" s="234"/>
      <c r="C147" s="354"/>
      <c r="D147" s="354"/>
    </row>
    <row r="148" spans="1:16" ht="23.25" customHeight="1">
      <c r="A148" s="354"/>
      <c r="B148" s="234"/>
      <c r="C148" s="354"/>
      <c r="D148" s="354"/>
    </row>
    <row r="149" spans="1:16" ht="23.25" customHeight="1">
      <c r="A149" s="354"/>
      <c r="B149" s="234"/>
      <c r="C149" s="354"/>
      <c r="D149" s="354"/>
    </row>
    <row r="150" spans="1:16" ht="23.25" customHeight="1">
      <c r="A150" s="354"/>
      <c r="B150" s="234"/>
      <c r="C150" s="354"/>
      <c r="D150" s="354"/>
    </row>
    <row r="151" spans="1:16" ht="23.25" customHeight="1">
      <c r="A151" s="354"/>
      <c r="B151" s="234"/>
      <c r="C151" s="354"/>
      <c r="D151" s="354"/>
    </row>
    <row r="152" spans="1:16" ht="23.25" customHeight="1">
      <c r="A152" s="354"/>
      <c r="B152" s="234"/>
      <c r="C152" s="354"/>
      <c r="D152" s="354"/>
    </row>
    <row r="153" spans="1:16" ht="23.25" customHeight="1">
      <c r="A153" s="354"/>
      <c r="B153" s="234"/>
      <c r="C153" s="354"/>
      <c r="D153" s="354"/>
    </row>
    <row r="154" spans="1:16" ht="23.25" customHeight="1">
      <c r="A154" s="354"/>
      <c r="B154" s="234"/>
      <c r="C154" s="354"/>
      <c r="D154" s="354"/>
    </row>
    <row r="155" spans="1:16" ht="23.25" customHeight="1">
      <c r="A155" s="354"/>
      <c r="B155" s="234"/>
      <c r="C155" s="354"/>
      <c r="D155" s="354"/>
    </row>
    <row r="156" spans="1:16" ht="23.25" customHeight="1">
      <c r="A156" s="354"/>
      <c r="B156" s="234"/>
      <c r="C156" s="354"/>
      <c r="D156" s="354"/>
    </row>
    <row r="157" spans="1:16" ht="22.2" customHeight="1">
      <c r="A157" s="27"/>
      <c r="B157" s="59" t="str">
        <f>+B119</f>
        <v xml:space="preserve"> (Signed)……………………………………Authorized Director  (Signed)……………………………………Authorized Director</v>
      </c>
      <c r="D157" s="59"/>
      <c r="E157" s="59"/>
      <c r="F157" s="23"/>
      <c r="G157" s="99"/>
      <c r="H157" s="28"/>
      <c r="I157" s="28"/>
      <c r="J157" s="99"/>
      <c r="K157" s="28"/>
      <c r="L157" s="23"/>
      <c r="M157" s="58"/>
      <c r="P157" s="13"/>
    </row>
    <row r="158" spans="1:16" ht="22.2" customHeight="1">
      <c r="A158" s="27"/>
      <c r="B158" s="59" t="s">
        <v>4</v>
      </c>
      <c r="C158" s="59"/>
      <c r="D158" s="59"/>
      <c r="E158" s="59"/>
      <c r="F158" s="23"/>
      <c r="G158" s="58" t="str">
        <f>+G120</f>
        <v xml:space="preserve">                       (  Miss Nitkamon Wongpipat  )</v>
      </c>
      <c r="H158" s="58"/>
      <c r="I158" s="276"/>
      <c r="J158" s="276"/>
      <c r="K158" s="276"/>
      <c r="L158" s="276"/>
      <c r="M158" s="276"/>
      <c r="P158" s="13"/>
    </row>
    <row r="462" spans="5:5" ht="23.25" customHeight="1">
      <c r="E462" s="18" t="s">
        <v>149</v>
      </c>
    </row>
  </sheetData>
  <mergeCells count="8">
    <mergeCell ref="A41:M41"/>
    <mergeCell ref="A121:M121"/>
    <mergeCell ref="A1:M1"/>
    <mergeCell ref="A81:M81"/>
    <mergeCell ref="K46:M46"/>
    <mergeCell ref="K56:M56"/>
    <mergeCell ref="K67:M67"/>
    <mergeCell ref="K85:M85"/>
  </mergeCells>
  <printOptions horizontalCentered="1"/>
  <pageMargins left="0.55118110236220497" right="0.25" top="0.59055118110236204" bottom="0.25685039370078699" header="0" footer="0"/>
  <pageSetup paperSize="9" scale="84" orientation="portrait" r:id="rId1"/>
  <headerFooter alignWithMargins="0"/>
  <rowBreaks count="1" manualBreakCount="1">
    <brk id="40" max="12" man="1"/>
  </rowBreaks>
  <colBreaks count="1" manualBreakCount="1">
    <brk id="16" max="113"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5</vt:i4>
      </vt:variant>
      <vt:variant>
        <vt:lpstr>ช่วงที่มีชื่อ</vt:lpstr>
      </vt:variant>
      <vt:variant>
        <vt:i4>6</vt:i4>
      </vt:variant>
    </vt:vector>
  </HeadingPairs>
  <TitlesOfParts>
    <vt:vector size="11" baseType="lpstr">
      <vt:lpstr>Note P1-10</vt:lpstr>
      <vt:lpstr>Note 11-12</vt:lpstr>
      <vt:lpstr>Note P13-19</vt:lpstr>
      <vt:lpstr>Note P20</vt:lpstr>
      <vt:lpstr>Note 29-36</vt:lpstr>
      <vt:lpstr>'Note P1-10'!_Hlk102380183</vt:lpstr>
      <vt:lpstr>'Note 11-12'!Print_Area</vt:lpstr>
      <vt:lpstr>'Note 29-36'!Print_Area</vt:lpstr>
      <vt:lpstr>'Note P1-10'!Print_Area</vt:lpstr>
      <vt:lpstr>'Note P13-19'!Print_Area</vt:lpstr>
      <vt:lpstr>'Note P20'!Print_Area</vt:lpstr>
    </vt:vector>
  </TitlesOfParts>
  <Company>Hewlett-Packard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Atcharaporn Chayananjeeradech</cp:lastModifiedBy>
  <cp:lastPrinted>2022-05-16T10:15:50Z</cp:lastPrinted>
  <dcterms:created xsi:type="dcterms:W3CDTF">2012-11-09T01:45:15Z</dcterms:created>
  <dcterms:modified xsi:type="dcterms:W3CDTF">2022-05-16T11:59:18Z</dcterms:modified>
</cp:coreProperties>
</file>