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thongkumw001\Desktop\Jutha Maritimo\Draft FS\For check\ไฟล์ส่งตลาด\"/>
    </mc:Choice>
  </mc:AlternateContent>
  <xr:revisionPtr revIDLastSave="0" documentId="13_ncr:1_{4C04E836-3CEA-444D-8C9E-38A727D3B62C}" xr6:coauthVersionLast="46" xr6:coauthVersionMax="46" xr10:uidLastSave="{00000000-0000-0000-0000-000000000000}"/>
  <bookViews>
    <workbookView xWindow="768" yWindow="768" windowWidth="17280" windowHeight="8964" tabRatio="853" activeTab="4" xr2:uid="{8C69F187-B0BA-49CF-8C1A-3C0B7E143D06}"/>
  </bookViews>
  <sheets>
    <sheet name="BS 2-4" sheetId="1" r:id="rId1"/>
    <sheet name="PL 5-6" sheetId="2" r:id="rId2"/>
    <sheet name="EQ Consol 7" sheetId="4" r:id="rId3"/>
    <sheet name="EQ Company 8" sheetId="5" r:id="rId4"/>
    <sheet name="CF 9-1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5" i="1" l="1"/>
  <c r="R23" i="4"/>
  <c r="V23" i="4" s="1"/>
  <c r="R26" i="4"/>
  <c r="R22" i="5"/>
  <c r="R21" i="5"/>
  <c r="R19" i="5"/>
  <c r="P24" i="5"/>
  <c r="N24" i="5"/>
  <c r="L24" i="5"/>
  <c r="J24" i="5"/>
  <c r="H24" i="5"/>
  <c r="T15" i="4"/>
  <c r="L15" i="4"/>
  <c r="L20" i="4" s="1"/>
  <c r="P13" i="4"/>
  <c r="P15" i="4" s="1"/>
  <c r="R14" i="4"/>
  <c r="M17" i="1"/>
  <c r="T24" i="4"/>
  <c r="T29" i="4" s="1"/>
  <c r="P24" i="4"/>
  <c r="P29" i="4" s="1"/>
  <c r="N24" i="4"/>
  <c r="N29" i="4" s="1"/>
  <c r="R22" i="4"/>
  <c r="I33" i="2"/>
  <c r="J15" i="4"/>
  <c r="J20" i="4" s="1"/>
  <c r="H15" i="4"/>
  <c r="H20" i="4" s="1"/>
  <c r="N13" i="4"/>
  <c r="N15" i="4" s="1"/>
  <c r="L24" i="4"/>
  <c r="L29" i="4" s="1"/>
  <c r="J24" i="4"/>
  <c r="J29" i="4" s="1"/>
  <c r="H24" i="4"/>
  <c r="H29" i="4" s="1"/>
  <c r="R24" i="4" l="1"/>
  <c r="V14" i="4"/>
  <c r="R24" i="5"/>
  <c r="F27" i="6" l="1"/>
  <c r="I26" i="2" l="1"/>
  <c r="R17" i="4"/>
  <c r="P18" i="4"/>
  <c r="P20" i="4" s="1"/>
  <c r="G35" i="1" l="1"/>
  <c r="F71" i="6"/>
  <c r="F46" i="6"/>
  <c r="F23" i="6"/>
  <c r="G36" i="1"/>
  <c r="G16" i="1"/>
  <c r="G123" i="1" l="1"/>
  <c r="R13" i="4"/>
  <c r="I122" i="1"/>
  <c r="I36" i="1"/>
  <c r="I62" i="1"/>
  <c r="V13" i="4" l="1"/>
  <c r="V15" i="4" s="1"/>
  <c r="R15" i="4"/>
  <c r="L84" i="6"/>
  <c r="H84" i="6"/>
  <c r="J82" i="6" l="1"/>
  <c r="J84" i="6" s="1"/>
  <c r="F84" i="6"/>
  <c r="J77" i="6" l="1"/>
  <c r="O59" i="2"/>
  <c r="I81" i="1"/>
  <c r="I72" i="1"/>
  <c r="M72" i="1"/>
  <c r="J71" i="6"/>
  <c r="I83" i="1" l="1"/>
  <c r="G22" i="1"/>
  <c r="P15" i="5"/>
  <c r="M59" i="2"/>
  <c r="J14" i="5"/>
  <c r="P12" i="5"/>
  <c r="L12" i="5"/>
  <c r="L17" i="5" s="1"/>
  <c r="J12" i="5"/>
  <c r="N12" i="5"/>
  <c r="K125" i="1"/>
  <c r="K35" i="2"/>
  <c r="M35" i="2"/>
  <c r="O35" i="2"/>
  <c r="I35" i="2"/>
  <c r="R12" i="5" l="1"/>
  <c r="R14" i="5"/>
  <c r="J17" i="5"/>
  <c r="H17" i="5"/>
  <c r="P17" i="5"/>
  <c r="G81" i="1"/>
  <c r="R27" i="4" l="1"/>
  <c r="V27" i="4" l="1"/>
  <c r="R29" i="4"/>
  <c r="K18" i="2"/>
  <c r="O18" i="2"/>
  <c r="G72" i="1" l="1"/>
  <c r="G83" i="1" s="1"/>
  <c r="M22" i="1"/>
  <c r="L71" i="6"/>
  <c r="H71" i="6"/>
  <c r="L46" i="6"/>
  <c r="J46" i="6"/>
  <c r="H46" i="6"/>
  <c r="L31" i="6"/>
  <c r="L35" i="6" s="1"/>
  <c r="J31" i="6"/>
  <c r="J35" i="6" s="1"/>
  <c r="H31" i="6"/>
  <c r="H35" i="6" s="1"/>
  <c r="O65" i="2"/>
  <c r="K65" i="2"/>
  <c r="K59" i="2"/>
  <c r="O16" i="2"/>
  <c r="O25" i="2" s="1"/>
  <c r="M16" i="2"/>
  <c r="M25" i="2" s="1"/>
  <c r="K16" i="2"/>
  <c r="K25" i="2" s="1"/>
  <c r="I16" i="2"/>
  <c r="V26" i="4"/>
  <c r="V17" i="4"/>
  <c r="M125" i="1"/>
  <c r="M128" i="1" s="1"/>
  <c r="I125" i="1"/>
  <c r="M81" i="1"/>
  <c r="M83" i="1" s="1"/>
  <c r="M130" i="1" s="1"/>
  <c r="K81" i="1"/>
  <c r="K72" i="1"/>
  <c r="M38" i="1"/>
  <c r="K38" i="1"/>
  <c r="I38" i="1"/>
  <c r="G38" i="1"/>
  <c r="K22" i="1"/>
  <c r="I22" i="1"/>
  <c r="A27" i="5"/>
  <c r="A49" i="6" s="1"/>
  <c r="A94" i="6" s="1"/>
  <c r="A3" i="5"/>
  <c r="A31" i="4"/>
  <c r="A88" i="2"/>
  <c r="A48" i="1"/>
  <c r="A93" i="1" s="1"/>
  <c r="I128" i="1" l="1"/>
  <c r="I130" i="1" s="1"/>
  <c r="J74" i="6"/>
  <c r="J79" i="6" s="1"/>
  <c r="I25" i="2"/>
  <c r="K28" i="2"/>
  <c r="K37" i="2" s="1"/>
  <c r="H74" i="6"/>
  <c r="H79" i="6" s="1"/>
  <c r="O28" i="2"/>
  <c r="O37" i="2" s="1"/>
  <c r="K128" i="1"/>
  <c r="M28" i="2"/>
  <c r="N15" i="5" s="1"/>
  <c r="G40" i="1"/>
  <c r="K83" i="1"/>
  <c r="L74" i="6"/>
  <c r="L79" i="6" s="1"/>
  <c r="I40" i="1"/>
  <c r="K40" i="1"/>
  <c r="M40" i="1"/>
  <c r="K130" i="1" l="1"/>
  <c r="N17" i="5"/>
  <c r="R15" i="5"/>
  <c r="R17" i="5" s="1"/>
  <c r="I28" i="2"/>
  <c r="I37" i="2" s="1"/>
  <c r="I65" i="2" s="1"/>
  <c r="I62" i="2" s="1"/>
  <c r="F10" i="6"/>
  <c r="F31" i="6" s="1"/>
  <c r="M37" i="2"/>
  <c r="M62" i="2" s="1"/>
  <c r="M65" i="2" s="1"/>
  <c r="V22" i="4"/>
  <c r="V24" i="4" s="1"/>
  <c r="V29" i="4" s="1"/>
  <c r="F35" i="6" l="1"/>
  <c r="F74" i="6" s="1"/>
  <c r="F79" i="6" s="1"/>
  <c r="I59" i="2"/>
  <c r="I56" i="2" s="1"/>
  <c r="N18" i="4" s="1"/>
  <c r="T18" i="4"/>
  <c r="T20" i="4" s="1"/>
  <c r="G126" i="1" s="1"/>
  <c r="N20" i="4" l="1"/>
  <c r="G122" i="1" s="1"/>
  <c r="G125" i="1" s="1"/>
  <c r="G128" i="1" s="1"/>
  <c r="G130" i="1" s="1"/>
  <c r="R18" i="4"/>
  <c r="R20" i="4" l="1"/>
  <c r="V18" i="4"/>
  <c r="V20" i="4" s="1"/>
</calcChain>
</file>

<file path=xl/sharedStrings.xml><?xml version="1.0" encoding="utf-8"?>
<sst xmlns="http://schemas.openxmlformats.org/spreadsheetml/2006/main" count="396" uniqueCount="211">
  <si>
    <t>บริษัท จุฑานาวี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</si>
  <si>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</si>
  <si>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</si>
  <si>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</si>
  <si>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</si>
  <si>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</si>
  <si>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</si>
  <si>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</si>
  <si>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</si>
  <si>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</si>
  <si>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</si>
  <si>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</si>
  <si>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</si>
  <si>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</si>
  <si>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</si>
  <si>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</si>
  <si>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</si>
  <si>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</si>
  <si>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</si>
  <si>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</si>
  <si>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</si>
  <si>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</si>
  <si>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</si>
  <si>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</si>
  <si>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 xml:space="preserve">เงินลงทุนในบริษัทร่วม 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</si>
  <si>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</si>
  <si>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</si>
  <si>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</si>
  <si>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</si>
  <si>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</si>
  <si>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</si>
  <si>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</si>
  <si>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___________________________________________     กรรมการ   ___________________________________________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</si>
  <si>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</si>
  <si>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</si>
  <si>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</si>
  <si>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</si>
  <si>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</si>
  <si>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</si>
  <si>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</si>
  <si>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</si>
  <si>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</si>
  <si>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</si>
  <si>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</si>
  <si>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</si>
  <si>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</si>
  <si>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</si>
  <si>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</si>
  <si>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</si>
  <si>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rPr>
        <b/>
        <sz val="13"/>
        <color theme="1"/>
        <rFont val="Browallia New"/>
        <family val="2"/>
      </rP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</si>
  <si>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</si>
  <si>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</si>
  <si>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</si>
  <si>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ทุนที่ออกและชำระเต็มมูลค่าแล้ว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</si>
  <si>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</si>
  <si>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</si>
  <si>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</si>
  <si>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</si>
  <si>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</si>
  <si>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</si>
  <si>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</si>
  <si>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สำหรับงวดสามเดือนสิ้นสุดวันที่ 31 มีนาคม พ.ศ. 2565</t>
  </si>
  <si>
    <t xml:space="preserve"> </t>
  </si>
  <si>
    <t>รายได้จากการขาย</t>
  </si>
  <si>
    <t>ต้นทุนการให้บริการ</t>
  </si>
  <si>
    <t>ต้นทุนขาย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</si>
  <si>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</si>
  <si>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</si>
  <si>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</si>
  <si>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</si>
  <si>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กำไรขาดทุนเบ็ดเสร็จอื่น: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</si>
  <si>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</si>
  <si>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</si>
  <si>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</si>
  <si>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</si>
  <si>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</si>
  <si>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</si>
  <si>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</si>
  <si>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กำไรเบ็ดเสร็จรวมสำหรับงวด</t>
  </si>
  <si>
    <t xml:space="preserve">   ผู้เป็นเจ้าของของบริษัท</t>
  </si>
  <si>
    <t>จัดสรรแล้ว -</t>
  </si>
  <si>
    <t>รวมส่วนของ</t>
  </si>
  <si>
    <t>ส่วนได้เสียที่</t>
  </si>
  <si>
    <t>สำรองตาม</t>
  </si>
  <si>
    <t>ยังไม่ได้</t>
  </si>
  <si>
    <t>ไม่มีอำนาจ</t>
  </si>
  <si>
    <t>รวมส่วน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</si>
  <si>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</si>
  <si>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</si>
  <si>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</si>
  <si>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</si>
  <si>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</si>
  <si>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ของเจ้าของ</t>
  </si>
  <si>
    <t>ควบคุม</t>
  </si>
  <si>
    <t>ยอดคงเหลือ ณ วันที่ 1 มกราคม พ.ศ. 2565</t>
  </si>
  <si>
    <t>ยอดคงเหลือ ณ วันที่ 31 มีนาคม พ.ศ. 2565</t>
  </si>
  <si>
    <t>ยอดคงเหลือ ณ วันที่ 1 มกราคม พ.ศ. 2564</t>
  </si>
  <si>
    <t>ยอดคงเหลือ ณ วันที่ 31 มีนาคม พ.ศ. 2564</t>
  </si>
  <si>
    <r>
      <rPr>
        <b/>
        <sz val="13"/>
        <color theme="1"/>
        <rFont val="Browallia New"/>
        <family val="2"/>
      </rP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(ยังไม่ได้ตรวจสอบ)</t>
    </r>
  </si>
  <si>
    <t>องค์ประกอบอื่นส่วนของเจ้าของ</t>
  </si>
  <si>
    <t>ทุนที่ออกและ</t>
  </si>
  <si>
    <t>จัดสรรแล้ว - สำรอง</t>
  </si>
  <si>
    <t>การแปลงค่า</t>
  </si>
  <si>
    <t>ตามกฎหมาย</t>
  </si>
  <si>
    <r>
      <rPr>
        <b/>
        <sz val="13"/>
        <color theme="1"/>
        <rFont val="Browallia New"/>
        <family val="2"/>
      </rPr>
      <t>งบกระแสเงินสด</t>
    </r>
    <r>
      <rPr>
        <sz val="13"/>
        <color theme="1"/>
        <rFont val="Browallia New"/>
        <family val="2"/>
      </rPr>
      <t xml:space="preserve"> (ยังไม่ได้ตรวจสอบ)</t>
    </r>
  </si>
  <si>
    <t>รายการปรับปรุง</t>
  </si>
  <si>
    <t>ค่าเสื่อมราคา</t>
  </si>
  <si>
    <t>ค่าตัดจำหน่าย</t>
  </si>
  <si>
    <t>ขาดทุนจากการด้อยค่าของสินทรัพย์ที่</t>
  </si>
  <si>
    <t xml:space="preserve">   ไม่ใช่สินทรัพย์ทางการเงิน</t>
  </si>
  <si>
    <t xml:space="preserve">รายได้ดอกเบี้ยรับ </t>
  </si>
  <si>
    <t xml:space="preserve">ต้นทุนทางการเงิน </t>
  </si>
  <si>
    <t>การเปลี่ยนแปลงเงินทุนหมุนเวียน: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</si>
  <si>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</si>
  <si>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</si>
  <si>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</si>
  <si>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</si>
  <si>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t>กระแสเงินสดจากกิจกรรมลงทุน</t>
  </si>
  <si>
    <t>เงินสดจ่ายเพื่อซื้อบริษัทย่อย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</si>
  <si>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</si>
  <si>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</si>
  <si>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</si>
  <si>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เงินสดรับจากการออกหุ้นสามัญ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</si>
  <si>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</si>
  <si>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</si>
  <si>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</si>
  <si>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</si>
  <si>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 xml:space="preserve">   เงินสดและรายการเทียบเท่าเงินสด</t>
  </si>
  <si>
    <t>รายการที่ไม่กระทบเงินสด</t>
  </si>
  <si>
    <t>ที่รับรู้ตามวิธีส่วนได้เสีย</t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</si>
  <si>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</si>
  <si>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t>หนี้สินตามสัญญาเช่า สุทธิ</t>
  </si>
  <si>
    <t>ลูกหนี้จากการโอนกิจการ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</si>
  <si>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</si>
  <si>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กำไร (ขาดทุน) สะสม </t>
  </si>
  <si>
    <t>ส่วนต่ำมูลค่าหุ้น</t>
  </si>
  <si>
    <t>รายได้จากการรับบริหารจัดการเรือ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</si>
  <si>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</si>
  <si>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</si>
  <si>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 เบ็ดเสร็จรวม:</t>
  </si>
  <si>
    <t>กำไร (ขาดทุน) ต่อหุ้น - ส่วนของ</t>
  </si>
  <si>
    <t>กำไร (ขาดทุน) ต่อหุ้นขั้นพื้นฐาน</t>
  </si>
  <si>
    <t>การเพิ่ม (ลด) หุ้นสามัญ</t>
  </si>
  <si>
    <t>ส่วนต่ำ</t>
  </si>
  <si>
    <t>ผู้เป็นเจ้าของ</t>
  </si>
  <si>
    <t>ของบริษัทใหญ่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</si>
  <si>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</si>
  <si>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เงินสดจ่ายคืนเงินกู้ยืมระยะยาวจากกิจการที่เกี่ยวข้องกัน</t>
  </si>
  <si>
    <t>การเปลี่ยนแปลงในส่วนของเจ้าของสำหรับงวด</t>
  </si>
  <si>
    <t>การแบ่งปันกำไร (ขาดทุน):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</si>
  <si>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</si>
  <si>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รายได้จากการให้บริการเดินเรือ</t>
  </si>
  <si>
    <t>กำไร (ขาดทุน) ขั้นต้น</t>
  </si>
  <si>
    <t>(ขาดทุน) กำไรเบ็ดเสร็จอื่นสำหรับงวด - สุทธิจากภาษี</t>
  </si>
  <si>
    <t>กำไร (ขาดทุน) ต่อหุ้นปรับลด</t>
  </si>
  <si>
    <t>การใช้สิทธิที่จะเลือกซื้อหุ้น</t>
  </si>
  <si>
    <t>16 ง)</t>
  </si>
  <si>
    <t>เงินสดรับจากการใช้สิทธิที่จะซื้อหุ้น</t>
  </si>
  <si>
    <t>เงินสดและรายการเทียบเท่าเงินสดสิ้นงวด</t>
  </si>
  <si>
    <t>ค่าใช้จ่ายผลประโยชน์พนักงาน</t>
  </si>
  <si>
    <t>กำไรจากอัตราแลกเปลี่ยน</t>
  </si>
  <si>
    <t>ส่วนแบ่ง (กำไร) ขาดทุนของบริษัทร่วมตามวิธีส่วนได้เสีย</t>
  </si>
  <si>
    <t>ขาดทุน (กำไร) จากอัตราแลกเปลี่ยน</t>
  </si>
  <si>
    <t>16 จ)</t>
  </si>
  <si>
    <t>เงินสดสุทธิได้มาจาก (ใช้ไปใน) กิจกรรมจัดหาเงิน</t>
  </si>
  <si>
    <t>เงินสดสุทธิใช้ไปในกิจกรรมลงทุน</t>
  </si>
  <si>
    <t>ลูกหนี้การค้าและลูกหนี้อื่น สุทธิ</t>
  </si>
  <si>
    <t>สุทธิ</t>
  </si>
  <si>
    <t>เงินสดและรายการเทียบเท่าเงินสด ประกอบด้วย</t>
  </si>
  <si>
    <t>16 ค)</t>
  </si>
  <si>
    <t>วัสดุและของใช้สิ้นเปลืองสำหรับเรือเดินทะเล</t>
  </si>
  <si>
    <t>ที่ดิน อาคาร อุปกรณ์และเรือเดินทะเล</t>
  </si>
  <si>
    <t>เงินสดได้มา (ใช้ไป) จากกิจกรรมดำเนินงาน</t>
  </si>
  <si>
    <t>9.2</t>
  </si>
  <si>
    <t>17</t>
  </si>
  <si>
    <t>2, 8</t>
  </si>
  <si>
    <t>2, 7</t>
  </si>
  <si>
    <t>2, 11</t>
  </si>
  <si>
    <t>โอนหนี้สินตามสัญญาเช่าเป็นค่าเช่าค้างจ่าย</t>
  </si>
  <si>
    <t>ยอดคงเหลือ ณ วันที่ 1 มกราคม พ.ศ. 2564 - ก่อนปรับปรุง</t>
  </si>
  <si>
    <t>ยอดคงเหลือ ณ วันที่ 1 มกราคม พ.ศ. 2564 - หลังปรับปรุง</t>
  </si>
  <si>
    <t>ยอดคงเหลือ ณ วันที่ 1 มกราคม พ.ศ. 2565 - ก่อนปรับปรุง</t>
  </si>
  <si>
    <t>16 ข)</t>
  </si>
  <si>
    <t>เงินให้กู้ระยะยาวแก่กิจการที่เกี่ยวข้องกัน</t>
  </si>
  <si>
    <t>เงินกู้ยืมระยะสั้นจากบุคคลหรือกิจการอื่น</t>
  </si>
  <si>
    <t>เงินสดจ่ายเพื่อซื้อธุรกิจ-สุทธิจากเงินสดของบริษัทย่อย</t>
  </si>
  <si>
    <t>เงินสดรับจากเงินกู้ยืมระยะสั้นจากบุคคลหรือกิจการที่เกี่ยวข้องกัน</t>
  </si>
  <si>
    <t>เงินสดจ่ายคืนเงินกู้ยืมระยะสั้นจากบุคคลหรือกิจการที่เกี่ยวข้องกัน</t>
  </si>
  <si>
    <t>ขาดทุนจากอัตราแลกเปลี่ยนของ</t>
  </si>
  <si>
    <t>เงินเบิกเกินบัญชี (หมายเหตุ 10)</t>
  </si>
  <si>
    <t>เงินสดจ่ายเพื่อซื้อที่ดิน อาคาร อุปกรณ์และเรือเดินทะเล</t>
  </si>
  <si>
    <t>ยอดคงเหลือ ณ วันที่ 1 มกราคม พ.ศ. 2565 - หลังปรับปรุง</t>
  </si>
  <si>
    <t>กำไร (ขาดทุน) สะสม</t>
  </si>
  <si>
    <t>ขาดทุนเบ็ดเสร็จรวมสำหรับงวด</t>
  </si>
  <si>
    <t>จากสถาบันการเงิน(ลดลง)เพิ่มขึ้น</t>
  </si>
  <si>
    <t>ส่วนแบ่ง (ขาดทุน) กำไรจากเงินลงทุน</t>
  </si>
  <si>
    <t>เงินสดรับจากลูกหนี้การโอนกิจการ</t>
  </si>
  <si>
    <t>ส่วนของทุน</t>
  </si>
  <si>
    <t>ลูกหนี้จากกานโอนกิจการ</t>
  </si>
  <si>
    <t>ส่วนของผู้เป็นเจ้าของของบริษัทใหญ่</t>
  </si>
  <si>
    <t>จากสถาบันการเงิน</t>
  </si>
  <si>
    <t>เงินกู้ยืมระยะสั้นจากบุคคลหรือ</t>
  </si>
  <si>
    <t>กิจการที่เกี่ยวข้องกัน</t>
  </si>
  <si>
    <t xml:space="preserve">หุ้นสามัญ 3,096,772,877 หุ้น </t>
  </si>
  <si>
    <t>มูลค่าหุ้นละ 3 บาท</t>
  </si>
  <si>
    <t xml:space="preserve">หุ้นบุริมสิทธิ 2,550,000 หุ้น </t>
  </si>
  <si>
    <t xml:space="preserve">หุ้นสามัญ 2,135,093,230 หุ้น 
</t>
  </si>
  <si>
    <t>(พ.ศ. 2564: หุ้นสามัญ 2,121,252,055 หุ้น</t>
  </si>
  <si>
    <t>มูลค่าหุ้นละ 3 บาท)</t>
  </si>
  <si>
    <t>หุ้นบุริมสิทธิ 2,550,000 หุ้น</t>
  </si>
  <si>
    <t>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</si>
</sst>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00;\(#,##0.0000\);\-"/>
    <numFmt numFmtId="169" formatCode="#,##0.000;\(#,##0.000\);\-"/>
  </numFmts>
  <fonts count="32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1"/>
      <name val="Calibri"/>
      <family val="2"/>
    </font>
    <font>
      <sz val="11"/>
      <color rgb="FF000000"/>
      <name val="Browallia New"/>
      <family val="2"/>
    </font>
    <font>
      <b/>
      <sz val="13"/>
      <color rgb="FF000000"/>
      <name val="Browallia New"/>
      <family val="2"/>
    </font>
    <font>
      <sz val="6"/>
      <color theme="1"/>
      <name val="Browallia New"/>
      <family val="2"/>
    </font>
    <font>
      <sz val="6"/>
      <color rgb="FF000000"/>
      <name val="Browallia New"/>
      <family val="2"/>
    </font>
    <font>
      <b/>
      <sz val="6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0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4"/>
      <color theme="10"/>
      <name val="Cordia New"/>
      <family val="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1"/>
      <color rgb="FF000000"/>
      <name val="Calibri"/>
      <family val="2"/>
      <scheme val="minor"/>
    </font>
    <font>
      <b/>
      <sz val="14"/>
      <color theme="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0">
    <xf numFmtId="0" fontId="0" fillId="0" borderId="0"/>
    <xf numFmtId="0" fontId="17" fillId="0" borderId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0" fontId="17" fillId="0" borderId="0"/>
    <xf numFmtId="164" fontId="17" fillId="0" borderId="0" applyFont="0" applyFill="0" applyBorder="0" applyAlignment="0" applyProtection="0"/>
    <xf numFmtId="0" fontId="18" fillId="0" borderId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21" fillId="0" borderId="6" applyNumberFormat="0" applyFill="0" applyBorder="0" applyAlignment="0">
      <alignment wrapText="1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0" fontId="1" fillId="0" borderId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7" fillId="0" borderId="0"/>
    <xf numFmtId="0" fontId="1" fillId="0" borderId="0"/>
    <xf numFmtId="164" fontId="17" fillId="0" borderId="0" applyFont="0" applyFill="0" applyBorder="0" applyAlignment="0" applyProtection="0"/>
    <xf numFmtId="0" fontId="17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26" fillId="0" borderId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39" fontId="28" fillId="0" borderId="0"/>
    <xf numFmtId="0" fontId="1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>
      <protection locked="0"/>
    </xf>
    <xf numFmtId="0" fontId="20" fillId="0" borderId="0">
      <protection locked="0"/>
    </xf>
    <xf numFmtId="9" fontId="20" fillId="0" borderId="0" applyFont="0" applyFill="0" applyBorder="0" applyAlignment="0" applyProtection="0"/>
    <xf numFmtId="164" fontId="30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/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166" fontId="3" fillId="0" borderId="0" xfId="0" applyNumberFormat="1" applyFont="1" applyAlignment="1">
      <alignment vertical="center"/>
    </xf>
    <xf numFmtId="0" fontId="6" fillId="0" borderId="0" xfId="0" applyFont="1"/>
    <xf numFmtId="166" fontId="2" fillId="0" borderId="0" xfId="0" quotePrefix="1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3" fillId="2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7" fillId="0" borderId="0" xfId="0" applyFont="1"/>
    <xf numFmtId="166" fontId="3" fillId="0" borderId="1" xfId="0" applyNumberFormat="1" applyFont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5" fontId="2" fillId="0" borderId="1" xfId="0" applyNumberFormat="1" applyFont="1" applyBorder="1" applyAlignment="1">
      <alignment horizontal="center" vertical="center"/>
    </xf>
    <xf numFmtId="15" fontId="2" fillId="0" borderId="0" xfId="0" applyNumberFormat="1" applyFont="1" applyAlignment="1">
      <alignment horizontal="right" vertical="center"/>
    </xf>
    <xf numFmtId="15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5" fontId="10" fillId="0" borderId="0" xfId="0" applyNumberFormat="1" applyFont="1" applyAlignment="1">
      <alignment horizontal="center" vertical="center"/>
    </xf>
    <xf numFmtId="15" fontId="10" fillId="0" borderId="0" xfId="0" applyNumberFormat="1" applyFont="1" applyAlignment="1">
      <alignment horizontal="right" vertical="center"/>
    </xf>
    <xf numFmtId="0" fontId="0" fillId="0" borderId="0" xfId="0" applyFill="1"/>
    <xf numFmtId="166" fontId="3" fillId="3" borderId="0" xfId="0" applyNumberFormat="1" applyFont="1" applyFill="1" applyAlignment="1">
      <alignment horizontal="right" vertical="center"/>
    </xf>
    <xf numFmtId="166" fontId="4" fillId="0" borderId="0" xfId="0" applyNumberFormat="1" applyFont="1"/>
    <xf numFmtId="166" fontId="0" fillId="0" borderId="0" xfId="0" applyNumberFormat="1"/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/>
    <xf numFmtId="166" fontId="3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0" fillId="0" borderId="0" xfId="0" applyNumberFormat="1" applyFill="1"/>
    <xf numFmtId="0" fontId="11" fillId="0" borderId="0" xfId="0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right" vertical="center"/>
    </xf>
    <xf numFmtId="166" fontId="11" fillId="0" borderId="0" xfId="0" quotePrefix="1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2" borderId="0" xfId="0" applyNumberFormat="1" applyFont="1" applyFill="1" applyAlignment="1">
      <alignment horizontal="right" vertical="center"/>
    </xf>
    <xf numFmtId="166" fontId="12" fillId="2" borderId="0" xfId="0" applyNumberFormat="1" applyFont="1" applyFill="1" applyAlignment="1">
      <alignment horizontal="right" vertical="center"/>
    </xf>
    <xf numFmtId="166" fontId="12" fillId="2" borderId="1" xfId="0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horizontal="center" vertical="center"/>
    </xf>
    <xf numFmtId="166" fontId="12" fillId="3" borderId="0" xfId="0" applyNumberFormat="1" applyFont="1" applyFill="1" applyAlignment="1">
      <alignment horizontal="right" vertical="center"/>
    </xf>
    <xf numFmtId="166" fontId="12" fillId="2" borderId="2" xfId="0" applyNumberFormat="1" applyFont="1" applyFill="1" applyBorder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3" fillId="3" borderId="0" xfId="0" applyFont="1" applyFill="1"/>
    <xf numFmtId="166" fontId="12" fillId="2" borderId="0" xfId="0" applyNumberFormat="1" applyFont="1" applyFill="1" applyBorder="1" applyAlignment="1">
      <alignment horizontal="right" vertical="center"/>
    </xf>
    <xf numFmtId="166" fontId="12" fillId="0" borderId="0" xfId="0" applyNumberFormat="1" applyFont="1" applyBorder="1" applyAlignment="1">
      <alignment horizontal="right" vertical="center"/>
    </xf>
    <xf numFmtId="165" fontId="12" fillId="0" borderId="0" xfId="0" applyNumberFormat="1" applyFont="1" applyBorder="1" applyAlignment="1">
      <alignment vertical="center"/>
    </xf>
    <xf numFmtId="165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6" fontId="3" fillId="3" borderId="2" xfId="0" applyNumberFormat="1" applyFont="1" applyFill="1" applyBorder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13" fillId="0" borderId="0" xfId="0" applyNumberFormat="1" applyFont="1"/>
    <xf numFmtId="166" fontId="12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/>
    </xf>
    <xf numFmtId="166" fontId="11" fillId="0" borderId="0" xfId="0" quotePrefix="1" applyNumberFormat="1" applyFont="1" applyFill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0" fontId="13" fillId="0" borderId="0" xfId="0" applyFont="1" applyFill="1"/>
    <xf numFmtId="166" fontId="12" fillId="0" borderId="2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166" fontId="3" fillId="3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vertical="center"/>
    </xf>
    <xf numFmtId="166" fontId="12" fillId="3" borderId="3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66" fontId="12" fillId="3" borderId="2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7" fillId="0" borderId="0" xfId="0" applyFont="1" applyFill="1"/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3" fillId="3" borderId="1" xfId="0" applyNumberFormat="1" applyFont="1" applyFill="1" applyBorder="1" applyAlignment="1">
      <alignment horizontal="right" vertical="center"/>
    </xf>
    <xf numFmtId="166" fontId="3" fillId="3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6" fontId="13" fillId="0" borderId="0" xfId="0" applyNumberFormat="1" applyFont="1" applyFill="1"/>
    <xf numFmtId="166" fontId="12" fillId="0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12" fillId="2" borderId="4" xfId="0" applyNumberFormat="1" applyFont="1" applyFill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8" fontId="3" fillId="3" borderId="4" xfId="0" applyNumberFormat="1" applyFont="1" applyFill="1" applyBorder="1" applyAlignment="1">
      <alignment horizontal="right" vertical="center"/>
    </xf>
    <xf numFmtId="166" fontId="12" fillId="3" borderId="0" xfId="0" applyNumberFormat="1" applyFont="1" applyFill="1" applyBorder="1" applyAlignment="1">
      <alignment horizontal="right" vertical="center"/>
    </xf>
    <xf numFmtId="166" fontId="3" fillId="2" borderId="3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 wrapText="1"/>
    </xf>
    <xf numFmtId="166" fontId="2" fillId="0" borderId="0" xfId="0" applyNumberFormat="1" applyFont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166" fontId="31" fillId="0" borderId="0" xfId="0" applyNumberFormat="1" applyFont="1" applyFill="1" applyAlignment="1">
      <alignment horizontal="right" vertical="center"/>
    </xf>
    <xf numFmtId="166" fontId="12" fillId="2" borderId="0" xfId="109" applyNumberFormat="1" applyFont="1" applyFill="1" applyAlignment="1">
      <alignment horizontal="right" vertical="center"/>
    </xf>
    <xf numFmtId="166" fontId="3" fillId="2" borderId="0" xfId="109" applyNumberFormat="1" applyFont="1" applyFill="1" applyAlignment="1">
      <alignment horizontal="right" vertical="center"/>
    </xf>
    <xf numFmtId="166" fontId="3" fillId="2" borderId="0" xfId="109" applyNumberFormat="1" applyFont="1" applyFill="1" applyAlignment="1">
      <alignment vertical="center"/>
    </xf>
    <xf numFmtId="166" fontId="3" fillId="3" borderId="0" xfId="109" applyNumberFormat="1" applyFont="1" applyFill="1" applyBorder="1" applyAlignment="1">
      <alignment horizontal="right" vertical="center"/>
    </xf>
    <xf numFmtId="166" fontId="12" fillId="2" borderId="3" xfId="0" applyNumberFormat="1" applyFont="1" applyFill="1" applyBorder="1" applyAlignment="1">
      <alignment horizontal="right" vertical="center"/>
    </xf>
    <xf numFmtId="166" fontId="3" fillId="2" borderId="3" xfId="109" applyNumberFormat="1" applyFont="1" applyFill="1" applyBorder="1" applyAlignment="1">
      <alignment horizontal="right" vertical="center"/>
    </xf>
    <xf numFmtId="166" fontId="12" fillId="0" borderId="3" xfId="0" applyNumberFormat="1" applyFont="1" applyBorder="1" applyAlignment="1">
      <alignment horizontal="right" vertical="center"/>
    </xf>
    <xf numFmtId="166" fontId="11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0" fillId="0" borderId="5" xfId="0" applyBorder="1"/>
    <xf numFmtId="0" fontId="5" fillId="0" borderId="5" xfId="0" applyFont="1" applyBorder="1" applyAlignment="1"/>
    <xf numFmtId="166" fontId="12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/>
    <xf numFmtId="166" fontId="5" fillId="0" borderId="1" xfId="0" applyNumberFormat="1" applyFont="1" applyFill="1" applyBorder="1"/>
    <xf numFmtId="166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5" fillId="0" borderId="1" xfId="0" applyFont="1" applyBorder="1"/>
    <xf numFmtId="166" fontId="14" fillId="0" borderId="1" xfId="0" applyNumberFormat="1" applyFont="1" applyBorder="1"/>
    <xf numFmtId="166" fontId="2" fillId="0" borderId="3" xfId="0" applyNumberFormat="1" applyFont="1" applyFill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5" fillId="0" borderId="3" xfId="0" applyFont="1" applyBorder="1"/>
    <xf numFmtId="166" fontId="2" fillId="0" borderId="1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 vertical="center"/>
    </xf>
  </cellXfs>
  <cellStyles count="110">
    <cellStyle name="Comma" xfId="109" builtinId="3"/>
    <cellStyle name="Comma 10" xfId="33" xr:uid="{C8CF8D62-84C8-459C-AC5D-895FBF8BA77E}"/>
    <cellStyle name="Comma 10 18 2" xfId="36" xr:uid="{9ADBB340-0419-4ACC-9FC2-A78DDE209E4E}"/>
    <cellStyle name="Comma 10 18 2 2" xfId="53" xr:uid="{2100FADE-C7DC-436D-A885-983AC95F32DF}"/>
    <cellStyle name="Comma 10 2" xfId="35" xr:uid="{3418AADE-7EFA-499D-A250-0034D6169F39}"/>
    <cellStyle name="Comma 10 2 2" xfId="52" xr:uid="{C24EC8DD-CE44-46B7-BC98-59185CFD6E5B}"/>
    <cellStyle name="Comma 10 3" xfId="51" xr:uid="{88A401D5-F524-421C-BB8D-2D571FEB2581}"/>
    <cellStyle name="Comma 10 4" xfId="102" xr:uid="{71BE10DB-A68A-46EC-8400-A70A8C91A804}"/>
    <cellStyle name="Comma 11" xfId="61" xr:uid="{C3FC9FCA-BFC0-45C2-8950-B7DDA383AF46}"/>
    <cellStyle name="Comma 12" xfId="71" xr:uid="{51435C97-375D-415A-B88C-4E85665E7059}"/>
    <cellStyle name="Comma 13" xfId="23" xr:uid="{A429A4FB-55D8-4B26-AB50-9658E09C7047}"/>
    <cellStyle name="Comma 14" xfId="82" xr:uid="{98334B66-161F-4C59-81E5-FC27960B808D}"/>
    <cellStyle name="Comma 15" xfId="87" xr:uid="{160F49C1-772E-4279-A859-BFB44FE4CF9B}"/>
    <cellStyle name="Comma 15 2" xfId="3" xr:uid="{3899A842-FC90-42BD-9622-3CF7BA8B75A4}"/>
    <cellStyle name="Comma 15 2 2" xfId="17" xr:uid="{8A54FF52-9124-4D06-9CCF-EB6187F03371}"/>
    <cellStyle name="Comma 15 2 2 2" xfId="75" xr:uid="{47E0CC8A-56B4-4DE7-9FD0-4A41231EEB9C}"/>
    <cellStyle name="Comma 15 2 2 3" xfId="83" xr:uid="{F320F54B-A34F-46D5-A98F-8523BEEE22AF}"/>
    <cellStyle name="Comma 15 2 3" xfId="24" xr:uid="{A8219F8F-357D-4410-B7BF-5FC54765B824}"/>
    <cellStyle name="Comma 15 2 4" xfId="49" xr:uid="{3FF43BC3-70DE-4B3C-BCF2-866DFD579FFD}"/>
    <cellStyle name="Comma 15 2 5" xfId="74" xr:uid="{9BEF4137-AE47-40F2-8840-E17AD66096EB}"/>
    <cellStyle name="Comma 15 2 6" xfId="86" xr:uid="{A3B6A708-97AA-4D81-8E32-3970E4CE96A1}"/>
    <cellStyle name="Comma 16" xfId="91" xr:uid="{2008DAB1-3959-42AE-A033-70299C320975}"/>
    <cellStyle name="Comma 17" xfId="98" xr:uid="{95B9BB32-2578-426F-9BFD-7153EBBFBFB4}"/>
    <cellStyle name="Comma 18" xfId="2" xr:uid="{DFCA4F46-0B2B-46FD-ABA4-701695268E23}"/>
    <cellStyle name="Comma 2" xfId="5" xr:uid="{82E3F4ED-F59C-4183-8E30-7AA7C15824DC}"/>
    <cellStyle name="Comma 2 2" xfId="28" xr:uid="{A93DCA53-10BB-47AF-869A-97845367F38A}"/>
    <cellStyle name="Comma 2 2 2" xfId="96" xr:uid="{FF059509-00DD-43BA-911F-4F9BE18D73BA}"/>
    <cellStyle name="Comma 2 3" xfId="30" xr:uid="{E13E79FD-0604-4BEA-8CC4-7CBA4FE92CBE}"/>
    <cellStyle name="Comma 2 4" xfId="32" xr:uid="{C998FCBB-4DC6-4C36-9C4C-BEE69C79A6E0}"/>
    <cellStyle name="Comma 2 4 2" xfId="39" xr:uid="{4E6A7B33-A694-4331-868C-D650E61C89EE}"/>
    <cellStyle name="Comma 2 4 2 2" xfId="56" xr:uid="{384F07B1-4A4B-4927-BF2D-21D39D9386AC}"/>
    <cellStyle name="Comma 2 5" xfId="46" xr:uid="{52C52546-D59B-4486-AB24-62FB3D501900}"/>
    <cellStyle name="Comma 2 6" xfId="67" xr:uid="{3BE21C2D-1B6E-4B31-8FA5-DF0FB0ABF756}"/>
    <cellStyle name="Comma 2 7" xfId="80" xr:uid="{D455F96D-5FFF-406C-9C5D-DC55E7D658DD}"/>
    <cellStyle name="Comma 2 8" xfId="93" xr:uid="{851D51AF-53F3-45DC-AF74-977B048F4071}"/>
    <cellStyle name="Comma 3" xfId="7" xr:uid="{44C830DE-D3F9-4940-B542-FE53FF90F173}"/>
    <cellStyle name="Comma 3 2" xfId="44" xr:uid="{9AA86566-66D4-496B-B2C4-10D1276F51F8}"/>
    <cellStyle name="Comma 3 3" xfId="64" xr:uid="{AEAC2935-EA16-4EA2-A3A9-855C5418758A}"/>
    <cellStyle name="Comma 39" xfId="65" xr:uid="{AF6EA1B5-A3BD-448E-952E-5D22B9282283}"/>
    <cellStyle name="Comma 4" xfId="11" xr:uid="{EBF87565-FD56-48B9-ADC0-7DD14E5896ED}"/>
    <cellStyle name="Comma 4 10 5" xfId="101" xr:uid="{40A845C0-9640-44AE-AF56-6EF5FC58FCA8}"/>
    <cellStyle name="Comma 4 2" xfId="16" xr:uid="{0B7DFD19-4492-4B99-BBDA-178191329E1E}"/>
    <cellStyle name="Comma 5" xfId="14" xr:uid="{3E4CA90B-6C6D-4DC8-A6FA-D9B871340EA5}"/>
    <cellStyle name="Comma 5 2" xfId="89" xr:uid="{B3FFBE08-FFC7-4C92-8FB2-070C2AB18A6F}"/>
    <cellStyle name="Comma 5 3" xfId="97" xr:uid="{1CB17612-E0DC-4A6F-A50F-FC28EF364130}"/>
    <cellStyle name="Comma 6" xfId="19" xr:uid="{A6961495-18F9-48AB-8AC9-13A0B8643DB5}"/>
    <cellStyle name="Comma 6 2" xfId="27" xr:uid="{B9A8C15B-0A45-4DD4-B7EA-903DBA137C0C}"/>
    <cellStyle name="Comma 7" xfId="48" xr:uid="{D9243306-1FDF-43B2-93CD-612476E0372D}"/>
    <cellStyle name="Comma 7 2" xfId="78" xr:uid="{58B0EA63-97F3-43C9-84AF-746B3FF6D44B}"/>
    <cellStyle name="Comma 7 3" xfId="85" xr:uid="{237A70FE-634C-4202-8D85-1E4C06AEE36F}"/>
    <cellStyle name="Comma 8" xfId="41" xr:uid="{11277F6D-8696-407E-AA40-2B063351183B}"/>
    <cellStyle name="Comma 8 2" xfId="57" xr:uid="{2FBA8B56-177F-4453-B14D-BBFB99D8B762}"/>
    <cellStyle name="Comma 9" xfId="37" xr:uid="{E2674002-EEAB-46B3-A30C-C100EB4423C5}"/>
    <cellStyle name="Comma 9 2" xfId="54" xr:uid="{B70E6ABE-8E62-42C4-9E51-E67B38CAAF40}"/>
    <cellStyle name="Currency1 28 2" xfId="73" xr:uid="{A2230952-6A9A-44B8-B7F3-EA2E853DA04D}"/>
    <cellStyle name="Hyperlink" xfId="22" xr:uid="{0C8B23A4-C6C1-4BB7-9D5E-25EADD4E7755}"/>
    <cellStyle name="Hyperlink 2" xfId="66" xr:uid="{594D59C3-5578-4AF0-A513-01F78C6DE62B}"/>
    <cellStyle name="Normal" xfId="0" builtinId="0"/>
    <cellStyle name="Normal 10" xfId="60" xr:uid="{3ADB170F-5825-4B39-B9E4-C9179CEAEBFA}"/>
    <cellStyle name="Normal 10 2" xfId="40" xr:uid="{CF2CDBBF-B033-4F39-A7DB-1A07A9E1BAB0}"/>
    <cellStyle name="Normal 11" xfId="70" xr:uid="{CE242034-71C9-4FC1-9AB3-B550F456F671}"/>
    <cellStyle name="Normal 12" xfId="81" xr:uid="{09D0E23E-21E2-4CC3-9D25-A17A615665A3}"/>
    <cellStyle name="Normal 13" xfId="90" xr:uid="{150B4052-539E-418F-A84D-ED82B227FA68}"/>
    <cellStyle name="Normal 14" xfId="99" xr:uid="{AF3BB8B9-8AC1-40D3-824C-D766C522F4D0}"/>
    <cellStyle name="Normal 15" xfId="1" xr:uid="{0373F570-9237-4A81-8B92-7C60F0860BDA}"/>
    <cellStyle name="Normal 2" xfId="4" xr:uid="{803219CB-E4CF-47B7-A790-EA39E13D8067}"/>
    <cellStyle name="Normal 2 10" xfId="15" xr:uid="{E68AC6A6-BA77-4D96-BCC2-EE11212CC15A}"/>
    <cellStyle name="Normal 2 13" xfId="68" xr:uid="{555C2C10-41BB-4D8E-ACFA-B559F2BE4852}"/>
    <cellStyle name="Normal 2 2" xfId="26" xr:uid="{8F59C30C-5721-4051-93B0-CF9C13FBEBF2}"/>
    <cellStyle name="Normal 2 2 2" xfId="34" xr:uid="{36EA5ECE-0B63-4A46-83DE-32767FAB0FFA}"/>
    <cellStyle name="Normal 2 2 2 2 2" xfId="105" xr:uid="{3BF214F5-4EDE-442B-9057-FDDE9F74A80B}"/>
    <cellStyle name="Normal 2 2 3" xfId="50" xr:uid="{8C2636E4-8D3B-4A91-BF7B-F7571955B10A}"/>
    <cellStyle name="Normal 2 3" xfId="29" xr:uid="{BF52FBCF-A516-4383-9264-F3697082894B}"/>
    <cellStyle name="Normal 2 3 2" xfId="63" xr:uid="{73CFBD99-E21B-4AB0-9D2F-B984924EACEB}"/>
    <cellStyle name="Normal 2 3 3" xfId="95" xr:uid="{4823E30F-E9E4-41D2-AA42-12204DD42183}"/>
    <cellStyle name="Normal 2 4" xfId="31" xr:uid="{B546FE27-1F76-4459-B6BB-4546E9487A5A}"/>
    <cellStyle name="Normal 2 5" xfId="43" xr:uid="{F27C3B71-3281-4A3A-8C16-2E1211F83FF5}"/>
    <cellStyle name="Normal 2 6" xfId="79" xr:uid="{FD653686-FBAA-4F9D-AF28-63A2B2E6BCC4}"/>
    <cellStyle name="Normal 2 7" xfId="94" xr:uid="{E0BFA2E3-6E72-4211-8BAF-C3DAD34484DE}"/>
    <cellStyle name="Normal 3" xfId="6" xr:uid="{E9BFB854-2D0D-47D5-AAAC-7AEC3A8B97A2}"/>
    <cellStyle name="Normal 3 2" xfId="9" xr:uid="{28E8A1C5-CFD7-4483-8992-1B2B07F11524}"/>
    <cellStyle name="Normal 3 2 2" xfId="100" xr:uid="{A57543C1-EE5A-4331-AFC3-9E9B41DFE818}"/>
    <cellStyle name="Normal 3 3" xfId="45" xr:uid="{51988EF7-3CB3-45F2-AEB8-78B57200C0D5}"/>
    <cellStyle name="Normal 4" xfId="10" xr:uid="{11982B64-78F8-4E0E-AE49-AF3C0F998BB2}"/>
    <cellStyle name="Normal 4 11" xfId="106" xr:uid="{52797F91-7E57-4AF4-9C41-BE56BD631EB3}"/>
    <cellStyle name="Normal 5" xfId="13" xr:uid="{84A03378-04EC-4171-BED8-E3246C7227D2}"/>
    <cellStyle name="Normal 5 2" xfId="58" xr:uid="{55355B55-28AF-41DA-ABA2-7545D6238C6F}"/>
    <cellStyle name="Normal 5 2 2 3 2" xfId="104" xr:uid="{0CBEF7FF-77E0-4268-9ECB-FAC6266D5C56}"/>
    <cellStyle name="Normal 5 3" xfId="88" xr:uid="{A33952AE-B8D1-429F-B415-794989BD692F}"/>
    <cellStyle name="Normal 5 4" xfId="92" xr:uid="{37B2ED51-5740-4809-8927-043C2FC08FD5}"/>
    <cellStyle name="Normal 6" xfId="18" xr:uid="{2B3F85BD-1CA3-4007-BAEB-5A9AA76FBD5C}"/>
    <cellStyle name="Normal 6 2" xfId="25" xr:uid="{BD8EC47E-2AF3-4FA5-BBDA-7ED5902E9D5C}"/>
    <cellStyle name="Normal 7" xfId="21" xr:uid="{73185661-F4CC-4B02-8D7D-5585698AA9BA}"/>
    <cellStyle name="Normal 7 2" xfId="77" xr:uid="{2481C894-C4CB-4A15-B9DA-7CDDA6AFB2CA}"/>
    <cellStyle name="Normal 7 3" xfId="84" xr:uid="{9950B979-AB6B-41E8-AB55-9D4618F812C3}"/>
    <cellStyle name="Normal 8" xfId="42" xr:uid="{EA561DA0-229C-4236-934C-2E813464842F}"/>
    <cellStyle name="Normal 8 19 2" xfId="107" xr:uid="{B7FCF9CD-F685-4EFA-8D52-9003ADFD6225}"/>
    <cellStyle name="Normal 9" xfId="47" xr:uid="{4213B481-6A72-4C2E-B13E-BC3C388A6222}"/>
    <cellStyle name="Percent 2" xfId="20" xr:uid="{6A36CA04-0913-414D-8F60-0A2FC90ACDE2}"/>
    <cellStyle name="Percent 2 2" xfId="62" xr:uid="{DC3D6EA7-6661-4615-9F04-A69592D11EE0}"/>
    <cellStyle name="Percent 2 3" xfId="76" xr:uid="{D6B083DE-4087-4821-8907-C420EA7C01BE}"/>
    <cellStyle name="Percent 3" xfId="38" xr:uid="{BD96596D-9537-43CF-871A-67EF8DDA0B2D}"/>
    <cellStyle name="Percent 3 13" xfId="108" xr:uid="{43413B62-156E-4DC3-9D09-9B1B72863D67}"/>
    <cellStyle name="Percent 3 2" xfId="55" xr:uid="{73859736-7B0B-4D9C-8B9C-DB23C7077D09}"/>
    <cellStyle name="Percent 4" xfId="59" xr:uid="{1393314F-E453-41EE-9DDC-C413F1D3B755}"/>
    <cellStyle name="Percent 5" xfId="103" xr:uid="{3C3C1126-5DB3-4283-A255-41DED548DF95}"/>
    <cellStyle name="Percent 6" xfId="8" xr:uid="{894CEDDF-7C79-4CCD-9B2B-9F573325527A}"/>
    <cellStyle name="เครื่องหมายจุลภาค 2" xfId="69" xr:uid="{CE077D5B-0E81-4C0E-9D83-414997E18D0C}"/>
    <cellStyle name="ปกติ 2" xfId="12" xr:uid="{10DC0A40-F496-4551-B7CC-D8AD47F69282}"/>
    <cellStyle name="ปกติ_Sheet1" xfId="72" xr:uid="{044A01F7-6AEC-42AC-B71B-E8ECE8F60BD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4EE4-56B9-4CB4-8598-9AC528D3CBEA}">
  <dimension ref="A1:M135"/>
  <sheetViews>
    <sheetView zoomScaleNormal="100" zoomScaleSheetLayoutView="100" workbookViewId="0"/>
  </sheetViews>
  <sheetFormatPr defaultColWidth="14.44140625" defaultRowHeight="21.75" customHeight="1"/>
  <cols>
    <col min="1" max="3" width="1" customWidth="1"/>
    <col min="4" max="4" width="31.33203125" customWidth="1"/>
    <col min="5" max="5" width="7.5546875" customWidth="1"/>
    <col min="6" max="6" width="0.5546875" customWidth="1"/>
    <col min="7" max="7" width="14.33203125" style="53" customWidth="1"/>
    <col min="8" max="8" width="0.5546875" style="53" customWidth="1"/>
    <col min="9" max="9" width="13.33203125" style="63" customWidth="1"/>
    <col min="10" max="10" width="0.5546875" style="53" customWidth="1"/>
    <col min="11" max="11" width="14.33203125" style="53" customWidth="1"/>
    <col min="12" max="12" width="0.5546875" style="53" customWidth="1"/>
    <col min="13" max="13" width="13.33203125" style="63" customWidth="1"/>
  </cols>
  <sheetData>
    <row r="1" spans="1:13" ht="21.75" customHeight="1">
      <c r="A1" s="1" t="s">
        <v>0</v>
      </c>
      <c r="B1" s="2"/>
      <c r="C1" s="2"/>
      <c r="D1" s="2"/>
      <c r="E1" s="3"/>
      <c r="F1" s="3"/>
      <c r="G1" s="4"/>
      <c r="H1" s="4"/>
      <c r="I1" s="54"/>
      <c r="J1" s="29"/>
      <c r="K1" s="4"/>
      <c r="L1" s="4"/>
      <c r="M1" s="162"/>
    </row>
    <row r="2" spans="1:13" ht="21.75" customHeight="1">
      <c r="A2" s="6" t="s">
        <v>1</v>
      </c>
      <c r="B2" s="2"/>
      <c r="C2" s="2"/>
      <c r="D2" s="2"/>
      <c r="E2" s="3"/>
      <c r="F2" s="3"/>
      <c r="G2" s="4"/>
      <c r="H2" s="4"/>
      <c r="I2" s="54"/>
      <c r="J2" s="29"/>
      <c r="K2" s="4"/>
      <c r="L2" s="4"/>
      <c r="M2" s="54"/>
    </row>
    <row r="3" spans="1:13" ht="21.75" customHeight="1">
      <c r="A3" s="7" t="s">
        <v>2</v>
      </c>
      <c r="B3" s="8"/>
      <c r="C3" s="8"/>
      <c r="D3" s="8"/>
      <c r="E3" s="9"/>
      <c r="F3" s="9"/>
      <c r="G3" s="10"/>
      <c r="H3" s="10"/>
      <c r="I3" s="55"/>
      <c r="J3" s="35"/>
      <c r="K3" s="10"/>
      <c r="L3" s="10"/>
      <c r="M3" s="55"/>
    </row>
    <row r="4" spans="1:13" ht="21.75" customHeight="1">
      <c r="A4" s="6"/>
      <c r="B4" s="2"/>
      <c r="C4" s="2"/>
      <c r="D4" s="2"/>
      <c r="E4" s="3"/>
      <c r="F4" s="3"/>
      <c r="G4" s="4"/>
      <c r="H4" s="4"/>
      <c r="I4" s="54"/>
      <c r="J4" s="29"/>
      <c r="K4" s="4"/>
      <c r="L4" s="4"/>
      <c r="M4" s="54"/>
    </row>
    <row r="5" spans="1:13" ht="21.75" customHeight="1">
      <c r="A5" s="2"/>
      <c r="B5" s="2"/>
      <c r="C5" s="2"/>
      <c r="D5" s="2"/>
      <c r="E5" s="3"/>
      <c r="F5" s="3"/>
      <c r="G5" s="176" t="s">
        <v>3</v>
      </c>
      <c r="H5" s="177"/>
      <c r="I5" s="177"/>
      <c r="J5" s="29"/>
      <c r="K5" s="176" t="s">
        <v>4</v>
      </c>
      <c r="L5" s="177"/>
      <c r="M5" s="178"/>
    </row>
    <row r="6" spans="1:13" ht="21.75" customHeight="1">
      <c r="A6" s="2"/>
      <c r="B6" s="2"/>
      <c r="C6" s="2"/>
      <c r="D6" s="2"/>
      <c r="E6" s="3"/>
      <c r="F6" s="3"/>
      <c r="G6" s="11" t="s">
        <v>5</v>
      </c>
      <c r="H6" s="11"/>
      <c r="I6" s="56" t="s">
        <v>6</v>
      </c>
      <c r="J6" s="4"/>
      <c r="K6" s="11" t="s">
        <v>5</v>
      </c>
      <c r="L6" s="11"/>
      <c r="M6" s="56" t="s">
        <v>6</v>
      </c>
    </row>
    <row r="7" spans="1:13" ht="21.75" customHeight="1">
      <c r="A7" s="2"/>
      <c r="B7" s="2"/>
      <c r="C7" s="2"/>
      <c r="D7" s="2"/>
      <c r="E7" s="3"/>
      <c r="F7" s="3"/>
      <c r="G7" s="21" t="s">
        <v>7</v>
      </c>
      <c r="H7" s="11"/>
      <c r="I7" s="56" t="s">
        <v>8</v>
      </c>
      <c r="J7" s="4"/>
      <c r="K7" s="21" t="s">
        <v>7</v>
      </c>
      <c r="L7" s="11"/>
      <c r="M7" s="56" t="s">
        <v>8</v>
      </c>
    </row>
    <row r="8" spans="1:13" ht="21.75" customHeight="1">
      <c r="A8" s="2"/>
      <c r="B8" s="2"/>
      <c r="C8" s="2"/>
      <c r="D8" s="2"/>
      <c r="E8" s="3"/>
      <c r="F8" s="13"/>
      <c r="G8" s="11" t="s">
        <v>9</v>
      </c>
      <c r="H8" s="11"/>
      <c r="I8" s="57" t="s">
        <v>10</v>
      </c>
      <c r="J8" s="11"/>
      <c r="K8" s="11" t="s">
        <v>9</v>
      </c>
      <c r="L8" s="11"/>
      <c r="M8" s="57" t="s">
        <v>10</v>
      </c>
    </row>
    <row r="9" spans="1:13" ht="21.75" customHeight="1">
      <c r="A9" s="2"/>
      <c r="B9" s="2"/>
      <c r="C9" s="2"/>
      <c r="D9" s="2"/>
      <c r="E9" s="15" t="s">
        <v>11</v>
      </c>
      <c r="F9" s="13"/>
      <c r="G9" s="22" t="s">
        <v>12</v>
      </c>
      <c r="H9" s="11"/>
      <c r="I9" s="58" t="s">
        <v>12</v>
      </c>
      <c r="J9" s="33"/>
      <c r="K9" s="22" t="s">
        <v>12</v>
      </c>
      <c r="L9" s="11"/>
      <c r="M9" s="58" t="s">
        <v>12</v>
      </c>
    </row>
    <row r="10" spans="1:13" ht="8.1" customHeight="1">
      <c r="A10" s="2"/>
      <c r="B10" s="2"/>
      <c r="C10" s="2"/>
      <c r="D10" s="2"/>
      <c r="E10" s="13"/>
      <c r="F10" s="13"/>
      <c r="G10" s="23"/>
      <c r="H10" s="11"/>
      <c r="I10" s="57"/>
      <c r="J10" s="33"/>
      <c r="K10" s="23"/>
      <c r="L10" s="11"/>
      <c r="M10" s="57"/>
    </row>
    <row r="11" spans="1:13" ht="21.75" customHeight="1">
      <c r="A11" s="6" t="s">
        <v>13</v>
      </c>
      <c r="B11" s="2"/>
      <c r="C11" s="2"/>
      <c r="D11" s="2"/>
      <c r="E11" s="3"/>
      <c r="F11" s="3"/>
      <c r="G11" s="24"/>
      <c r="H11" s="4"/>
      <c r="I11" s="54"/>
      <c r="J11" s="29"/>
      <c r="K11" s="24"/>
      <c r="L11" s="4"/>
      <c r="M11" s="54"/>
    </row>
    <row r="12" spans="1:13" ht="8.1" customHeight="1">
      <c r="A12" s="6"/>
      <c r="B12" s="2"/>
      <c r="C12" s="2"/>
      <c r="D12" s="2"/>
      <c r="E12" s="3"/>
      <c r="F12" s="3"/>
      <c r="G12" s="24"/>
      <c r="H12" s="4"/>
      <c r="I12" s="54"/>
      <c r="J12" s="29"/>
      <c r="K12" s="24"/>
      <c r="L12" s="4"/>
      <c r="M12" s="54"/>
    </row>
    <row r="13" spans="1:13" ht="21.75" customHeight="1">
      <c r="A13" s="6" t="s">
        <v>14</v>
      </c>
      <c r="B13" s="2"/>
      <c r="C13" s="2"/>
      <c r="D13" s="2"/>
      <c r="E13" s="3"/>
      <c r="F13" s="3"/>
      <c r="G13" s="24"/>
      <c r="H13" s="4"/>
      <c r="I13" s="54"/>
      <c r="J13" s="29"/>
      <c r="K13" s="24"/>
      <c r="L13" s="4"/>
      <c r="M13" s="54"/>
    </row>
    <row r="14" spans="1:13" ht="8.1" customHeight="1">
      <c r="A14" s="6"/>
      <c r="B14" s="2"/>
      <c r="C14" s="2"/>
      <c r="D14" s="2"/>
      <c r="E14" s="3"/>
      <c r="F14" s="3"/>
      <c r="G14" s="24"/>
      <c r="H14" s="4"/>
      <c r="I14" s="54"/>
      <c r="J14" s="29"/>
      <c r="K14" s="24"/>
      <c r="L14" s="4"/>
      <c r="M14" s="54"/>
    </row>
    <row r="15" spans="1:13" ht="21.75" customHeight="1">
      <c r="A15" s="2" t="s">
        <v>15</v>
      </c>
      <c r="B15" s="2"/>
      <c r="C15" s="2"/>
      <c r="D15" s="2"/>
      <c r="E15" s="16"/>
      <c r="F15" s="3"/>
      <c r="G15" s="24">
        <v>266223958</v>
      </c>
      <c r="H15" s="4"/>
      <c r="I15" s="54">
        <v>547893836</v>
      </c>
      <c r="J15" s="29"/>
      <c r="K15" s="24">
        <v>55061446</v>
      </c>
      <c r="L15" s="4"/>
      <c r="M15" s="54">
        <v>543046723</v>
      </c>
    </row>
    <row r="16" spans="1:13" ht="21.75" customHeight="1">
      <c r="A16" s="2" t="s">
        <v>166</v>
      </c>
      <c r="B16" s="2"/>
      <c r="C16" s="2"/>
      <c r="D16" s="2"/>
      <c r="E16" s="16" t="s">
        <v>176</v>
      </c>
      <c r="F16" s="3"/>
      <c r="G16" s="24">
        <f>243535869-170000</f>
        <v>243365869</v>
      </c>
      <c r="H16" s="4"/>
      <c r="I16" s="54">
        <v>5282083</v>
      </c>
      <c r="J16" s="29"/>
      <c r="K16" s="24">
        <v>176911</v>
      </c>
      <c r="L16" s="4"/>
      <c r="M16" s="54">
        <v>1937</v>
      </c>
    </row>
    <row r="17" spans="1:13" ht="21.75" customHeight="1">
      <c r="A17" s="2" t="s">
        <v>132</v>
      </c>
      <c r="B17" s="2"/>
      <c r="C17" s="2"/>
      <c r="D17" s="2"/>
      <c r="E17" s="143" t="s">
        <v>182</v>
      </c>
      <c r="F17" s="96"/>
      <c r="G17" s="24">
        <v>0</v>
      </c>
      <c r="H17" s="54"/>
      <c r="I17" s="54">
        <v>0</v>
      </c>
      <c r="J17" s="131"/>
      <c r="K17" s="24">
        <v>2122378</v>
      </c>
      <c r="L17" s="4"/>
      <c r="M17" s="54">
        <f>120108203-1937</f>
        <v>120106266</v>
      </c>
    </row>
    <row r="18" spans="1:13" ht="21.75" customHeight="1">
      <c r="A18" s="2" t="s">
        <v>19</v>
      </c>
      <c r="B18" s="2"/>
      <c r="C18" s="2"/>
      <c r="D18" s="2"/>
      <c r="E18" s="16"/>
      <c r="F18" s="3"/>
      <c r="G18" s="24">
        <v>153101644</v>
      </c>
      <c r="H18" s="4"/>
      <c r="I18" s="54">
        <v>0</v>
      </c>
      <c r="J18" s="29"/>
      <c r="K18" s="24">
        <v>0</v>
      </c>
      <c r="L18" s="4"/>
      <c r="M18" s="54">
        <v>0</v>
      </c>
    </row>
    <row r="19" spans="1:13" ht="21.75" customHeight="1">
      <c r="A19" s="2" t="s">
        <v>170</v>
      </c>
      <c r="B19" s="2"/>
      <c r="C19" s="2"/>
      <c r="D19" s="2"/>
      <c r="E19" s="16"/>
      <c r="F19" s="3"/>
      <c r="G19" s="24">
        <v>52892416</v>
      </c>
      <c r="H19" s="4"/>
      <c r="I19" s="54">
        <v>52165678</v>
      </c>
      <c r="J19" s="29"/>
      <c r="K19" s="24">
        <v>0</v>
      </c>
      <c r="L19" s="4"/>
      <c r="M19" s="54">
        <v>0</v>
      </c>
    </row>
    <row r="20" spans="1:13" ht="21.75" customHeight="1">
      <c r="A20" s="2" t="s">
        <v>20</v>
      </c>
      <c r="B20" s="2"/>
      <c r="C20" s="2"/>
      <c r="D20" s="2"/>
      <c r="E20" s="3"/>
      <c r="F20" s="3"/>
      <c r="G20" s="25">
        <v>15604171</v>
      </c>
      <c r="H20" s="4"/>
      <c r="I20" s="55">
        <v>0</v>
      </c>
      <c r="J20" s="29"/>
      <c r="K20" s="100">
        <v>64200</v>
      </c>
      <c r="L20" s="4"/>
      <c r="M20" s="55">
        <v>0</v>
      </c>
    </row>
    <row r="21" spans="1:13" ht="8.1" customHeight="1">
      <c r="A21" s="6"/>
      <c r="B21" s="2"/>
      <c r="C21" s="2"/>
      <c r="D21" s="2"/>
      <c r="E21" s="3"/>
      <c r="F21" s="3"/>
      <c r="G21" s="24"/>
      <c r="H21" s="4"/>
      <c r="I21" s="54"/>
      <c r="J21" s="29"/>
      <c r="K21" s="24"/>
      <c r="L21" s="4"/>
      <c r="M21" s="54"/>
    </row>
    <row r="22" spans="1:13" ht="21.75" customHeight="1">
      <c r="A22" s="6" t="s">
        <v>21</v>
      </c>
      <c r="B22" s="2"/>
      <c r="C22" s="2"/>
      <c r="D22" s="2"/>
      <c r="E22" s="3"/>
      <c r="F22" s="3"/>
      <c r="G22" s="25">
        <f>SUM(G15:G20)</f>
        <v>731188058</v>
      </c>
      <c r="H22" s="4"/>
      <c r="I22" s="55">
        <f>SUM(I15:I20)</f>
        <v>605341597</v>
      </c>
      <c r="J22" s="29"/>
      <c r="K22" s="25">
        <f>SUM(K15:K20)</f>
        <v>57424935</v>
      </c>
      <c r="L22" s="4"/>
      <c r="M22" s="55">
        <f>SUM(M15:M20)</f>
        <v>663154926</v>
      </c>
    </row>
    <row r="23" spans="1:13" ht="21.75" customHeight="1">
      <c r="A23" s="6"/>
      <c r="B23" s="2"/>
      <c r="C23" s="2"/>
      <c r="D23" s="2"/>
      <c r="E23" s="3"/>
      <c r="F23" s="3"/>
      <c r="G23" s="24"/>
      <c r="H23" s="4"/>
      <c r="I23" s="54"/>
      <c r="J23" s="4"/>
      <c r="K23" s="24"/>
      <c r="L23" s="4"/>
      <c r="M23" s="54"/>
    </row>
    <row r="24" spans="1:13" ht="21.75" customHeight="1">
      <c r="A24" s="6" t="s">
        <v>22</v>
      </c>
      <c r="B24" s="2"/>
      <c r="C24" s="2"/>
      <c r="D24" s="2"/>
      <c r="E24" s="3"/>
      <c r="F24" s="3"/>
      <c r="G24" s="24"/>
      <c r="H24" s="4"/>
      <c r="I24" s="54"/>
      <c r="J24" s="29"/>
      <c r="K24" s="24"/>
      <c r="L24" s="4"/>
      <c r="M24" s="54"/>
    </row>
    <row r="25" spans="1:13" ht="8.1" customHeight="1">
      <c r="A25" s="6"/>
      <c r="B25" s="2"/>
      <c r="C25" s="2"/>
      <c r="D25" s="2"/>
      <c r="E25" s="3"/>
      <c r="F25" s="3"/>
      <c r="G25" s="24"/>
      <c r="H25" s="4"/>
      <c r="I25" s="54"/>
      <c r="J25" s="29"/>
      <c r="K25" s="24"/>
      <c r="L25" s="4"/>
      <c r="M25" s="54"/>
    </row>
    <row r="26" spans="1:13" ht="21.75" customHeight="1">
      <c r="A26" s="2" t="s">
        <v>16</v>
      </c>
      <c r="B26" s="2"/>
      <c r="C26" s="2"/>
      <c r="D26" s="2"/>
      <c r="E26" s="3"/>
      <c r="F26" s="3"/>
      <c r="G26" s="24"/>
      <c r="H26" s="4"/>
      <c r="I26" s="54"/>
      <c r="J26" s="29"/>
      <c r="K26" s="24"/>
      <c r="L26" s="4"/>
      <c r="M26" s="54"/>
    </row>
    <row r="27" spans="1:13" ht="21.75" customHeight="1">
      <c r="A27" s="2"/>
      <c r="B27" s="2" t="s">
        <v>17</v>
      </c>
      <c r="C27" s="2"/>
      <c r="D27" s="2"/>
      <c r="E27" s="3">
        <v>6</v>
      </c>
      <c r="F27" s="3"/>
      <c r="G27" s="24">
        <v>1993833</v>
      </c>
      <c r="H27" s="4"/>
      <c r="I27" s="54">
        <v>2001174</v>
      </c>
      <c r="J27" s="29"/>
      <c r="K27" s="24">
        <v>0</v>
      </c>
      <c r="L27" s="4"/>
      <c r="M27" s="54">
        <v>0</v>
      </c>
    </row>
    <row r="28" spans="1:13" ht="21.75" customHeight="1">
      <c r="A28" s="2" t="s">
        <v>23</v>
      </c>
      <c r="B28" s="2"/>
      <c r="C28" s="2"/>
      <c r="D28" s="2"/>
      <c r="E28" s="16">
        <v>9</v>
      </c>
      <c r="F28" s="3"/>
      <c r="G28" s="24">
        <v>0</v>
      </c>
      <c r="H28" s="4"/>
      <c r="I28" s="54">
        <v>0</v>
      </c>
      <c r="J28" s="29"/>
      <c r="K28" s="24">
        <v>535792170</v>
      </c>
      <c r="L28" s="4"/>
      <c r="M28" s="54">
        <v>509365</v>
      </c>
    </row>
    <row r="29" spans="1:13" ht="21.75" customHeight="1">
      <c r="A29" s="2" t="s">
        <v>24</v>
      </c>
      <c r="B29" s="2"/>
      <c r="C29" s="2"/>
      <c r="D29" s="2"/>
      <c r="E29" s="16">
        <v>9</v>
      </c>
      <c r="F29" s="3"/>
      <c r="G29" s="24">
        <v>22588401</v>
      </c>
      <c r="H29" s="4"/>
      <c r="I29" s="54">
        <v>22740656</v>
      </c>
      <c r="J29" s="29"/>
      <c r="K29" s="24">
        <v>0</v>
      </c>
      <c r="L29" s="4"/>
      <c r="M29" s="54">
        <v>0</v>
      </c>
    </row>
    <row r="30" spans="1:13" ht="21.75" customHeight="1">
      <c r="A30" s="2" t="s">
        <v>183</v>
      </c>
      <c r="B30" s="2"/>
      <c r="C30" s="2"/>
      <c r="D30" s="2"/>
      <c r="E30" s="16" t="s">
        <v>169</v>
      </c>
      <c r="F30" s="3"/>
      <c r="G30" s="24">
        <v>0</v>
      </c>
      <c r="H30" s="4"/>
      <c r="I30" s="54">
        <v>0</v>
      </c>
      <c r="J30" s="29"/>
      <c r="K30" s="24">
        <v>50000000</v>
      </c>
      <c r="L30" s="4"/>
      <c r="M30" s="54">
        <v>0</v>
      </c>
    </row>
    <row r="31" spans="1:13" ht="21.75" customHeight="1">
      <c r="A31" s="2" t="s">
        <v>171</v>
      </c>
      <c r="B31" s="2"/>
      <c r="C31" s="2"/>
      <c r="D31" s="2"/>
      <c r="E31" s="16" t="s">
        <v>175</v>
      </c>
      <c r="F31" s="3"/>
      <c r="G31" s="24">
        <v>1107829071</v>
      </c>
      <c r="H31" s="4"/>
      <c r="I31" s="54">
        <v>1027961488</v>
      </c>
      <c r="J31" s="29"/>
      <c r="K31" s="24">
        <v>0</v>
      </c>
      <c r="L31" s="4"/>
      <c r="M31" s="54">
        <v>0</v>
      </c>
    </row>
    <row r="32" spans="1:13" ht="21.75" customHeight="1">
      <c r="A32" s="2" t="s">
        <v>25</v>
      </c>
      <c r="B32" s="2"/>
      <c r="C32" s="2"/>
      <c r="D32" s="2"/>
      <c r="E32" s="16">
        <v>8</v>
      </c>
      <c r="F32" s="3"/>
      <c r="G32" s="24">
        <v>161967562</v>
      </c>
      <c r="H32" s="4"/>
      <c r="I32" s="54">
        <v>169060612</v>
      </c>
      <c r="J32" s="29"/>
      <c r="K32" s="24">
        <v>0</v>
      </c>
      <c r="L32" s="4"/>
      <c r="M32" s="54">
        <v>0</v>
      </c>
    </row>
    <row r="33" spans="1:13" ht="21.75" customHeight="1">
      <c r="A33" s="2" t="s">
        <v>26</v>
      </c>
      <c r="B33" s="2"/>
      <c r="C33" s="2"/>
      <c r="D33" s="2"/>
      <c r="E33" s="16"/>
      <c r="F33" s="3"/>
      <c r="G33" s="24">
        <v>2907282</v>
      </c>
      <c r="H33" s="4"/>
      <c r="I33" s="54">
        <v>646133</v>
      </c>
      <c r="J33" s="29"/>
      <c r="K33" s="24">
        <v>0</v>
      </c>
      <c r="L33" s="4"/>
      <c r="M33" s="54">
        <v>0</v>
      </c>
    </row>
    <row r="34" spans="1:13" ht="21.75" customHeight="1">
      <c r="A34" s="2" t="s">
        <v>27</v>
      </c>
      <c r="B34" s="2"/>
      <c r="C34" s="2"/>
      <c r="D34" s="2"/>
      <c r="E34" s="159">
        <v>17</v>
      </c>
      <c r="F34" s="3"/>
      <c r="G34" s="24">
        <v>372373134</v>
      </c>
      <c r="H34" s="4"/>
      <c r="I34" s="54">
        <v>0</v>
      </c>
      <c r="J34" s="29"/>
      <c r="K34" s="24">
        <v>0</v>
      </c>
      <c r="L34" s="4"/>
      <c r="M34" s="54">
        <v>0</v>
      </c>
    </row>
    <row r="35" spans="1:13" ht="21.75" customHeight="1">
      <c r="A35" s="2" t="s">
        <v>28</v>
      </c>
      <c r="B35" s="2"/>
      <c r="C35" s="2"/>
      <c r="D35" s="2"/>
      <c r="E35" s="16"/>
      <c r="F35" s="3"/>
      <c r="G35" s="24">
        <f>47242219+1978501</f>
        <v>49220720</v>
      </c>
      <c r="H35" s="4"/>
      <c r="I35" s="54">
        <v>0</v>
      </c>
      <c r="J35" s="29"/>
      <c r="K35" s="24">
        <v>0</v>
      </c>
      <c r="L35" s="4"/>
      <c r="M35" s="54">
        <v>0</v>
      </c>
    </row>
    <row r="36" spans="1:13" ht="21.75" customHeight="1">
      <c r="A36" s="2" t="s">
        <v>29</v>
      </c>
      <c r="B36" s="2"/>
      <c r="C36" s="2"/>
      <c r="D36" s="2"/>
      <c r="E36" s="16">
        <v>2</v>
      </c>
      <c r="F36" s="3"/>
      <c r="G36" s="25">
        <f>11928712+170000</f>
        <v>12098712</v>
      </c>
      <c r="H36" s="4"/>
      <c r="I36" s="55">
        <f>2639662+2748254</f>
        <v>5387916</v>
      </c>
      <c r="J36" s="29"/>
      <c r="K36" s="25">
        <v>1468815</v>
      </c>
      <c r="L36" s="4"/>
      <c r="M36" s="55">
        <v>1858042</v>
      </c>
    </row>
    <row r="37" spans="1:13" ht="8.1" customHeight="1">
      <c r="A37" s="6"/>
      <c r="B37" s="2"/>
      <c r="C37" s="2"/>
      <c r="D37" s="2"/>
      <c r="E37" s="16"/>
      <c r="F37" s="3"/>
      <c r="G37" s="24"/>
      <c r="H37" s="4"/>
      <c r="I37" s="54"/>
      <c r="J37" s="29"/>
      <c r="K37" s="24"/>
      <c r="L37" s="4"/>
      <c r="M37" s="54"/>
    </row>
    <row r="38" spans="1:13" ht="21.75" customHeight="1">
      <c r="A38" s="6" t="s">
        <v>30</v>
      </c>
      <c r="B38" s="2"/>
      <c r="C38" s="2"/>
      <c r="D38" s="2"/>
      <c r="E38" s="3"/>
      <c r="F38" s="3"/>
      <c r="G38" s="25">
        <f>SUM(G27:G36)</f>
        <v>1730978715</v>
      </c>
      <c r="H38" s="4"/>
      <c r="I38" s="55">
        <f>SUM(I27:I36)</f>
        <v>1227797979</v>
      </c>
      <c r="J38" s="29"/>
      <c r="K38" s="25">
        <f>SUM(K27:K36)</f>
        <v>587260985</v>
      </c>
      <c r="L38" s="4"/>
      <c r="M38" s="55">
        <f>SUM(M27:M36)</f>
        <v>2367407</v>
      </c>
    </row>
    <row r="39" spans="1:13" ht="8.1" customHeight="1">
      <c r="A39" s="6"/>
      <c r="B39" s="2"/>
      <c r="C39" s="2"/>
      <c r="D39" s="2"/>
      <c r="E39" s="3"/>
      <c r="F39" s="3"/>
      <c r="G39" s="24"/>
      <c r="H39" s="4"/>
      <c r="I39" s="54"/>
      <c r="J39" s="29"/>
      <c r="K39" s="24"/>
      <c r="L39" s="4"/>
      <c r="M39" s="54"/>
    </row>
    <row r="40" spans="1:13" ht="21.75" customHeight="1" thickBot="1">
      <c r="A40" s="6" t="s">
        <v>31</v>
      </c>
      <c r="B40" s="2"/>
      <c r="C40" s="2"/>
      <c r="D40" s="2"/>
      <c r="E40" s="3"/>
      <c r="F40" s="3"/>
      <c r="G40" s="27">
        <f>SUM(G22,G38)</f>
        <v>2462166773</v>
      </c>
      <c r="H40" s="4"/>
      <c r="I40" s="60">
        <f>SUM(I22,I38)</f>
        <v>1833139576</v>
      </c>
      <c r="J40" s="29"/>
      <c r="K40" s="27">
        <f>SUM(K22,K38)</f>
        <v>644685920</v>
      </c>
      <c r="L40" s="4"/>
      <c r="M40" s="60">
        <f>SUM(M22,M38)</f>
        <v>665522333</v>
      </c>
    </row>
    <row r="41" spans="1:13" ht="21.75" customHeight="1" thickTop="1">
      <c r="A41" s="6"/>
      <c r="B41" s="2"/>
      <c r="C41" s="2"/>
      <c r="D41" s="2"/>
      <c r="E41" s="3"/>
      <c r="F41" s="3"/>
      <c r="G41" s="132"/>
      <c r="H41" s="54"/>
      <c r="I41" s="132"/>
      <c r="J41" s="131"/>
      <c r="K41" s="132"/>
      <c r="L41" s="4"/>
      <c r="M41" s="132"/>
    </row>
    <row r="42" spans="1:13" ht="21.75" customHeight="1">
      <c r="A42" s="6"/>
      <c r="B42" s="2"/>
      <c r="C42" s="2"/>
      <c r="D42" s="2"/>
      <c r="E42" s="3"/>
      <c r="F42" s="3"/>
      <c r="G42" s="132"/>
      <c r="H42" s="54"/>
      <c r="I42" s="132"/>
      <c r="J42" s="131"/>
      <c r="K42" s="132"/>
      <c r="L42" s="4"/>
      <c r="M42" s="132"/>
    </row>
    <row r="43" spans="1:13" ht="21.75" customHeight="1">
      <c r="A43" s="2" t="s">
        <v>32</v>
      </c>
      <c r="B43" s="2"/>
      <c r="C43" s="2"/>
      <c r="D43" s="2"/>
      <c r="E43" s="2"/>
      <c r="F43" s="2"/>
      <c r="G43" s="19"/>
      <c r="H43" s="19"/>
      <c r="I43" s="61"/>
      <c r="J43" s="19"/>
      <c r="K43" s="19"/>
      <c r="L43" s="19"/>
      <c r="M43" s="61"/>
    </row>
    <row r="44" spans="1:13" ht="15" customHeight="1">
      <c r="A44" s="6"/>
      <c r="B44" s="2"/>
      <c r="C44" s="2"/>
      <c r="D44" s="2"/>
      <c r="E44" s="3"/>
      <c r="F44" s="3"/>
      <c r="G44" s="4"/>
      <c r="H44" s="4"/>
      <c r="I44" s="54"/>
      <c r="J44" s="29"/>
      <c r="K44" s="4"/>
      <c r="L44" s="4"/>
      <c r="M44" s="54"/>
    </row>
    <row r="45" spans="1:13" ht="21.9" customHeight="1">
      <c r="A45" s="115" t="s">
        <v>133</v>
      </c>
      <c r="B45" s="115"/>
      <c r="C45" s="115"/>
      <c r="D45" s="115"/>
      <c r="E45" s="115"/>
      <c r="F45" s="115"/>
      <c r="G45" s="116"/>
      <c r="H45" s="116"/>
      <c r="I45" s="101"/>
      <c r="J45" s="101"/>
      <c r="K45" s="117"/>
      <c r="L45" s="116"/>
      <c r="M45" s="101"/>
    </row>
    <row r="46" spans="1:13" ht="21.75" customHeight="1">
      <c r="A46" s="1" t="s">
        <v>0</v>
      </c>
      <c r="B46" s="2"/>
      <c r="C46" s="2"/>
      <c r="D46" s="2"/>
      <c r="E46" s="3"/>
      <c r="F46" s="3"/>
      <c r="G46" s="4"/>
      <c r="H46" s="4"/>
      <c r="I46" s="54"/>
      <c r="J46" s="29"/>
      <c r="K46" s="4"/>
      <c r="L46" s="4"/>
      <c r="M46" s="162"/>
    </row>
    <row r="47" spans="1:13" ht="21.75" customHeight="1">
      <c r="A47" s="6" t="s">
        <v>1</v>
      </c>
      <c r="B47" s="6"/>
      <c r="C47" s="6"/>
      <c r="D47" s="6"/>
      <c r="E47" s="13"/>
      <c r="F47" s="13"/>
      <c r="G47" s="11"/>
      <c r="H47" s="11"/>
      <c r="I47" s="57"/>
      <c r="J47" s="33"/>
      <c r="K47" s="11"/>
      <c r="L47" s="11"/>
      <c r="M47" s="57"/>
    </row>
    <row r="48" spans="1:13" ht="21.75" customHeight="1">
      <c r="A48" s="7" t="str">
        <f>A3</f>
        <v>ณ วันที่ 31 มีนาคม พ.ศ. 2565</v>
      </c>
      <c r="B48" s="8"/>
      <c r="C48" s="8"/>
      <c r="D48" s="8"/>
      <c r="E48" s="9"/>
      <c r="F48" s="9"/>
      <c r="G48" s="10"/>
      <c r="H48" s="10"/>
      <c r="I48" s="55"/>
      <c r="J48" s="35"/>
      <c r="K48" s="10"/>
      <c r="L48" s="10"/>
      <c r="M48" s="55"/>
    </row>
    <row r="49" spans="1:13" ht="21.75" customHeight="1">
      <c r="A49" s="2"/>
      <c r="B49" s="2"/>
      <c r="C49" s="2"/>
      <c r="D49" s="2"/>
      <c r="E49" s="3"/>
      <c r="F49" s="3"/>
      <c r="G49" s="4"/>
      <c r="H49" s="4"/>
      <c r="I49" s="54"/>
      <c r="J49" s="29"/>
      <c r="K49" s="4"/>
      <c r="L49" s="4"/>
      <c r="M49" s="54"/>
    </row>
    <row r="50" spans="1:13" ht="21.75" customHeight="1">
      <c r="A50" s="2"/>
      <c r="B50" s="2"/>
      <c r="C50" s="2"/>
      <c r="D50" s="2"/>
      <c r="E50" s="3"/>
      <c r="F50" s="3"/>
      <c r="G50" s="176" t="s">
        <v>3</v>
      </c>
      <c r="H50" s="177"/>
      <c r="I50" s="177"/>
      <c r="J50" s="29"/>
      <c r="K50" s="176" t="s">
        <v>4</v>
      </c>
      <c r="L50" s="177"/>
      <c r="M50" s="178"/>
    </row>
    <row r="51" spans="1:13" ht="21.75" customHeight="1">
      <c r="A51" s="2"/>
      <c r="B51" s="2"/>
      <c r="C51" s="2"/>
      <c r="D51" s="2"/>
      <c r="E51" s="3"/>
      <c r="F51" s="3"/>
      <c r="G51" s="11" t="s">
        <v>5</v>
      </c>
      <c r="H51" s="11"/>
      <c r="I51" s="56" t="s">
        <v>6</v>
      </c>
      <c r="J51" s="4"/>
      <c r="K51" s="11" t="s">
        <v>5</v>
      </c>
      <c r="L51" s="11"/>
      <c r="M51" s="56" t="s">
        <v>6</v>
      </c>
    </row>
    <row r="52" spans="1:13" ht="21.75" customHeight="1">
      <c r="A52" s="2"/>
      <c r="B52" s="2"/>
      <c r="C52" s="2"/>
      <c r="D52" s="2"/>
      <c r="E52" s="3"/>
      <c r="F52" s="3"/>
      <c r="G52" s="21" t="s">
        <v>7</v>
      </c>
      <c r="H52" s="11"/>
      <c r="I52" s="56" t="s">
        <v>8</v>
      </c>
      <c r="J52" s="4"/>
      <c r="K52" s="21" t="s">
        <v>7</v>
      </c>
      <c r="L52" s="11"/>
      <c r="M52" s="56" t="s">
        <v>8</v>
      </c>
    </row>
    <row r="53" spans="1:13" ht="21.75" customHeight="1">
      <c r="A53" s="2"/>
      <c r="B53" s="2"/>
      <c r="C53" s="2"/>
      <c r="D53" s="2"/>
      <c r="E53" s="3"/>
      <c r="F53" s="13"/>
      <c r="G53" s="11" t="s">
        <v>9</v>
      </c>
      <c r="H53" s="11"/>
      <c r="I53" s="57" t="s">
        <v>10</v>
      </c>
      <c r="J53" s="11"/>
      <c r="K53" s="11" t="s">
        <v>9</v>
      </c>
      <c r="L53" s="11"/>
      <c r="M53" s="57" t="s">
        <v>10</v>
      </c>
    </row>
    <row r="54" spans="1:13" ht="21.75" customHeight="1">
      <c r="A54" s="2"/>
      <c r="B54" s="2"/>
      <c r="C54" s="2"/>
      <c r="D54" s="2"/>
      <c r="E54" s="15" t="s">
        <v>11</v>
      </c>
      <c r="F54" s="13"/>
      <c r="G54" s="22" t="s">
        <v>12</v>
      </c>
      <c r="H54" s="11"/>
      <c r="I54" s="58" t="s">
        <v>12</v>
      </c>
      <c r="J54" s="33"/>
      <c r="K54" s="22" t="s">
        <v>12</v>
      </c>
      <c r="L54" s="11"/>
      <c r="M54" s="58" t="s">
        <v>12</v>
      </c>
    </row>
    <row r="55" spans="1:13" ht="8.1" customHeight="1">
      <c r="A55" s="2"/>
      <c r="B55" s="2"/>
      <c r="C55" s="2"/>
      <c r="D55" s="2"/>
      <c r="E55" s="13"/>
      <c r="F55" s="13"/>
      <c r="G55" s="23"/>
      <c r="H55" s="11"/>
      <c r="I55" s="57"/>
      <c r="J55" s="33"/>
      <c r="K55" s="23"/>
      <c r="L55" s="11"/>
      <c r="M55" s="57"/>
    </row>
    <row r="56" spans="1:13" ht="21.75" customHeight="1">
      <c r="A56" s="6" t="s">
        <v>33</v>
      </c>
      <c r="B56" s="2"/>
      <c r="C56" s="2"/>
      <c r="D56" s="2"/>
      <c r="E56" s="3"/>
      <c r="F56" s="3"/>
      <c r="G56" s="24"/>
      <c r="H56" s="4"/>
      <c r="I56" s="54"/>
      <c r="J56" s="29"/>
      <c r="K56" s="24"/>
      <c r="L56" s="4"/>
      <c r="M56" s="54"/>
    </row>
    <row r="57" spans="1:13" ht="8.1" customHeight="1">
      <c r="A57" s="6"/>
      <c r="B57" s="2"/>
      <c r="C57" s="2"/>
      <c r="D57" s="2"/>
      <c r="E57" s="3"/>
      <c r="F57" s="3"/>
      <c r="G57" s="24"/>
      <c r="H57" s="4"/>
      <c r="I57" s="54"/>
      <c r="J57" s="29"/>
      <c r="K57" s="24"/>
      <c r="L57" s="4"/>
      <c r="M57" s="54"/>
    </row>
    <row r="58" spans="1:13" ht="21.75" customHeight="1">
      <c r="A58" s="6" t="s">
        <v>34</v>
      </c>
      <c r="B58" s="2"/>
      <c r="C58" s="2"/>
      <c r="D58" s="2"/>
      <c r="E58" s="3"/>
      <c r="F58" s="3"/>
      <c r="G58" s="24"/>
      <c r="H58" s="4"/>
      <c r="I58" s="54"/>
      <c r="J58" s="29"/>
      <c r="K58" s="24"/>
      <c r="L58" s="4"/>
      <c r="M58" s="54"/>
    </row>
    <row r="59" spans="1:13" ht="8.1" customHeight="1">
      <c r="A59" s="6"/>
      <c r="B59" s="2"/>
      <c r="C59" s="2"/>
      <c r="D59" s="2"/>
      <c r="E59" s="3"/>
      <c r="F59" s="3"/>
      <c r="G59" s="24"/>
      <c r="H59" s="4"/>
      <c r="I59" s="54"/>
      <c r="J59" s="29"/>
      <c r="K59" s="24"/>
      <c r="L59" s="4"/>
      <c r="M59" s="54"/>
    </row>
    <row r="60" spans="1:13" ht="21.75" customHeight="1">
      <c r="A60" s="2" t="s">
        <v>35</v>
      </c>
      <c r="B60" s="2"/>
      <c r="C60" s="2"/>
      <c r="D60" s="2"/>
      <c r="E60" s="158"/>
      <c r="F60" s="3"/>
      <c r="G60" s="24"/>
      <c r="H60" s="4"/>
      <c r="I60" s="54"/>
      <c r="J60" s="29"/>
      <c r="K60" s="24"/>
      <c r="L60" s="4"/>
      <c r="M60" s="54"/>
    </row>
    <row r="61" spans="1:13" ht="21.75" customHeight="1">
      <c r="A61" s="2"/>
      <c r="B61" s="2" t="s">
        <v>200</v>
      </c>
      <c r="C61" s="2"/>
      <c r="D61" s="2"/>
      <c r="E61" s="158">
        <v>10</v>
      </c>
      <c r="F61" s="3"/>
      <c r="G61" s="24">
        <v>146696149</v>
      </c>
      <c r="H61" s="4"/>
      <c r="I61" s="54">
        <v>14862192</v>
      </c>
      <c r="J61" s="29"/>
      <c r="K61" s="24">
        <v>0</v>
      </c>
      <c r="L61" s="4"/>
      <c r="M61" s="54">
        <v>0</v>
      </c>
    </row>
    <row r="62" spans="1:13" ht="21.75" customHeight="1">
      <c r="A62" s="2" t="s">
        <v>36</v>
      </c>
      <c r="B62" s="2"/>
      <c r="C62" s="2"/>
      <c r="D62" s="2"/>
      <c r="E62" s="3" t="s">
        <v>177</v>
      </c>
      <c r="F62" s="3"/>
      <c r="G62" s="24">
        <v>489126958</v>
      </c>
      <c r="H62" s="4"/>
      <c r="I62" s="54">
        <f>123857923-710995</f>
        <v>123146928</v>
      </c>
      <c r="J62" s="29"/>
      <c r="K62" s="37">
        <v>6885472.1100000003</v>
      </c>
      <c r="L62" s="4"/>
      <c r="M62" s="61">
        <v>10881711</v>
      </c>
    </row>
    <row r="63" spans="1:13" ht="21.75" customHeight="1">
      <c r="A63" s="2" t="s">
        <v>201</v>
      </c>
      <c r="B63" s="2"/>
      <c r="C63" s="2"/>
      <c r="D63" s="2"/>
      <c r="E63" s="3"/>
      <c r="F63" s="3"/>
      <c r="G63" s="24"/>
      <c r="H63" s="4"/>
      <c r="I63" s="54"/>
      <c r="J63" s="29"/>
      <c r="K63" s="37"/>
      <c r="L63" s="4"/>
      <c r="M63" s="61"/>
    </row>
    <row r="64" spans="1:13" ht="21.75" customHeight="1">
      <c r="A64" s="65"/>
      <c r="B64" s="2" t="s">
        <v>202</v>
      </c>
      <c r="C64" s="2"/>
      <c r="D64" s="2"/>
      <c r="E64" s="3" t="s">
        <v>156</v>
      </c>
      <c r="F64" s="3"/>
      <c r="G64" s="24">
        <v>56041216</v>
      </c>
      <c r="H64" s="4"/>
      <c r="I64" s="54">
        <v>282803193</v>
      </c>
      <c r="J64" s="29"/>
      <c r="K64" s="37">
        <v>0</v>
      </c>
      <c r="L64" s="4"/>
      <c r="M64" s="61">
        <v>0</v>
      </c>
    </row>
    <row r="65" spans="1:13" ht="21.75" customHeight="1">
      <c r="A65" s="2" t="s">
        <v>184</v>
      </c>
      <c r="B65" s="2"/>
      <c r="C65" s="2"/>
      <c r="D65" s="2"/>
      <c r="F65" s="3"/>
      <c r="G65" s="24">
        <v>23421549</v>
      </c>
      <c r="H65" s="4"/>
      <c r="I65" s="54">
        <v>77133401</v>
      </c>
      <c r="J65" s="29"/>
      <c r="K65" s="37">
        <v>0</v>
      </c>
      <c r="L65" s="4"/>
      <c r="M65" s="61">
        <v>3979400</v>
      </c>
    </row>
    <row r="66" spans="1:13" ht="21.75" customHeight="1">
      <c r="A66" s="2" t="s">
        <v>37</v>
      </c>
      <c r="B66" s="2"/>
      <c r="C66" s="2"/>
      <c r="D66" s="2"/>
      <c r="E66" s="3"/>
      <c r="F66" s="3"/>
      <c r="G66" s="37"/>
      <c r="H66" s="19"/>
      <c r="I66" s="61"/>
      <c r="J66" s="29"/>
      <c r="K66" s="37"/>
      <c r="L66" s="19"/>
      <c r="M66" s="61"/>
    </row>
    <row r="67" spans="1:13" ht="21.75" customHeight="1">
      <c r="A67" s="17"/>
      <c r="B67" s="18" t="s">
        <v>38</v>
      </c>
      <c r="C67" s="2"/>
      <c r="D67" s="2"/>
      <c r="E67" s="96">
        <v>10</v>
      </c>
      <c r="F67" s="3"/>
      <c r="G67" s="24">
        <v>90390016</v>
      </c>
      <c r="H67" s="4"/>
      <c r="I67" s="54">
        <v>29490201</v>
      </c>
      <c r="J67" s="29"/>
      <c r="K67" s="24">
        <v>5946044</v>
      </c>
      <c r="L67" s="4"/>
      <c r="M67" s="54">
        <v>9438261</v>
      </c>
    </row>
    <row r="68" spans="1:13" ht="21.75" customHeight="1">
      <c r="A68" s="2" t="s">
        <v>39</v>
      </c>
      <c r="B68" s="2"/>
      <c r="C68" s="2"/>
      <c r="D68" s="2"/>
      <c r="E68" s="96"/>
      <c r="F68" s="3"/>
      <c r="G68" s="24"/>
      <c r="H68" s="4"/>
      <c r="I68" s="54"/>
      <c r="J68" s="29"/>
      <c r="K68" s="24"/>
      <c r="L68" s="4"/>
      <c r="M68" s="54"/>
    </row>
    <row r="69" spans="1:13" ht="21.75" customHeight="1">
      <c r="A69" s="2"/>
      <c r="B69" s="2" t="s">
        <v>40</v>
      </c>
      <c r="C69" s="2"/>
      <c r="D69" s="2"/>
      <c r="E69" s="3" t="s">
        <v>156</v>
      </c>
      <c r="F69" s="3"/>
      <c r="G69" s="24">
        <v>25626922</v>
      </c>
      <c r="H69" s="4"/>
      <c r="I69" s="61">
        <v>29585786</v>
      </c>
      <c r="J69" s="29"/>
      <c r="K69" s="24">
        <v>0</v>
      </c>
      <c r="L69" s="4"/>
      <c r="M69" s="54">
        <v>0</v>
      </c>
    </row>
    <row r="70" spans="1:13" ht="21.75" customHeight="1">
      <c r="A70" s="2" t="s">
        <v>41</v>
      </c>
      <c r="B70" s="18"/>
      <c r="C70" s="2"/>
      <c r="D70" s="2"/>
      <c r="E70" s="96"/>
      <c r="F70" s="3"/>
      <c r="G70" s="25">
        <v>1220342</v>
      </c>
      <c r="H70" s="4"/>
      <c r="I70" s="55">
        <v>0</v>
      </c>
      <c r="J70" s="4"/>
      <c r="K70" s="25">
        <v>0</v>
      </c>
      <c r="L70" s="4"/>
      <c r="M70" s="55">
        <v>0</v>
      </c>
    </row>
    <row r="71" spans="1:13" ht="8.1" customHeight="1">
      <c r="A71" s="6"/>
      <c r="B71" s="2"/>
      <c r="C71" s="2"/>
      <c r="D71" s="2"/>
      <c r="E71" s="96"/>
      <c r="F71" s="3"/>
      <c r="G71" s="24"/>
      <c r="H71" s="4"/>
      <c r="I71" s="54"/>
      <c r="J71" s="29"/>
      <c r="K71" s="24"/>
      <c r="L71" s="4"/>
      <c r="M71" s="54"/>
    </row>
    <row r="72" spans="1:13" ht="21.75" customHeight="1">
      <c r="A72" s="6" t="s">
        <v>42</v>
      </c>
      <c r="B72" s="2"/>
      <c r="C72" s="2"/>
      <c r="D72" s="2"/>
      <c r="E72" s="96"/>
      <c r="F72" s="3"/>
      <c r="G72" s="25">
        <f>SUM(G60:G70)</f>
        <v>832523152</v>
      </c>
      <c r="H72" s="4"/>
      <c r="I72" s="55">
        <f>ROUNDDOWN(SUM(I60:I70),0)</f>
        <v>557021701</v>
      </c>
      <c r="J72" s="29"/>
      <c r="K72" s="25">
        <f>SUM(K60:K70)</f>
        <v>12831516.109999999</v>
      </c>
      <c r="L72" s="4"/>
      <c r="M72" s="55">
        <f>ROUNDUP(SUM(M60:M70),0)</f>
        <v>24299372</v>
      </c>
    </row>
    <row r="73" spans="1:13" ht="21.75" customHeight="1">
      <c r="A73" s="6"/>
      <c r="B73" s="2"/>
      <c r="C73" s="2"/>
      <c r="D73" s="2"/>
      <c r="E73" s="96"/>
      <c r="F73" s="3"/>
      <c r="G73" s="37"/>
      <c r="H73" s="19"/>
      <c r="I73" s="61"/>
      <c r="J73" s="19"/>
      <c r="K73" s="37"/>
      <c r="L73" s="19"/>
      <c r="M73" s="61"/>
    </row>
    <row r="74" spans="1:13" ht="21.75" customHeight="1">
      <c r="A74" s="6" t="s">
        <v>43</v>
      </c>
      <c r="B74" s="2"/>
      <c r="C74" s="2"/>
      <c r="D74" s="2"/>
      <c r="E74" s="96"/>
      <c r="F74" s="3"/>
      <c r="G74" s="24"/>
      <c r="H74" s="4"/>
      <c r="I74" s="54"/>
      <c r="J74" s="29"/>
      <c r="K74" s="24"/>
      <c r="L74" s="4"/>
      <c r="M74" s="54"/>
    </row>
    <row r="75" spans="1:13" ht="8.1" customHeight="1">
      <c r="A75" s="6"/>
      <c r="B75" s="2"/>
      <c r="C75" s="2"/>
      <c r="D75" s="2"/>
      <c r="E75" s="96"/>
      <c r="F75" s="3"/>
      <c r="G75" s="24"/>
      <c r="H75" s="4"/>
      <c r="I75" s="54"/>
      <c r="J75" s="29"/>
      <c r="K75" s="24"/>
      <c r="L75" s="4"/>
      <c r="M75" s="54"/>
    </row>
    <row r="76" spans="1:13" ht="21.75" customHeight="1">
      <c r="A76" s="2" t="s">
        <v>44</v>
      </c>
      <c r="B76" s="2"/>
      <c r="C76" s="2"/>
      <c r="D76" s="2"/>
      <c r="E76" s="96">
        <v>10</v>
      </c>
      <c r="F76" s="3"/>
      <c r="G76" s="24">
        <v>530908846</v>
      </c>
      <c r="H76" s="4"/>
      <c r="I76" s="54">
        <v>229659983.06999999</v>
      </c>
      <c r="J76" s="29"/>
      <c r="K76" s="24">
        <v>19969238</v>
      </c>
      <c r="L76" s="4"/>
      <c r="M76" s="54">
        <v>17680857.25</v>
      </c>
    </row>
    <row r="77" spans="1:13" ht="21.75" customHeight="1">
      <c r="A77" s="2" t="s">
        <v>45</v>
      </c>
      <c r="B77" s="2"/>
      <c r="C77" s="2"/>
      <c r="D77" s="2"/>
      <c r="E77" s="96" t="s">
        <v>163</v>
      </c>
      <c r="F77" s="3"/>
      <c r="G77" s="24">
        <v>0</v>
      </c>
      <c r="H77" s="4"/>
      <c r="I77" s="54">
        <v>5852015.3200000003</v>
      </c>
      <c r="J77" s="29"/>
      <c r="K77" s="24">
        <v>0</v>
      </c>
      <c r="L77" s="4"/>
      <c r="M77" s="54">
        <v>0</v>
      </c>
    </row>
    <row r="78" spans="1:13" ht="21.75" customHeight="1">
      <c r="A78" s="2" t="s">
        <v>131</v>
      </c>
      <c r="B78" s="2"/>
      <c r="C78" s="2"/>
      <c r="D78" s="2"/>
      <c r="E78" s="3"/>
      <c r="F78" s="3"/>
      <c r="G78" s="24">
        <v>137630904</v>
      </c>
      <c r="H78" s="4"/>
      <c r="I78" s="54">
        <v>144193969</v>
      </c>
      <c r="J78" s="29"/>
      <c r="K78" s="24">
        <v>0</v>
      </c>
      <c r="L78" s="4"/>
      <c r="M78" s="54">
        <v>0</v>
      </c>
    </row>
    <row r="79" spans="1:13" ht="21.75" customHeight="1">
      <c r="A79" s="2" t="s">
        <v>46</v>
      </c>
      <c r="B79" s="2"/>
      <c r="C79" s="2"/>
      <c r="D79" s="2"/>
      <c r="E79" s="3"/>
      <c r="F79" s="3"/>
      <c r="G79" s="100">
        <v>21427538</v>
      </c>
      <c r="H79" s="4"/>
      <c r="I79" s="117">
        <v>19675800.359999999</v>
      </c>
      <c r="J79" s="4"/>
      <c r="K79" s="100">
        <v>0</v>
      </c>
      <c r="L79" s="4"/>
      <c r="M79" s="117">
        <v>0</v>
      </c>
    </row>
    <row r="80" spans="1:13" ht="8.1" customHeight="1">
      <c r="A80" s="6"/>
      <c r="B80" s="2"/>
      <c r="C80" s="2"/>
      <c r="D80" s="2"/>
      <c r="E80" s="3"/>
      <c r="F80" s="3"/>
      <c r="G80" s="24"/>
      <c r="H80" s="4"/>
      <c r="I80" s="54"/>
      <c r="J80" s="29"/>
      <c r="K80" s="24"/>
      <c r="L80" s="4"/>
      <c r="M80" s="54"/>
    </row>
    <row r="81" spans="1:13" ht="21.75" customHeight="1">
      <c r="A81" s="6" t="s">
        <v>47</v>
      </c>
      <c r="B81" s="2"/>
      <c r="C81" s="2"/>
      <c r="D81" s="2"/>
      <c r="E81" s="3"/>
      <c r="F81" s="3"/>
      <c r="G81" s="25">
        <f>SUM(G76:G80)</f>
        <v>689967288</v>
      </c>
      <c r="H81" s="4"/>
      <c r="I81" s="55">
        <f>ROUNDDOWN(SUM(I76:I80),0)</f>
        <v>399381767</v>
      </c>
      <c r="J81" s="29"/>
      <c r="K81" s="25">
        <f>SUM(K76:K80)</f>
        <v>19969238</v>
      </c>
      <c r="L81" s="4"/>
      <c r="M81" s="55">
        <f>SUM(M76:M80)</f>
        <v>17680857.25</v>
      </c>
    </row>
    <row r="82" spans="1:13" ht="8.1" customHeight="1">
      <c r="A82" s="6"/>
      <c r="B82" s="2"/>
      <c r="C82" s="2"/>
      <c r="D82" s="2"/>
      <c r="E82" s="3"/>
      <c r="F82" s="3"/>
      <c r="G82" s="24"/>
      <c r="H82" s="4"/>
      <c r="I82" s="54"/>
      <c r="J82" s="29"/>
      <c r="K82" s="24"/>
      <c r="L82" s="4"/>
      <c r="M82" s="54"/>
    </row>
    <row r="83" spans="1:13" ht="21.75" customHeight="1">
      <c r="A83" s="6" t="s">
        <v>48</v>
      </c>
      <c r="B83" s="2"/>
      <c r="C83" s="2"/>
      <c r="D83" s="2"/>
      <c r="E83" s="3"/>
      <c r="F83" s="3"/>
      <c r="G83" s="25">
        <f>SUM(G72,G81)</f>
        <v>1522490440</v>
      </c>
      <c r="H83" s="4"/>
      <c r="I83" s="55">
        <f>ROUNDDOWN(SUM(I72,I81),0)</f>
        <v>956403468</v>
      </c>
      <c r="J83" s="29"/>
      <c r="K83" s="25">
        <f>SUM(K72,K81)</f>
        <v>32800754.109999999</v>
      </c>
      <c r="L83" s="4"/>
      <c r="M83" s="55">
        <f>ROUNDUP(SUM(M72,M81),0)-1</f>
        <v>41980229</v>
      </c>
    </row>
    <row r="84" spans="1:13" ht="21.75" customHeight="1">
      <c r="A84" s="6"/>
      <c r="B84" s="2"/>
      <c r="C84" s="2"/>
      <c r="D84" s="2"/>
      <c r="E84" s="3"/>
      <c r="F84" s="3"/>
      <c r="G84" s="132"/>
      <c r="H84" s="54"/>
      <c r="I84" s="132"/>
      <c r="J84" s="131"/>
      <c r="K84" s="132"/>
      <c r="L84" s="4"/>
      <c r="M84" s="132"/>
    </row>
    <row r="85" spans="1:13" ht="21.75" customHeight="1">
      <c r="A85" s="6"/>
      <c r="B85" s="2"/>
      <c r="C85" s="2"/>
      <c r="D85" s="2"/>
      <c r="E85" s="3"/>
      <c r="F85" s="3"/>
      <c r="G85" s="132"/>
      <c r="H85" s="54"/>
      <c r="I85" s="132"/>
      <c r="J85" s="131"/>
      <c r="K85" s="132"/>
      <c r="L85" s="4"/>
      <c r="M85" s="132"/>
    </row>
    <row r="86" spans="1:13" ht="21.75" customHeight="1">
      <c r="A86" s="6"/>
      <c r="B86" s="2"/>
      <c r="C86" s="2"/>
      <c r="D86" s="2"/>
      <c r="E86" s="3"/>
      <c r="F86" s="3"/>
      <c r="G86" s="132"/>
      <c r="H86" s="54"/>
      <c r="I86" s="132"/>
      <c r="J86" s="131"/>
      <c r="K86" s="132"/>
      <c r="L86" s="4"/>
      <c r="M86" s="132"/>
    </row>
    <row r="87" spans="1:13" ht="21.75" customHeight="1">
      <c r="A87" s="6"/>
      <c r="B87" s="2"/>
      <c r="C87" s="2"/>
      <c r="D87" s="2"/>
      <c r="E87" s="3"/>
      <c r="F87" s="3"/>
      <c r="G87" s="132"/>
      <c r="H87" s="54"/>
      <c r="I87" s="132"/>
      <c r="J87" s="131"/>
      <c r="K87" s="132"/>
      <c r="L87" s="4"/>
      <c r="M87" s="132"/>
    </row>
    <row r="88" spans="1:13" ht="21.75" customHeight="1">
      <c r="A88" s="6"/>
      <c r="B88" s="2"/>
      <c r="C88" s="2"/>
      <c r="D88" s="2"/>
      <c r="E88" s="3"/>
      <c r="F88" s="3"/>
      <c r="G88" s="132"/>
      <c r="H88" s="54"/>
      <c r="I88" s="132"/>
      <c r="J88" s="131"/>
      <c r="K88" s="132"/>
      <c r="L88" s="4"/>
      <c r="M88" s="132"/>
    </row>
    <row r="89" spans="1:13" ht="16.5" customHeight="1">
      <c r="A89" s="6"/>
      <c r="B89" s="2"/>
      <c r="C89" s="2"/>
      <c r="D89" s="2"/>
      <c r="E89" s="3"/>
      <c r="F89" s="3"/>
      <c r="G89" s="132"/>
      <c r="H89" s="54"/>
      <c r="I89" s="132"/>
      <c r="J89" s="131"/>
      <c r="K89" s="132"/>
      <c r="L89" s="4"/>
      <c r="M89" s="132"/>
    </row>
    <row r="90" spans="1:13" ht="21.9" customHeight="1">
      <c r="A90" s="115" t="s">
        <v>133</v>
      </c>
      <c r="B90" s="115"/>
      <c r="C90" s="115"/>
      <c r="D90" s="115"/>
      <c r="E90" s="115"/>
      <c r="F90" s="115"/>
      <c r="G90" s="116"/>
      <c r="H90" s="116"/>
      <c r="I90" s="101"/>
      <c r="J90" s="101"/>
      <c r="K90" s="117"/>
      <c r="L90" s="116"/>
      <c r="M90" s="101"/>
    </row>
    <row r="91" spans="1:13" ht="21.75" customHeight="1">
      <c r="A91" s="1" t="s">
        <v>0</v>
      </c>
      <c r="B91" s="2"/>
      <c r="C91" s="2"/>
      <c r="D91" s="2"/>
      <c r="E91" s="3"/>
      <c r="F91" s="3"/>
      <c r="G91" s="4"/>
      <c r="H91" s="4"/>
      <c r="I91" s="54"/>
      <c r="J91" s="29"/>
      <c r="K91" s="4"/>
      <c r="L91" s="4"/>
      <c r="M91" s="162"/>
    </row>
    <row r="92" spans="1:13" ht="21.75" customHeight="1">
      <c r="A92" s="6" t="s">
        <v>1</v>
      </c>
      <c r="B92" s="6"/>
      <c r="C92" s="6"/>
      <c r="D92" s="6"/>
      <c r="E92" s="3"/>
      <c r="F92" s="3"/>
      <c r="G92" s="4"/>
      <c r="H92" s="4"/>
      <c r="I92" s="54"/>
      <c r="J92" s="29"/>
      <c r="K92" s="4"/>
      <c r="L92" s="4"/>
      <c r="M92" s="54"/>
    </row>
    <row r="93" spans="1:13" ht="21.75" customHeight="1">
      <c r="A93" s="7" t="str">
        <f>A48</f>
        <v>ณ วันที่ 31 มีนาคม พ.ศ. 2565</v>
      </c>
      <c r="B93" s="8"/>
      <c r="C93" s="8"/>
      <c r="D93" s="8"/>
      <c r="E93" s="9"/>
      <c r="F93" s="9"/>
      <c r="G93" s="10"/>
      <c r="H93" s="10"/>
      <c r="I93" s="55"/>
      <c r="J93" s="35"/>
      <c r="K93" s="10"/>
      <c r="L93" s="10"/>
      <c r="M93" s="55"/>
    </row>
    <row r="94" spans="1:13" ht="21.75" customHeight="1">
      <c r="A94" s="2"/>
      <c r="B94" s="2"/>
      <c r="C94" s="2"/>
      <c r="D94" s="2"/>
      <c r="E94" s="3"/>
      <c r="F94" s="3"/>
      <c r="G94" s="4"/>
      <c r="H94" s="4"/>
      <c r="I94" s="54"/>
      <c r="J94" s="29"/>
      <c r="K94" s="4"/>
      <c r="L94" s="4"/>
      <c r="M94" s="54"/>
    </row>
    <row r="95" spans="1:13" ht="21.75" customHeight="1">
      <c r="A95" s="2"/>
      <c r="B95" s="2"/>
      <c r="C95" s="2"/>
      <c r="D95" s="2"/>
      <c r="E95" s="3"/>
      <c r="F95" s="3"/>
      <c r="G95" s="176" t="s">
        <v>3</v>
      </c>
      <c r="H95" s="177"/>
      <c r="I95" s="177"/>
      <c r="J95" s="29"/>
      <c r="K95" s="176" t="s">
        <v>4</v>
      </c>
      <c r="L95" s="177"/>
      <c r="M95" s="178"/>
    </row>
    <row r="96" spans="1:13" ht="21.75" customHeight="1">
      <c r="A96" s="2"/>
      <c r="B96" s="2"/>
      <c r="C96" s="2"/>
      <c r="D96" s="2"/>
      <c r="E96" s="3"/>
      <c r="F96" s="3"/>
      <c r="G96" s="11" t="s">
        <v>5</v>
      </c>
      <c r="H96" s="11"/>
      <c r="I96" s="56" t="s">
        <v>6</v>
      </c>
      <c r="J96" s="4"/>
      <c r="K96" s="11" t="s">
        <v>5</v>
      </c>
      <c r="L96" s="11"/>
      <c r="M96" s="56" t="s">
        <v>6</v>
      </c>
    </row>
    <row r="97" spans="1:13" ht="21.75" customHeight="1">
      <c r="A97" s="2"/>
      <c r="B97" s="2"/>
      <c r="C97" s="2"/>
      <c r="D97" s="2"/>
      <c r="E97" s="3"/>
      <c r="F97" s="3"/>
      <c r="G97" s="21" t="s">
        <v>7</v>
      </c>
      <c r="H97" s="11"/>
      <c r="I97" s="56" t="s">
        <v>8</v>
      </c>
      <c r="J97" s="4"/>
      <c r="K97" s="21" t="s">
        <v>7</v>
      </c>
      <c r="L97" s="11"/>
      <c r="M97" s="56" t="s">
        <v>8</v>
      </c>
    </row>
    <row r="98" spans="1:13" ht="21.75" customHeight="1">
      <c r="A98" s="2"/>
      <c r="B98" s="2"/>
      <c r="C98" s="2"/>
      <c r="D98" s="2"/>
      <c r="E98" s="3"/>
      <c r="F98" s="13"/>
      <c r="G98" s="11" t="s">
        <v>9</v>
      </c>
      <c r="H98" s="11"/>
      <c r="I98" s="57" t="s">
        <v>10</v>
      </c>
      <c r="J98" s="11"/>
      <c r="K98" s="11" t="s">
        <v>9</v>
      </c>
      <c r="L98" s="11"/>
      <c r="M98" s="57" t="s">
        <v>10</v>
      </c>
    </row>
    <row r="99" spans="1:13" ht="21.75" customHeight="1">
      <c r="A99" s="2"/>
      <c r="B99" s="2"/>
      <c r="C99" s="2"/>
      <c r="D99" s="2"/>
      <c r="E99" s="15" t="s">
        <v>11</v>
      </c>
      <c r="F99" s="13"/>
      <c r="G99" s="22" t="s">
        <v>12</v>
      </c>
      <c r="H99" s="11"/>
      <c r="I99" s="58" t="s">
        <v>12</v>
      </c>
      <c r="J99" s="33"/>
      <c r="K99" s="22" t="s">
        <v>12</v>
      </c>
      <c r="L99" s="11"/>
      <c r="M99" s="58" t="s">
        <v>12</v>
      </c>
    </row>
    <row r="100" spans="1:13" ht="21.75" customHeight="1">
      <c r="A100" s="6"/>
      <c r="B100" s="2"/>
      <c r="C100" s="2"/>
      <c r="D100" s="2"/>
      <c r="E100" s="3"/>
      <c r="F100" s="3"/>
      <c r="G100" s="24"/>
      <c r="H100" s="4"/>
      <c r="I100" s="54"/>
      <c r="J100" s="29"/>
      <c r="K100" s="24"/>
      <c r="L100" s="4"/>
      <c r="M100" s="54"/>
    </row>
    <row r="101" spans="1:13" ht="21.75" customHeight="1">
      <c r="A101" s="6" t="s">
        <v>49</v>
      </c>
      <c r="B101" s="2"/>
      <c r="C101" s="2"/>
      <c r="D101" s="2"/>
      <c r="E101" s="3"/>
      <c r="F101" s="3"/>
      <c r="G101" s="24"/>
      <c r="H101" s="4"/>
      <c r="I101" s="54"/>
      <c r="J101" s="29"/>
      <c r="K101" s="24"/>
      <c r="L101" s="4"/>
      <c r="M101" s="54"/>
    </row>
    <row r="102" spans="1:13" ht="6" customHeight="1">
      <c r="A102" s="6"/>
      <c r="B102" s="2"/>
      <c r="C102" s="2"/>
      <c r="D102" s="2"/>
      <c r="E102" s="3"/>
      <c r="F102" s="3"/>
      <c r="G102" s="24"/>
      <c r="H102" s="4"/>
      <c r="I102" s="54"/>
      <c r="J102" s="29"/>
      <c r="K102" s="24"/>
      <c r="L102" s="4"/>
      <c r="M102" s="54"/>
    </row>
    <row r="103" spans="1:13" ht="21.75" customHeight="1">
      <c r="A103" s="6" t="s">
        <v>50</v>
      </c>
      <c r="B103" s="2"/>
      <c r="C103" s="2"/>
      <c r="D103" s="2"/>
      <c r="E103" s="3"/>
      <c r="F103" s="3"/>
      <c r="G103" s="24"/>
      <c r="H103" s="4"/>
      <c r="I103" s="54"/>
      <c r="J103" s="29"/>
      <c r="K103" s="24"/>
      <c r="L103" s="4"/>
      <c r="M103" s="54"/>
    </row>
    <row r="104" spans="1:13" ht="6" customHeight="1">
      <c r="A104" s="6"/>
      <c r="B104" s="2"/>
      <c r="C104" s="2"/>
      <c r="D104" s="2"/>
      <c r="E104" s="3"/>
      <c r="F104" s="3"/>
      <c r="G104" s="24"/>
      <c r="H104" s="4"/>
      <c r="I104" s="54"/>
      <c r="J104" s="29"/>
      <c r="K104" s="24"/>
      <c r="L104" s="4"/>
      <c r="M104" s="54"/>
    </row>
    <row r="105" spans="1:13" ht="21.75" customHeight="1">
      <c r="A105" s="2" t="s">
        <v>51</v>
      </c>
      <c r="B105" s="2"/>
      <c r="C105" s="2"/>
      <c r="D105" s="2"/>
      <c r="E105" s="3"/>
      <c r="F105" s="2"/>
      <c r="G105" s="24"/>
      <c r="H105" s="19"/>
      <c r="I105" s="54"/>
      <c r="J105" s="19"/>
      <c r="K105" s="24"/>
      <c r="L105" s="19"/>
      <c r="M105" s="54"/>
    </row>
    <row r="106" spans="1:13" ht="21.75" customHeight="1">
      <c r="A106" s="2"/>
      <c r="B106" s="2" t="s">
        <v>52</v>
      </c>
      <c r="C106" s="2"/>
      <c r="D106" s="2"/>
      <c r="E106" s="3"/>
      <c r="F106" s="3"/>
      <c r="G106" s="24"/>
      <c r="H106" s="4"/>
      <c r="I106" s="54"/>
      <c r="J106" s="29"/>
      <c r="K106" s="80"/>
      <c r="L106" s="4"/>
      <c r="M106" s="54"/>
    </row>
    <row r="107" spans="1:13" ht="21.75" customHeight="1">
      <c r="A107" s="2"/>
      <c r="B107" s="2"/>
      <c r="C107" s="2" t="s">
        <v>203</v>
      </c>
      <c r="D107" s="2"/>
      <c r="E107" s="3"/>
      <c r="F107" s="3"/>
      <c r="G107" s="24">
        <v>9290318631</v>
      </c>
      <c r="H107" s="4"/>
      <c r="I107" s="54">
        <v>9290318631</v>
      </c>
      <c r="J107" s="29"/>
      <c r="K107" s="80">
        <v>9290318631</v>
      </c>
      <c r="L107" s="4"/>
      <c r="M107" s="54">
        <v>9290318631</v>
      </c>
    </row>
    <row r="108" spans="1:13" ht="21.75" customHeight="1">
      <c r="A108" s="2"/>
      <c r="B108" s="2"/>
      <c r="C108" s="2"/>
      <c r="D108" s="2" t="s">
        <v>204</v>
      </c>
      <c r="E108" s="3"/>
      <c r="F108" s="3"/>
      <c r="G108" s="24"/>
      <c r="H108" s="4"/>
      <c r="I108" s="54"/>
      <c r="J108" s="29"/>
      <c r="K108" s="80"/>
      <c r="L108" s="4"/>
      <c r="M108" s="54"/>
    </row>
    <row r="109" spans="1:13" ht="21.75" customHeight="1">
      <c r="A109" s="2"/>
      <c r="B109" s="2"/>
      <c r="C109" s="2" t="s">
        <v>205</v>
      </c>
      <c r="D109" s="2"/>
      <c r="E109" s="3"/>
      <c r="F109" s="3"/>
      <c r="G109" s="24"/>
      <c r="H109" s="4"/>
      <c r="I109" s="54"/>
      <c r="J109" s="29"/>
      <c r="K109" s="80"/>
      <c r="L109" s="4"/>
      <c r="M109" s="54"/>
    </row>
    <row r="110" spans="1:13" ht="21.75" customHeight="1" thickBot="1">
      <c r="A110" s="2"/>
      <c r="B110" s="2"/>
      <c r="D110" s="2" t="s">
        <v>204</v>
      </c>
      <c r="E110" s="3"/>
      <c r="F110" s="3"/>
      <c r="G110" s="152">
        <v>7650000</v>
      </c>
      <c r="H110" s="4"/>
      <c r="I110" s="60">
        <v>7650000</v>
      </c>
      <c r="J110" s="29"/>
      <c r="K110" s="151">
        <v>7650000</v>
      </c>
      <c r="L110" s="4"/>
      <c r="M110" s="60">
        <v>7650000</v>
      </c>
    </row>
    <row r="111" spans="1:13" ht="6" customHeight="1" thickTop="1">
      <c r="A111" s="6"/>
      <c r="B111" s="2"/>
      <c r="C111" s="2"/>
      <c r="D111" s="2"/>
      <c r="E111" s="3"/>
      <c r="F111" s="3"/>
      <c r="G111" s="24"/>
      <c r="H111" s="4"/>
      <c r="I111" s="54"/>
      <c r="J111" s="29"/>
      <c r="K111" s="80"/>
      <c r="L111" s="4"/>
      <c r="M111" s="54"/>
    </row>
    <row r="112" spans="1:13" ht="21.75" customHeight="1">
      <c r="A112" s="2"/>
      <c r="B112" s="2" t="s">
        <v>53</v>
      </c>
      <c r="C112" s="2"/>
      <c r="D112" s="2"/>
      <c r="E112" s="3"/>
      <c r="F112" s="3"/>
      <c r="G112" s="24"/>
      <c r="H112" s="4"/>
      <c r="I112" s="54"/>
      <c r="J112" s="29"/>
      <c r="K112" s="80"/>
      <c r="L112" s="4"/>
      <c r="M112" s="54"/>
    </row>
    <row r="113" spans="1:13" ht="21.75" customHeight="1">
      <c r="A113" s="2"/>
      <c r="B113" s="2"/>
      <c r="C113" s="2" t="s">
        <v>206</v>
      </c>
      <c r="D113" s="2"/>
      <c r="E113" s="3"/>
      <c r="F113" s="3"/>
      <c r="G113" s="24"/>
      <c r="H113" s="4"/>
      <c r="I113" s="54"/>
      <c r="J113" s="29"/>
      <c r="K113" s="80"/>
      <c r="L113" s="4"/>
      <c r="M113" s="54"/>
    </row>
    <row r="114" spans="1:13" ht="21.75" customHeight="1">
      <c r="A114" s="2"/>
      <c r="B114" s="2"/>
      <c r="C114" s="2"/>
      <c r="D114" s="2" t="s">
        <v>204</v>
      </c>
      <c r="E114" s="3"/>
      <c r="F114" s="3"/>
      <c r="G114" s="24"/>
      <c r="H114" s="4"/>
      <c r="I114" s="54"/>
      <c r="J114" s="29"/>
      <c r="K114" s="80"/>
      <c r="L114" s="4"/>
      <c r="M114" s="54"/>
    </row>
    <row r="115" spans="1:13" ht="21.75" customHeight="1">
      <c r="A115" s="2"/>
      <c r="B115" s="2"/>
      <c r="D115" s="2" t="s">
        <v>207</v>
      </c>
      <c r="E115" s="3"/>
      <c r="F115" s="3"/>
      <c r="G115" s="24"/>
      <c r="H115" s="4"/>
      <c r="I115" s="54"/>
      <c r="J115" s="29"/>
      <c r="K115" s="80"/>
      <c r="L115" s="4"/>
      <c r="M115" s="54"/>
    </row>
    <row r="116" spans="1:13" ht="21.75" customHeight="1">
      <c r="A116" s="2"/>
      <c r="B116" s="2"/>
      <c r="C116" s="2"/>
      <c r="D116" s="156" t="s">
        <v>208</v>
      </c>
      <c r="E116" s="3">
        <v>14</v>
      </c>
      <c r="F116" s="3"/>
      <c r="G116" s="24">
        <v>6405279690</v>
      </c>
      <c r="H116" s="4"/>
      <c r="I116" s="54">
        <v>6363756165</v>
      </c>
      <c r="J116" s="29"/>
      <c r="K116" s="80">
        <v>6405279690</v>
      </c>
      <c r="L116" s="4"/>
      <c r="M116" s="54">
        <v>6363756165</v>
      </c>
    </row>
    <row r="117" spans="1:13" ht="21.75" customHeight="1">
      <c r="A117" s="2"/>
      <c r="B117" s="2"/>
      <c r="C117" s="2" t="s">
        <v>209</v>
      </c>
      <c r="D117" s="2"/>
      <c r="E117" s="3"/>
      <c r="F117" s="3"/>
      <c r="G117" s="24"/>
      <c r="H117" s="4"/>
      <c r="I117" s="54"/>
      <c r="J117" s="29"/>
      <c r="K117" s="80"/>
      <c r="L117" s="4"/>
      <c r="M117" s="54"/>
    </row>
    <row r="118" spans="1:13" ht="21.75" customHeight="1">
      <c r="A118" s="2"/>
      <c r="B118" s="2"/>
      <c r="C118" s="2"/>
      <c r="D118" s="2" t="s">
        <v>204</v>
      </c>
      <c r="E118" s="3"/>
      <c r="F118" s="3"/>
      <c r="G118" s="24">
        <v>7650000</v>
      </c>
      <c r="H118" s="4"/>
      <c r="I118" s="54">
        <v>7650000</v>
      </c>
      <c r="J118" s="29"/>
      <c r="K118" s="80">
        <v>7650000</v>
      </c>
      <c r="L118" s="4"/>
      <c r="M118" s="54">
        <v>7650000</v>
      </c>
    </row>
    <row r="119" spans="1:13" ht="21.75" customHeight="1">
      <c r="A119" s="65" t="s">
        <v>135</v>
      </c>
      <c r="B119" s="2"/>
      <c r="C119" s="2"/>
      <c r="D119" s="2"/>
      <c r="E119" s="3">
        <v>14</v>
      </c>
      <c r="F119" s="3"/>
      <c r="G119" s="24">
        <v>-5279862521</v>
      </c>
      <c r="H119" s="4"/>
      <c r="I119" s="54">
        <v>-5245259584</v>
      </c>
      <c r="J119" s="29"/>
      <c r="K119" s="80">
        <v>-5279862521</v>
      </c>
      <c r="L119" s="4"/>
      <c r="M119" s="54">
        <v>-5245259584</v>
      </c>
    </row>
    <row r="120" spans="1:13" ht="21.75" customHeight="1">
      <c r="A120" s="2" t="s">
        <v>134</v>
      </c>
      <c r="B120" s="2"/>
      <c r="C120" s="2"/>
      <c r="D120" s="2"/>
      <c r="E120" s="3"/>
      <c r="F120" s="3"/>
      <c r="G120" s="24"/>
      <c r="H120" s="4"/>
      <c r="I120" s="54"/>
      <c r="J120" s="29"/>
      <c r="K120" s="24"/>
      <c r="L120" s="4"/>
      <c r="M120" s="54"/>
    </row>
    <row r="121" spans="1:13" ht="21.75" customHeight="1">
      <c r="A121" s="2"/>
      <c r="B121" s="2" t="s">
        <v>54</v>
      </c>
      <c r="C121" s="2"/>
      <c r="D121" s="2"/>
      <c r="E121" s="3"/>
      <c r="F121" s="3"/>
      <c r="G121" s="24">
        <v>25800000</v>
      </c>
      <c r="H121" s="4"/>
      <c r="I121" s="54">
        <v>25800000</v>
      </c>
      <c r="J121" s="29"/>
      <c r="K121" s="80">
        <v>25800000</v>
      </c>
      <c r="L121" s="4"/>
      <c r="M121" s="54">
        <v>25800000</v>
      </c>
    </row>
    <row r="122" spans="1:13" ht="21.75" customHeight="1">
      <c r="A122" s="2"/>
      <c r="B122" s="2" t="s">
        <v>55</v>
      </c>
      <c r="C122" s="2"/>
      <c r="D122" s="2"/>
      <c r="E122" s="3"/>
      <c r="F122" s="3"/>
      <c r="G122" s="24">
        <f>'EQ Consol 7'!N20</f>
        <v>-230495366.21580645</v>
      </c>
      <c r="H122" s="4"/>
      <c r="I122" s="54">
        <f>-287476434</f>
        <v>-287476434</v>
      </c>
      <c r="J122" s="29"/>
      <c r="K122" s="24">
        <v>-363529125</v>
      </c>
      <c r="L122" s="4"/>
      <c r="M122" s="54">
        <v>-357843091</v>
      </c>
    </row>
    <row r="123" spans="1:13" ht="21.75" customHeight="1">
      <c r="A123" s="2" t="s">
        <v>56</v>
      </c>
      <c r="B123" s="2"/>
      <c r="C123" s="2"/>
      <c r="D123" s="2"/>
      <c r="E123" s="3">
        <v>2</v>
      </c>
      <c r="F123" s="3"/>
      <c r="G123" s="25">
        <f>'EQ Consol 7'!P20</f>
        <v>-182375615</v>
      </c>
      <c r="H123" s="4"/>
      <c r="I123" s="55">
        <v>-169549095</v>
      </c>
      <c r="J123" s="29"/>
      <c r="K123" s="25">
        <v>-183452878.11000001</v>
      </c>
      <c r="L123" s="4"/>
      <c r="M123" s="55">
        <v>-170561386</v>
      </c>
    </row>
    <row r="124" spans="1:13" ht="6" customHeight="1">
      <c r="A124" s="6"/>
      <c r="B124" s="2"/>
      <c r="C124" s="2"/>
      <c r="D124" s="2"/>
      <c r="E124" s="3"/>
      <c r="F124" s="3"/>
      <c r="G124" s="24"/>
      <c r="H124" s="4"/>
      <c r="I124" s="54"/>
      <c r="J124" s="29"/>
      <c r="K124" s="24"/>
      <c r="L124" s="4"/>
      <c r="M124" s="54"/>
    </row>
    <row r="125" spans="1:13" ht="21.75" customHeight="1">
      <c r="A125" s="6" t="s">
        <v>57</v>
      </c>
      <c r="B125" s="2"/>
      <c r="C125" s="2"/>
      <c r="D125" s="2"/>
      <c r="E125" s="3"/>
      <c r="F125" s="3"/>
      <c r="G125" s="51">
        <f>SUM(G113:G124)</f>
        <v>745996187.78419352</v>
      </c>
      <c r="H125" s="4"/>
      <c r="I125" s="54">
        <f>SUM(I113:I124)</f>
        <v>694921052</v>
      </c>
      <c r="J125" s="29"/>
      <c r="K125" s="51">
        <f>SUM(K113:K124)</f>
        <v>611885165.88999999</v>
      </c>
      <c r="L125" s="4"/>
      <c r="M125" s="54">
        <f>SUM(M113:M124)</f>
        <v>623542104</v>
      </c>
    </row>
    <row r="126" spans="1:13" ht="21.75" customHeight="1">
      <c r="A126" s="2" t="s">
        <v>58</v>
      </c>
      <c r="B126" s="2"/>
      <c r="C126" s="2"/>
      <c r="D126" s="2"/>
      <c r="E126" s="3"/>
      <c r="F126" s="3"/>
      <c r="G126" s="25">
        <f>'EQ Consol 7'!T20</f>
        <v>193680145.46000001</v>
      </c>
      <c r="H126" s="4"/>
      <c r="I126" s="55">
        <v>181815056</v>
      </c>
      <c r="J126" s="29"/>
      <c r="K126" s="25">
        <v>0</v>
      </c>
      <c r="L126" s="4"/>
      <c r="M126" s="55">
        <v>0</v>
      </c>
    </row>
    <row r="127" spans="1:13" ht="6" customHeight="1">
      <c r="A127" s="6"/>
      <c r="B127" s="2"/>
      <c r="C127" s="2"/>
      <c r="D127" s="2"/>
      <c r="E127" s="3"/>
      <c r="F127" s="3"/>
      <c r="G127" s="24"/>
      <c r="H127" s="4"/>
      <c r="I127" s="54"/>
      <c r="J127" s="29"/>
      <c r="K127" s="24"/>
      <c r="L127" s="4"/>
      <c r="M127" s="54"/>
    </row>
    <row r="128" spans="1:13" ht="21.75" customHeight="1">
      <c r="A128" s="6" t="s">
        <v>59</v>
      </c>
      <c r="B128" s="2"/>
      <c r="C128" s="2"/>
      <c r="D128" s="2"/>
      <c r="E128" s="3"/>
      <c r="F128" s="3"/>
      <c r="G128" s="25">
        <f>SUM(G125:G126)</f>
        <v>939676333.24419355</v>
      </c>
      <c r="H128" s="4"/>
      <c r="I128" s="55">
        <f>SUM(I125:I126)</f>
        <v>876736108</v>
      </c>
      <c r="J128" s="29"/>
      <c r="K128" s="25">
        <f>SUM(K125:K126)</f>
        <v>611885165.88999999</v>
      </c>
      <c r="L128" s="4"/>
      <c r="M128" s="55">
        <f>SUM(M125:M126)</f>
        <v>623542104</v>
      </c>
    </row>
    <row r="129" spans="1:13" ht="6" customHeight="1">
      <c r="A129" s="6"/>
      <c r="B129" s="2"/>
      <c r="C129" s="2"/>
      <c r="D129" s="2"/>
      <c r="E129" s="3"/>
      <c r="F129" s="3"/>
      <c r="G129" s="24"/>
      <c r="H129" s="4"/>
      <c r="I129" s="54"/>
      <c r="J129" s="29"/>
      <c r="K129" s="24"/>
      <c r="L129" s="4"/>
      <c r="M129" s="54"/>
    </row>
    <row r="130" spans="1:13" ht="21.75" customHeight="1" thickBot="1">
      <c r="A130" s="6" t="s">
        <v>60</v>
      </c>
      <c r="B130" s="2"/>
      <c r="C130" s="2"/>
      <c r="D130" s="2"/>
      <c r="E130" s="3"/>
      <c r="F130" s="3"/>
      <c r="G130" s="27">
        <f>SUM(G128,G83)</f>
        <v>2462166773.2441936</v>
      </c>
      <c r="H130" s="4"/>
      <c r="I130" s="60">
        <f>ROUNDDOWN(I83,0)+ROUNDDOWN(I128,0)</f>
        <v>1833139576</v>
      </c>
      <c r="J130" s="29"/>
      <c r="K130" s="27">
        <f>SUM(K128,K83)</f>
        <v>644685920</v>
      </c>
      <c r="L130" s="4"/>
      <c r="M130" s="60">
        <f>ROUNDDOWN(M83,0)+ROUNDDOWN(M128,0)</f>
        <v>665522333</v>
      </c>
    </row>
    <row r="131" spans="1:13" ht="21.75" customHeight="1" thickTop="1">
      <c r="A131" s="6"/>
      <c r="B131" s="2"/>
      <c r="C131" s="2"/>
      <c r="D131" s="2"/>
      <c r="E131" s="3"/>
      <c r="F131" s="3"/>
      <c r="G131" s="54"/>
      <c r="H131" s="54"/>
      <c r="I131" s="54"/>
      <c r="J131" s="54"/>
      <c r="K131" s="54"/>
      <c r="L131" s="54"/>
      <c r="M131" s="54"/>
    </row>
    <row r="132" spans="1:13" ht="21.75" customHeight="1">
      <c r="A132" s="6"/>
      <c r="B132" s="2"/>
      <c r="C132" s="12"/>
      <c r="D132" s="2"/>
      <c r="E132" s="3"/>
      <c r="F132" s="3"/>
      <c r="G132" s="4"/>
      <c r="H132" s="4"/>
      <c r="I132" s="54"/>
      <c r="J132" s="29"/>
      <c r="K132" s="146"/>
      <c r="L132" s="4"/>
      <c r="M132" s="54"/>
    </row>
    <row r="133" spans="1:13" ht="21.75" customHeight="1">
      <c r="A133" s="6"/>
      <c r="B133" s="2"/>
      <c r="C133" s="12"/>
      <c r="D133" s="2"/>
      <c r="E133" s="3"/>
      <c r="F133" s="3"/>
      <c r="G133" s="4"/>
      <c r="H133" s="4"/>
      <c r="I133" s="54"/>
      <c r="J133" s="29"/>
      <c r="K133" s="146"/>
      <c r="L133" s="4"/>
      <c r="M133" s="54"/>
    </row>
    <row r="134" spans="1:13" ht="12.75" customHeight="1">
      <c r="A134" s="6"/>
      <c r="B134" s="2"/>
      <c r="C134" s="2"/>
      <c r="D134" s="2"/>
      <c r="E134" s="3"/>
      <c r="F134" s="3"/>
      <c r="G134" s="4"/>
      <c r="H134" s="4"/>
      <c r="I134" s="54"/>
      <c r="J134" s="29"/>
      <c r="K134" s="4"/>
      <c r="L134" s="4"/>
      <c r="M134" s="54"/>
    </row>
    <row r="135" spans="1:13" ht="22.35" customHeight="1">
      <c r="A135" s="115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35" s="115"/>
      <c r="C135" s="115"/>
      <c r="D135" s="115"/>
      <c r="E135" s="115"/>
      <c r="F135" s="115"/>
      <c r="G135" s="116"/>
      <c r="H135" s="116"/>
      <c r="I135" s="101"/>
      <c r="J135" s="101"/>
      <c r="K135" s="117"/>
      <c r="L135" s="116"/>
      <c r="M135" s="101"/>
    </row>
  </sheetData>
  <mergeCells count="6">
    <mergeCell ref="G5:I5"/>
    <mergeCell ref="K5:M5"/>
    <mergeCell ref="G50:I50"/>
    <mergeCell ref="K50:M50"/>
    <mergeCell ref="G95:I95"/>
    <mergeCell ref="K95:M9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4846-B83D-4076-A3A3-2214C6D5A3F4}">
  <dimension ref="A1:O88"/>
  <sheetViews>
    <sheetView zoomScaleNormal="100" zoomScaleSheetLayoutView="100" workbookViewId="0"/>
  </sheetViews>
  <sheetFormatPr defaultColWidth="14.44140625" defaultRowHeight="21.75" customHeight="1"/>
  <cols>
    <col min="1" max="5" width="1.44140625" style="86" customWidth="1"/>
    <col min="6" max="6" width="32.5546875" style="86" customWidth="1"/>
    <col min="7" max="7" width="7.5546875" style="86" customWidth="1"/>
    <col min="8" max="8" width="0.6640625" style="86" customWidth="1"/>
    <col min="9" max="9" width="12.33203125" style="86" customWidth="1"/>
    <col min="10" max="10" width="0.6640625" style="86" customWidth="1"/>
    <col min="11" max="11" width="12.33203125" style="109" customWidth="1"/>
    <col min="12" max="12" width="0.6640625" style="86" customWidth="1"/>
    <col min="13" max="13" width="12.33203125" style="86" customWidth="1"/>
    <col min="14" max="14" width="0.6640625" style="86" customWidth="1"/>
    <col min="15" max="15" width="12.33203125" style="109" customWidth="1"/>
    <col min="16" max="16384" width="14.44140625" style="86"/>
  </cols>
  <sheetData>
    <row r="1" spans="1:15" ht="21.75" customHeight="1">
      <c r="A1" s="64" t="s">
        <v>0</v>
      </c>
      <c r="B1" s="65"/>
      <c r="C1" s="65"/>
      <c r="D1" s="65"/>
      <c r="E1" s="65"/>
      <c r="F1" s="65"/>
      <c r="G1" s="66"/>
      <c r="H1" s="66"/>
      <c r="I1" s="67"/>
      <c r="J1" s="67"/>
      <c r="K1" s="103"/>
      <c r="L1" s="67"/>
      <c r="M1" s="67"/>
      <c r="N1" s="67"/>
      <c r="O1" s="162"/>
    </row>
    <row r="2" spans="1:15" ht="21.75" customHeight="1">
      <c r="A2" s="6" t="s">
        <v>150</v>
      </c>
      <c r="B2" s="68"/>
      <c r="C2" s="68"/>
      <c r="D2" s="68"/>
      <c r="E2" s="68"/>
      <c r="F2" s="68"/>
      <c r="G2" s="69"/>
      <c r="H2" s="69"/>
      <c r="I2" s="70"/>
      <c r="J2" s="70"/>
      <c r="K2" s="104"/>
      <c r="L2" s="70"/>
      <c r="M2" s="70"/>
      <c r="N2" s="70"/>
      <c r="O2" s="104"/>
    </row>
    <row r="3" spans="1:15" ht="21.75" customHeight="1">
      <c r="A3" s="71" t="s">
        <v>61</v>
      </c>
      <c r="B3" s="72"/>
      <c r="C3" s="72"/>
      <c r="D3" s="72"/>
      <c r="E3" s="72"/>
      <c r="F3" s="72"/>
      <c r="G3" s="73"/>
      <c r="H3" s="73"/>
      <c r="I3" s="74"/>
      <c r="J3" s="74"/>
      <c r="K3" s="105"/>
      <c r="L3" s="74"/>
      <c r="M3" s="74"/>
      <c r="N3" s="74"/>
      <c r="O3" s="105"/>
    </row>
    <row r="4" spans="1:15" ht="21.75" customHeight="1">
      <c r="A4" s="65"/>
      <c r="B4" s="65"/>
      <c r="C4" s="65"/>
      <c r="D4" s="65"/>
      <c r="E4" s="65"/>
      <c r="F4" s="65"/>
      <c r="G4" s="66"/>
      <c r="H4" s="66"/>
      <c r="I4" s="67"/>
      <c r="J4" s="67"/>
      <c r="K4" s="103"/>
      <c r="L4" s="67"/>
      <c r="M4" s="67"/>
      <c r="N4" s="67"/>
      <c r="O4" s="103"/>
    </row>
    <row r="5" spans="1:15" ht="21.75" customHeight="1">
      <c r="A5" s="65"/>
      <c r="B5" s="65"/>
      <c r="C5" s="65"/>
      <c r="D5" s="65"/>
      <c r="E5" s="65"/>
      <c r="F5" s="65"/>
      <c r="G5" s="66"/>
      <c r="H5" s="66"/>
      <c r="I5" s="179" t="s">
        <v>3</v>
      </c>
      <c r="J5" s="180"/>
      <c r="K5" s="180"/>
      <c r="L5" s="66"/>
      <c r="M5" s="179" t="s">
        <v>4</v>
      </c>
      <c r="N5" s="180"/>
      <c r="O5" s="180"/>
    </row>
    <row r="6" spans="1:15" ht="21.75" customHeight="1">
      <c r="A6" s="65"/>
      <c r="B6" s="65"/>
      <c r="C6" s="65"/>
      <c r="D6" s="65"/>
      <c r="E6" s="65"/>
      <c r="F6" s="65"/>
      <c r="G6" s="66"/>
      <c r="H6" s="66"/>
      <c r="I6" s="75" t="s">
        <v>7</v>
      </c>
      <c r="J6" s="70"/>
      <c r="K6" s="106" t="s">
        <v>7</v>
      </c>
      <c r="L6" s="70"/>
      <c r="M6" s="75" t="s">
        <v>7</v>
      </c>
      <c r="N6" s="70"/>
      <c r="O6" s="106" t="s">
        <v>7</v>
      </c>
    </row>
    <row r="7" spans="1:15" ht="21.75" customHeight="1">
      <c r="A7" s="65" t="s">
        <v>62</v>
      </c>
      <c r="B7" s="65"/>
      <c r="C7" s="65"/>
      <c r="D7" s="65"/>
      <c r="E7" s="65"/>
      <c r="F7" s="65"/>
      <c r="G7" s="66"/>
      <c r="H7" s="76"/>
      <c r="I7" s="70" t="s">
        <v>9</v>
      </c>
      <c r="J7" s="70"/>
      <c r="K7" s="104" t="s">
        <v>10</v>
      </c>
      <c r="L7" s="70"/>
      <c r="M7" s="70" t="s">
        <v>9</v>
      </c>
      <c r="N7" s="70"/>
      <c r="O7" s="104" t="s">
        <v>10</v>
      </c>
    </row>
    <row r="8" spans="1:15" ht="21.75" customHeight="1">
      <c r="A8" s="65"/>
      <c r="B8" s="65"/>
      <c r="C8" s="65"/>
      <c r="D8" s="65"/>
      <c r="E8" s="65"/>
      <c r="F8" s="65"/>
      <c r="G8" s="77" t="s">
        <v>11</v>
      </c>
      <c r="H8" s="69"/>
      <c r="I8" s="78" t="s">
        <v>12</v>
      </c>
      <c r="J8" s="70"/>
      <c r="K8" s="107" t="s">
        <v>12</v>
      </c>
      <c r="L8" s="70"/>
      <c r="M8" s="78" t="s">
        <v>12</v>
      </c>
      <c r="N8" s="70"/>
      <c r="O8" s="107" t="s">
        <v>12</v>
      </c>
    </row>
    <row r="9" spans="1:15" ht="8.1" customHeight="1">
      <c r="A9" s="65"/>
      <c r="B9" s="65"/>
      <c r="C9" s="65"/>
      <c r="D9" s="65"/>
      <c r="E9" s="65"/>
      <c r="F9" s="65"/>
      <c r="G9" s="76"/>
      <c r="H9" s="69"/>
      <c r="I9" s="79"/>
      <c r="J9" s="70"/>
      <c r="K9" s="104"/>
      <c r="L9" s="70"/>
      <c r="M9" s="79"/>
      <c r="N9" s="70"/>
      <c r="O9" s="104"/>
    </row>
    <row r="10" spans="1:15" ht="21.75" customHeight="1">
      <c r="A10" s="2" t="s">
        <v>151</v>
      </c>
      <c r="B10" s="65"/>
      <c r="C10" s="65"/>
      <c r="D10" s="65"/>
      <c r="E10" s="65"/>
      <c r="F10" s="65"/>
      <c r="G10" s="66"/>
      <c r="H10" s="66"/>
      <c r="I10" s="80">
        <v>112524585</v>
      </c>
      <c r="J10" s="67"/>
      <c r="K10" s="103">
        <v>53178949</v>
      </c>
      <c r="L10" s="67"/>
      <c r="M10" s="80">
        <v>0</v>
      </c>
      <c r="N10" s="67"/>
      <c r="O10" s="103">
        <v>28052721</v>
      </c>
    </row>
    <row r="11" spans="1:15" ht="21.75" customHeight="1">
      <c r="A11" s="65" t="s">
        <v>136</v>
      </c>
      <c r="B11" s="65"/>
      <c r="C11" s="65"/>
      <c r="D11" s="65"/>
      <c r="E11" s="65"/>
      <c r="F11" s="65"/>
      <c r="G11" s="66"/>
      <c r="H11" s="66"/>
      <c r="I11" s="80">
        <v>0</v>
      </c>
      <c r="J11" s="67"/>
      <c r="K11" s="103">
        <v>810756</v>
      </c>
      <c r="L11" s="67"/>
      <c r="M11" s="80">
        <v>0</v>
      </c>
      <c r="N11" s="67"/>
      <c r="O11" s="103">
        <v>1779125</v>
      </c>
    </row>
    <row r="12" spans="1:15" ht="21.75" customHeight="1">
      <c r="A12" s="65" t="s">
        <v>63</v>
      </c>
      <c r="B12" s="65"/>
      <c r="C12" s="65"/>
      <c r="D12" s="65"/>
      <c r="E12" s="65"/>
      <c r="F12" s="65"/>
      <c r="G12" s="66"/>
      <c r="H12" s="66"/>
      <c r="I12" s="80">
        <v>875281093</v>
      </c>
      <c r="J12" s="67"/>
      <c r="K12" s="103">
        <v>0</v>
      </c>
      <c r="L12" s="67"/>
      <c r="M12" s="80">
        <v>0</v>
      </c>
      <c r="N12" s="67"/>
      <c r="O12" s="103">
        <v>0</v>
      </c>
    </row>
    <row r="13" spans="1:15" ht="21.75" customHeight="1">
      <c r="A13" s="65" t="s">
        <v>64</v>
      </c>
      <c r="B13" s="65"/>
      <c r="C13" s="65"/>
      <c r="D13" s="65"/>
      <c r="E13" s="65"/>
      <c r="F13" s="65"/>
      <c r="G13" s="66"/>
      <c r="H13" s="66"/>
      <c r="I13" s="80">
        <v>-51771976</v>
      </c>
      <c r="J13" s="67"/>
      <c r="K13" s="103">
        <v>-68170263</v>
      </c>
      <c r="L13" s="67"/>
      <c r="M13" s="80">
        <v>0</v>
      </c>
      <c r="N13" s="67"/>
      <c r="O13" s="103">
        <v>-34952503</v>
      </c>
    </row>
    <row r="14" spans="1:15" ht="21.75" customHeight="1">
      <c r="A14" s="65" t="s">
        <v>65</v>
      </c>
      <c r="B14" s="65"/>
      <c r="C14" s="65"/>
      <c r="D14" s="65"/>
      <c r="E14" s="65"/>
      <c r="F14" s="65"/>
      <c r="G14" s="66"/>
      <c r="H14" s="66"/>
      <c r="I14" s="81">
        <v>-841837616</v>
      </c>
      <c r="J14" s="67"/>
      <c r="K14" s="105">
        <v>0</v>
      </c>
      <c r="L14" s="67"/>
      <c r="M14" s="81">
        <v>0</v>
      </c>
      <c r="N14" s="67"/>
      <c r="O14" s="105">
        <v>0</v>
      </c>
    </row>
    <row r="15" spans="1:15" ht="8.1" customHeight="1">
      <c r="A15" s="65"/>
      <c r="B15" s="65"/>
      <c r="C15" s="65"/>
      <c r="D15" s="65"/>
      <c r="E15" s="65"/>
      <c r="F15" s="65"/>
      <c r="G15" s="66"/>
      <c r="H15" s="66"/>
      <c r="I15" s="80"/>
      <c r="J15" s="67"/>
      <c r="K15" s="108"/>
      <c r="L15" s="67"/>
      <c r="M15" s="80"/>
      <c r="N15" s="67"/>
      <c r="O15" s="103"/>
    </row>
    <row r="16" spans="1:15" ht="21.75" customHeight="1">
      <c r="A16" s="6" t="s">
        <v>152</v>
      </c>
      <c r="B16" s="65"/>
      <c r="C16" s="65"/>
      <c r="D16" s="65"/>
      <c r="E16" s="65"/>
      <c r="F16" s="65"/>
      <c r="G16" s="82"/>
      <c r="H16" s="66"/>
      <c r="I16" s="83">
        <f>SUM(I10:I14)</f>
        <v>94196086</v>
      </c>
      <c r="J16" s="67"/>
      <c r="K16" s="103">
        <f>SUM(K10:K14)</f>
        <v>-14180558</v>
      </c>
      <c r="L16" s="67"/>
      <c r="M16" s="83">
        <f>SUM(M10:M14)</f>
        <v>0</v>
      </c>
      <c r="N16" s="67"/>
      <c r="O16" s="103">
        <f>SUM(O10:O14)</f>
        <v>-5120657</v>
      </c>
    </row>
    <row r="17" spans="1:15" ht="8.1" customHeight="1">
      <c r="I17" s="88"/>
      <c r="M17" s="88"/>
    </row>
    <row r="18" spans="1:15" ht="21.75" customHeight="1">
      <c r="A18" s="65" t="s">
        <v>66</v>
      </c>
      <c r="B18" s="65"/>
      <c r="C18" s="65"/>
      <c r="D18" s="65"/>
      <c r="E18" s="65"/>
      <c r="F18" s="65"/>
      <c r="G18" s="66"/>
      <c r="H18" s="66"/>
      <c r="I18" s="89">
        <v>2876317</v>
      </c>
      <c r="J18" s="90"/>
      <c r="K18" s="111">
        <f>4943125-K11</f>
        <v>4132369</v>
      </c>
      <c r="L18" s="90"/>
      <c r="M18" s="89">
        <v>21798</v>
      </c>
      <c r="N18" s="90"/>
      <c r="O18" s="111">
        <f>5911494-O11</f>
        <v>4132369</v>
      </c>
    </row>
    <row r="19" spans="1:15" ht="21.75" customHeight="1">
      <c r="A19" s="65" t="s">
        <v>67</v>
      </c>
      <c r="B19" s="65"/>
      <c r="C19" s="65"/>
      <c r="D19" s="65"/>
      <c r="E19" s="65"/>
      <c r="F19" s="65"/>
      <c r="G19" s="66"/>
      <c r="H19" s="66"/>
      <c r="I19" s="80">
        <v>-28549746.215806451</v>
      </c>
      <c r="J19" s="67"/>
      <c r="K19" s="103">
        <v>-13641056</v>
      </c>
      <c r="L19" s="67"/>
      <c r="M19" s="80">
        <v>-5424426</v>
      </c>
      <c r="N19" s="67"/>
      <c r="O19" s="103">
        <v>-13295520</v>
      </c>
    </row>
    <row r="20" spans="1:15" ht="21.75" customHeight="1">
      <c r="A20" s="2" t="s">
        <v>160</v>
      </c>
      <c r="B20" s="65"/>
      <c r="C20" s="65"/>
      <c r="D20" s="65"/>
      <c r="E20" s="65"/>
      <c r="F20" s="65"/>
      <c r="G20" s="66"/>
      <c r="H20" s="66"/>
      <c r="I20" s="80">
        <v>8458080</v>
      </c>
      <c r="J20" s="67"/>
      <c r="K20" s="103">
        <v>12585067</v>
      </c>
      <c r="L20" s="67"/>
      <c r="M20" s="80">
        <v>29224</v>
      </c>
      <c r="N20" s="67"/>
      <c r="O20" s="103">
        <v>11442326</v>
      </c>
    </row>
    <row r="21" spans="1:15" ht="21.75" customHeight="1">
      <c r="A21" s="65" t="s">
        <v>68</v>
      </c>
      <c r="B21" s="65"/>
      <c r="C21" s="65"/>
      <c r="D21" s="65"/>
      <c r="E21" s="65"/>
      <c r="F21" s="65"/>
      <c r="G21" s="66"/>
      <c r="H21" s="66"/>
      <c r="I21" s="89">
        <v>-8073942</v>
      </c>
      <c r="J21" s="90"/>
      <c r="K21" s="111">
        <v>-6340434</v>
      </c>
      <c r="L21" s="90"/>
      <c r="M21" s="89">
        <v>-312630</v>
      </c>
      <c r="N21" s="90"/>
      <c r="O21" s="111">
        <v>-3511016</v>
      </c>
    </row>
    <row r="22" spans="1:15" ht="21.75" customHeight="1">
      <c r="A22" s="2" t="s">
        <v>195</v>
      </c>
      <c r="B22" s="68"/>
      <c r="C22" s="68"/>
      <c r="D22" s="65"/>
      <c r="E22" s="65"/>
      <c r="F22" s="65"/>
      <c r="G22" s="66"/>
      <c r="H22" s="66"/>
      <c r="I22" s="88"/>
      <c r="M22" s="88"/>
    </row>
    <row r="23" spans="1:15" ht="21.75" customHeight="1">
      <c r="A23" s="65"/>
      <c r="B23" s="65" t="s">
        <v>129</v>
      </c>
      <c r="C23" s="65"/>
      <c r="D23" s="65"/>
      <c r="E23" s="65"/>
      <c r="F23" s="65"/>
      <c r="G23" s="66"/>
      <c r="H23" s="66"/>
      <c r="I23" s="81">
        <v>-68546</v>
      </c>
      <c r="J23" s="67"/>
      <c r="K23" s="105">
        <v>129621</v>
      </c>
      <c r="L23" s="67"/>
      <c r="M23" s="81">
        <v>0</v>
      </c>
      <c r="N23" s="67"/>
      <c r="O23" s="105">
        <v>0</v>
      </c>
    </row>
    <row r="24" spans="1:15" ht="8.1" customHeight="1">
      <c r="A24" s="65"/>
      <c r="B24" s="65"/>
      <c r="C24" s="65"/>
      <c r="D24" s="65"/>
      <c r="E24" s="65"/>
      <c r="F24" s="65"/>
      <c r="G24" s="66"/>
      <c r="H24" s="66"/>
      <c r="I24" s="80"/>
      <c r="J24" s="67"/>
      <c r="K24" s="103"/>
      <c r="L24" s="67"/>
      <c r="M24" s="80"/>
      <c r="N24" s="67"/>
      <c r="O24" s="103"/>
    </row>
    <row r="25" spans="1:15" ht="21.75" customHeight="1">
      <c r="A25" s="68" t="s">
        <v>137</v>
      </c>
      <c r="B25" s="65"/>
      <c r="C25" s="65"/>
      <c r="D25" s="65"/>
      <c r="E25" s="65"/>
      <c r="F25" s="65"/>
      <c r="G25" s="66"/>
      <c r="H25" s="66"/>
      <c r="I25" s="83">
        <f>SUM(I16:I21,I23)</f>
        <v>68838248.784193546</v>
      </c>
      <c r="J25" s="67"/>
      <c r="K25" s="103">
        <f>SUM(K16:K21,K23)</f>
        <v>-17314991</v>
      </c>
      <c r="L25" s="67"/>
      <c r="M25" s="83">
        <f>SUM(M16:M21,M23)</f>
        <v>-5686034</v>
      </c>
      <c r="N25" s="67"/>
      <c r="O25" s="103">
        <f>SUM(O16:O21,O23)</f>
        <v>-6352498</v>
      </c>
    </row>
    <row r="26" spans="1:15" ht="21.75" customHeight="1">
      <c r="A26" s="65" t="s">
        <v>69</v>
      </c>
      <c r="B26" s="65"/>
      <c r="C26" s="65"/>
      <c r="D26" s="65"/>
      <c r="E26" s="65"/>
      <c r="F26" s="65"/>
      <c r="G26" s="66">
        <v>12</v>
      </c>
      <c r="H26" s="66"/>
      <c r="I26" s="81">
        <f>-1970593+1978501</f>
        <v>7908</v>
      </c>
      <c r="J26" s="67"/>
      <c r="K26" s="105">
        <v>0</v>
      </c>
      <c r="L26" s="67"/>
      <c r="M26" s="81">
        <v>0</v>
      </c>
      <c r="N26" s="67"/>
      <c r="O26" s="105">
        <v>0</v>
      </c>
    </row>
    <row r="27" spans="1:15" ht="8.1" customHeight="1">
      <c r="A27" s="65"/>
      <c r="B27" s="65"/>
      <c r="C27" s="65"/>
      <c r="D27" s="65"/>
      <c r="E27" s="65"/>
      <c r="F27" s="65"/>
      <c r="G27" s="66"/>
      <c r="H27" s="66"/>
      <c r="I27" s="80"/>
      <c r="J27" s="67"/>
      <c r="K27" s="103"/>
      <c r="L27" s="67"/>
      <c r="M27" s="80"/>
      <c r="N27" s="67"/>
      <c r="O27" s="103"/>
    </row>
    <row r="28" spans="1:15" ht="21.75" customHeight="1" thickBot="1">
      <c r="A28" s="68" t="s">
        <v>138</v>
      </c>
      <c r="B28" s="65"/>
      <c r="C28" s="65"/>
      <c r="D28" s="65"/>
      <c r="E28" s="65"/>
      <c r="F28" s="65"/>
      <c r="G28" s="66"/>
      <c r="H28" s="66"/>
      <c r="I28" s="84">
        <f>SUM(I25:I26)</f>
        <v>68846156.784193546</v>
      </c>
      <c r="J28" s="67"/>
      <c r="K28" s="110">
        <f>SUM(K25:K26)</f>
        <v>-17314991</v>
      </c>
      <c r="L28" s="67"/>
      <c r="M28" s="84">
        <f>SUM(M25:M26)</f>
        <v>-5686034</v>
      </c>
      <c r="N28" s="67"/>
      <c r="O28" s="110">
        <f>SUM(O25:O26)</f>
        <v>-6352498</v>
      </c>
    </row>
    <row r="29" spans="1:15" ht="21.75" customHeight="1" thickTop="1">
      <c r="A29" s="65"/>
      <c r="B29" s="65"/>
      <c r="C29" s="65"/>
      <c r="D29" s="65"/>
      <c r="E29" s="65"/>
      <c r="F29" s="65"/>
      <c r="G29" s="66"/>
      <c r="H29" s="66"/>
      <c r="I29" s="80"/>
      <c r="J29" s="67"/>
      <c r="K29" s="103"/>
      <c r="L29" s="67"/>
      <c r="M29" s="80"/>
      <c r="N29" s="67"/>
      <c r="O29" s="103"/>
    </row>
    <row r="30" spans="1:15" ht="21.75" customHeight="1">
      <c r="A30" s="68" t="s">
        <v>70</v>
      </c>
      <c r="B30" s="65"/>
      <c r="C30" s="65"/>
      <c r="D30" s="65"/>
      <c r="E30" s="65"/>
      <c r="F30" s="65"/>
      <c r="G30" s="66"/>
      <c r="H30" s="66"/>
      <c r="I30" s="80"/>
      <c r="J30" s="67"/>
      <c r="K30" s="103"/>
      <c r="L30" s="67"/>
      <c r="M30" s="80"/>
      <c r="N30" s="67"/>
      <c r="O30" s="103"/>
    </row>
    <row r="31" spans="1:15" ht="21.75" customHeight="1">
      <c r="A31" s="2" t="s">
        <v>71</v>
      </c>
      <c r="B31" s="2"/>
      <c r="C31" s="65"/>
      <c r="D31" s="65"/>
      <c r="E31" s="65"/>
      <c r="F31" s="65"/>
      <c r="G31" s="66"/>
      <c r="H31" s="66"/>
      <c r="I31" s="80"/>
      <c r="J31" s="67"/>
      <c r="K31" s="103"/>
      <c r="L31" s="67"/>
      <c r="M31" s="80"/>
      <c r="N31" s="67"/>
      <c r="O31" s="103"/>
    </row>
    <row r="32" spans="1:15" ht="21.75" customHeight="1">
      <c r="A32" s="2"/>
      <c r="B32" s="2" t="s">
        <v>72</v>
      </c>
      <c r="C32" s="65"/>
      <c r="D32" s="65"/>
      <c r="E32" s="65"/>
      <c r="F32" s="65"/>
      <c r="G32" s="66"/>
      <c r="H32" s="66"/>
      <c r="I32" s="80"/>
      <c r="J32" s="67"/>
      <c r="K32" s="103"/>
      <c r="L32" s="67"/>
      <c r="M32" s="80"/>
      <c r="N32" s="67"/>
      <c r="O32" s="103"/>
    </row>
    <row r="33" spans="1:15" customFormat="1" ht="21.75" customHeight="1">
      <c r="A33" s="2"/>
      <c r="B33" s="2"/>
      <c r="C33" s="2" t="s">
        <v>74</v>
      </c>
      <c r="D33" s="2"/>
      <c r="E33" s="2"/>
      <c r="F33" s="2"/>
      <c r="G33" s="3"/>
      <c r="H33" s="3"/>
      <c r="I33" s="81">
        <f>-12849226+22706</f>
        <v>-12826520</v>
      </c>
      <c r="J33" s="67"/>
      <c r="K33" s="105">
        <v>10570398</v>
      </c>
      <c r="L33" s="67"/>
      <c r="M33" s="81">
        <v>-12891492</v>
      </c>
      <c r="N33" s="67"/>
      <c r="O33" s="105">
        <v>1670257</v>
      </c>
    </row>
    <row r="34" spans="1:15" customFormat="1" ht="8.1" customHeight="1">
      <c r="A34" s="2"/>
      <c r="B34" s="2"/>
      <c r="C34" s="2"/>
      <c r="D34" s="2"/>
      <c r="E34" s="2"/>
      <c r="F34" s="2"/>
      <c r="G34" s="3"/>
      <c r="H34" s="3"/>
      <c r="I34" s="24"/>
      <c r="J34" s="4"/>
      <c r="K34" s="54"/>
      <c r="L34" s="29"/>
      <c r="M34" s="24"/>
      <c r="N34" s="4"/>
      <c r="O34" s="54"/>
    </row>
    <row r="35" spans="1:15" customFormat="1" ht="21.75" customHeight="1">
      <c r="A35" s="6" t="s">
        <v>153</v>
      </c>
      <c r="B35" s="2"/>
      <c r="C35" s="2"/>
      <c r="D35" s="2"/>
      <c r="E35" s="2"/>
      <c r="F35" s="2"/>
      <c r="G35" s="3"/>
      <c r="H35" s="3"/>
      <c r="I35" s="81">
        <f>I33</f>
        <v>-12826520</v>
      </c>
      <c r="J35" s="67"/>
      <c r="K35" s="105">
        <f t="shared" ref="K35:O35" si="0">K33</f>
        <v>10570398</v>
      </c>
      <c r="L35" s="67"/>
      <c r="M35" s="81">
        <f t="shared" si="0"/>
        <v>-12891492</v>
      </c>
      <c r="N35" s="67"/>
      <c r="O35" s="105">
        <f t="shared" si="0"/>
        <v>1670257</v>
      </c>
    </row>
    <row r="36" spans="1:15" customFormat="1" ht="8.1" customHeight="1">
      <c r="A36" s="2"/>
      <c r="B36" s="2"/>
      <c r="C36" s="2"/>
      <c r="D36" s="2"/>
      <c r="E36" s="2"/>
      <c r="F36" s="2"/>
      <c r="G36" s="3"/>
      <c r="H36" s="3"/>
      <c r="I36" s="24"/>
      <c r="J36" s="4"/>
      <c r="K36" s="61"/>
      <c r="L36" s="29"/>
      <c r="M36" s="24"/>
      <c r="N36" s="4"/>
      <c r="O36" s="61"/>
    </row>
    <row r="37" spans="1:15" customFormat="1" ht="21.75" customHeight="1" thickBot="1">
      <c r="A37" s="6" t="s">
        <v>75</v>
      </c>
      <c r="B37" s="2"/>
      <c r="C37" s="2"/>
      <c r="D37" s="2"/>
      <c r="E37" s="2"/>
      <c r="F37" s="2"/>
      <c r="G37" s="3"/>
      <c r="H37" s="3"/>
      <c r="I37" s="84">
        <f>SUM(I28,I35)</f>
        <v>56019636.784193546</v>
      </c>
      <c r="J37" s="67"/>
      <c r="K37" s="110">
        <f>SUM(K28,K35)</f>
        <v>-6744593</v>
      </c>
      <c r="L37" s="67"/>
      <c r="M37" s="84">
        <f>SUM(M28,M35)</f>
        <v>-18577526</v>
      </c>
      <c r="N37" s="67"/>
      <c r="O37" s="110">
        <f>SUM(O28,O35)</f>
        <v>-4682241</v>
      </c>
    </row>
    <row r="38" spans="1:15" ht="21.75" customHeight="1" thickTop="1">
      <c r="A38" s="65"/>
      <c r="B38" s="65"/>
      <c r="C38" s="65"/>
      <c r="D38" s="65"/>
      <c r="E38" s="65"/>
      <c r="F38" s="65"/>
      <c r="G38" s="66"/>
      <c r="H38" s="66"/>
      <c r="I38" s="111"/>
      <c r="J38" s="111"/>
      <c r="K38" s="111"/>
      <c r="L38" s="111"/>
      <c r="M38" s="111"/>
      <c r="N38" s="111"/>
      <c r="O38" s="111"/>
    </row>
    <row r="39" spans="1:15" s="93" customFormat="1" ht="21.75" customHeight="1">
      <c r="A39" s="91"/>
      <c r="B39" s="91"/>
      <c r="C39" s="91"/>
      <c r="D39" s="91"/>
      <c r="E39" s="91"/>
      <c r="F39" s="91"/>
      <c r="G39" s="92"/>
      <c r="H39" s="92"/>
      <c r="I39" s="111"/>
      <c r="J39" s="111"/>
      <c r="K39" s="111"/>
      <c r="L39" s="111"/>
      <c r="M39" s="111"/>
      <c r="N39" s="111"/>
      <c r="O39" s="111"/>
    </row>
    <row r="40" spans="1:15" s="93" customFormat="1" ht="21.75" customHeight="1">
      <c r="A40" s="91"/>
      <c r="B40" s="91"/>
      <c r="C40" s="91"/>
      <c r="D40" s="91"/>
      <c r="E40" s="91"/>
      <c r="F40" s="91"/>
      <c r="G40" s="92"/>
      <c r="H40" s="92"/>
      <c r="I40" s="111"/>
      <c r="J40" s="111"/>
      <c r="K40" s="111"/>
      <c r="L40" s="111"/>
      <c r="M40" s="111"/>
      <c r="N40" s="111"/>
      <c r="O40" s="111"/>
    </row>
    <row r="41" spans="1:15" ht="21.75" customHeight="1">
      <c r="B41" s="87"/>
      <c r="C41" s="65"/>
      <c r="D41" s="65"/>
      <c r="E41" s="65"/>
      <c r="F41" s="65"/>
      <c r="G41" s="66"/>
      <c r="H41" s="66"/>
      <c r="I41" s="111"/>
      <c r="J41" s="111"/>
      <c r="K41" s="111"/>
      <c r="L41" s="111"/>
      <c r="M41" s="111"/>
      <c r="N41" s="111"/>
      <c r="O41" s="111"/>
    </row>
    <row r="42" spans="1:15" ht="21.75" customHeight="1">
      <c r="B42" s="87"/>
      <c r="C42" s="65"/>
      <c r="D42" s="65"/>
      <c r="E42" s="65"/>
      <c r="F42" s="65"/>
      <c r="G42" s="66"/>
      <c r="H42" s="66"/>
      <c r="I42" s="111"/>
      <c r="J42" s="111"/>
      <c r="K42" s="111"/>
      <c r="L42" s="111"/>
      <c r="M42" s="111"/>
      <c r="N42" s="111"/>
      <c r="O42" s="111"/>
    </row>
    <row r="43" spans="1:15" ht="21.75" customHeight="1">
      <c r="B43" s="87"/>
      <c r="C43" s="65"/>
      <c r="D43" s="65"/>
      <c r="E43" s="65"/>
      <c r="F43" s="65"/>
      <c r="G43" s="66"/>
      <c r="H43" s="66"/>
      <c r="I43" s="111"/>
      <c r="J43" s="111"/>
      <c r="K43" s="111"/>
      <c r="L43" s="111"/>
      <c r="M43" s="111"/>
      <c r="N43" s="111"/>
      <c r="O43" s="111"/>
    </row>
    <row r="44" spans="1:15" ht="16.5" customHeight="1">
      <c r="A44" s="65"/>
      <c r="B44" s="65"/>
      <c r="C44" s="65"/>
      <c r="D44" s="65"/>
      <c r="E44" s="65"/>
      <c r="F44" s="65"/>
      <c r="G44" s="66"/>
      <c r="H44" s="66"/>
      <c r="I44" s="67"/>
      <c r="J44" s="67"/>
      <c r="K44" s="103"/>
      <c r="L44" s="67"/>
      <c r="M44" s="67"/>
      <c r="N44" s="67"/>
      <c r="O44" s="103"/>
    </row>
    <row r="45" spans="1:15" customFormat="1" ht="21.9" customHeight="1">
      <c r="A45" s="115" t="s">
        <v>133</v>
      </c>
      <c r="B45" s="115"/>
      <c r="C45" s="115"/>
      <c r="D45" s="115"/>
      <c r="E45" s="115"/>
      <c r="F45" s="115"/>
      <c r="G45" s="116"/>
      <c r="H45" s="116"/>
      <c r="I45" s="101"/>
      <c r="J45" s="101"/>
      <c r="K45" s="117"/>
      <c r="L45" s="116"/>
      <c r="M45" s="101"/>
      <c r="N45" s="101"/>
      <c r="O45" s="117"/>
    </row>
    <row r="46" spans="1:15" ht="21.75" customHeight="1">
      <c r="A46" s="64" t="s">
        <v>0</v>
      </c>
      <c r="B46" s="65"/>
      <c r="C46" s="65"/>
      <c r="D46" s="65"/>
      <c r="E46" s="65"/>
      <c r="F46" s="65"/>
      <c r="G46" s="66"/>
      <c r="H46" s="66"/>
      <c r="I46" s="67"/>
      <c r="J46" s="67"/>
      <c r="K46" s="103"/>
      <c r="L46" s="67"/>
      <c r="M46" s="67"/>
      <c r="N46" s="67"/>
      <c r="O46" s="162"/>
    </row>
    <row r="47" spans="1:15" ht="21.75" customHeight="1">
      <c r="A47" s="6" t="s">
        <v>150</v>
      </c>
      <c r="B47" s="68"/>
      <c r="C47" s="68"/>
      <c r="D47" s="68"/>
      <c r="E47" s="68"/>
      <c r="F47" s="68"/>
      <c r="G47" s="69"/>
      <c r="H47" s="69"/>
      <c r="I47" s="70"/>
      <c r="J47" s="70"/>
      <c r="K47" s="104"/>
      <c r="L47" s="70"/>
      <c r="M47" s="70"/>
      <c r="N47" s="70"/>
      <c r="O47" s="104"/>
    </row>
    <row r="48" spans="1:15" ht="21.75" customHeight="1">
      <c r="A48" s="71" t="s">
        <v>61</v>
      </c>
      <c r="B48" s="72"/>
      <c r="C48" s="72"/>
      <c r="D48" s="72"/>
      <c r="E48" s="72"/>
      <c r="F48" s="72"/>
      <c r="G48" s="73"/>
      <c r="H48" s="73"/>
      <c r="I48" s="74"/>
      <c r="J48" s="74"/>
      <c r="K48" s="105"/>
      <c r="L48" s="74"/>
      <c r="M48" s="74"/>
      <c r="N48" s="74"/>
      <c r="O48" s="105"/>
    </row>
    <row r="49" spans="1:15" customFormat="1" ht="21.75" customHeight="1">
      <c r="A49" s="2"/>
      <c r="B49" s="2"/>
      <c r="C49" s="2"/>
      <c r="D49" s="2"/>
      <c r="E49" s="2"/>
      <c r="F49" s="2"/>
      <c r="G49" s="3"/>
      <c r="H49" s="3"/>
      <c r="I49" s="4"/>
      <c r="J49" s="4"/>
      <c r="K49" s="54"/>
      <c r="L49" s="3"/>
      <c r="M49" s="4"/>
      <c r="N49" s="4"/>
      <c r="O49" s="54"/>
    </row>
    <row r="50" spans="1:15" customFormat="1" ht="21.75" customHeight="1">
      <c r="A50" s="2"/>
      <c r="B50" s="2"/>
      <c r="C50" s="2"/>
      <c r="D50" s="2"/>
      <c r="E50" s="2"/>
      <c r="F50" s="2"/>
      <c r="G50" s="3"/>
      <c r="H50" s="3"/>
      <c r="I50" s="176" t="s">
        <v>3</v>
      </c>
      <c r="J50" s="181"/>
      <c r="K50" s="181"/>
      <c r="L50" s="3"/>
      <c r="M50" s="176" t="s">
        <v>4</v>
      </c>
      <c r="N50" s="181"/>
      <c r="O50" s="181"/>
    </row>
    <row r="51" spans="1:15" customFormat="1" ht="21.75" customHeight="1">
      <c r="A51" s="2"/>
      <c r="B51" s="2"/>
      <c r="C51" s="2"/>
      <c r="D51" s="2"/>
      <c r="E51" s="2"/>
      <c r="F51" s="2"/>
      <c r="G51" s="3"/>
      <c r="H51" s="3"/>
      <c r="I51" s="21" t="s">
        <v>7</v>
      </c>
      <c r="J51" s="11"/>
      <c r="K51" s="56" t="s">
        <v>7</v>
      </c>
      <c r="L51" s="3"/>
      <c r="M51" s="21" t="s">
        <v>7</v>
      </c>
      <c r="N51" s="11"/>
      <c r="O51" s="56" t="s">
        <v>7</v>
      </c>
    </row>
    <row r="52" spans="1:15" customFormat="1" ht="21.75" customHeight="1">
      <c r="A52" s="2" t="s">
        <v>62</v>
      </c>
      <c r="B52" s="2"/>
      <c r="C52" s="2"/>
      <c r="D52" s="2"/>
      <c r="E52" s="2"/>
      <c r="F52" s="2"/>
      <c r="G52" s="3"/>
      <c r="H52" s="14"/>
      <c r="I52" s="11" t="s">
        <v>9</v>
      </c>
      <c r="J52" s="11"/>
      <c r="K52" s="57" t="s">
        <v>10</v>
      </c>
      <c r="L52" s="14"/>
      <c r="M52" s="11" t="s">
        <v>9</v>
      </c>
      <c r="N52" s="11"/>
      <c r="O52" s="57" t="s">
        <v>10</v>
      </c>
    </row>
    <row r="53" spans="1:15" customFormat="1" ht="21.75" customHeight="1">
      <c r="A53" s="2"/>
      <c r="B53" s="2"/>
      <c r="C53" s="2"/>
      <c r="D53" s="2"/>
      <c r="E53" s="2"/>
      <c r="F53" s="2"/>
      <c r="G53" s="15" t="s">
        <v>11</v>
      </c>
      <c r="H53" s="13"/>
      <c r="I53" s="22" t="s">
        <v>12</v>
      </c>
      <c r="J53" s="11"/>
      <c r="K53" s="58" t="s">
        <v>12</v>
      </c>
      <c r="L53" s="13"/>
      <c r="M53" s="22" t="s">
        <v>12</v>
      </c>
      <c r="N53" s="11"/>
      <c r="O53" s="58" t="s">
        <v>12</v>
      </c>
    </row>
    <row r="54" spans="1:15" customFormat="1" ht="8.1" customHeight="1">
      <c r="A54" s="2"/>
      <c r="B54" s="2"/>
      <c r="C54" s="2"/>
      <c r="D54" s="2"/>
      <c r="E54" s="2"/>
      <c r="F54" s="2"/>
      <c r="G54" s="14"/>
      <c r="H54" s="13"/>
      <c r="I54" s="23"/>
      <c r="J54" s="11"/>
      <c r="K54" s="57"/>
      <c r="L54" s="13"/>
      <c r="M54" s="23"/>
      <c r="N54" s="11"/>
      <c r="O54" s="57"/>
    </row>
    <row r="55" spans="1:15" customFormat="1" ht="21.75" customHeight="1">
      <c r="A55" s="6" t="s">
        <v>149</v>
      </c>
      <c r="B55" s="2"/>
      <c r="C55" s="2"/>
      <c r="D55" s="2"/>
      <c r="E55" s="2"/>
      <c r="F55" s="2"/>
      <c r="G55" s="3"/>
      <c r="H55" s="3"/>
      <c r="I55" s="24"/>
      <c r="J55" s="4"/>
      <c r="K55" s="54"/>
      <c r="L55" s="4"/>
      <c r="M55" s="24"/>
      <c r="N55" s="4"/>
      <c r="O55" s="54"/>
    </row>
    <row r="56" spans="1:15" customFormat="1" ht="21.75" customHeight="1">
      <c r="A56" s="2"/>
      <c r="B56" s="2" t="s">
        <v>76</v>
      </c>
      <c r="C56" s="2"/>
      <c r="D56" s="2"/>
      <c r="E56" s="2"/>
      <c r="F56" s="2"/>
      <c r="G56" s="3"/>
      <c r="H56" s="3"/>
      <c r="I56" s="24">
        <f>I59-I57</f>
        <v>56981067.784193546</v>
      </c>
      <c r="J56" s="4"/>
      <c r="K56" s="54">
        <v>-11163154</v>
      </c>
      <c r="L56" s="4"/>
      <c r="M56" s="24">
        <v>-5686034</v>
      </c>
      <c r="N56" s="4"/>
      <c r="O56" s="54">
        <v>-6352498</v>
      </c>
    </row>
    <row r="57" spans="1:15" customFormat="1" ht="21.75" customHeight="1">
      <c r="A57" s="2"/>
      <c r="B57" s="2" t="s">
        <v>77</v>
      </c>
      <c r="C57" s="2"/>
      <c r="D57" s="2"/>
      <c r="E57" s="2"/>
      <c r="F57" s="2"/>
      <c r="G57" s="3"/>
      <c r="H57" s="3"/>
      <c r="I57" s="25">
        <v>11865089</v>
      </c>
      <c r="J57" s="4"/>
      <c r="K57" s="62">
        <v>-6151837</v>
      </c>
      <c r="L57" s="29"/>
      <c r="M57" s="25">
        <v>0</v>
      </c>
      <c r="N57" s="4"/>
      <c r="O57" s="62">
        <v>0</v>
      </c>
    </row>
    <row r="58" spans="1:15" customFormat="1" ht="8.1" customHeight="1">
      <c r="A58" s="2"/>
      <c r="B58" s="2"/>
      <c r="C58" s="2"/>
      <c r="D58" s="2"/>
      <c r="E58" s="2"/>
      <c r="F58" s="2"/>
      <c r="G58" s="3"/>
      <c r="H58" s="3"/>
      <c r="I58" s="24"/>
      <c r="J58" s="4"/>
      <c r="K58" s="61"/>
      <c r="L58" s="29"/>
      <c r="M58" s="24"/>
      <c r="N58" s="4"/>
      <c r="O58" s="61"/>
    </row>
    <row r="59" spans="1:15" customFormat="1" ht="21.75" customHeight="1" thickBot="1">
      <c r="A59" s="2"/>
      <c r="B59" s="2"/>
      <c r="C59" s="2"/>
      <c r="D59" s="2"/>
      <c r="E59" s="2"/>
      <c r="F59" s="2"/>
      <c r="G59" s="3"/>
      <c r="H59" s="3"/>
      <c r="I59" s="112">
        <f>I28</f>
        <v>68846156.784193546</v>
      </c>
      <c r="J59" s="4"/>
      <c r="K59" s="113">
        <f>SUM(K56:K58)</f>
        <v>-17314991</v>
      </c>
      <c r="L59" s="29"/>
      <c r="M59" s="112">
        <f>SUM(M56:M58)</f>
        <v>-5686034</v>
      </c>
      <c r="N59" s="4"/>
      <c r="O59" s="113">
        <f>ROUNDUP(SUM(O56:O58),0)</f>
        <v>-6352498</v>
      </c>
    </row>
    <row r="60" spans="1:15" customFormat="1" ht="21.75" customHeight="1" thickTop="1">
      <c r="A60" s="2"/>
      <c r="B60" s="2"/>
      <c r="C60" s="2"/>
      <c r="D60" s="2"/>
      <c r="E60" s="2"/>
      <c r="F60" s="2"/>
      <c r="G60" s="3"/>
      <c r="H60" s="3"/>
      <c r="I60" s="24"/>
      <c r="J60" s="4"/>
      <c r="K60" s="54"/>
      <c r="L60" s="4"/>
      <c r="M60" s="24"/>
      <c r="N60" s="4"/>
      <c r="O60" s="54"/>
    </row>
    <row r="61" spans="1:15" customFormat="1" ht="21.75" customHeight="1">
      <c r="A61" s="68" t="s">
        <v>139</v>
      </c>
      <c r="B61" s="6"/>
      <c r="C61" s="2"/>
      <c r="D61" s="2"/>
      <c r="E61" s="2"/>
      <c r="F61" s="2"/>
      <c r="G61" s="3"/>
      <c r="H61" s="3"/>
      <c r="I61" s="24"/>
      <c r="J61" s="4"/>
      <c r="K61" s="54"/>
      <c r="L61" s="29"/>
      <c r="M61" s="24"/>
      <c r="N61" s="4"/>
      <c r="O61" s="54"/>
    </row>
    <row r="62" spans="1:15" customFormat="1" ht="21.75" customHeight="1">
      <c r="A62" s="2"/>
      <c r="B62" s="2" t="s">
        <v>76</v>
      </c>
      <c r="C62" s="2"/>
      <c r="D62" s="2"/>
      <c r="E62" s="2"/>
      <c r="F62" s="2"/>
      <c r="G62" s="3"/>
      <c r="H62" s="3"/>
      <c r="I62" s="24">
        <f>I65-I63</f>
        <v>44154547.784193546</v>
      </c>
      <c r="J62" s="4"/>
      <c r="K62" s="61">
        <v>-7051658</v>
      </c>
      <c r="L62" s="29"/>
      <c r="M62" s="24">
        <f>M37</f>
        <v>-18577526</v>
      </c>
      <c r="N62" s="4"/>
      <c r="O62" s="61">
        <v>-4682241</v>
      </c>
    </row>
    <row r="63" spans="1:15" customFormat="1" ht="21.75" customHeight="1">
      <c r="A63" s="2"/>
      <c r="B63" s="2" t="s">
        <v>77</v>
      </c>
      <c r="C63" s="2"/>
      <c r="D63" s="2"/>
      <c r="E63" s="2"/>
      <c r="F63" s="2"/>
      <c r="G63" s="3"/>
      <c r="H63" s="3"/>
      <c r="I63" s="25">
        <v>11865089</v>
      </c>
      <c r="J63" s="4"/>
      <c r="K63" s="62">
        <v>307065</v>
      </c>
      <c r="L63" s="29"/>
      <c r="M63" s="25">
        <v>0</v>
      </c>
      <c r="N63" s="4"/>
      <c r="O63" s="55">
        <v>0</v>
      </c>
    </row>
    <row r="64" spans="1:15" customFormat="1" ht="8.1" customHeight="1">
      <c r="A64" s="2"/>
      <c r="B64" s="2"/>
      <c r="C64" s="2"/>
      <c r="D64" s="2"/>
      <c r="E64" s="2"/>
      <c r="F64" s="2"/>
      <c r="G64" s="3"/>
      <c r="H64" s="3"/>
      <c r="I64" s="24"/>
      <c r="J64" s="4"/>
      <c r="K64" s="61"/>
      <c r="L64" s="29"/>
      <c r="M64" s="24"/>
      <c r="N64" s="4"/>
      <c r="O64" s="61"/>
    </row>
    <row r="65" spans="1:15" customFormat="1" ht="21.75" customHeight="1" thickBot="1">
      <c r="A65" s="6" t="s">
        <v>78</v>
      </c>
      <c r="B65" s="2"/>
      <c r="C65" s="2"/>
      <c r="D65" s="2"/>
      <c r="E65" s="2"/>
      <c r="F65" s="2"/>
      <c r="G65" s="3"/>
      <c r="H65" s="3"/>
      <c r="I65" s="112">
        <f>I37</f>
        <v>56019636.784193546</v>
      </c>
      <c r="J65" s="4"/>
      <c r="K65" s="113">
        <f>SUM(K62:K64)</f>
        <v>-6744593</v>
      </c>
      <c r="L65" s="29"/>
      <c r="M65" s="112">
        <f>SUM(M62:M64)</f>
        <v>-18577526</v>
      </c>
      <c r="N65" s="4"/>
      <c r="O65" s="113">
        <f>SUM(O62:O64)</f>
        <v>-4682241</v>
      </c>
    </row>
    <row r="66" spans="1:15" customFormat="1" ht="21.75" customHeight="1" thickTop="1">
      <c r="A66" s="6"/>
      <c r="B66" s="2"/>
      <c r="C66" s="2"/>
      <c r="D66" s="2"/>
      <c r="E66" s="2"/>
      <c r="F66" s="2"/>
      <c r="G66" s="3"/>
      <c r="H66" s="3"/>
      <c r="I66" s="51"/>
      <c r="J66" s="4"/>
      <c r="K66" s="61"/>
      <c r="L66" s="29"/>
      <c r="M66" s="51"/>
      <c r="N66" s="4"/>
      <c r="O66" s="61"/>
    </row>
    <row r="67" spans="1:15" customFormat="1" ht="21.75" customHeight="1">
      <c r="A67" s="147" t="s">
        <v>140</v>
      </c>
      <c r="B67" s="2"/>
      <c r="C67" s="2"/>
      <c r="D67" s="2"/>
      <c r="E67" s="2"/>
      <c r="F67" s="2"/>
      <c r="G67" s="3"/>
      <c r="H67" s="3"/>
      <c r="I67" s="51"/>
      <c r="J67" s="4"/>
      <c r="K67" s="61"/>
      <c r="L67" s="29"/>
      <c r="M67" s="51"/>
      <c r="N67" s="4"/>
      <c r="O67" s="61"/>
    </row>
    <row r="68" spans="1:15" customFormat="1" ht="21.75" customHeight="1">
      <c r="A68" s="31" t="s">
        <v>79</v>
      </c>
      <c r="B68" s="2"/>
      <c r="C68" s="2"/>
      <c r="D68" s="2"/>
      <c r="E68" s="2"/>
      <c r="F68" s="2"/>
      <c r="G68" s="3"/>
      <c r="H68" s="3"/>
      <c r="I68" s="51"/>
      <c r="J68" s="4"/>
      <c r="K68" s="61"/>
      <c r="L68" s="29"/>
      <c r="M68" s="51"/>
      <c r="N68" s="4"/>
      <c r="O68" s="61"/>
    </row>
    <row r="69" spans="1:15" customFormat="1" ht="21.75" customHeight="1" thickBot="1">
      <c r="A69" s="87" t="s">
        <v>141</v>
      </c>
      <c r="B69" s="2"/>
      <c r="C69" s="2"/>
      <c r="D69" s="2"/>
      <c r="E69" s="2"/>
      <c r="F69" s="2"/>
      <c r="G69" s="97">
        <v>13.1</v>
      </c>
      <c r="H69" s="3"/>
      <c r="I69" s="153">
        <v>2.6769898419739552E-2</v>
      </c>
      <c r="J69" s="54"/>
      <c r="K69" s="114">
        <v>-2.9600000000000001E-2</v>
      </c>
      <c r="L69" s="131"/>
      <c r="M69" s="153">
        <v>-2.8E-3</v>
      </c>
      <c r="N69" s="4"/>
      <c r="O69" s="114">
        <v>-1.7100000000000001E-2</v>
      </c>
    </row>
    <row r="70" spans="1:15" customFormat="1" ht="8.1" customHeight="1" thickTop="1">
      <c r="A70" s="6"/>
      <c r="B70" s="2"/>
      <c r="C70" s="2"/>
      <c r="D70" s="2"/>
      <c r="E70" s="2"/>
      <c r="F70" s="2"/>
      <c r="G70" s="3"/>
      <c r="H70" s="3"/>
      <c r="I70" s="51"/>
      <c r="J70" s="4"/>
      <c r="K70" s="61"/>
      <c r="L70" s="29"/>
      <c r="M70" s="51"/>
      <c r="N70" s="4"/>
      <c r="O70" s="61"/>
    </row>
    <row r="71" spans="1:15" customFormat="1" ht="21.75" customHeight="1" thickBot="1">
      <c r="A71" s="28" t="s">
        <v>154</v>
      </c>
      <c r="B71" s="2"/>
      <c r="C71" s="2"/>
      <c r="D71" s="2"/>
      <c r="E71" s="2"/>
      <c r="F71" s="2"/>
      <c r="G71" s="97">
        <v>13.2</v>
      </c>
      <c r="H71" s="3"/>
      <c r="I71" s="153">
        <v>2.1999999999999999E-2</v>
      </c>
      <c r="J71" s="54"/>
      <c r="K71" s="114">
        <v>-2.9600000000000001E-2</v>
      </c>
      <c r="L71" s="131"/>
      <c r="M71" s="153">
        <v>-2.3E-3</v>
      </c>
      <c r="N71" s="4"/>
      <c r="O71" s="114">
        <v>-1.7100000000000001E-2</v>
      </c>
    </row>
    <row r="72" spans="1:15" customFormat="1" ht="21.75" customHeight="1" thickTop="1">
      <c r="A72" s="6"/>
      <c r="B72" s="2"/>
      <c r="C72" s="2"/>
      <c r="D72" s="2"/>
      <c r="E72" s="2"/>
      <c r="F72" s="2"/>
      <c r="G72" s="3"/>
      <c r="H72" s="3"/>
      <c r="I72" s="4"/>
      <c r="J72" s="4"/>
      <c r="K72" s="61"/>
      <c r="L72" s="29"/>
      <c r="M72" s="4"/>
      <c r="N72" s="4"/>
      <c r="O72" s="61"/>
    </row>
    <row r="73" spans="1:15" customFormat="1" ht="21.75" customHeight="1">
      <c r="A73" s="6"/>
      <c r="B73" s="2"/>
      <c r="C73" s="2"/>
      <c r="D73" s="2"/>
      <c r="E73" s="2"/>
      <c r="F73" s="2"/>
      <c r="G73" s="3"/>
      <c r="H73" s="3"/>
      <c r="I73" s="4"/>
      <c r="J73" s="4"/>
      <c r="K73" s="61"/>
      <c r="L73" s="29"/>
      <c r="M73" s="4"/>
      <c r="N73" s="4"/>
      <c r="O73" s="61"/>
    </row>
    <row r="74" spans="1:15" customFormat="1" ht="21.75" customHeight="1">
      <c r="A74" s="6"/>
      <c r="B74" s="2"/>
      <c r="C74" s="2"/>
      <c r="D74" s="2"/>
      <c r="E74" s="2"/>
      <c r="F74" s="2"/>
      <c r="G74" s="3"/>
      <c r="H74" s="3"/>
      <c r="I74" s="4"/>
      <c r="J74" s="4"/>
      <c r="K74" s="61"/>
      <c r="L74" s="29"/>
      <c r="M74" s="4"/>
      <c r="N74" s="4"/>
      <c r="O74" s="61"/>
    </row>
    <row r="75" spans="1:15" customFormat="1" ht="21.75" customHeight="1">
      <c r="A75" s="6"/>
      <c r="B75" s="2"/>
      <c r="C75" s="2"/>
      <c r="D75" s="2"/>
      <c r="E75" s="2"/>
      <c r="F75" s="2"/>
      <c r="G75" s="3"/>
      <c r="H75" s="3"/>
      <c r="I75" s="4"/>
      <c r="J75" s="4"/>
      <c r="K75" s="61"/>
      <c r="L75" s="29"/>
      <c r="M75" s="4"/>
      <c r="N75" s="4"/>
      <c r="O75" s="61"/>
    </row>
    <row r="76" spans="1:15" customFormat="1" ht="21.75" customHeight="1">
      <c r="A76" s="6"/>
      <c r="B76" s="2"/>
      <c r="C76" s="2"/>
      <c r="D76" s="2"/>
      <c r="E76" s="2"/>
      <c r="F76" s="2"/>
      <c r="G76" s="3"/>
      <c r="H76" s="3"/>
      <c r="I76" s="4"/>
      <c r="J76" s="4"/>
      <c r="K76" s="61"/>
      <c r="L76" s="29"/>
      <c r="M76" s="4"/>
      <c r="N76" s="4"/>
      <c r="O76" s="61"/>
    </row>
    <row r="77" spans="1:15" customFormat="1" ht="21.75" customHeight="1">
      <c r="A77" s="6"/>
      <c r="B77" s="2"/>
      <c r="C77" s="2"/>
      <c r="D77" s="2"/>
      <c r="E77" s="2"/>
      <c r="F77" s="2"/>
      <c r="G77" s="3"/>
      <c r="H77" s="3"/>
      <c r="I77" s="4"/>
      <c r="J77" s="4"/>
      <c r="K77" s="61"/>
      <c r="L77" s="29"/>
      <c r="M77" s="4"/>
      <c r="N77" s="4"/>
      <c r="O77" s="61"/>
    </row>
    <row r="78" spans="1:15" customFormat="1" ht="21.75" customHeight="1">
      <c r="A78" s="6"/>
      <c r="B78" s="2"/>
      <c r="C78" s="2"/>
      <c r="D78" s="2"/>
      <c r="E78" s="2"/>
      <c r="F78" s="2"/>
      <c r="G78" s="3"/>
      <c r="H78" s="3"/>
      <c r="I78" s="4"/>
      <c r="J78" s="4"/>
      <c r="K78" s="61"/>
      <c r="L78" s="29"/>
      <c r="M78" s="4"/>
      <c r="N78" s="4"/>
      <c r="O78" s="61"/>
    </row>
    <row r="79" spans="1:15" customFormat="1" ht="21.75" customHeight="1">
      <c r="A79" s="6"/>
      <c r="B79" s="2"/>
      <c r="C79" s="2"/>
      <c r="D79" s="2"/>
      <c r="E79" s="2"/>
      <c r="F79" s="2"/>
      <c r="G79" s="3"/>
      <c r="H79" s="3"/>
      <c r="I79" s="4"/>
      <c r="J79" s="4"/>
      <c r="K79" s="61"/>
      <c r="L79" s="29"/>
      <c r="M79" s="4"/>
      <c r="N79" s="4"/>
      <c r="O79" s="61"/>
    </row>
    <row r="80" spans="1:15" customFormat="1" ht="21.75" customHeight="1">
      <c r="A80" s="6"/>
      <c r="B80" s="2"/>
      <c r="C80" s="2"/>
      <c r="D80" s="2"/>
      <c r="E80" s="2"/>
      <c r="F80" s="2"/>
      <c r="G80" s="3"/>
      <c r="H80" s="3"/>
      <c r="I80" s="4"/>
      <c r="J80" s="4"/>
      <c r="K80" s="61"/>
      <c r="L80" s="29"/>
      <c r="M80" s="4"/>
      <c r="N80" s="4"/>
      <c r="O80" s="61"/>
    </row>
    <row r="81" spans="1:15" customFormat="1" ht="21.75" customHeight="1">
      <c r="A81" s="6"/>
      <c r="B81" s="2"/>
      <c r="C81" s="2"/>
      <c r="D81" s="2"/>
      <c r="E81" s="2"/>
      <c r="F81" s="2"/>
      <c r="G81" s="3"/>
      <c r="H81" s="3"/>
      <c r="I81" s="4"/>
      <c r="J81" s="4"/>
      <c r="K81" s="61"/>
      <c r="L81" s="29"/>
      <c r="M81" s="4"/>
      <c r="N81" s="4"/>
      <c r="O81" s="61"/>
    </row>
    <row r="82" spans="1:15" customFormat="1" ht="21.75" customHeight="1">
      <c r="A82" s="6"/>
      <c r="B82" s="2"/>
      <c r="C82" s="2"/>
      <c r="D82" s="2"/>
      <c r="E82" s="2"/>
      <c r="F82" s="2"/>
      <c r="G82" s="3"/>
      <c r="H82" s="3"/>
      <c r="I82" s="4"/>
      <c r="J82" s="4"/>
      <c r="K82" s="61"/>
      <c r="L82" s="29"/>
      <c r="M82" s="4"/>
      <c r="N82" s="4"/>
      <c r="O82" s="61"/>
    </row>
    <row r="83" spans="1:15" customFormat="1" ht="21.75" customHeight="1">
      <c r="A83" s="6"/>
      <c r="B83" s="2"/>
      <c r="C83" s="2"/>
      <c r="D83" s="2"/>
      <c r="E83" s="2"/>
      <c r="F83" s="2"/>
      <c r="G83" s="3"/>
      <c r="H83" s="3"/>
      <c r="I83" s="4"/>
      <c r="J83" s="4"/>
      <c r="K83" s="61"/>
      <c r="L83" s="29"/>
      <c r="M83" s="4"/>
      <c r="N83" s="4"/>
      <c r="O83" s="61"/>
    </row>
    <row r="84" spans="1:15" customFormat="1" ht="21.75" customHeight="1">
      <c r="A84" s="6"/>
      <c r="B84" s="2"/>
      <c r="C84" s="2"/>
      <c r="D84" s="2"/>
      <c r="E84" s="2"/>
      <c r="F84" s="2"/>
      <c r="G84" s="3"/>
      <c r="H84" s="3"/>
      <c r="I84" s="4"/>
      <c r="J84" s="4"/>
      <c r="K84" s="61"/>
      <c r="L84" s="29"/>
      <c r="M84" s="4"/>
      <c r="N84" s="4"/>
      <c r="O84" s="61"/>
    </row>
    <row r="85" spans="1:15" customFormat="1" ht="21.75" customHeight="1">
      <c r="A85" s="6"/>
      <c r="B85" s="2"/>
      <c r="C85" s="2"/>
      <c r="D85" s="2"/>
      <c r="E85" s="2"/>
      <c r="F85" s="2" t="s">
        <v>62</v>
      </c>
      <c r="G85" s="3"/>
      <c r="H85" s="3"/>
      <c r="I85" s="4"/>
      <c r="J85" s="4"/>
      <c r="K85" s="61"/>
      <c r="L85" s="29"/>
      <c r="M85" s="4"/>
      <c r="N85" s="4"/>
      <c r="O85" s="61"/>
    </row>
    <row r="86" spans="1:15" customFormat="1" ht="21.75" customHeight="1">
      <c r="A86" s="6"/>
      <c r="B86" s="2"/>
      <c r="C86" s="2"/>
      <c r="D86" s="2"/>
      <c r="E86" s="2"/>
      <c r="F86" s="2"/>
      <c r="G86" s="3"/>
      <c r="H86" s="3"/>
      <c r="I86" s="4"/>
      <c r="J86" s="4"/>
      <c r="K86" s="61"/>
      <c r="L86" s="29"/>
      <c r="M86" s="4"/>
      <c r="N86" s="4"/>
      <c r="O86" s="61"/>
    </row>
    <row r="87" spans="1:15" customFormat="1" ht="18.75" customHeight="1">
      <c r="A87" s="6"/>
      <c r="B87" s="2"/>
      <c r="C87" s="2"/>
      <c r="D87" s="2"/>
      <c r="E87" s="2"/>
      <c r="F87" s="2"/>
      <c r="G87" s="3"/>
      <c r="H87" s="3"/>
      <c r="I87" s="4"/>
      <c r="J87" s="4"/>
      <c r="K87" s="61"/>
      <c r="L87" s="29"/>
      <c r="M87" s="4"/>
      <c r="N87" s="4"/>
      <c r="O87" s="61"/>
    </row>
    <row r="88" spans="1:15" customFormat="1" ht="21.9" customHeight="1">
      <c r="A88" s="115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8" s="115"/>
      <c r="C88" s="115"/>
      <c r="D88" s="115"/>
      <c r="E88" s="115"/>
      <c r="F88" s="115"/>
      <c r="G88" s="116"/>
      <c r="H88" s="116"/>
      <c r="I88" s="101"/>
      <c r="J88" s="101"/>
      <c r="K88" s="117"/>
      <c r="L88" s="116"/>
      <c r="M88" s="101"/>
      <c r="N88" s="101"/>
      <c r="O88" s="117"/>
    </row>
  </sheetData>
  <mergeCells count="4">
    <mergeCell ref="I5:K5"/>
    <mergeCell ref="M5:O5"/>
    <mergeCell ref="I50:K50"/>
    <mergeCell ref="M50:O5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D4C4A-6371-4017-8C81-90443B07BB2D}">
  <dimension ref="A1:V31"/>
  <sheetViews>
    <sheetView topLeftCell="A21" zoomScale="93" zoomScaleNormal="93" zoomScaleSheetLayoutView="115" workbookViewId="0">
      <selection activeCell="D25" sqref="D25"/>
    </sheetView>
  </sheetViews>
  <sheetFormatPr defaultColWidth="14.44140625" defaultRowHeight="15" customHeight="1"/>
  <cols>
    <col min="1" max="2" width="1.44140625" style="86" customWidth="1"/>
    <col min="3" max="3" width="33.44140625" style="86" customWidth="1"/>
    <col min="4" max="4" width="7.44140625" style="86" customWidth="1"/>
    <col min="5" max="5" width="0.5546875" style="86" customWidth="1"/>
    <col min="6" max="6" width="7.6640625" style="86" customWidth="1"/>
    <col min="7" max="7" width="0.5546875" style="86" customWidth="1"/>
    <col min="8" max="8" width="13" style="102" customWidth="1"/>
    <col min="9" max="9" width="0.5546875" style="102" customWidth="1"/>
    <col min="10" max="10" width="13" style="102" customWidth="1"/>
    <col min="11" max="11" width="0.5546875" style="102" customWidth="1"/>
    <col min="12" max="12" width="12.109375" style="102" customWidth="1"/>
    <col min="13" max="13" width="0.5546875" style="102" customWidth="1"/>
    <col min="14" max="14" width="12.33203125" style="102" customWidth="1"/>
    <col min="15" max="15" width="0.5546875" style="102" customWidth="1"/>
    <col min="16" max="16" width="18.109375" style="102" customWidth="1"/>
    <col min="17" max="17" width="0.5546875" style="102" customWidth="1"/>
    <col min="18" max="18" width="12.88671875" style="102" customWidth="1"/>
    <col min="19" max="19" width="0.5546875" style="102" customWidth="1"/>
    <col min="20" max="20" width="13.5546875" style="102" customWidth="1"/>
    <col min="21" max="21" width="0.5546875" style="102" customWidth="1"/>
    <col min="22" max="22" width="13.5546875" style="102" customWidth="1"/>
    <col min="23" max="16384" width="14.44140625" style="86"/>
  </cols>
  <sheetData>
    <row r="1" spans="1:22" ht="21.75" customHeight="1">
      <c r="A1" s="64" t="s">
        <v>0</v>
      </c>
      <c r="B1" s="65"/>
      <c r="C1" s="65"/>
      <c r="D1" s="66"/>
      <c r="E1" s="65"/>
      <c r="F1" s="65"/>
      <c r="G1" s="65"/>
      <c r="H1" s="118"/>
      <c r="I1" s="119"/>
      <c r="J1" s="119"/>
      <c r="K1" s="67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62"/>
    </row>
    <row r="2" spans="1:22" ht="21.75" customHeight="1">
      <c r="A2" s="68" t="s">
        <v>130</v>
      </c>
      <c r="B2" s="68"/>
      <c r="C2" s="68"/>
      <c r="D2" s="69"/>
      <c r="E2" s="68"/>
      <c r="F2" s="68"/>
      <c r="G2" s="68"/>
      <c r="H2" s="120"/>
      <c r="I2" s="121"/>
      <c r="J2" s="121"/>
      <c r="K2" s="7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</row>
    <row r="3" spans="1:22" ht="21.75" customHeight="1">
      <c r="A3" s="71" t="s">
        <v>61</v>
      </c>
      <c r="B3" s="71"/>
      <c r="C3" s="71"/>
      <c r="D3" s="77"/>
      <c r="E3" s="71"/>
      <c r="F3" s="71"/>
      <c r="G3" s="7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</row>
    <row r="4" spans="1:22" ht="21.75" customHeight="1">
      <c r="A4" s="65"/>
      <c r="B4" s="65"/>
      <c r="C4" s="65"/>
      <c r="D4" s="82"/>
      <c r="E4" s="66"/>
      <c r="F4" s="66"/>
      <c r="G4" s="66"/>
      <c r="H4" s="119"/>
      <c r="I4" s="119"/>
      <c r="J4" s="67"/>
      <c r="K4" s="118"/>
      <c r="L4" s="67"/>
      <c r="M4" s="118"/>
      <c r="N4" s="67"/>
      <c r="O4" s="118"/>
      <c r="P4" s="118"/>
      <c r="Q4" s="118"/>
      <c r="R4" s="118"/>
      <c r="S4" s="118"/>
      <c r="T4" s="118"/>
      <c r="U4" s="118"/>
      <c r="V4" s="118"/>
    </row>
    <row r="5" spans="1:22" ht="21.75" customHeight="1">
      <c r="A5" s="65"/>
      <c r="B5" s="65"/>
      <c r="C5" s="65"/>
      <c r="D5" s="66"/>
      <c r="E5" s="65"/>
      <c r="F5" s="65"/>
      <c r="G5" s="65"/>
      <c r="H5" s="179" t="s">
        <v>3</v>
      </c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</row>
    <row r="6" spans="1:22" s="109" customFormat="1" ht="21.75" customHeight="1">
      <c r="A6" s="124"/>
      <c r="B6" s="124"/>
      <c r="C6" s="124"/>
      <c r="D6" s="126"/>
      <c r="E6" s="124"/>
      <c r="F6" s="124"/>
      <c r="G6" s="124"/>
      <c r="K6" s="171"/>
      <c r="L6" s="171"/>
      <c r="M6" s="171"/>
      <c r="N6" s="171"/>
      <c r="O6" s="170"/>
      <c r="P6" s="184" t="s">
        <v>199</v>
      </c>
      <c r="Q6" s="184"/>
      <c r="R6" s="184"/>
      <c r="S6" s="170"/>
      <c r="T6" s="170"/>
      <c r="U6" s="170"/>
      <c r="V6" s="170"/>
    </row>
    <row r="7" spans="1:22" ht="21.75" customHeight="1">
      <c r="A7" s="65"/>
      <c r="B7" s="65"/>
      <c r="C7" s="65"/>
      <c r="D7" s="66"/>
      <c r="E7" s="65"/>
      <c r="F7" s="65"/>
      <c r="G7" s="65"/>
      <c r="H7" s="183" t="s">
        <v>197</v>
      </c>
      <c r="I7" s="183"/>
      <c r="J7" s="183"/>
      <c r="K7" s="121"/>
      <c r="L7" s="176" t="s">
        <v>192</v>
      </c>
      <c r="M7" s="182"/>
      <c r="N7" s="182"/>
      <c r="O7" s="121"/>
      <c r="P7" s="185" t="s">
        <v>56</v>
      </c>
      <c r="Q7" s="185"/>
      <c r="R7" s="185"/>
      <c r="S7" s="121"/>
      <c r="T7" s="121"/>
      <c r="U7" s="121"/>
      <c r="V7" s="121"/>
    </row>
    <row r="8" spans="1:22" ht="21.75" customHeight="1">
      <c r="A8" s="65"/>
      <c r="B8" s="65"/>
      <c r="C8" s="65"/>
      <c r="D8" s="69"/>
      <c r="E8" s="68"/>
      <c r="F8" s="68"/>
      <c r="G8" s="68"/>
      <c r="H8" s="70"/>
      <c r="I8" s="70"/>
      <c r="J8" s="118"/>
      <c r="K8" s="118"/>
      <c r="L8" s="75" t="s">
        <v>80</v>
      </c>
      <c r="M8" s="120"/>
      <c r="N8" s="120"/>
      <c r="O8" s="70"/>
      <c r="P8" s="139" t="s">
        <v>73</v>
      </c>
      <c r="Q8" s="70"/>
      <c r="R8" s="70" t="s">
        <v>81</v>
      </c>
      <c r="S8" s="70"/>
      <c r="T8" s="70" t="s">
        <v>82</v>
      </c>
      <c r="U8" s="70"/>
      <c r="V8" s="120"/>
    </row>
    <row r="9" spans="1:22" ht="21.75" customHeight="1">
      <c r="A9" s="65"/>
      <c r="B9" s="65"/>
      <c r="C9" s="65"/>
      <c r="D9" s="66"/>
      <c r="E9" s="68"/>
      <c r="F9" s="68"/>
      <c r="G9" s="68"/>
      <c r="H9" s="11" t="s">
        <v>100</v>
      </c>
      <c r="I9" s="70"/>
      <c r="J9" s="11" t="s">
        <v>143</v>
      </c>
      <c r="K9" s="70"/>
      <c r="L9" s="75" t="s">
        <v>83</v>
      </c>
      <c r="M9" s="70"/>
      <c r="N9" s="70" t="s">
        <v>84</v>
      </c>
      <c r="O9" s="70"/>
      <c r="P9" s="70" t="s">
        <v>102</v>
      </c>
      <c r="Q9" s="70"/>
      <c r="R9" s="70" t="s">
        <v>144</v>
      </c>
      <c r="S9" s="70"/>
      <c r="T9" s="70" t="s">
        <v>85</v>
      </c>
      <c r="U9" s="70"/>
      <c r="V9" s="70" t="s">
        <v>86</v>
      </c>
    </row>
    <row r="10" spans="1:22" ht="21.75" customHeight="1">
      <c r="A10" s="65"/>
      <c r="B10" s="65"/>
      <c r="C10" s="65"/>
      <c r="D10" s="66"/>
      <c r="E10" s="68"/>
      <c r="F10" s="68"/>
      <c r="G10" s="68"/>
      <c r="H10" s="70" t="s">
        <v>87</v>
      </c>
      <c r="I10" s="70"/>
      <c r="J10" s="70" t="s">
        <v>88</v>
      </c>
      <c r="K10" s="70"/>
      <c r="L10" s="70" t="s">
        <v>89</v>
      </c>
      <c r="M10" s="70"/>
      <c r="N10" s="70" t="s">
        <v>90</v>
      </c>
      <c r="O10" s="70"/>
      <c r="P10" s="70" t="s">
        <v>91</v>
      </c>
      <c r="Q10" s="70"/>
      <c r="R10" s="75" t="s">
        <v>145</v>
      </c>
      <c r="S10" s="70"/>
      <c r="T10" s="70" t="s">
        <v>93</v>
      </c>
      <c r="U10" s="70"/>
      <c r="V10" s="70" t="s">
        <v>92</v>
      </c>
    </row>
    <row r="11" spans="1:22" ht="21.75" customHeight="1">
      <c r="A11" s="65"/>
      <c r="B11" s="65"/>
      <c r="C11" s="65"/>
      <c r="D11" s="66"/>
      <c r="E11" s="68"/>
      <c r="F11" s="144" t="s">
        <v>11</v>
      </c>
      <c r="G11" s="68"/>
      <c r="H11" s="78" t="s">
        <v>12</v>
      </c>
      <c r="I11" s="70"/>
      <c r="J11" s="78" t="s">
        <v>12</v>
      </c>
      <c r="K11" s="70"/>
      <c r="L11" s="78" t="s">
        <v>12</v>
      </c>
      <c r="M11" s="70"/>
      <c r="N11" s="78" t="s">
        <v>12</v>
      </c>
      <c r="O11" s="70"/>
      <c r="P11" s="78" t="s">
        <v>12</v>
      </c>
      <c r="Q11" s="70"/>
      <c r="R11" s="78" t="s">
        <v>12</v>
      </c>
      <c r="S11" s="70"/>
      <c r="T11" s="78" t="s">
        <v>12</v>
      </c>
      <c r="U11" s="70"/>
      <c r="V11" s="78" t="s">
        <v>12</v>
      </c>
    </row>
    <row r="12" spans="1:22" ht="8.1" customHeight="1">
      <c r="A12" s="65"/>
      <c r="B12" s="65"/>
      <c r="C12" s="65"/>
      <c r="D12" s="82"/>
      <c r="E12" s="66"/>
      <c r="F12" s="66"/>
      <c r="G12" s="66"/>
      <c r="H12" s="80"/>
      <c r="I12" s="67"/>
      <c r="J12" s="80"/>
      <c r="K12" s="118"/>
      <c r="L12" s="80"/>
      <c r="M12" s="118"/>
      <c r="N12" s="80"/>
      <c r="O12" s="118"/>
      <c r="P12" s="80"/>
      <c r="Q12" s="118"/>
      <c r="R12" s="80"/>
      <c r="S12" s="118"/>
      <c r="T12" s="80"/>
      <c r="U12" s="67"/>
      <c r="V12" s="80"/>
    </row>
    <row r="13" spans="1:22" ht="21.75" customHeight="1">
      <c r="A13" s="6" t="s">
        <v>181</v>
      </c>
      <c r="B13" s="68"/>
      <c r="C13" s="65"/>
      <c r="D13" s="66"/>
      <c r="E13" s="65"/>
      <c r="F13" s="65"/>
      <c r="G13" s="65"/>
      <c r="H13" s="80">
        <v>6371406165</v>
      </c>
      <c r="I13" s="67"/>
      <c r="J13" s="80">
        <v>-5245259584</v>
      </c>
      <c r="K13" s="118"/>
      <c r="L13" s="80">
        <v>25800000</v>
      </c>
      <c r="M13" s="118"/>
      <c r="N13" s="80">
        <f>-281309647</f>
        <v>-281309647</v>
      </c>
      <c r="O13" s="118"/>
      <c r="P13" s="80">
        <f>-169526389</f>
        <v>-169526389</v>
      </c>
      <c r="Q13" s="118"/>
      <c r="R13" s="80">
        <f>SUM(P13,N13,L13,J13,H13)</f>
        <v>701110545</v>
      </c>
      <c r="S13" s="118"/>
      <c r="T13" s="80">
        <v>181815056.46000001</v>
      </c>
      <c r="U13" s="67"/>
      <c r="V13" s="83">
        <f>SUM(T13,R13)</f>
        <v>882925601.46000004</v>
      </c>
    </row>
    <row r="14" spans="1:22" ht="21.75" customHeight="1">
      <c r="A14" s="2" t="s">
        <v>105</v>
      </c>
      <c r="B14" s="68"/>
      <c r="C14" s="65"/>
      <c r="D14" s="66"/>
      <c r="E14" s="65"/>
      <c r="F14" s="66">
        <v>2</v>
      </c>
      <c r="G14" s="65"/>
      <c r="H14" s="167">
        <v>0</v>
      </c>
      <c r="I14" s="67"/>
      <c r="J14" s="167">
        <v>0</v>
      </c>
      <c r="K14" s="118"/>
      <c r="L14" s="167">
        <v>0</v>
      </c>
      <c r="M14" s="118"/>
      <c r="N14" s="167">
        <v>-6166787</v>
      </c>
      <c r="O14" s="118"/>
      <c r="P14" s="167">
        <v>-22706</v>
      </c>
      <c r="Q14" s="118"/>
      <c r="R14" s="167">
        <f>SUM(P14,N14,L14,J14,H14)</f>
        <v>-6189493</v>
      </c>
      <c r="S14" s="118"/>
      <c r="T14" s="167">
        <v>0</v>
      </c>
      <c r="U14" s="67"/>
      <c r="V14" s="123">
        <f t="shared" ref="V14" si="0">SUM(T14,R14)</f>
        <v>-6189493</v>
      </c>
    </row>
    <row r="15" spans="1:22" ht="21.75" customHeight="1">
      <c r="A15" s="94" t="s">
        <v>191</v>
      </c>
      <c r="B15" s="129"/>
      <c r="C15" s="124"/>
      <c r="D15" s="126"/>
      <c r="E15" s="124"/>
      <c r="F15" s="124"/>
      <c r="G15" s="65"/>
      <c r="H15" s="80">
        <f>SUM(H13:H14)</f>
        <v>6371406165</v>
      </c>
      <c r="I15" s="67"/>
      <c r="J15" s="80">
        <f>SUM(J13:J14)</f>
        <v>-5245259584</v>
      </c>
      <c r="K15" s="118"/>
      <c r="L15" s="80">
        <f>SUM(L13:L14)</f>
        <v>25800000</v>
      </c>
      <c r="M15" s="118"/>
      <c r="N15" s="80">
        <f>SUM(N13:N14)</f>
        <v>-287476434</v>
      </c>
      <c r="O15" s="118"/>
      <c r="P15" s="80">
        <f>SUM(P13:P14)</f>
        <v>-169549095</v>
      </c>
      <c r="Q15" s="118"/>
      <c r="R15" s="80">
        <f>SUM(R13:R14)</f>
        <v>694921052</v>
      </c>
      <c r="S15" s="118"/>
      <c r="T15" s="80">
        <f>SUM(T13:T14)</f>
        <v>181815056.46000001</v>
      </c>
      <c r="U15" s="67"/>
      <c r="V15" s="80">
        <f>SUM(V13:V14)</f>
        <v>876736108.46000004</v>
      </c>
    </row>
    <row r="16" spans="1:22" ht="21.75" customHeight="1">
      <c r="A16" s="130" t="s">
        <v>148</v>
      </c>
      <c r="B16" s="129"/>
      <c r="C16" s="124"/>
      <c r="D16" s="126"/>
      <c r="E16" s="124"/>
      <c r="F16" s="124"/>
      <c r="G16" s="65"/>
      <c r="H16" s="80"/>
      <c r="I16" s="67"/>
      <c r="J16" s="80"/>
      <c r="K16" s="118"/>
      <c r="L16" s="80"/>
      <c r="M16" s="118"/>
      <c r="N16" s="80"/>
      <c r="O16" s="118"/>
      <c r="P16" s="80"/>
      <c r="Q16" s="118"/>
      <c r="R16" s="80"/>
      <c r="S16" s="118"/>
      <c r="T16" s="80"/>
      <c r="U16" s="67"/>
      <c r="V16" s="80"/>
    </row>
    <row r="17" spans="1:22" ht="21.75" customHeight="1">
      <c r="A17" s="2" t="s">
        <v>155</v>
      </c>
      <c r="B17" s="65"/>
      <c r="C17" s="65"/>
      <c r="D17" s="66"/>
      <c r="E17" s="65"/>
      <c r="F17" s="66">
        <v>14</v>
      </c>
      <c r="G17" s="65"/>
      <c r="H17" s="80">
        <v>41523525</v>
      </c>
      <c r="I17" s="67"/>
      <c r="J17" s="80">
        <v>-34602937</v>
      </c>
      <c r="K17" s="118"/>
      <c r="L17" s="80">
        <v>0</v>
      </c>
      <c r="M17" s="118"/>
      <c r="N17" s="80">
        <v>0</v>
      </c>
      <c r="O17" s="118"/>
      <c r="P17" s="80">
        <v>0</v>
      </c>
      <c r="Q17" s="118"/>
      <c r="R17" s="154">
        <f>SUM(P17,N17,L17,J17,H17)</f>
        <v>6920588</v>
      </c>
      <c r="S17" s="118"/>
      <c r="T17" s="80">
        <v>0</v>
      </c>
      <c r="U17" s="67"/>
      <c r="V17" s="83">
        <f t="shared" ref="V17" si="1">SUM(T17,R17)</f>
        <v>6920588</v>
      </c>
    </row>
    <row r="18" spans="1:22" ht="21.75" customHeight="1">
      <c r="A18" s="65" t="s">
        <v>75</v>
      </c>
      <c r="B18" s="65"/>
      <c r="C18" s="65"/>
      <c r="D18" s="66"/>
      <c r="E18" s="68"/>
      <c r="F18" s="68"/>
      <c r="G18" s="68"/>
      <c r="H18" s="81">
        <v>0</v>
      </c>
      <c r="I18" s="118"/>
      <c r="J18" s="81">
        <v>0</v>
      </c>
      <c r="K18" s="118"/>
      <c r="L18" s="81">
        <v>0</v>
      </c>
      <c r="M18" s="118"/>
      <c r="N18" s="81">
        <f>'PL 5-6'!I56</f>
        <v>56981067.784193546</v>
      </c>
      <c r="O18" s="118"/>
      <c r="P18" s="81">
        <f>'PL 5-6'!I33</f>
        <v>-12826520</v>
      </c>
      <c r="Q18" s="118"/>
      <c r="R18" s="123">
        <f>SUM(P18,N18,L18,J18,H18)</f>
        <v>44154547.784193546</v>
      </c>
      <c r="S18" s="118"/>
      <c r="T18" s="81">
        <f>'PL 5-6'!I57</f>
        <v>11865089</v>
      </c>
      <c r="U18" s="67"/>
      <c r="V18" s="123">
        <f>SUM(T18,R18)</f>
        <v>56019636.784193546</v>
      </c>
    </row>
    <row r="19" spans="1:22" s="109" customFormat="1" ht="8.1" customHeight="1">
      <c r="A19" s="124"/>
      <c r="B19" s="124"/>
      <c r="C19" s="124"/>
      <c r="D19" s="125"/>
      <c r="E19" s="126"/>
      <c r="F19" s="126"/>
      <c r="G19" s="126"/>
      <c r="H19" s="83"/>
      <c r="I19" s="103"/>
      <c r="J19" s="83"/>
      <c r="K19" s="127"/>
      <c r="L19" s="83"/>
      <c r="M19" s="127"/>
      <c r="N19" s="83"/>
      <c r="O19" s="127"/>
      <c r="P19" s="83"/>
      <c r="Q19" s="127"/>
      <c r="R19" s="83"/>
      <c r="S19" s="127"/>
      <c r="T19" s="83"/>
      <c r="U19" s="103"/>
      <c r="V19" s="83"/>
    </row>
    <row r="20" spans="1:22" ht="21.75" customHeight="1" thickBot="1">
      <c r="A20" s="68" t="s">
        <v>95</v>
      </c>
      <c r="B20" s="68"/>
      <c r="C20" s="65"/>
      <c r="D20" s="66"/>
      <c r="E20" s="65"/>
      <c r="F20" s="65"/>
      <c r="G20" s="65"/>
      <c r="H20" s="128">
        <f>SUM(H15:H19)</f>
        <v>6412929690</v>
      </c>
      <c r="I20" s="67"/>
      <c r="J20" s="128">
        <f>SUM(J15:J19)</f>
        <v>-5279862521</v>
      </c>
      <c r="K20" s="118"/>
      <c r="L20" s="128">
        <f>SUM(L15:L19)</f>
        <v>25800000</v>
      </c>
      <c r="M20" s="118"/>
      <c r="N20" s="128">
        <f>SUM(N15:N19)</f>
        <v>-230495366.21580645</v>
      </c>
      <c r="O20" s="118"/>
      <c r="P20" s="128">
        <f>SUM(P15:P19)</f>
        <v>-182375615</v>
      </c>
      <c r="Q20" s="118"/>
      <c r="R20" s="128">
        <f>SUM(R15:R19)</f>
        <v>745996187.78419352</v>
      </c>
      <c r="S20" s="118"/>
      <c r="T20" s="128">
        <f>SUM(T15:T19)</f>
        <v>193680145.46000001</v>
      </c>
      <c r="U20" s="67"/>
      <c r="V20" s="128">
        <f>SUM(V15:V19)</f>
        <v>939676333.24419355</v>
      </c>
    </row>
    <row r="21" spans="1:22" s="109" customFormat="1" ht="21.75" customHeight="1" thickTop="1">
      <c r="A21" s="129"/>
      <c r="B21" s="129"/>
      <c r="C21" s="124"/>
      <c r="D21" s="126"/>
      <c r="E21" s="124"/>
      <c r="F21" s="124"/>
      <c r="G21" s="124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</row>
    <row r="22" spans="1:22" ht="21.75" customHeight="1">
      <c r="A22" s="6" t="s">
        <v>179</v>
      </c>
      <c r="B22" s="68"/>
      <c r="C22" s="65"/>
      <c r="D22" s="66"/>
      <c r="E22" s="65"/>
      <c r="F22" s="65"/>
      <c r="G22" s="65"/>
      <c r="H22" s="67">
        <v>955718541</v>
      </c>
      <c r="I22" s="67"/>
      <c r="J22" s="67">
        <v>-371140722</v>
      </c>
      <c r="K22" s="118"/>
      <c r="L22" s="67">
        <v>25800000</v>
      </c>
      <c r="M22" s="118"/>
      <c r="N22" s="67">
        <v>-350317319</v>
      </c>
      <c r="O22" s="67"/>
      <c r="P22" s="67">
        <v>-182819449</v>
      </c>
      <c r="Q22" s="118"/>
      <c r="R22" s="67">
        <f>SUM(P22,N22,L22,J22,H22)</f>
        <v>77241051</v>
      </c>
      <c r="S22" s="67"/>
      <c r="T22" s="67">
        <v>155169141.22</v>
      </c>
      <c r="U22" s="67"/>
      <c r="V22" s="67">
        <f>SUM(T22,R22)</f>
        <v>232410192.22</v>
      </c>
    </row>
    <row r="23" spans="1:22" ht="21.75" customHeight="1">
      <c r="A23" s="2" t="s">
        <v>105</v>
      </c>
      <c r="B23" s="68"/>
      <c r="C23" s="65"/>
      <c r="D23" s="66"/>
      <c r="E23" s="65"/>
      <c r="F23" s="66">
        <v>2</v>
      </c>
      <c r="G23" s="65"/>
      <c r="H23" s="169">
        <v>0</v>
      </c>
      <c r="I23" s="67"/>
      <c r="J23" s="169">
        <v>0</v>
      </c>
      <c r="K23" s="118"/>
      <c r="L23" s="169">
        <v>0</v>
      </c>
      <c r="M23" s="118"/>
      <c r="N23" s="169">
        <v>-6166787</v>
      </c>
      <c r="O23" s="67"/>
      <c r="P23" s="169">
        <v>0</v>
      </c>
      <c r="Q23" s="118"/>
      <c r="R23" s="149">
        <f>SUM(P23,N23,L23,J23,H23)</f>
        <v>-6166787</v>
      </c>
      <c r="S23" s="103"/>
      <c r="T23" s="149">
        <v>0</v>
      </c>
      <c r="U23" s="103"/>
      <c r="V23" s="149">
        <f t="shared" ref="V23" si="2">SUM(T23,R23)</f>
        <v>-6166787</v>
      </c>
    </row>
    <row r="24" spans="1:22" ht="21.75" customHeight="1">
      <c r="A24" s="6" t="s">
        <v>180</v>
      </c>
      <c r="B24" s="68"/>
      <c r="C24" s="65"/>
      <c r="D24" s="66"/>
      <c r="E24" s="65"/>
      <c r="F24" s="65"/>
      <c r="G24" s="65"/>
      <c r="H24" s="67">
        <f>SUM(H22:H23)</f>
        <v>955718541</v>
      </c>
      <c r="I24" s="67"/>
      <c r="J24" s="67">
        <f>SUM(J22:J23)</f>
        <v>-371140722</v>
      </c>
      <c r="K24" s="118"/>
      <c r="L24" s="67">
        <f>SUM(L22:L23)</f>
        <v>25800000</v>
      </c>
      <c r="M24" s="118"/>
      <c r="N24" s="67">
        <f>SUM(N22:N23)</f>
        <v>-356484106</v>
      </c>
      <c r="O24" s="67"/>
      <c r="P24" s="67">
        <f>SUM(P22:P23)</f>
        <v>-182819449</v>
      </c>
      <c r="Q24" s="118"/>
      <c r="R24" s="67">
        <f>SUM(R22:R23)</f>
        <v>71074264</v>
      </c>
      <c r="S24" s="67"/>
      <c r="T24" s="67">
        <f>SUM(T22:T23)</f>
        <v>155169141.22</v>
      </c>
      <c r="U24" s="67"/>
      <c r="V24" s="67">
        <f>SUM(V22:V23)</f>
        <v>226243405.22</v>
      </c>
    </row>
    <row r="25" spans="1:22" ht="21.75" customHeight="1">
      <c r="A25" s="34" t="s">
        <v>148</v>
      </c>
      <c r="B25" s="65"/>
      <c r="C25" s="65"/>
      <c r="D25" s="66"/>
      <c r="E25" s="68"/>
      <c r="F25" s="68"/>
      <c r="G25" s="68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</row>
    <row r="26" spans="1:22" ht="21.75" customHeight="1">
      <c r="A26" s="2" t="s">
        <v>142</v>
      </c>
      <c r="B26" s="65"/>
      <c r="C26" s="65"/>
      <c r="D26" s="66"/>
      <c r="E26" s="68"/>
      <c r="F26" s="68"/>
      <c r="G26" s="68"/>
      <c r="H26" s="67">
        <v>318562692</v>
      </c>
      <c r="I26" s="67"/>
      <c r="J26" s="67">
        <v>-286706423</v>
      </c>
      <c r="K26" s="67"/>
      <c r="L26" s="67">
        <v>0</v>
      </c>
      <c r="M26" s="67"/>
      <c r="N26" s="148">
        <v>0</v>
      </c>
      <c r="O26" s="148"/>
      <c r="P26" s="148">
        <v>0</v>
      </c>
      <c r="Q26" s="103"/>
      <c r="R26" s="103">
        <f>SUM(P26,N26,L26,J26,H26)</f>
        <v>31856269</v>
      </c>
      <c r="S26" s="148"/>
      <c r="T26" s="148">
        <v>0</v>
      </c>
      <c r="U26" s="103"/>
      <c r="V26" s="103">
        <f t="shared" ref="V26" si="3">SUM(T26,R26)</f>
        <v>31856269</v>
      </c>
    </row>
    <row r="27" spans="1:22" ht="21.75" customHeight="1">
      <c r="A27" s="65" t="s">
        <v>75</v>
      </c>
      <c r="B27" s="65"/>
      <c r="C27" s="65"/>
      <c r="D27" s="65"/>
      <c r="E27" s="68"/>
      <c r="F27" s="68"/>
      <c r="G27" s="68"/>
      <c r="H27" s="74">
        <v>0</v>
      </c>
      <c r="I27" s="118"/>
      <c r="J27" s="74">
        <v>0</v>
      </c>
      <c r="K27" s="118"/>
      <c r="L27" s="74">
        <v>0</v>
      </c>
      <c r="M27" s="118"/>
      <c r="N27" s="105">
        <v>-11163154</v>
      </c>
      <c r="O27" s="127"/>
      <c r="P27" s="105">
        <v>4111496</v>
      </c>
      <c r="Q27" s="127"/>
      <c r="R27" s="149">
        <f>SUM(P27,N27,L27,J27,H27)</f>
        <v>-7051658</v>
      </c>
      <c r="S27" s="127"/>
      <c r="T27" s="105">
        <v>307065</v>
      </c>
      <c r="U27" s="103"/>
      <c r="V27" s="149">
        <f>ROUND(R27,0)+ROUND(T27,0)</f>
        <v>-6744593</v>
      </c>
    </row>
    <row r="28" spans="1:22" ht="8.1" customHeight="1">
      <c r="A28" s="65"/>
      <c r="B28" s="65"/>
      <c r="C28" s="65"/>
      <c r="D28" s="82"/>
      <c r="E28" s="66"/>
      <c r="F28" s="66"/>
      <c r="G28" s="66"/>
      <c r="H28" s="119"/>
      <c r="I28" s="119"/>
      <c r="J28" s="67"/>
      <c r="K28" s="118"/>
      <c r="L28" s="67"/>
      <c r="M28" s="118"/>
      <c r="N28" s="103"/>
      <c r="O28" s="127"/>
      <c r="P28" s="127"/>
      <c r="Q28" s="127"/>
      <c r="R28" s="127"/>
      <c r="S28" s="127"/>
      <c r="T28" s="127"/>
      <c r="U28" s="127"/>
      <c r="V28" s="127"/>
    </row>
    <row r="29" spans="1:22" ht="21.75" customHeight="1" thickBot="1">
      <c r="A29" s="68" t="s">
        <v>97</v>
      </c>
      <c r="B29" s="68"/>
      <c r="C29" s="65"/>
      <c r="D29" s="66"/>
      <c r="E29" s="65"/>
      <c r="F29" s="65"/>
      <c r="G29" s="65"/>
      <c r="H29" s="85">
        <f>SUM(H24:H27)</f>
        <v>1274281233</v>
      </c>
      <c r="I29" s="67"/>
      <c r="J29" s="85">
        <f>SUM(J24:J27)</f>
        <v>-657847145</v>
      </c>
      <c r="K29" s="118"/>
      <c r="L29" s="85">
        <f>SUM(L24:L27)</f>
        <v>25800000</v>
      </c>
      <c r="M29" s="118"/>
      <c r="N29" s="85">
        <f>SUM(N24:N27)</f>
        <v>-367647260</v>
      </c>
      <c r="O29" s="127"/>
      <c r="P29" s="85">
        <f>SUM(P24:P27)</f>
        <v>-178707953</v>
      </c>
      <c r="Q29" s="127"/>
      <c r="R29" s="85">
        <f>SUM(R24:R27)</f>
        <v>95878875</v>
      </c>
      <c r="S29" s="127"/>
      <c r="T29" s="85">
        <f>SUM(T24:T27)</f>
        <v>155476206.22</v>
      </c>
      <c r="U29" s="103"/>
      <c r="V29" s="85">
        <f>SUM(V24:V27)</f>
        <v>251355081.22</v>
      </c>
    </row>
    <row r="30" spans="1:22" ht="12.75" customHeight="1" thickTop="1">
      <c r="A30" s="68"/>
      <c r="B30" s="68"/>
      <c r="C30" s="65"/>
      <c r="D30" s="66"/>
      <c r="E30" s="65"/>
      <c r="F30" s="65"/>
      <c r="G30" s="65"/>
      <c r="H30" s="67"/>
      <c r="I30" s="67"/>
      <c r="J30" s="67"/>
      <c r="K30" s="118"/>
      <c r="L30" s="67"/>
      <c r="M30" s="118"/>
      <c r="N30" s="67"/>
      <c r="O30" s="118"/>
      <c r="P30" s="67"/>
      <c r="Q30" s="118"/>
      <c r="R30" s="67"/>
      <c r="S30" s="118"/>
      <c r="T30" s="67"/>
      <c r="U30" s="67"/>
      <c r="V30" s="67"/>
    </row>
    <row r="31" spans="1:22" customFormat="1" ht="21.9" customHeight="1">
      <c r="A31" s="115" t="str">
        <f>+'BS 2-4'!A45</f>
        <v>หมายเหตุประกอบข้อมูลทางการเงินเป็นส่วนหนึ่งของข้อมูลทางการเงินระหว่างกาลนี้</v>
      </c>
      <c r="B31" s="115"/>
      <c r="C31" s="115"/>
      <c r="D31" s="115"/>
      <c r="E31" s="115"/>
      <c r="F31" s="115"/>
      <c r="G31" s="116"/>
      <c r="H31" s="116"/>
      <c r="I31" s="101"/>
      <c r="J31" s="101"/>
      <c r="K31" s="117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</row>
  </sheetData>
  <mergeCells count="5">
    <mergeCell ref="L7:N7"/>
    <mergeCell ref="H5:V5"/>
    <mergeCell ref="H7:J7"/>
    <mergeCell ref="P6:R6"/>
    <mergeCell ref="P7:R7"/>
  </mergeCells>
  <pageMargins left="0.4" right="0.4" top="0.5" bottom="0.6" header="0.49" footer="0.4"/>
  <pageSetup paperSize="9" scale="85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I29 I20 S29 S20 K20 M20 O20 Q20 U20 U29 K29 M29 O29 Q29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61787-7C99-4C8B-B607-F7D1FF0393F4}">
  <dimension ref="A1:R27"/>
  <sheetViews>
    <sheetView topLeftCell="G11" zoomScaleNormal="100" zoomScaleSheetLayoutView="79" workbookViewId="0">
      <selection activeCell="L18" sqref="L18"/>
    </sheetView>
  </sheetViews>
  <sheetFormatPr defaultColWidth="14.44140625" defaultRowHeight="21.75" customHeight="1"/>
  <cols>
    <col min="1" max="2" width="1.44140625" customWidth="1"/>
    <col min="3" max="3" width="24.33203125" customWidth="1"/>
    <col min="4" max="4" width="9.5546875" customWidth="1"/>
    <col min="5" max="5" width="0.5546875" hidden="1" customWidth="1"/>
    <col min="6" max="6" width="7" customWidth="1"/>
    <col min="7" max="7" width="0.5546875" customWidth="1"/>
    <col min="8" max="8" width="12.88671875" customWidth="1"/>
    <col min="9" max="9" width="0.5546875" customWidth="1"/>
    <col min="10" max="10" width="12.88671875" customWidth="1"/>
    <col min="11" max="11" width="0.5546875" customWidth="1"/>
    <col min="12" max="12" width="16" customWidth="1"/>
    <col min="13" max="13" width="0.5546875" customWidth="1"/>
    <col min="14" max="14" width="13.6640625" customWidth="1"/>
    <col min="15" max="15" width="0.5546875" customWidth="1"/>
    <col min="16" max="16" width="24.33203125" customWidth="1"/>
    <col min="17" max="17" width="0.5546875" customWidth="1"/>
    <col min="18" max="18" width="13.44140625" customWidth="1"/>
  </cols>
  <sheetData>
    <row r="1" spans="1:18" ht="21.75" customHeight="1">
      <c r="A1" s="1" t="s">
        <v>0</v>
      </c>
      <c r="B1" s="2"/>
      <c r="C1" s="2"/>
      <c r="D1" s="2"/>
      <c r="E1" s="2"/>
      <c r="F1" s="2"/>
      <c r="G1" s="2"/>
      <c r="H1" s="19"/>
      <c r="I1" s="29"/>
      <c r="J1" s="29"/>
      <c r="K1" s="4"/>
      <c r="L1" s="19"/>
      <c r="M1" s="19"/>
      <c r="N1" s="19"/>
      <c r="O1" s="19"/>
      <c r="P1" s="4"/>
      <c r="Q1" s="19"/>
      <c r="R1" s="162"/>
    </row>
    <row r="2" spans="1:18" ht="21.75" customHeight="1">
      <c r="A2" s="6" t="s">
        <v>98</v>
      </c>
      <c r="B2" s="6"/>
      <c r="C2" s="6"/>
      <c r="D2" s="6"/>
      <c r="E2" s="6"/>
      <c r="F2" s="6"/>
      <c r="G2" s="6"/>
      <c r="H2" s="32"/>
      <c r="I2" s="33"/>
      <c r="J2" s="33"/>
      <c r="K2" s="11"/>
      <c r="L2" s="32"/>
      <c r="M2" s="32"/>
      <c r="N2" s="32"/>
      <c r="O2" s="32"/>
      <c r="P2" s="11"/>
      <c r="Q2" s="32"/>
      <c r="R2" s="32"/>
    </row>
    <row r="3" spans="1:18" ht="21.75" customHeight="1">
      <c r="A3" s="7" t="str">
        <f>+'EQ Consol 7'!A3</f>
        <v>สำหรับงวดสามเดือนสิ้นสุดวันที่ 31 มีนาคม พ.ศ. 2565</v>
      </c>
      <c r="B3" s="8"/>
      <c r="C3" s="8"/>
      <c r="D3" s="8"/>
      <c r="E3" s="145"/>
      <c r="F3" s="145"/>
      <c r="G3" s="8"/>
      <c r="H3" s="30"/>
      <c r="I3" s="35"/>
      <c r="J3" s="35"/>
      <c r="K3" s="10"/>
      <c r="L3" s="30"/>
      <c r="M3" s="30"/>
      <c r="N3" s="30"/>
      <c r="O3" s="30"/>
      <c r="P3" s="10"/>
      <c r="Q3" s="30"/>
      <c r="R3" s="30"/>
    </row>
    <row r="4" spans="1:18" ht="21.75" customHeight="1">
      <c r="A4" s="2"/>
      <c r="B4" s="2"/>
      <c r="C4" s="2"/>
      <c r="D4" s="26"/>
      <c r="E4" s="26"/>
      <c r="F4" s="26"/>
      <c r="G4" s="3"/>
      <c r="H4" s="29"/>
      <c r="I4" s="29"/>
      <c r="J4" s="4"/>
      <c r="K4" s="19"/>
      <c r="L4" s="4"/>
      <c r="M4" s="19"/>
      <c r="N4" s="4"/>
      <c r="O4" s="19"/>
      <c r="P4" s="19"/>
      <c r="Q4" s="19"/>
      <c r="R4" s="19"/>
    </row>
    <row r="5" spans="1:18" ht="21.75" customHeight="1">
      <c r="A5" s="2"/>
      <c r="B5" s="2"/>
      <c r="C5" s="2"/>
      <c r="D5" s="2"/>
      <c r="E5" s="2"/>
      <c r="F5" s="2"/>
      <c r="G5" s="2"/>
      <c r="H5" s="186" t="s">
        <v>4</v>
      </c>
      <c r="I5" s="187"/>
      <c r="J5" s="187"/>
      <c r="K5" s="187"/>
      <c r="L5" s="187"/>
      <c r="M5" s="187"/>
      <c r="N5" s="187"/>
      <c r="O5" s="188"/>
      <c r="P5" s="188"/>
      <c r="Q5" s="188"/>
      <c r="R5" s="188"/>
    </row>
    <row r="6" spans="1:18" ht="21.75" customHeight="1">
      <c r="A6" s="2"/>
      <c r="B6" s="2"/>
      <c r="C6" s="2"/>
      <c r="D6" s="2"/>
      <c r="E6" s="2"/>
      <c r="F6" s="2"/>
      <c r="G6" s="2"/>
      <c r="H6" s="172"/>
      <c r="I6" s="172"/>
      <c r="J6" s="172"/>
      <c r="K6" s="173"/>
      <c r="L6" s="173"/>
      <c r="M6" s="173"/>
      <c r="N6" s="173"/>
      <c r="O6" s="19"/>
      <c r="P6" s="150" t="s">
        <v>99</v>
      </c>
      <c r="Q6" s="19"/>
      <c r="R6" s="19"/>
    </row>
    <row r="7" spans="1:18" ht="21.75" customHeight="1">
      <c r="A7" s="2"/>
      <c r="B7" s="2"/>
      <c r="C7" s="2"/>
      <c r="D7" s="6"/>
      <c r="E7" s="6"/>
      <c r="F7" s="6"/>
      <c r="G7" s="6"/>
      <c r="H7" s="190" t="s">
        <v>197</v>
      </c>
      <c r="I7" s="190"/>
      <c r="J7" s="190"/>
      <c r="K7" s="157"/>
      <c r="L7" s="189" t="s">
        <v>192</v>
      </c>
      <c r="M7" s="181"/>
      <c r="N7" s="181"/>
      <c r="O7" s="11"/>
      <c r="P7" s="150" t="s">
        <v>73</v>
      </c>
      <c r="Q7" s="11"/>
      <c r="R7" s="20"/>
    </row>
    <row r="8" spans="1:18" ht="21.75" customHeight="1">
      <c r="A8" s="2"/>
      <c r="B8" s="2"/>
      <c r="C8" s="2"/>
      <c r="D8" s="2"/>
      <c r="E8" s="2"/>
      <c r="F8" s="2"/>
      <c r="G8" s="6"/>
      <c r="H8" s="11" t="s">
        <v>100</v>
      </c>
      <c r="I8" s="11"/>
      <c r="J8" s="70" t="s">
        <v>143</v>
      </c>
      <c r="K8" s="11"/>
      <c r="L8" s="11" t="s">
        <v>101</v>
      </c>
      <c r="M8" s="11"/>
      <c r="N8" s="11"/>
      <c r="O8" s="11"/>
      <c r="P8" s="11"/>
      <c r="Q8" s="11"/>
      <c r="R8" s="11" t="s">
        <v>86</v>
      </c>
    </row>
    <row r="9" spans="1:18" ht="21.75" customHeight="1">
      <c r="A9" s="2"/>
      <c r="B9" s="2"/>
      <c r="C9" s="2"/>
      <c r="D9" s="2"/>
      <c r="E9" s="2"/>
      <c r="F9" s="2"/>
      <c r="G9" s="6"/>
      <c r="H9" s="11" t="s">
        <v>87</v>
      </c>
      <c r="I9" s="11"/>
      <c r="J9" s="11" t="s">
        <v>88</v>
      </c>
      <c r="K9" s="11"/>
      <c r="L9" s="11" t="s">
        <v>103</v>
      </c>
      <c r="M9" s="11"/>
      <c r="N9" s="11" t="s">
        <v>55</v>
      </c>
      <c r="O9" s="11"/>
      <c r="P9" s="11" t="s">
        <v>210</v>
      </c>
      <c r="Q9" s="11"/>
      <c r="R9" s="11" t="s">
        <v>92</v>
      </c>
    </row>
    <row r="10" spans="1:18" ht="21.75" customHeight="1">
      <c r="A10" s="2"/>
      <c r="B10" s="2"/>
      <c r="C10" s="2"/>
      <c r="D10" s="33"/>
      <c r="E10" s="33"/>
      <c r="F10" s="144" t="s">
        <v>11</v>
      </c>
      <c r="G10" s="6"/>
      <c r="H10" s="22" t="s">
        <v>12</v>
      </c>
      <c r="I10" s="11"/>
      <c r="J10" s="22" t="s">
        <v>12</v>
      </c>
      <c r="K10" s="11"/>
      <c r="L10" s="22" t="s">
        <v>12</v>
      </c>
      <c r="M10" s="11"/>
      <c r="N10" s="22" t="s">
        <v>12</v>
      </c>
      <c r="O10" s="11"/>
      <c r="P10" s="22" t="s">
        <v>12</v>
      </c>
      <c r="Q10" s="11"/>
      <c r="R10" s="22" t="s">
        <v>12</v>
      </c>
    </row>
    <row r="11" spans="1:18" ht="6" customHeight="1">
      <c r="A11" s="2"/>
      <c r="B11" s="2"/>
      <c r="C11" s="2"/>
      <c r="D11" s="26"/>
      <c r="E11" s="26"/>
      <c r="F11" s="26"/>
      <c r="G11" s="3"/>
      <c r="H11" s="36"/>
      <c r="I11" s="29"/>
      <c r="J11" s="24"/>
      <c r="K11" s="19"/>
      <c r="L11" s="24"/>
      <c r="M11" s="19"/>
      <c r="N11" s="24"/>
      <c r="O11" s="19"/>
      <c r="P11" s="37"/>
      <c r="Q11" s="19"/>
      <c r="R11" s="37"/>
    </row>
    <row r="12" spans="1:18" ht="21.75" customHeight="1">
      <c r="A12" s="6" t="s">
        <v>94</v>
      </c>
      <c r="B12" s="2"/>
      <c r="C12" s="2"/>
      <c r="D12" s="3"/>
      <c r="E12" s="3"/>
      <c r="F12" s="96"/>
      <c r="G12" s="3"/>
      <c r="H12" s="37">
        <v>6371406165</v>
      </c>
      <c r="I12" s="2"/>
      <c r="J12" s="37">
        <f>'BS 2-4'!M119</f>
        <v>-5245259584</v>
      </c>
      <c r="K12" s="19"/>
      <c r="L12" s="37">
        <f>'BS 2-4'!M121</f>
        <v>25800000</v>
      </c>
      <c r="M12" s="19"/>
      <c r="N12" s="37">
        <f>'BS 2-4'!M122</f>
        <v>-357843091</v>
      </c>
      <c r="O12" s="19"/>
      <c r="P12" s="37">
        <f>'BS 2-4'!M123</f>
        <v>-170561386</v>
      </c>
      <c r="Q12" s="2"/>
      <c r="R12" s="37">
        <f>SUM(P12,N12,L12,J12,H12)</f>
        <v>623542104</v>
      </c>
    </row>
    <row r="13" spans="1:18" ht="21.75" customHeight="1">
      <c r="A13" s="34" t="s">
        <v>148</v>
      </c>
      <c r="B13" s="2"/>
      <c r="C13" s="2"/>
      <c r="D13" s="3"/>
      <c r="E13" s="3"/>
      <c r="F13" s="96"/>
      <c r="G13" s="3"/>
      <c r="H13" s="37"/>
      <c r="I13" s="2"/>
      <c r="J13" s="37"/>
      <c r="K13" s="19"/>
      <c r="L13" s="37"/>
      <c r="M13" s="19"/>
      <c r="N13" s="37"/>
      <c r="O13" s="19"/>
      <c r="P13" s="37"/>
      <c r="Q13" s="2"/>
      <c r="R13" s="37"/>
    </row>
    <row r="14" spans="1:18" ht="21.75" customHeight="1">
      <c r="A14" s="2" t="s">
        <v>155</v>
      </c>
      <c r="B14" s="2"/>
      <c r="C14" s="2"/>
      <c r="D14" s="3"/>
      <c r="E14" s="3"/>
      <c r="F14" s="96">
        <v>14</v>
      </c>
      <c r="G14" s="3"/>
      <c r="H14" s="37">
        <v>41523525</v>
      </c>
      <c r="I14" s="2"/>
      <c r="J14" s="37">
        <f>'BS 2-4'!K119-'BS 2-4'!M119</f>
        <v>-34602937</v>
      </c>
      <c r="K14" s="19"/>
      <c r="L14" s="37">
        <v>0</v>
      </c>
      <c r="M14" s="19"/>
      <c r="N14" s="37">
        <v>0</v>
      </c>
      <c r="O14" s="19"/>
      <c r="P14" s="37">
        <v>0</v>
      </c>
      <c r="Q14" s="2"/>
      <c r="R14" s="37">
        <f>SUM(P14,N14,L14,J14,H14)</f>
        <v>6920588</v>
      </c>
    </row>
    <row r="15" spans="1:18" ht="21.75" customHeight="1">
      <c r="A15" s="2" t="s">
        <v>193</v>
      </c>
      <c r="B15" s="2"/>
      <c r="C15" s="2"/>
      <c r="D15" s="3"/>
      <c r="E15" s="3"/>
      <c r="F15" s="96"/>
      <c r="G15" s="3"/>
      <c r="H15" s="25">
        <v>0</v>
      </c>
      <c r="I15" s="19"/>
      <c r="J15" s="25">
        <v>0</v>
      </c>
      <c r="K15" s="19"/>
      <c r="L15" s="25">
        <v>0</v>
      </c>
      <c r="M15" s="19"/>
      <c r="N15" s="155">
        <f>'PL 5-6'!M28</f>
        <v>-5686034</v>
      </c>
      <c r="O15" s="61"/>
      <c r="P15" s="155">
        <f>'PL 5-6'!M33</f>
        <v>-12891492</v>
      </c>
      <c r="Q15" s="19"/>
      <c r="R15" s="155">
        <f>SUM(P15,N15,L15,J15,H15)</f>
        <v>-18577526</v>
      </c>
    </row>
    <row r="16" spans="1:18" ht="6" customHeight="1">
      <c r="A16" s="2"/>
      <c r="B16" s="2"/>
      <c r="C16" s="2"/>
      <c r="D16" s="26"/>
      <c r="E16" s="26"/>
      <c r="F16" s="97"/>
      <c r="G16" s="3"/>
      <c r="H16" s="36"/>
      <c r="I16" s="29"/>
      <c r="J16" s="24"/>
      <c r="K16" s="19"/>
      <c r="L16" s="24"/>
      <c r="M16" s="19"/>
      <c r="N16" s="24"/>
      <c r="O16" s="61"/>
      <c r="P16" s="24"/>
      <c r="Q16" s="19"/>
      <c r="R16" s="37"/>
    </row>
    <row r="17" spans="1:18" ht="21.75" customHeight="1" thickBot="1">
      <c r="A17" s="6" t="s">
        <v>95</v>
      </c>
      <c r="B17" s="6"/>
      <c r="C17" s="2"/>
      <c r="D17" s="3"/>
      <c r="E17" s="3"/>
      <c r="F17" s="96"/>
      <c r="G17" s="2"/>
      <c r="H17" s="27">
        <f>SUM(H12:H15)</f>
        <v>6412929690</v>
      </c>
      <c r="I17" s="4"/>
      <c r="J17" s="27">
        <f>SUM(J12:J15)</f>
        <v>-5279862521</v>
      </c>
      <c r="K17" s="19"/>
      <c r="L17" s="27">
        <f>SUM(L12:L15)</f>
        <v>25800000</v>
      </c>
      <c r="M17" s="19"/>
      <c r="N17" s="27">
        <f>SUM(N12:N15)</f>
        <v>-363529125</v>
      </c>
      <c r="O17" s="61"/>
      <c r="P17" s="27">
        <f>SUM(P12:P15)</f>
        <v>-183452878</v>
      </c>
      <c r="Q17" s="19"/>
      <c r="R17" s="27">
        <f>SUM(R12:R15)</f>
        <v>611885166</v>
      </c>
    </row>
    <row r="18" spans="1:18" s="50" customFormat="1" ht="21.75" customHeight="1" thickTop="1">
      <c r="A18" s="94"/>
      <c r="B18" s="94"/>
      <c r="C18" s="95"/>
      <c r="D18" s="96"/>
      <c r="E18" s="96"/>
      <c r="F18" s="96"/>
      <c r="G18" s="95"/>
      <c r="H18" s="54"/>
      <c r="I18" s="54"/>
      <c r="J18" s="54"/>
      <c r="K18" s="61"/>
      <c r="L18" s="54"/>
      <c r="M18" s="61"/>
      <c r="N18" s="54"/>
      <c r="O18" s="61"/>
      <c r="P18" s="54"/>
      <c r="Q18" s="61"/>
      <c r="R18" s="54"/>
    </row>
    <row r="19" spans="1:18" s="50" customFormat="1" ht="21.75" customHeight="1">
      <c r="A19" s="6" t="s">
        <v>96</v>
      </c>
      <c r="B19" s="95"/>
      <c r="C19" s="95"/>
      <c r="D19" s="96"/>
      <c r="E19" s="96"/>
      <c r="F19" s="96"/>
      <c r="G19" s="96"/>
      <c r="H19" s="61">
        <v>955718541</v>
      </c>
      <c r="I19" s="95"/>
      <c r="J19" s="61">
        <v>-371140722</v>
      </c>
      <c r="K19" s="61"/>
      <c r="L19" s="61">
        <v>25800000</v>
      </c>
      <c r="M19" s="61"/>
      <c r="N19" s="61">
        <v>-417815076</v>
      </c>
      <c r="O19" s="61"/>
      <c r="P19" s="61">
        <v>-176473665</v>
      </c>
      <c r="Q19" s="95"/>
      <c r="R19" s="61">
        <f>SUM(P19,N19,L19,J19,H19)</f>
        <v>16089078</v>
      </c>
    </row>
    <row r="20" spans="1:18" s="50" customFormat="1" ht="21.75" customHeight="1">
      <c r="A20" s="130" t="s">
        <v>148</v>
      </c>
      <c r="B20" s="95"/>
      <c r="C20" s="95"/>
      <c r="D20" s="96"/>
      <c r="E20" s="96"/>
      <c r="F20" s="96"/>
      <c r="G20" s="96"/>
      <c r="H20" s="61"/>
      <c r="I20" s="95"/>
      <c r="J20" s="61"/>
      <c r="K20" s="61"/>
      <c r="L20" s="61"/>
      <c r="M20" s="61"/>
      <c r="N20" s="61"/>
      <c r="O20" s="61"/>
      <c r="P20" s="61"/>
      <c r="Q20" s="95"/>
      <c r="R20" s="61"/>
    </row>
    <row r="21" spans="1:18" s="50" customFormat="1" ht="21.75" customHeight="1">
      <c r="A21" s="124" t="s">
        <v>142</v>
      </c>
      <c r="B21" s="95"/>
      <c r="C21" s="95"/>
      <c r="D21" s="96"/>
      <c r="E21" s="96"/>
      <c r="F21" s="96"/>
      <c r="G21" s="96"/>
      <c r="H21" s="61">
        <v>318562692</v>
      </c>
      <c r="I21" s="95"/>
      <c r="J21" s="61">
        <v>-286706423</v>
      </c>
      <c r="K21" s="61"/>
      <c r="L21" s="61">
        <v>0</v>
      </c>
      <c r="M21" s="61"/>
      <c r="N21" s="61">
        <v>0</v>
      </c>
      <c r="O21" s="61"/>
      <c r="P21" s="61">
        <v>0</v>
      </c>
      <c r="Q21" s="95"/>
      <c r="R21" s="61">
        <f>SUM(P21,N21,L21,J21,H21)</f>
        <v>31856269</v>
      </c>
    </row>
    <row r="22" spans="1:18" s="50" customFormat="1" ht="21.75" customHeight="1">
      <c r="A22" s="95" t="s">
        <v>75</v>
      </c>
      <c r="B22" s="95"/>
      <c r="C22" s="95"/>
      <c r="D22" s="96"/>
      <c r="E22" s="96"/>
      <c r="F22" s="96"/>
      <c r="G22" s="96"/>
      <c r="H22" s="55">
        <v>0</v>
      </c>
      <c r="I22" s="61"/>
      <c r="J22" s="55">
        <v>0</v>
      </c>
      <c r="K22" s="61"/>
      <c r="L22" s="55">
        <v>0</v>
      </c>
      <c r="M22" s="61"/>
      <c r="N22" s="55">
        <v>-6352498</v>
      </c>
      <c r="O22" s="61"/>
      <c r="P22" s="55">
        <v>1670257</v>
      </c>
      <c r="Q22" s="61"/>
      <c r="R22" s="55">
        <f>SUM(P22,N22,L22,J22,H22)</f>
        <v>-4682241</v>
      </c>
    </row>
    <row r="23" spans="1:18" s="50" customFormat="1" ht="6" customHeight="1">
      <c r="A23" s="95"/>
      <c r="B23" s="95"/>
      <c r="C23" s="95"/>
      <c r="D23" s="97"/>
      <c r="E23" s="97"/>
      <c r="F23" s="97"/>
      <c r="G23" s="96"/>
      <c r="H23" s="131"/>
      <c r="I23" s="131"/>
      <c r="J23" s="54"/>
      <c r="K23" s="61"/>
      <c r="L23" s="54"/>
      <c r="M23" s="61"/>
      <c r="N23" s="54"/>
      <c r="O23" s="61"/>
      <c r="P23" s="54"/>
      <c r="Q23" s="61"/>
      <c r="R23" s="61"/>
    </row>
    <row r="24" spans="1:18" s="50" customFormat="1" ht="21.75" customHeight="1" thickBot="1">
      <c r="A24" s="94" t="s">
        <v>97</v>
      </c>
      <c r="B24" s="94"/>
      <c r="C24" s="95"/>
      <c r="D24" s="96"/>
      <c r="E24" s="96"/>
      <c r="F24" s="96"/>
      <c r="G24" s="95"/>
      <c r="H24" s="60">
        <f>SUM(H19:H23)</f>
        <v>1274281233</v>
      </c>
      <c r="I24" s="54"/>
      <c r="J24" s="60">
        <f>SUM(J19:J23)</f>
        <v>-657847145</v>
      </c>
      <c r="K24" s="61"/>
      <c r="L24" s="60">
        <f>SUM(L19:L23)</f>
        <v>25800000</v>
      </c>
      <c r="M24" s="61"/>
      <c r="N24" s="60">
        <f>SUM(N19:N23)</f>
        <v>-424167574</v>
      </c>
      <c r="O24" s="61"/>
      <c r="P24" s="60">
        <f>SUM(P19:P23)</f>
        <v>-174803408</v>
      </c>
      <c r="Q24" s="61"/>
      <c r="R24" s="60">
        <f>SUM(R19:R23)</f>
        <v>43263106</v>
      </c>
    </row>
    <row r="25" spans="1:18" s="50" customFormat="1" ht="21.75" customHeight="1" thickTop="1">
      <c r="A25" s="94"/>
      <c r="B25" s="94"/>
      <c r="C25" s="95"/>
      <c r="D25" s="96"/>
      <c r="E25" s="96"/>
      <c r="F25" s="96"/>
      <c r="G25" s="95"/>
      <c r="H25" s="132"/>
      <c r="I25" s="54"/>
      <c r="J25" s="132"/>
      <c r="K25" s="61"/>
      <c r="L25" s="132"/>
      <c r="M25" s="61"/>
      <c r="N25" s="132"/>
      <c r="O25" s="61"/>
      <c r="P25" s="132"/>
      <c r="Q25" s="61"/>
      <c r="R25" s="132"/>
    </row>
    <row r="26" spans="1:18" ht="16.5" customHeight="1">
      <c r="A26" s="6"/>
      <c r="B26" s="6"/>
      <c r="C26" s="2"/>
      <c r="D26" s="3"/>
      <c r="E26" s="3"/>
      <c r="F26" s="3"/>
      <c r="G26" s="2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21.9" customHeight="1">
      <c r="A27" s="115" t="str">
        <f>+'BS 2-4'!A45</f>
        <v>หมายเหตุประกอบข้อมูลทางการเงินเป็นส่วนหนึ่งของข้อมูลทางการเงินระหว่างกาลนี้</v>
      </c>
      <c r="B27" s="115"/>
      <c r="C27" s="115"/>
      <c r="D27" s="115"/>
      <c r="E27" s="115"/>
      <c r="F27" s="115"/>
      <c r="G27" s="116"/>
      <c r="H27" s="116"/>
      <c r="I27" s="101"/>
      <c r="J27" s="101"/>
      <c r="K27" s="117"/>
      <c r="L27" s="116"/>
      <c r="M27" s="116"/>
      <c r="N27" s="116"/>
      <c r="O27" s="116"/>
      <c r="P27" s="116"/>
      <c r="Q27" s="116"/>
      <c r="R27" s="116"/>
    </row>
  </sheetData>
  <mergeCells count="3">
    <mergeCell ref="H5:R5"/>
    <mergeCell ref="L7:N7"/>
    <mergeCell ref="H7:J7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F1062-3889-4EFA-AB74-607A3129D37B}">
  <dimension ref="A1:L94"/>
  <sheetViews>
    <sheetView tabSelected="1" zoomScale="85" zoomScaleNormal="85" zoomScaleSheetLayoutView="65" workbookViewId="0">
      <selection activeCell="D15" sqref="D15"/>
    </sheetView>
  </sheetViews>
  <sheetFormatPr defaultColWidth="14.44140625" defaultRowHeight="21.75" customHeight="1"/>
  <cols>
    <col min="1" max="2" width="1.5546875" customWidth="1"/>
    <col min="3" max="3" width="42" customWidth="1"/>
    <col min="4" max="4" width="7.88671875" customWidth="1"/>
    <col min="5" max="5" width="0.88671875" customWidth="1"/>
    <col min="6" max="6" width="12.33203125" style="53" customWidth="1"/>
    <col min="7" max="7" width="0.88671875" style="53" customWidth="1"/>
    <col min="8" max="8" width="12.33203125" style="63" customWidth="1"/>
    <col min="9" max="9" width="0.88671875" style="53" customWidth="1"/>
    <col min="10" max="10" width="12.33203125" style="53" customWidth="1"/>
    <col min="11" max="11" width="0.88671875" style="63" customWidth="1"/>
    <col min="12" max="12" width="12.33203125" style="63" customWidth="1"/>
  </cols>
  <sheetData>
    <row r="1" spans="1:12" ht="21.75" customHeight="1">
      <c r="A1" s="1" t="s">
        <v>0</v>
      </c>
      <c r="B1" s="1"/>
      <c r="C1" s="1"/>
      <c r="D1" s="39"/>
      <c r="E1" s="1"/>
      <c r="F1" s="32"/>
      <c r="G1" s="32"/>
      <c r="H1" s="138"/>
      <c r="I1" s="32"/>
      <c r="J1" s="32"/>
      <c r="K1" s="138"/>
      <c r="L1" s="162"/>
    </row>
    <row r="2" spans="1:12" ht="21.75" customHeight="1">
      <c r="A2" s="1" t="s">
        <v>104</v>
      </c>
      <c r="B2" s="1"/>
      <c r="C2" s="1"/>
      <c r="D2" s="39"/>
      <c r="E2" s="1"/>
      <c r="F2" s="32"/>
      <c r="G2" s="32"/>
      <c r="H2" s="138"/>
      <c r="I2" s="32"/>
      <c r="J2" s="32"/>
      <c r="K2" s="138"/>
      <c r="L2" s="138"/>
    </row>
    <row r="3" spans="1:12" ht="21.75" customHeight="1">
      <c r="A3" s="7" t="s">
        <v>61</v>
      </c>
      <c r="B3" s="40"/>
      <c r="C3" s="40"/>
      <c r="D3" s="41"/>
      <c r="E3" s="40"/>
      <c r="F3" s="98"/>
      <c r="G3" s="98"/>
      <c r="H3" s="139"/>
      <c r="I3" s="98"/>
      <c r="J3" s="98"/>
      <c r="K3" s="139"/>
      <c r="L3" s="139"/>
    </row>
    <row r="4" spans="1:12" ht="21.75" customHeight="1">
      <c r="A4" s="42"/>
      <c r="B4" s="42"/>
      <c r="C4" s="42"/>
      <c r="D4" s="16"/>
      <c r="E4" s="42"/>
      <c r="F4" s="4"/>
      <c r="G4" s="4"/>
      <c r="H4" s="54"/>
      <c r="I4" s="4"/>
      <c r="J4" s="4"/>
      <c r="K4" s="54"/>
      <c r="L4" s="54"/>
    </row>
    <row r="5" spans="1:12" ht="20.100000000000001" customHeight="1">
      <c r="A5" s="42"/>
      <c r="B5" s="42"/>
      <c r="C5" s="42"/>
      <c r="D5" s="16"/>
      <c r="E5" s="42"/>
      <c r="F5" s="176" t="s">
        <v>3</v>
      </c>
      <c r="G5" s="177"/>
      <c r="H5" s="177"/>
      <c r="I5" s="29"/>
      <c r="J5" s="176" t="s">
        <v>4</v>
      </c>
      <c r="K5" s="177"/>
      <c r="L5" s="177"/>
    </row>
    <row r="6" spans="1:12" ht="20.100000000000001" customHeight="1">
      <c r="A6" s="42"/>
      <c r="B6" s="42"/>
      <c r="C6" s="42"/>
      <c r="D6" s="16"/>
      <c r="E6" s="42"/>
      <c r="F6" s="21" t="s">
        <v>7</v>
      </c>
      <c r="G6" s="11"/>
      <c r="H6" s="56" t="s">
        <v>7</v>
      </c>
      <c r="I6" s="29"/>
      <c r="J6" s="21" t="s">
        <v>7</v>
      </c>
      <c r="K6" s="57"/>
      <c r="L6" s="56" t="s">
        <v>7</v>
      </c>
    </row>
    <row r="7" spans="1:12" ht="20.100000000000001" customHeight="1">
      <c r="A7" s="42"/>
      <c r="B7" s="42"/>
      <c r="C7" s="42"/>
      <c r="D7" s="16"/>
      <c r="E7" s="16"/>
      <c r="F7" s="11" t="s">
        <v>9</v>
      </c>
      <c r="G7" s="11"/>
      <c r="H7" s="57" t="s">
        <v>10</v>
      </c>
      <c r="I7" s="11"/>
      <c r="J7" s="11" t="s">
        <v>9</v>
      </c>
      <c r="K7" s="57"/>
      <c r="L7" s="57" t="s">
        <v>10</v>
      </c>
    </row>
    <row r="8" spans="1:12" ht="20.100000000000001" customHeight="1">
      <c r="A8" s="42"/>
      <c r="B8" s="42"/>
      <c r="C8" s="42"/>
      <c r="D8" s="43" t="s">
        <v>11</v>
      </c>
      <c r="E8" s="44"/>
      <c r="F8" s="22" t="s">
        <v>12</v>
      </c>
      <c r="G8" s="11"/>
      <c r="H8" s="58" t="s">
        <v>12</v>
      </c>
      <c r="I8" s="33"/>
      <c r="J8" s="22" t="s">
        <v>12</v>
      </c>
      <c r="K8" s="57"/>
      <c r="L8" s="58" t="s">
        <v>12</v>
      </c>
    </row>
    <row r="9" spans="1:12" ht="6" customHeight="1">
      <c r="A9" s="42"/>
      <c r="B9" s="42"/>
      <c r="C9" s="42"/>
      <c r="D9" s="45"/>
      <c r="E9" s="44"/>
      <c r="F9" s="23"/>
      <c r="G9" s="11"/>
      <c r="H9" s="57"/>
      <c r="I9" s="29"/>
      <c r="J9" s="23"/>
      <c r="K9" s="131"/>
      <c r="L9" s="57"/>
    </row>
    <row r="10" spans="1:12" ht="20.100000000000001" customHeight="1">
      <c r="A10" s="34" t="s">
        <v>137</v>
      </c>
      <c r="B10" s="42"/>
      <c r="C10" s="42"/>
      <c r="D10" s="45"/>
      <c r="E10" s="44"/>
      <c r="F10" s="80">
        <f>'PL 5-6'!I25</f>
        <v>68838248.784193546</v>
      </c>
      <c r="G10" s="67"/>
      <c r="H10" s="103">
        <v>-17314991</v>
      </c>
      <c r="I10" s="119"/>
      <c r="J10" s="163">
        <v>-5686034</v>
      </c>
      <c r="K10" s="174"/>
      <c r="L10" s="103">
        <v>-6352498</v>
      </c>
    </row>
    <row r="11" spans="1:12" ht="20.100000000000001" customHeight="1">
      <c r="A11" s="28" t="s">
        <v>105</v>
      </c>
      <c r="B11" s="42"/>
      <c r="C11" s="42"/>
      <c r="D11" s="45"/>
      <c r="E11" s="44"/>
      <c r="F11" s="24"/>
      <c r="G11" s="4"/>
      <c r="H11" s="54"/>
      <c r="I11" s="29"/>
      <c r="J11" s="164"/>
      <c r="K11" s="131"/>
      <c r="L11" s="54"/>
    </row>
    <row r="12" spans="1:12" ht="20.100000000000001" customHeight="1">
      <c r="A12" s="28" t="s">
        <v>106</v>
      </c>
      <c r="B12" s="42"/>
      <c r="C12" s="42"/>
      <c r="D12" s="16">
        <v>8</v>
      </c>
      <c r="E12" s="44"/>
      <c r="F12" s="24">
        <v>24882408</v>
      </c>
      <c r="G12" s="4"/>
      <c r="H12" s="54">
        <v>26270258</v>
      </c>
      <c r="I12" s="29"/>
      <c r="J12" s="164">
        <v>0</v>
      </c>
      <c r="K12" s="131"/>
      <c r="L12" s="54">
        <v>14478968</v>
      </c>
    </row>
    <row r="13" spans="1:12" ht="20.100000000000001" customHeight="1">
      <c r="A13" s="28" t="s">
        <v>107</v>
      </c>
      <c r="B13" s="42"/>
      <c r="C13" s="42"/>
      <c r="D13" s="45"/>
      <c r="E13" s="44"/>
      <c r="F13" s="24">
        <v>100091</v>
      </c>
      <c r="G13" s="4"/>
      <c r="H13" s="54">
        <v>6739371</v>
      </c>
      <c r="I13" s="29"/>
      <c r="J13" s="164">
        <v>0</v>
      </c>
      <c r="K13" s="131"/>
      <c r="L13" s="54">
        <v>2184122</v>
      </c>
    </row>
    <row r="14" spans="1:12" ht="20.100000000000001" customHeight="1">
      <c r="A14" s="28" t="s">
        <v>108</v>
      </c>
      <c r="B14" s="42"/>
      <c r="C14" s="42"/>
      <c r="D14" s="16"/>
      <c r="E14" s="42"/>
      <c r="F14" s="37"/>
      <c r="G14" s="4"/>
      <c r="H14" s="61"/>
      <c r="I14" s="4"/>
      <c r="J14" s="165"/>
      <c r="K14" s="54"/>
      <c r="L14" s="61"/>
    </row>
    <row r="15" spans="1:12" ht="20.100000000000001" customHeight="1">
      <c r="A15" s="28" t="s">
        <v>109</v>
      </c>
      <c r="B15" s="42"/>
      <c r="C15" s="42"/>
      <c r="D15" s="16"/>
      <c r="E15" s="42"/>
      <c r="F15" s="37">
        <v>794212</v>
      </c>
      <c r="G15" s="19"/>
      <c r="H15" s="61">
        <v>0</v>
      </c>
      <c r="I15" s="19"/>
      <c r="J15" s="165">
        <v>0</v>
      </c>
      <c r="K15" s="61"/>
      <c r="L15" s="61">
        <v>0</v>
      </c>
    </row>
    <row r="16" spans="1:12" ht="20.100000000000001" customHeight="1">
      <c r="A16" s="28" t="s">
        <v>110</v>
      </c>
      <c r="B16" s="42"/>
      <c r="C16" s="42"/>
      <c r="D16" s="16"/>
      <c r="E16" s="42"/>
      <c r="F16" s="24">
        <v>-2811226</v>
      </c>
      <c r="G16" s="4"/>
      <c r="H16" s="54">
        <v>0</v>
      </c>
      <c r="I16" s="4"/>
      <c r="J16" s="164">
        <v>-2</v>
      </c>
      <c r="K16" s="54"/>
      <c r="L16" s="54">
        <v>0</v>
      </c>
    </row>
    <row r="17" spans="1:12" ht="20.100000000000001" customHeight="1">
      <c r="A17" s="28" t="s">
        <v>111</v>
      </c>
      <c r="B17" s="42"/>
      <c r="C17" s="42"/>
      <c r="D17" s="16"/>
      <c r="E17" s="42"/>
      <c r="F17" s="24">
        <v>8073942</v>
      </c>
      <c r="G17" s="4"/>
      <c r="H17" s="54">
        <v>6340434</v>
      </c>
      <c r="I17" s="4"/>
      <c r="J17" s="164">
        <v>312630</v>
      </c>
      <c r="K17" s="54"/>
      <c r="L17" s="54">
        <v>3511016</v>
      </c>
    </row>
    <row r="18" spans="1:12" ht="20.100000000000001" customHeight="1">
      <c r="A18" s="28" t="s">
        <v>159</v>
      </c>
      <c r="B18" s="42"/>
      <c r="C18" s="42"/>
      <c r="D18" s="16"/>
      <c r="E18" s="42"/>
      <c r="F18" s="37">
        <v>489882</v>
      </c>
      <c r="G18" s="4"/>
      <c r="H18" s="54">
        <v>425696</v>
      </c>
      <c r="I18" s="4"/>
      <c r="J18" s="165">
        <v>0</v>
      </c>
      <c r="K18" s="54"/>
      <c r="L18" s="54">
        <v>425696</v>
      </c>
    </row>
    <row r="19" spans="1:12" ht="20.100000000000001" customHeight="1">
      <c r="A19" s="28" t="s">
        <v>161</v>
      </c>
      <c r="B19" s="42"/>
      <c r="C19" s="42"/>
      <c r="D19" s="16">
        <v>9.1999999999999993</v>
      </c>
      <c r="E19" s="42"/>
      <c r="F19" s="37">
        <v>68546</v>
      </c>
      <c r="G19" s="19"/>
      <c r="H19" s="61">
        <v>-129621</v>
      </c>
      <c r="I19" s="19"/>
      <c r="J19" s="165">
        <v>0</v>
      </c>
      <c r="K19" s="61"/>
      <c r="L19" s="61">
        <v>0</v>
      </c>
    </row>
    <row r="20" spans="1:12" ht="20.100000000000001" customHeight="1">
      <c r="A20" s="28" t="s">
        <v>162</v>
      </c>
      <c r="B20" s="42"/>
      <c r="C20" s="42"/>
      <c r="D20" s="16"/>
      <c r="E20" s="42"/>
      <c r="F20" s="24">
        <v>1211314</v>
      </c>
      <c r="G20" s="4"/>
      <c r="H20" s="54">
        <v>-12751002</v>
      </c>
      <c r="I20" s="4"/>
      <c r="J20" s="164">
        <v>160983</v>
      </c>
      <c r="K20" s="54"/>
      <c r="L20" s="54">
        <v>-11606499</v>
      </c>
    </row>
    <row r="21" spans="1:12" ht="6" customHeight="1">
      <c r="A21" s="28"/>
      <c r="B21" s="42"/>
      <c r="C21" s="42"/>
      <c r="D21" s="16"/>
      <c r="E21" s="42"/>
      <c r="F21" s="24"/>
      <c r="G21" s="4"/>
      <c r="H21" s="54"/>
      <c r="I21" s="4"/>
      <c r="J21" s="164"/>
      <c r="K21" s="54"/>
      <c r="L21" s="54"/>
    </row>
    <row r="22" spans="1:12" ht="20.100000000000001" customHeight="1">
      <c r="A22" s="28" t="s">
        <v>112</v>
      </c>
      <c r="B22" s="42"/>
      <c r="C22" s="42"/>
      <c r="D22" s="16"/>
      <c r="E22" s="42"/>
      <c r="F22" s="24"/>
      <c r="G22" s="4"/>
      <c r="H22" s="54"/>
      <c r="I22" s="4"/>
      <c r="J22" s="164"/>
      <c r="K22" s="54"/>
      <c r="L22" s="54"/>
    </row>
    <row r="23" spans="1:12" ht="20.100000000000001" customHeight="1">
      <c r="A23" s="28" t="s">
        <v>18</v>
      </c>
      <c r="B23" s="42"/>
      <c r="C23" s="42"/>
      <c r="D23" s="16"/>
      <c r="E23" s="42"/>
      <c r="F23" s="24">
        <f>51544843+170000</f>
        <v>51714843</v>
      </c>
      <c r="G23" s="4"/>
      <c r="H23" s="54">
        <v>-14898508</v>
      </c>
      <c r="I23" s="4"/>
      <c r="J23" s="164">
        <v>-174974</v>
      </c>
      <c r="K23" s="54"/>
      <c r="L23" s="54">
        <v>-29180988</v>
      </c>
    </row>
    <row r="24" spans="1:12" ht="20.100000000000001" customHeight="1">
      <c r="A24" s="28" t="s">
        <v>19</v>
      </c>
      <c r="B24" s="42"/>
      <c r="C24" s="42"/>
      <c r="D24" s="16"/>
      <c r="E24" s="42"/>
      <c r="F24" s="24">
        <v>-21665826</v>
      </c>
      <c r="G24" s="4"/>
      <c r="H24" s="54">
        <v>0</v>
      </c>
      <c r="I24" s="4"/>
      <c r="J24" s="164">
        <v>0</v>
      </c>
      <c r="K24" s="54"/>
      <c r="L24" s="54">
        <v>0</v>
      </c>
    </row>
    <row r="25" spans="1:12" ht="20.100000000000001" customHeight="1">
      <c r="A25" s="28" t="s">
        <v>170</v>
      </c>
      <c r="B25" s="42"/>
      <c r="C25" s="42"/>
      <c r="D25" s="16"/>
      <c r="E25" s="42"/>
      <c r="F25" s="24">
        <v>-726738</v>
      </c>
      <c r="G25" s="4"/>
      <c r="H25" s="54">
        <v>-7842769</v>
      </c>
      <c r="I25" s="4"/>
      <c r="J25" s="164">
        <v>0</v>
      </c>
      <c r="K25" s="54"/>
      <c r="L25" s="54">
        <v>-2069772</v>
      </c>
    </row>
    <row r="26" spans="1:12" ht="20.100000000000001" customHeight="1">
      <c r="A26" s="28" t="s">
        <v>20</v>
      </c>
      <c r="B26" s="42"/>
      <c r="C26" s="42"/>
      <c r="D26" s="16"/>
      <c r="E26" s="42"/>
      <c r="F26" s="24">
        <v>11045971</v>
      </c>
      <c r="G26" s="4"/>
      <c r="H26" s="54">
        <v>0</v>
      </c>
      <c r="I26" s="4"/>
      <c r="J26" s="164">
        <v>0</v>
      </c>
      <c r="K26" s="54"/>
      <c r="L26" s="54">
        <v>0</v>
      </c>
    </row>
    <row r="27" spans="1:12" ht="20.100000000000001" customHeight="1">
      <c r="A27" s="28" t="s">
        <v>29</v>
      </c>
      <c r="B27" s="42"/>
      <c r="C27" s="42"/>
      <c r="D27" s="16"/>
      <c r="E27" s="42"/>
      <c r="F27" s="24">
        <f>8761991-170000</f>
        <v>8591991</v>
      </c>
      <c r="G27" s="4"/>
      <c r="H27" s="54">
        <v>-33904</v>
      </c>
      <c r="I27" s="4"/>
      <c r="J27" s="164">
        <v>325026</v>
      </c>
      <c r="K27" s="54"/>
      <c r="L27" s="54">
        <v>-33904</v>
      </c>
    </row>
    <row r="28" spans="1:12" ht="20.100000000000001" customHeight="1">
      <c r="A28" s="28" t="s">
        <v>36</v>
      </c>
      <c r="B28" s="42"/>
      <c r="C28" s="42"/>
      <c r="D28" s="16"/>
      <c r="E28" s="42"/>
      <c r="F28" s="24">
        <v>-57069750</v>
      </c>
      <c r="G28" s="4"/>
      <c r="H28" s="54">
        <v>21075826</v>
      </c>
      <c r="I28" s="4"/>
      <c r="J28" s="164">
        <v>-4133266</v>
      </c>
      <c r="K28" s="54"/>
      <c r="L28" s="54">
        <v>11169400</v>
      </c>
    </row>
    <row r="29" spans="1:12" ht="20.100000000000001" customHeight="1">
      <c r="A29" s="28" t="s">
        <v>41</v>
      </c>
      <c r="B29" s="42"/>
      <c r="C29" s="42"/>
      <c r="D29" s="16"/>
      <c r="E29" s="42"/>
      <c r="F29" s="100">
        <v>-24309937</v>
      </c>
      <c r="G29" s="4"/>
      <c r="H29" s="117">
        <v>0</v>
      </c>
      <c r="I29" s="4"/>
      <c r="J29" s="168">
        <v>0</v>
      </c>
      <c r="K29" s="54"/>
      <c r="L29" s="117">
        <v>0</v>
      </c>
    </row>
    <row r="30" spans="1:12" ht="6" customHeight="1">
      <c r="A30" s="42"/>
      <c r="B30" s="42"/>
      <c r="C30" s="42"/>
      <c r="D30" s="16"/>
      <c r="E30" s="42"/>
      <c r="F30" s="24"/>
      <c r="G30" s="4"/>
      <c r="H30" s="54"/>
      <c r="I30" s="4"/>
      <c r="J30" s="164"/>
      <c r="K30" s="54"/>
      <c r="L30" s="54"/>
    </row>
    <row r="31" spans="1:12" ht="20.100000000000001" customHeight="1">
      <c r="A31" s="42" t="s">
        <v>172</v>
      </c>
      <c r="B31" s="42"/>
      <c r="C31" s="42"/>
      <c r="D31" s="16"/>
      <c r="E31" s="42"/>
      <c r="F31" s="137">
        <f>SUM(F10:F29)</f>
        <v>69227971.784193546</v>
      </c>
      <c r="G31" s="4"/>
      <c r="H31" s="132">
        <f>SUM(H10:H29)</f>
        <v>7880790</v>
      </c>
      <c r="I31" s="4"/>
      <c r="J31" s="166">
        <f>SUM(J10:J29)</f>
        <v>-9195637</v>
      </c>
      <c r="K31" s="54"/>
      <c r="L31" s="132">
        <f>SUM(L10:L29)</f>
        <v>-17474459</v>
      </c>
    </row>
    <row r="32" spans="1:12" ht="20.100000000000001" customHeight="1">
      <c r="A32" s="28" t="s">
        <v>113</v>
      </c>
      <c r="B32" s="42"/>
      <c r="C32" s="42"/>
      <c r="D32" s="16"/>
      <c r="E32" s="42"/>
      <c r="F32" s="24">
        <v>-9261907</v>
      </c>
      <c r="G32" s="4"/>
      <c r="H32" s="54">
        <v>-14096615</v>
      </c>
      <c r="I32" s="4"/>
      <c r="J32" s="164">
        <v>-175602</v>
      </c>
      <c r="K32" s="54"/>
      <c r="L32" s="54">
        <v>-11314006</v>
      </c>
    </row>
    <row r="33" spans="1:12" ht="20.100000000000001" customHeight="1">
      <c r="A33" s="28" t="s">
        <v>114</v>
      </c>
      <c r="B33" s="42"/>
      <c r="C33" s="42"/>
      <c r="D33" s="16"/>
      <c r="E33" s="42"/>
      <c r="F33" s="100">
        <v>-135919</v>
      </c>
      <c r="G33" s="4"/>
      <c r="H33" s="117">
        <v>-165998</v>
      </c>
      <c r="I33" s="4"/>
      <c r="J33" s="100">
        <v>0</v>
      </c>
      <c r="K33" s="54"/>
      <c r="L33" s="117">
        <v>-165998</v>
      </c>
    </row>
    <row r="34" spans="1:12" ht="6" customHeight="1">
      <c r="A34" s="42"/>
      <c r="B34" s="42"/>
      <c r="C34" s="42"/>
      <c r="D34" s="42"/>
      <c r="E34" s="42"/>
      <c r="F34" s="37"/>
      <c r="G34" s="19"/>
      <c r="H34" s="61"/>
      <c r="I34" s="19"/>
      <c r="J34" s="37"/>
      <c r="K34" s="61"/>
      <c r="L34" s="61"/>
    </row>
    <row r="35" spans="1:12" ht="20.100000000000001" customHeight="1">
      <c r="A35" s="1" t="s">
        <v>115</v>
      </c>
      <c r="B35" s="42"/>
      <c r="C35" s="42"/>
      <c r="D35" s="16"/>
      <c r="E35" s="42"/>
      <c r="F35" s="136">
        <f>SUM(F31:F33)</f>
        <v>59830145.784193546</v>
      </c>
      <c r="G35" s="4"/>
      <c r="H35" s="55">
        <f>SUM(H31:H33)</f>
        <v>-6381823</v>
      </c>
      <c r="I35" s="4"/>
      <c r="J35" s="136">
        <f>SUM(J31:J33)</f>
        <v>-9371239</v>
      </c>
      <c r="K35" s="54"/>
      <c r="L35" s="55">
        <f>SUM(L31:L33)</f>
        <v>-28954463</v>
      </c>
    </row>
    <row r="36" spans="1:12" ht="20.100000000000001" customHeight="1">
      <c r="A36" s="1"/>
      <c r="B36" s="42"/>
      <c r="C36" s="42"/>
      <c r="D36" s="16"/>
      <c r="E36" s="42"/>
      <c r="F36" s="23"/>
      <c r="G36" s="54"/>
      <c r="H36" s="132"/>
      <c r="I36" s="54"/>
      <c r="J36" s="23"/>
      <c r="K36" s="54"/>
      <c r="L36" s="132"/>
    </row>
    <row r="37" spans="1:12" ht="20.100000000000001" customHeight="1">
      <c r="A37" s="31" t="s">
        <v>117</v>
      </c>
      <c r="B37" s="42"/>
      <c r="C37" s="42"/>
      <c r="D37" s="45"/>
      <c r="E37" s="44"/>
      <c r="F37" s="23"/>
      <c r="G37" s="11"/>
      <c r="H37" s="57"/>
      <c r="I37" s="29"/>
      <c r="J37" s="23"/>
      <c r="K37" s="131"/>
      <c r="L37" s="57"/>
    </row>
    <row r="38" spans="1:12" ht="20.100000000000001" customHeight="1">
      <c r="A38" s="160" t="s">
        <v>118</v>
      </c>
      <c r="B38" s="42"/>
      <c r="C38" s="42"/>
      <c r="D38" s="161" t="s">
        <v>173</v>
      </c>
      <c r="E38" s="44"/>
      <c r="F38" s="24">
        <v>0</v>
      </c>
      <c r="G38" s="4"/>
      <c r="H38" s="54">
        <v>0</v>
      </c>
      <c r="I38" s="29"/>
      <c r="J38" s="24">
        <v>-535292178</v>
      </c>
      <c r="K38" s="131"/>
      <c r="L38" s="54">
        <v>0</v>
      </c>
    </row>
    <row r="39" spans="1:12" ht="19.8">
      <c r="A39" s="28" t="s">
        <v>185</v>
      </c>
      <c r="B39" s="42"/>
      <c r="C39" s="42"/>
      <c r="D39" s="161" t="s">
        <v>174</v>
      </c>
      <c r="E39" s="44"/>
      <c r="F39" s="24">
        <v>-189303889</v>
      </c>
      <c r="G39" s="4"/>
      <c r="H39" s="54">
        <v>0</v>
      </c>
      <c r="I39" s="29"/>
      <c r="J39" s="24">
        <v>0</v>
      </c>
      <c r="K39" s="131"/>
      <c r="L39" s="54">
        <v>0</v>
      </c>
    </row>
    <row r="40" spans="1:12" ht="20.100000000000001" customHeight="1">
      <c r="A40" s="28" t="s">
        <v>196</v>
      </c>
      <c r="B40" s="42"/>
      <c r="C40" s="42"/>
      <c r="D40" s="16"/>
      <c r="E40" s="42"/>
      <c r="F40" s="24">
        <v>0</v>
      </c>
      <c r="G40" s="4"/>
      <c r="H40" s="54">
        <v>0</v>
      </c>
      <c r="I40" s="4"/>
      <c r="J40" s="164">
        <v>117983888</v>
      </c>
      <c r="K40" s="54"/>
      <c r="L40" s="54">
        <v>0</v>
      </c>
    </row>
    <row r="41" spans="1:12" ht="20.100000000000001" customHeight="1">
      <c r="A41" s="160" t="s">
        <v>119</v>
      </c>
      <c r="B41" s="142"/>
      <c r="C41" s="142"/>
      <c r="D41" s="45"/>
      <c r="E41" s="44"/>
      <c r="F41" s="24">
        <v>-20340</v>
      </c>
      <c r="G41" s="4"/>
      <c r="H41" s="54">
        <v>0</v>
      </c>
      <c r="I41" s="29"/>
      <c r="J41" s="24">
        <v>0</v>
      </c>
      <c r="K41" s="131"/>
      <c r="L41" s="54">
        <v>0</v>
      </c>
    </row>
    <row r="42" spans="1:12" ht="20.100000000000001" customHeight="1">
      <c r="A42" s="160" t="s">
        <v>190</v>
      </c>
      <c r="B42" s="142"/>
      <c r="C42" s="142"/>
      <c r="D42" s="45"/>
      <c r="E42" s="44"/>
      <c r="F42" s="24">
        <v>-1368527</v>
      </c>
      <c r="G42" s="4"/>
      <c r="H42" s="54">
        <v>-13536751</v>
      </c>
      <c r="I42" s="29"/>
      <c r="J42" s="24">
        <v>0</v>
      </c>
      <c r="K42" s="131"/>
      <c r="L42" s="54">
        <v>-18443</v>
      </c>
    </row>
    <row r="43" spans="1:12" ht="20.100000000000001" customHeight="1">
      <c r="A43" s="28" t="s">
        <v>183</v>
      </c>
      <c r="B43" s="42"/>
      <c r="C43" s="42"/>
      <c r="D43" s="45"/>
      <c r="E43" s="44"/>
      <c r="F43" s="24">
        <v>0</v>
      </c>
      <c r="G43" s="4"/>
      <c r="H43" s="54">
        <v>0</v>
      </c>
      <c r="I43" s="29"/>
      <c r="J43" s="24">
        <v>-50000000</v>
      </c>
      <c r="K43" s="131"/>
      <c r="L43" s="54">
        <v>0</v>
      </c>
    </row>
    <row r="44" spans="1:12" ht="20.100000000000001" customHeight="1">
      <c r="A44" s="28" t="s">
        <v>120</v>
      </c>
      <c r="B44" s="42"/>
      <c r="C44" s="42"/>
      <c r="D44" s="45"/>
      <c r="E44" s="44"/>
      <c r="F44" s="100">
        <v>3109528</v>
      </c>
      <c r="G44" s="4"/>
      <c r="H44" s="117">
        <v>0</v>
      </c>
      <c r="I44" s="29"/>
      <c r="J44" s="100">
        <v>2.44</v>
      </c>
      <c r="K44" s="131"/>
      <c r="L44" s="117">
        <v>0</v>
      </c>
    </row>
    <row r="45" spans="1:12" ht="20.100000000000001" customHeight="1">
      <c r="A45" s="46"/>
      <c r="B45" s="47"/>
      <c r="C45" s="47"/>
      <c r="D45" s="48"/>
      <c r="E45" s="49"/>
      <c r="F45" s="133"/>
      <c r="G45" s="134"/>
      <c r="H45" s="140"/>
      <c r="I45" s="135"/>
      <c r="J45" s="133"/>
      <c r="K45" s="175"/>
      <c r="L45" s="140"/>
    </row>
    <row r="46" spans="1:12" ht="20.100000000000001" customHeight="1">
      <c r="A46" s="31" t="s">
        <v>165</v>
      </c>
      <c r="B46" s="1"/>
      <c r="C46" s="1"/>
      <c r="D46" s="16"/>
      <c r="E46" s="42"/>
      <c r="F46" s="136">
        <f>SUM(F38:F44)</f>
        <v>-187583228</v>
      </c>
      <c r="G46" s="4"/>
      <c r="H46" s="55">
        <f>SUM(H38:H44)</f>
        <v>-13536751</v>
      </c>
      <c r="I46" s="4"/>
      <c r="J46" s="136">
        <f>SUM(J38:J44)</f>
        <v>-467308287.56</v>
      </c>
      <c r="K46" s="54"/>
      <c r="L46" s="55">
        <f>SUM(L38:L44)</f>
        <v>-18443</v>
      </c>
    </row>
    <row r="47" spans="1:12" ht="18.600000000000001">
      <c r="A47" s="42"/>
      <c r="B47" s="42"/>
      <c r="C47" s="42"/>
      <c r="D47" s="16"/>
      <c r="E47" s="42"/>
      <c r="F47" s="19"/>
      <c r="G47" s="4"/>
      <c r="H47" s="54"/>
      <c r="I47" s="4"/>
      <c r="J47" s="19"/>
      <c r="K47" s="54"/>
      <c r="L47" s="54"/>
    </row>
    <row r="48" spans="1:12" ht="12.75" customHeight="1">
      <c r="A48" s="42"/>
      <c r="B48" s="42"/>
      <c r="C48" s="42"/>
      <c r="D48" s="16"/>
      <c r="E48" s="42"/>
      <c r="F48" s="19"/>
      <c r="G48" s="4"/>
      <c r="H48" s="54"/>
      <c r="I48" s="4"/>
      <c r="J48" s="19"/>
      <c r="K48" s="54"/>
      <c r="L48" s="54"/>
    </row>
    <row r="49" spans="1:12" ht="22.35" customHeight="1">
      <c r="A49" s="115" t="str">
        <f>+'EQ Company 8'!A27:R27</f>
        <v>หมายเหตุประกอบข้อมูลทางการเงินเป็นส่วนหนึ่งของข้อมูลทางการเงินระหว่างกาลนี้</v>
      </c>
      <c r="B49" s="115"/>
      <c r="C49" s="115"/>
      <c r="D49" s="115"/>
      <c r="E49" s="115"/>
      <c r="F49" s="115"/>
      <c r="G49" s="116"/>
      <c r="H49" s="116"/>
      <c r="I49" s="101"/>
      <c r="J49" s="101"/>
      <c r="K49" s="117"/>
      <c r="L49" s="116"/>
    </row>
    <row r="50" spans="1:12" ht="21.75" customHeight="1">
      <c r="A50" s="1" t="s">
        <v>0</v>
      </c>
      <c r="B50" s="1"/>
      <c r="C50" s="1"/>
      <c r="D50" s="39"/>
      <c r="E50" s="1"/>
      <c r="F50" s="32"/>
      <c r="G50" s="32"/>
      <c r="H50" s="138"/>
      <c r="I50" s="32"/>
      <c r="J50" s="32"/>
      <c r="K50" s="138"/>
      <c r="L50" s="162"/>
    </row>
    <row r="51" spans="1:12" ht="21.75" customHeight="1">
      <c r="A51" s="1" t="s">
        <v>116</v>
      </c>
      <c r="B51" s="1"/>
      <c r="C51" s="1"/>
      <c r="D51" s="39"/>
      <c r="E51" s="1"/>
      <c r="F51" s="32"/>
      <c r="G51" s="32"/>
      <c r="H51" s="138"/>
      <c r="I51" s="32"/>
      <c r="J51" s="32"/>
      <c r="K51" s="138"/>
      <c r="L51" s="138"/>
    </row>
    <row r="52" spans="1:12" ht="21.75" customHeight="1">
      <c r="A52" s="7" t="s">
        <v>61</v>
      </c>
      <c r="B52" s="40"/>
      <c r="C52" s="40"/>
      <c r="D52" s="41"/>
      <c r="E52" s="40"/>
      <c r="F52" s="98"/>
      <c r="G52" s="98"/>
      <c r="H52" s="139"/>
      <c r="I52" s="98"/>
      <c r="J52" s="98"/>
      <c r="K52" s="139"/>
      <c r="L52" s="139"/>
    </row>
    <row r="53" spans="1:12" ht="21.75" customHeight="1">
      <c r="A53" s="42"/>
      <c r="B53" s="42"/>
      <c r="C53" s="42"/>
      <c r="D53" s="16"/>
      <c r="E53" s="42"/>
      <c r="F53" s="4"/>
      <c r="G53" s="4"/>
      <c r="H53" s="54"/>
      <c r="I53" s="4"/>
      <c r="J53" s="4"/>
      <c r="K53" s="54"/>
      <c r="L53" s="54"/>
    </row>
    <row r="54" spans="1:12" ht="19.5" customHeight="1">
      <c r="A54" s="42"/>
      <c r="B54" s="42"/>
      <c r="C54" s="42"/>
      <c r="D54" s="16"/>
      <c r="E54" s="42"/>
      <c r="F54" s="176" t="s">
        <v>3</v>
      </c>
      <c r="G54" s="177"/>
      <c r="H54" s="177"/>
      <c r="I54" s="29"/>
      <c r="J54" s="176" t="s">
        <v>4</v>
      </c>
      <c r="K54" s="177"/>
      <c r="L54" s="177"/>
    </row>
    <row r="55" spans="1:12" ht="19.5" customHeight="1">
      <c r="A55" s="42"/>
      <c r="B55" s="42"/>
      <c r="C55" s="42"/>
      <c r="D55" s="16"/>
      <c r="E55" s="42"/>
      <c r="F55" s="21" t="s">
        <v>7</v>
      </c>
      <c r="G55" s="11"/>
      <c r="H55" s="56" t="s">
        <v>7</v>
      </c>
      <c r="I55" s="29"/>
      <c r="J55" s="21" t="s">
        <v>7</v>
      </c>
      <c r="K55" s="57"/>
      <c r="L55" s="56" t="s">
        <v>7</v>
      </c>
    </row>
    <row r="56" spans="1:12" ht="19.5" customHeight="1">
      <c r="A56" s="42"/>
      <c r="B56" s="42"/>
      <c r="C56" s="42"/>
      <c r="D56" s="16"/>
      <c r="E56" s="16"/>
      <c r="F56" s="11" t="s">
        <v>9</v>
      </c>
      <c r="G56" s="11"/>
      <c r="H56" s="57" t="s">
        <v>10</v>
      </c>
      <c r="I56" s="11"/>
      <c r="J56" s="11" t="s">
        <v>9</v>
      </c>
      <c r="K56" s="57"/>
      <c r="L56" s="57" t="s">
        <v>10</v>
      </c>
    </row>
    <row r="57" spans="1:12" ht="19.5" customHeight="1">
      <c r="A57" s="42"/>
      <c r="B57" s="42"/>
      <c r="C57" s="42"/>
      <c r="D57" s="43" t="s">
        <v>11</v>
      </c>
      <c r="E57" s="44"/>
      <c r="F57" s="22" t="s">
        <v>12</v>
      </c>
      <c r="G57" s="11"/>
      <c r="H57" s="58" t="s">
        <v>12</v>
      </c>
      <c r="I57" s="33"/>
      <c r="J57" s="22" t="s">
        <v>12</v>
      </c>
      <c r="K57" s="57"/>
      <c r="L57" s="58" t="s">
        <v>12</v>
      </c>
    </row>
    <row r="58" spans="1:12" ht="19.5" customHeight="1">
      <c r="A58" s="28"/>
      <c r="B58" s="1"/>
      <c r="C58" s="1"/>
      <c r="D58" s="16"/>
      <c r="E58" s="42"/>
      <c r="F58" s="24"/>
      <c r="G58" s="4"/>
      <c r="H58" s="54"/>
      <c r="I58" s="4"/>
      <c r="J58" s="24"/>
      <c r="K58" s="54"/>
      <c r="L58" s="54"/>
    </row>
    <row r="59" spans="1:12" ht="19.5" customHeight="1">
      <c r="A59" s="31" t="s">
        <v>121</v>
      </c>
      <c r="B59" s="1"/>
      <c r="C59" s="1"/>
      <c r="D59" s="16"/>
      <c r="E59" s="42"/>
      <c r="F59" s="24"/>
      <c r="G59" s="4"/>
      <c r="H59" s="54"/>
      <c r="I59" s="4"/>
      <c r="J59" s="24"/>
      <c r="K59" s="54"/>
      <c r="L59" s="54"/>
    </row>
    <row r="60" spans="1:12" ht="19.5" customHeight="1">
      <c r="A60" s="87" t="s">
        <v>35</v>
      </c>
      <c r="B60" s="42"/>
      <c r="C60" s="42"/>
      <c r="D60" s="16"/>
      <c r="E60" s="42"/>
      <c r="F60" s="24"/>
      <c r="G60" s="4"/>
      <c r="H60" s="54"/>
      <c r="I60" s="4"/>
      <c r="J60" s="24"/>
      <c r="K60" s="54"/>
      <c r="L60" s="54"/>
    </row>
    <row r="61" spans="1:12" ht="19.5" customHeight="1">
      <c r="A61" s="28"/>
      <c r="B61" s="42" t="s">
        <v>194</v>
      </c>
      <c r="C61" s="42"/>
      <c r="D61" s="16"/>
      <c r="E61" s="42"/>
      <c r="F61" s="24">
        <v>-66540163</v>
      </c>
      <c r="G61" s="4"/>
      <c r="H61" s="54">
        <v>-4495087</v>
      </c>
      <c r="I61" s="4"/>
      <c r="J61" s="24">
        <v>0</v>
      </c>
      <c r="K61" s="54"/>
      <c r="L61" s="54">
        <v>4880531</v>
      </c>
    </row>
    <row r="62" spans="1:12" ht="19.5" customHeight="1">
      <c r="A62" s="28" t="s">
        <v>122</v>
      </c>
      <c r="B62" s="1"/>
      <c r="C62" s="1"/>
      <c r="D62" s="16"/>
      <c r="E62" s="42"/>
      <c r="F62" s="24">
        <v>0</v>
      </c>
      <c r="G62" s="4"/>
      <c r="H62" s="54">
        <v>31856269</v>
      </c>
      <c r="I62" s="4"/>
      <c r="J62" s="24">
        <v>0</v>
      </c>
      <c r="K62" s="54"/>
      <c r="L62" s="54">
        <v>31856269</v>
      </c>
    </row>
    <row r="63" spans="1:12" ht="19.5" customHeight="1">
      <c r="A63" s="28" t="s">
        <v>157</v>
      </c>
      <c r="B63" s="1"/>
      <c r="C63" s="1"/>
      <c r="D63" s="16"/>
      <c r="E63" s="42"/>
      <c r="F63" s="24">
        <v>6920588</v>
      </c>
      <c r="G63" s="4"/>
      <c r="H63" s="54">
        <v>0</v>
      </c>
      <c r="I63" s="4"/>
      <c r="J63" s="24">
        <v>6920587.5</v>
      </c>
      <c r="K63" s="54"/>
      <c r="L63" s="54">
        <v>0</v>
      </c>
    </row>
    <row r="64" spans="1:12" ht="19.5" customHeight="1">
      <c r="A64" s="28" t="s">
        <v>186</v>
      </c>
      <c r="B64" s="1"/>
      <c r="C64" s="1"/>
      <c r="D64" s="16"/>
      <c r="E64" s="42"/>
      <c r="F64" s="24">
        <v>0</v>
      </c>
      <c r="G64" s="4"/>
      <c r="H64" s="54">
        <v>4353000</v>
      </c>
      <c r="I64" s="4"/>
      <c r="J64" s="24">
        <v>0</v>
      </c>
      <c r="K64" s="54"/>
      <c r="L64" s="54">
        <v>4353000</v>
      </c>
    </row>
    <row r="65" spans="1:12" ht="19.5" customHeight="1">
      <c r="A65" s="28" t="s">
        <v>187</v>
      </c>
      <c r="B65" s="1"/>
      <c r="C65" s="1"/>
      <c r="D65" s="16" t="s">
        <v>156</v>
      </c>
      <c r="E65" s="42"/>
      <c r="F65" s="24">
        <v>-8000000</v>
      </c>
      <c r="G65" s="4"/>
      <c r="H65" s="54">
        <v>-4626000</v>
      </c>
      <c r="I65" s="4"/>
      <c r="J65" s="24">
        <v>0</v>
      </c>
      <c r="K65" s="54"/>
      <c r="L65" s="54">
        <v>-4626000</v>
      </c>
    </row>
    <row r="66" spans="1:12" ht="19.5" customHeight="1">
      <c r="A66" s="28" t="s">
        <v>146</v>
      </c>
      <c r="B66" s="1"/>
      <c r="C66" s="1"/>
      <c r="D66" s="16"/>
      <c r="E66" s="42"/>
      <c r="F66" s="24">
        <v>-54000000</v>
      </c>
      <c r="G66" s="4"/>
      <c r="H66" s="54">
        <v>0</v>
      </c>
      <c r="I66" s="4"/>
      <c r="J66" s="24">
        <v>-4000000</v>
      </c>
      <c r="K66" s="54"/>
      <c r="L66" s="54">
        <v>0</v>
      </c>
    </row>
    <row r="67" spans="1:12" ht="19.5" customHeight="1">
      <c r="A67" s="28" t="s">
        <v>147</v>
      </c>
      <c r="B67" s="1"/>
      <c r="C67" s="1"/>
      <c r="D67" s="16" t="s">
        <v>163</v>
      </c>
      <c r="E67" s="42"/>
      <c r="F67" s="24">
        <v>-5882309</v>
      </c>
      <c r="G67" s="4"/>
      <c r="H67" s="54">
        <v>0</v>
      </c>
      <c r="I67" s="4"/>
      <c r="J67" s="24">
        <v>0</v>
      </c>
      <c r="K67" s="54"/>
      <c r="L67" s="54">
        <v>0</v>
      </c>
    </row>
    <row r="68" spans="1:12" ht="19.5" customHeight="1">
      <c r="A68" s="28" t="s">
        <v>123</v>
      </c>
      <c r="B68" s="1"/>
      <c r="C68" s="1"/>
      <c r="D68" s="16">
        <v>10</v>
      </c>
      <c r="E68" s="42"/>
      <c r="F68" s="24">
        <v>-20501714</v>
      </c>
      <c r="G68" s="4"/>
      <c r="H68" s="54">
        <v>-1066497</v>
      </c>
      <c r="I68" s="4"/>
      <c r="J68" s="24">
        <v>-1344218.86190109</v>
      </c>
      <c r="K68" s="54"/>
      <c r="L68" s="54">
        <v>-448521</v>
      </c>
    </row>
    <row r="69" spans="1:12" ht="19.5" customHeight="1">
      <c r="A69" s="28" t="s">
        <v>124</v>
      </c>
      <c r="B69" s="1"/>
      <c r="C69" s="1"/>
      <c r="D69" s="16"/>
      <c r="E69" s="42"/>
      <c r="F69" s="100">
        <v>-7082878</v>
      </c>
      <c r="G69" s="4"/>
      <c r="H69" s="117">
        <v>-7391173</v>
      </c>
      <c r="I69" s="4"/>
      <c r="J69" s="100">
        <v>0</v>
      </c>
      <c r="K69" s="54"/>
      <c r="L69" s="117">
        <v>-79414</v>
      </c>
    </row>
    <row r="70" spans="1:12" ht="6" customHeight="1">
      <c r="A70" s="46"/>
      <c r="B70" s="1"/>
      <c r="C70" s="1"/>
      <c r="D70" s="16"/>
      <c r="E70" s="42"/>
      <c r="F70" s="24"/>
      <c r="G70" s="4"/>
      <c r="H70" s="54"/>
      <c r="I70" s="4"/>
      <c r="J70" s="24"/>
      <c r="K70" s="54"/>
      <c r="L70" s="54"/>
    </row>
    <row r="71" spans="1:12" ht="19.5" customHeight="1">
      <c r="A71" s="31" t="s">
        <v>164</v>
      </c>
      <c r="B71" s="1"/>
      <c r="C71" s="42"/>
      <c r="D71" s="16"/>
      <c r="E71" s="42"/>
      <c r="F71" s="136">
        <f>SUM(F60:F69)</f>
        <v>-155086476</v>
      </c>
      <c r="G71" s="4"/>
      <c r="H71" s="55">
        <f>SUM(H60:H69)</f>
        <v>18630512</v>
      </c>
      <c r="I71" s="4"/>
      <c r="J71" s="136">
        <f>SUM(J60:J69)</f>
        <v>1576368.63809891</v>
      </c>
      <c r="K71" s="54"/>
      <c r="L71" s="55">
        <f>SUM(L60:L69)</f>
        <v>35935865</v>
      </c>
    </row>
    <row r="72" spans="1:12" ht="21.75" customHeight="1">
      <c r="A72" s="42"/>
      <c r="B72" s="42"/>
      <c r="C72" s="42"/>
      <c r="D72" s="42"/>
      <c r="E72" s="42"/>
      <c r="F72" s="37"/>
      <c r="G72" s="61"/>
      <c r="H72" s="61"/>
      <c r="I72" s="61"/>
      <c r="J72" s="37"/>
      <c r="K72" s="61"/>
      <c r="L72" s="61"/>
    </row>
    <row r="73" spans="1:12" ht="21.75" customHeight="1">
      <c r="A73" s="42"/>
      <c r="B73" s="42"/>
      <c r="C73" s="42"/>
      <c r="D73" s="42"/>
      <c r="E73" s="42"/>
      <c r="F73" s="37"/>
      <c r="G73" s="19"/>
      <c r="H73" s="61"/>
      <c r="I73" s="19"/>
      <c r="J73" s="37"/>
      <c r="K73" s="61"/>
      <c r="L73" s="61"/>
    </row>
    <row r="74" spans="1:12" ht="21.75" customHeight="1">
      <c r="A74" s="1" t="s">
        <v>125</v>
      </c>
      <c r="B74" s="42"/>
      <c r="C74" s="42"/>
      <c r="D74" s="42"/>
      <c r="E74" s="42"/>
      <c r="F74" s="37">
        <f>SUM(F35,F46,F71)</f>
        <v>-282839558.21580648</v>
      </c>
      <c r="G74" s="19"/>
      <c r="H74" s="61">
        <f>SUM(H35,H46,H71)</f>
        <v>-1288062</v>
      </c>
      <c r="I74" s="19"/>
      <c r="J74" s="37">
        <f>SUM(J35,J46,J71)</f>
        <v>-475103157.92190111</v>
      </c>
      <c r="K74" s="61"/>
      <c r="L74" s="61">
        <f>SUM(L35,L46,L71)</f>
        <v>6962959</v>
      </c>
    </row>
    <row r="75" spans="1:12" ht="21.75" customHeight="1">
      <c r="A75" s="28" t="s">
        <v>126</v>
      </c>
      <c r="B75" s="42"/>
      <c r="C75" s="42"/>
      <c r="D75" s="42"/>
      <c r="E75" s="42"/>
      <c r="F75" s="37">
        <v>547893836</v>
      </c>
      <c r="G75" s="19"/>
      <c r="H75" s="61">
        <v>30426762</v>
      </c>
      <c r="I75" s="19"/>
      <c r="J75" s="37">
        <v>543046722.97000003</v>
      </c>
      <c r="K75" s="61"/>
      <c r="L75" s="61">
        <v>30426584</v>
      </c>
    </row>
    <row r="76" spans="1:12" ht="21.75" customHeight="1">
      <c r="A76" s="28" t="s">
        <v>188</v>
      </c>
      <c r="B76" s="42"/>
      <c r="C76" s="42"/>
      <c r="D76" s="42"/>
      <c r="E76" s="42"/>
      <c r="F76" s="37"/>
      <c r="G76" s="19"/>
      <c r="H76" s="61"/>
      <c r="I76" s="19"/>
      <c r="J76" s="37"/>
      <c r="K76" s="61"/>
      <c r="L76" s="61"/>
    </row>
    <row r="77" spans="1:12" ht="21.75" customHeight="1">
      <c r="A77" s="28" t="s">
        <v>127</v>
      </c>
      <c r="B77" s="42"/>
      <c r="C77" s="42"/>
      <c r="D77" s="42"/>
      <c r="E77" s="42"/>
      <c r="F77" s="38">
        <v>-6680352</v>
      </c>
      <c r="G77" s="19"/>
      <c r="H77" s="62">
        <v>-8604093</v>
      </c>
      <c r="I77" s="19"/>
      <c r="J77" s="38">
        <f>-12891491.68+9372.72000002861</f>
        <v>-12882118.959999971</v>
      </c>
      <c r="K77" s="61"/>
      <c r="L77" s="62">
        <v>-6967090</v>
      </c>
    </row>
    <row r="78" spans="1:12" ht="21.75" customHeight="1">
      <c r="A78" s="42"/>
      <c r="B78" s="42"/>
      <c r="C78" s="42"/>
      <c r="D78" s="42"/>
      <c r="E78" s="42"/>
      <c r="F78" s="37"/>
      <c r="G78" s="19"/>
      <c r="H78" s="61"/>
      <c r="I78" s="19"/>
      <c r="J78" s="37"/>
      <c r="K78" s="61"/>
      <c r="L78" s="61"/>
    </row>
    <row r="79" spans="1:12" ht="21.75" customHeight="1" thickBot="1">
      <c r="A79" s="1" t="s">
        <v>158</v>
      </c>
      <c r="B79" s="1"/>
      <c r="C79" s="1"/>
      <c r="D79" s="16"/>
      <c r="E79" s="42"/>
      <c r="F79" s="99">
        <f>SUM(F74:F77)</f>
        <v>258373925.78419352</v>
      </c>
      <c r="G79" s="4"/>
      <c r="H79" s="60">
        <f>SUM(H74:H77)</f>
        <v>20534607</v>
      </c>
      <c r="I79" s="4"/>
      <c r="J79" s="99">
        <f>SUM(J74:J77)</f>
        <v>55061446.088098951</v>
      </c>
      <c r="K79" s="54"/>
      <c r="L79" s="60">
        <f>SUM(L74:L77)</f>
        <v>30422453</v>
      </c>
    </row>
    <row r="80" spans="1:12" ht="21.75" customHeight="1" thickTop="1">
      <c r="A80" s="42"/>
      <c r="B80" s="42"/>
      <c r="C80" s="42"/>
      <c r="D80" s="16"/>
      <c r="E80" s="42"/>
      <c r="F80" s="24"/>
      <c r="G80" s="4"/>
      <c r="H80" s="54"/>
      <c r="I80" s="4"/>
      <c r="J80" s="24"/>
      <c r="K80" s="54"/>
      <c r="L80" s="54"/>
    </row>
    <row r="81" spans="1:12" ht="21.75" customHeight="1">
      <c r="A81" s="1" t="s">
        <v>168</v>
      </c>
      <c r="B81" s="42"/>
      <c r="C81" s="42"/>
      <c r="D81" s="16"/>
      <c r="E81" s="42"/>
      <c r="F81" s="24"/>
      <c r="G81" s="4"/>
      <c r="H81" s="54"/>
      <c r="I81" s="4"/>
      <c r="J81" s="24"/>
      <c r="K81" s="54"/>
      <c r="L81" s="54"/>
    </row>
    <row r="82" spans="1:12" ht="21.75" customHeight="1">
      <c r="A82" s="42" t="s">
        <v>15</v>
      </c>
      <c r="B82" s="42"/>
      <c r="C82" s="42"/>
      <c r="D82" s="16"/>
      <c r="E82" s="42"/>
      <c r="F82" s="24">
        <v>266223958</v>
      </c>
      <c r="G82" s="4"/>
      <c r="H82" s="54">
        <v>30422548</v>
      </c>
      <c r="I82" s="4"/>
      <c r="J82" s="24">
        <f>'BS 2-4'!K15</f>
        <v>55061446</v>
      </c>
      <c r="K82" s="54"/>
      <c r="L82" s="54">
        <v>30422453</v>
      </c>
    </row>
    <row r="83" spans="1:12" ht="21.75" customHeight="1">
      <c r="A83" s="42" t="s">
        <v>189</v>
      </c>
      <c r="B83" s="42"/>
      <c r="C83" s="42"/>
      <c r="D83" s="16"/>
      <c r="E83" s="42"/>
      <c r="F83" s="38">
        <v>-7850032</v>
      </c>
      <c r="G83" s="19"/>
      <c r="H83" s="62">
        <v>-9887941</v>
      </c>
      <c r="I83" s="19"/>
      <c r="J83" s="38">
        <v>0</v>
      </c>
      <c r="K83" s="61"/>
      <c r="L83" s="62">
        <v>0</v>
      </c>
    </row>
    <row r="84" spans="1:12" ht="21.75" customHeight="1">
      <c r="A84" s="42" t="s">
        <v>167</v>
      </c>
      <c r="B84" s="42"/>
      <c r="C84" s="42"/>
      <c r="D84" s="16"/>
      <c r="E84" s="42"/>
      <c r="F84" s="38">
        <f>SUM(F82:F83)</f>
        <v>258373926</v>
      </c>
      <c r="G84" s="19"/>
      <c r="H84" s="62">
        <f>SUM(H82:H83)</f>
        <v>20534607</v>
      </c>
      <c r="I84" s="19"/>
      <c r="J84" s="38">
        <f>SUM(J82:J83)</f>
        <v>55061446</v>
      </c>
      <c r="K84" s="61"/>
      <c r="L84" s="62">
        <f>SUM(L82:L83)</f>
        <v>30422453</v>
      </c>
    </row>
    <row r="85" spans="1:12" ht="21.75" customHeight="1">
      <c r="A85" s="42"/>
      <c r="B85" s="42"/>
      <c r="C85" s="42"/>
      <c r="D85" s="16"/>
      <c r="E85" s="42"/>
      <c r="F85" s="24"/>
      <c r="G85" s="4"/>
      <c r="H85" s="54"/>
      <c r="I85" s="4"/>
      <c r="J85" s="24"/>
      <c r="K85" s="54"/>
      <c r="L85" s="54"/>
    </row>
    <row r="86" spans="1:12" ht="21.75" customHeight="1">
      <c r="A86" s="1" t="s">
        <v>128</v>
      </c>
      <c r="B86" s="42"/>
      <c r="C86" s="42"/>
      <c r="D86" s="16"/>
      <c r="E86" s="42"/>
      <c r="F86" s="24"/>
      <c r="G86" s="4"/>
      <c r="H86" s="54"/>
      <c r="I86" s="4"/>
      <c r="J86" s="24"/>
      <c r="K86" s="54"/>
      <c r="L86" s="54"/>
    </row>
    <row r="87" spans="1:12" ht="21.75" customHeight="1">
      <c r="A87" s="42" t="s">
        <v>178</v>
      </c>
      <c r="B87" s="42"/>
      <c r="C87" s="42"/>
      <c r="D87" s="16"/>
      <c r="E87" s="42"/>
      <c r="F87" s="24">
        <v>3494216</v>
      </c>
      <c r="G87" s="4"/>
      <c r="H87" s="54">
        <v>0</v>
      </c>
      <c r="I87" s="4"/>
      <c r="J87" s="24">
        <v>0</v>
      </c>
      <c r="K87" s="54"/>
      <c r="L87" s="54">
        <v>0</v>
      </c>
    </row>
    <row r="88" spans="1:12" ht="21.75" customHeight="1">
      <c r="A88" s="42" t="s">
        <v>198</v>
      </c>
      <c r="B88" s="42"/>
      <c r="C88" s="42"/>
      <c r="D88" s="16"/>
      <c r="E88" s="42"/>
      <c r="F88" s="24">
        <v>0</v>
      </c>
      <c r="G88" s="4"/>
      <c r="H88" s="54">
        <v>0</v>
      </c>
      <c r="I88" s="4"/>
      <c r="J88" s="24">
        <v>2122378</v>
      </c>
      <c r="K88" s="54"/>
      <c r="L88" s="54">
        <v>0</v>
      </c>
    </row>
    <row r="89" spans="1:12" ht="21.75" customHeight="1">
      <c r="A89" s="42"/>
      <c r="B89" s="42"/>
      <c r="C89" s="42"/>
      <c r="D89" s="16"/>
      <c r="E89" s="42"/>
      <c r="F89" s="54"/>
      <c r="G89" s="54"/>
      <c r="H89" s="141"/>
      <c r="I89" s="54"/>
      <c r="J89" s="54"/>
      <c r="K89" s="54"/>
      <c r="L89" s="54"/>
    </row>
    <row r="90" spans="1:12" ht="21.75" customHeight="1">
      <c r="A90" s="42"/>
      <c r="B90" s="42"/>
      <c r="C90" s="42"/>
      <c r="D90" s="16"/>
      <c r="E90" s="42"/>
      <c r="F90" s="54"/>
      <c r="G90" s="54"/>
      <c r="H90" s="141"/>
      <c r="I90" s="54"/>
      <c r="J90" s="54"/>
      <c r="K90" s="54"/>
      <c r="L90" s="54"/>
    </row>
    <row r="92" spans="1:12" ht="21.75" customHeight="1">
      <c r="A92" s="5"/>
      <c r="B92" s="5"/>
      <c r="C92" s="5"/>
      <c r="D92" s="5"/>
      <c r="E92" s="5"/>
      <c r="F92" s="52"/>
      <c r="G92" s="52"/>
      <c r="H92" s="59"/>
      <c r="I92" s="52"/>
      <c r="J92" s="52"/>
      <c r="K92" s="59"/>
      <c r="L92" s="59"/>
    </row>
    <row r="93" spans="1:12" ht="21.75" customHeight="1">
      <c r="A93" s="5"/>
      <c r="B93" s="5"/>
      <c r="C93" s="5"/>
      <c r="D93" s="5"/>
      <c r="E93" s="5"/>
      <c r="F93" s="52"/>
      <c r="G93" s="52"/>
      <c r="H93" s="59"/>
      <c r="I93" s="52"/>
      <c r="J93" s="52"/>
      <c r="K93" s="59"/>
      <c r="L93" s="59"/>
    </row>
    <row r="94" spans="1:12" ht="22.35" customHeight="1">
      <c r="A94" s="115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115"/>
      <c r="C94" s="115"/>
      <c r="D94" s="115"/>
      <c r="E94" s="115"/>
      <c r="F94" s="115"/>
      <c r="G94" s="116"/>
      <c r="H94" s="116"/>
      <c r="I94" s="101"/>
      <c r="J94" s="101"/>
      <c r="K94" s="117"/>
      <c r="L94" s="116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</vt:lpstr>
      <vt:lpstr>EQ Consol 7</vt:lpstr>
      <vt:lpstr>EQ Company 8</vt:lpstr>
      <vt:lpstr>CF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Kamonrungsee Thongkumwong</cp:lastModifiedBy>
  <cp:lastPrinted>2022-05-13T12:23:38Z</cp:lastPrinted>
  <dcterms:created xsi:type="dcterms:W3CDTF">2022-05-05T19:41:50Z</dcterms:created>
  <dcterms:modified xsi:type="dcterms:W3CDTF">2022-05-13T14:02:27Z</dcterms:modified>
</cp:coreProperties>
</file>