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Jutha Maritime Public Co., Ltd\Jutha Maritime Public_Q1'2022 (firstQ122) (14)\"/>
    </mc:Choice>
  </mc:AlternateContent>
  <xr:revisionPtr revIDLastSave="0" documentId="13_ncr:1_{1DD88E25-137F-427A-A44B-3501DF01BD93}" xr6:coauthVersionLast="46" xr6:coauthVersionMax="46" xr10:uidLastSave="{00000000-0000-0000-0000-000000000000}"/>
  <bookViews>
    <workbookView xWindow="-120" yWindow="-120" windowWidth="21840" windowHeight="13140" tabRatio="720" xr2:uid="{00000000-000D-0000-FFFF-FFFF00000000}"/>
  </bookViews>
  <sheets>
    <sheet name="2-4" sheetId="7" r:id="rId1"/>
    <sheet name="5-6 (3m)" sheetId="2" r:id="rId2"/>
    <sheet name="7" sheetId="8" r:id="rId3"/>
    <sheet name="8" sheetId="9" r:id="rId4"/>
    <sheet name="9-10" sheetId="5" r:id="rId5"/>
    <sheet name="Sheet1" sheetId="10" state="hidden" r:id="rId6"/>
  </sheets>
  <definedNames>
    <definedName name="_xlnm.Print_Area" localSheetId="1">'5-6 (3m)'!$A$1:$L$106</definedName>
    <definedName name="_xlnm.Print_Area" localSheetId="2">'7'!$A$1:$V$40</definedName>
    <definedName name="_xlnm.Print_Area" localSheetId="3">'8'!$A$1:$R$35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7" i="5" l="1"/>
  <c r="H90" i="5"/>
  <c r="F78" i="5"/>
  <c r="F51" i="5"/>
  <c r="R14" i="9" l="1"/>
  <c r="J33" i="5"/>
  <c r="J38" i="5" s="1"/>
  <c r="J51" i="5"/>
  <c r="F24" i="7"/>
  <c r="A3" i="5" l="1"/>
  <c r="V32" i="8"/>
  <c r="T32" i="8"/>
  <c r="R32" i="8"/>
  <c r="R38" i="8" s="1"/>
  <c r="T38" i="8" l="1"/>
  <c r="P32" i="8"/>
  <c r="P38" i="8" s="1"/>
  <c r="N32" i="8"/>
  <c r="N38" i="8" s="1"/>
  <c r="L32" i="8"/>
  <c r="L38" i="8" s="1"/>
  <c r="J32" i="8"/>
  <c r="J38" i="8" s="1"/>
  <c r="H32" i="8"/>
  <c r="H38" i="8" s="1"/>
  <c r="P23" i="8"/>
  <c r="R17" i="8"/>
  <c r="V17" i="8" s="1"/>
  <c r="T19" i="8"/>
  <c r="T25" i="8" s="1"/>
  <c r="P19" i="8"/>
  <c r="L19" i="8"/>
  <c r="L25" i="8" s="1"/>
  <c r="J19" i="8"/>
  <c r="J25" i="8" s="1"/>
  <c r="H19" i="8"/>
  <c r="H25" i="8" s="1"/>
  <c r="N16" i="8"/>
  <c r="N19" i="8" s="1"/>
  <c r="L78" i="5"/>
  <c r="F29" i="5"/>
  <c r="F25" i="5"/>
  <c r="F27" i="2"/>
  <c r="F33" i="5" l="1"/>
  <c r="F38" i="5" s="1"/>
  <c r="F80" i="5" s="1"/>
  <c r="F84" i="5" s="1"/>
  <c r="P25" i="8"/>
  <c r="L51" i="5"/>
  <c r="H51" i="5"/>
  <c r="L90" i="5" l="1"/>
  <c r="J90" i="5"/>
  <c r="F90" i="5"/>
  <c r="H140" i="7"/>
  <c r="H33" i="5" l="1"/>
  <c r="H38" i="5" s="1"/>
  <c r="V36" i="8"/>
  <c r="L36" i="2"/>
  <c r="J36" i="2"/>
  <c r="H36" i="2"/>
  <c r="F36" i="2"/>
  <c r="H90" i="7"/>
  <c r="J78" i="5"/>
  <c r="J80" i="5" s="1"/>
  <c r="H78" i="5"/>
  <c r="R29" i="9"/>
  <c r="R27" i="9"/>
  <c r="R24" i="9"/>
  <c r="R19" i="9"/>
  <c r="R17" i="9"/>
  <c r="P21" i="9"/>
  <c r="N21" i="9"/>
  <c r="L21" i="9"/>
  <c r="J21" i="9"/>
  <c r="H21" i="9"/>
  <c r="R21" i="8"/>
  <c r="V21" i="8" s="1"/>
  <c r="R16" i="8"/>
  <c r="R19" i="8" s="1"/>
  <c r="L18" i="2"/>
  <c r="J18" i="2"/>
  <c r="H18" i="2"/>
  <c r="F18" i="2"/>
  <c r="F26" i="2" s="1"/>
  <c r="L40" i="7"/>
  <c r="J40" i="7"/>
  <c r="H40" i="7"/>
  <c r="F40" i="7"/>
  <c r="L33" i="5"/>
  <c r="L38" i="5" s="1"/>
  <c r="L80" i="5" s="1"/>
  <c r="A1" i="5"/>
  <c r="V34" i="8"/>
  <c r="A1" i="9"/>
  <c r="A1" i="8"/>
  <c r="P31" i="9"/>
  <c r="L31" i="9"/>
  <c r="J31" i="9"/>
  <c r="H31" i="9"/>
  <c r="N31" i="9"/>
  <c r="L90" i="7"/>
  <c r="A1" i="2"/>
  <c r="A54" i="2" s="1"/>
  <c r="A53" i="2"/>
  <c r="A106" i="2"/>
  <c r="A3" i="8"/>
  <c r="A3" i="9" s="1"/>
  <c r="J143" i="7"/>
  <c r="J146" i="7" s="1"/>
  <c r="F143" i="7"/>
  <c r="F146" i="7" s="1"/>
  <c r="L76" i="2"/>
  <c r="H76" i="2"/>
  <c r="L69" i="2"/>
  <c r="H69" i="2"/>
  <c r="L143" i="7"/>
  <c r="L146" i="7" s="1"/>
  <c r="H143" i="7"/>
  <c r="H146" i="7" s="1"/>
  <c r="F90" i="7"/>
  <c r="J90" i="7"/>
  <c r="F80" i="7"/>
  <c r="J80" i="7"/>
  <c r="L80" i="7"/>
  <c r="H80" i="7"/>
  <c r="J24" i="7"/>
  <c r="L24" i="7"/>
  <c r="H24" i="7"/>
  <c r="A109" i="7"/>
  <c r="A108" i="7"/>
  <c r="A107" i="7"/>
  <c r="A106" i="7"/>
  <c r="A159" i="7" s="1"/>
  <c r="A56" i="7"/>
  <c r="A55" i="7"/>
  <c r="A54" i="7"/>
  <c r="A56" i="2"/>
  <c r="V38" i="8" l="1"/>
  <c r="R21" i="9"/>
  <c r="H80" i="5"/>
  <c r="H84" i="5" s="1"/>
  <c r="V16" i="8"/>
  <c r="V19" i="8" s="1"/>
  <c r="H26" i="2"/>
  <c r="H29" i="2" s="1"/>
  <c r="H39" i="2" s="1"/>
  <c r="J26" i="2"/>
  <c r="J29" i="2" s="1"/>
  <c r="L26" i="2"/>
  <c r="L29" i="2" s="1"/>
  <c r="L39" i="2" s="1"/>
  <c r="F29" i="2"/>
  <c r="J84" i="5"/>
  <c r="R31" i="9"/>
  <c r="L92" i="7"/>
  <c r="L148" i="7" s="1"/>
  <c r="L42" i="7"/>
  <c r="J42" i="7"/>
  <c r="L84" i="5"/>
  <c r="H42" i="7"/>
  <c r="H92" i="7"/>
  <c r="H148" i="7" s="1"/>
  <c r="F42" i="7"/>
  <c r="F92" i="7"/>
  <c r="F148" i="7" s="1"/>
  <c r="J92" i="7"/>
  <c r="J148" i="7" s="1"/>
  <c r="F39" i="2" l="1"/>
  <c r="F76" i="2" s="1"/>
  <c r="F73" i="2" s="1"/>
  <c r="J69" i="2"/>
  <c r="J39" i="2"/>
  <c r="J76" i="2" s="1"/>
  <c r="F69" i="2"/>
  <c r="F66" i="2" s="1"/>
  <c r="N23" i="8" s="1"/>
  <c r="N25" i="8" l="1"/>
  <c r="R23" i="8"/>
  <c r="V23" i="8" l="1"/>
  <c r="V25" i="8" s="1"/>
  <c r="R25" i="8"/>
</calcChain>
</file>

<file path=xl/sharedStrings.xml><?xml version="1.0" encoding="utf-8"?>
<sst xmlns="http://schemas.openxmlformats.org/spreadsheetml/2006/main" count="401" uniqueCount="227">
  <si>
    <t>31 December</t>
  </si>
  <si>
    <t>Notes</t>
  </si>
  <si>
    <t>Assets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</si>
  <si>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</si>
  <si>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</si>
  <si>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</si>
  <si>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</si>
  <si>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</si>
  <si>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</si>
  <si>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</si>
  <si>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</si>
  <si>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</si>
  <si>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 assets</t>
  </si>
  <si>
    <t>Share capital</t>
  </si>
  <si>
    <t>Issued and paid-up share capital</t>
  </si>
  <si>
    <t xml:space="preserve">Retained earnings </t>
  </si>
  <si>
    <t>Unappropriated</t>
  </si>
  <si>
    <t>Non-controlling interests</t>
  </si>
  <si>
    <t>Other income</t>
  </si>
  <si>
    <t>Administrative expenses</t>
  </si>
  <si>
    <t>share capital</t>
  </si>
  <si>
    <t>Total</t>
  </si>
  <si>
    <t>Non-controlling</t>
  </si>
  <si>
    <t>interests</t>
  </si>
  <si>
    <t>Cash flows from investing activities</t>
  </si>
  <si>
    <t>Authorised share capital</t>
  </si>
  <si>
    <t xml:space="preserve"> paid-up</t>
  </si>
  <si>
    <t>Issued and</t>
  </si>
  <si>
    <t xml:space="preserve"> share capital</t>
  </si>
  <si>
    <t>Total owners</t>
  </si>
  <si>
    <t>Audited</t>
  </si>
  <si>
    <t>Consolidated</t>
  </si>
  <si>
    <t>Retained earnings</t>
  </si>
  <si>
    <t>Unaudited</t>
  </si>
  <si>
    <t>Finance costs</t>
  </si>
  <si>
    <t>equity</t>
  </si>
  <si>
    <t xml:space="preserve">Cash and cash equivalents </t>
  </si>
  <si>
    <t>Legal reserve</t>
  </si>
  <si>
    <t xml:space="preserve"> equity</t>
  </si>
  <si>
    <t>for the period, net of tax</t>
  </si>
  <si>
    <t>Separate</t>
  </si>
  <si>
    <t>Liabilities and equity</t>
  </si>
  <si>
    <t>Equity</t>
  </si>
  <si>
    <t>Total equity</t>
  </si>
  <si>
    <t>Total liabilities and equity</t>
  </si>
  <si>
    <t>Changes in equity for the period</t>
  </si>
  <si>
    <t>Other components of equity</t>
  </si>
  <si>
    <t>Goodwill</t>
  </si>
  <si>
    <t>financial information</t>
  </si>
  <si>
    <t>Consolidated financial information</t>
  </si>
  <si>
    <t>Profit (loss) attributable to:</t>
  </si>
  <si>
    <t>Equity attributable to owners of the parent</t>
  </si>
  <si>
    <t>Payments for purchase of intangible assets</t>
  </si>
  <si>
    <t>for the period</t>
  </si>
  <si>
    <r>
      <t xml:space="preserve">Liabilities and equity </t>
    </r>
    <r>
      <rPr>
        <sz val="9"/>
        <rFont val="Arial"/>
        <family val="2"/>
      </rPr>
      <t>(continued)</t>
    </r>
  </si>
  <si>
    <t>Other component of equity</t>
  </si>
  <si>
    <t xml:space="preserve">Financial assets measured at fair value </t>
  </si>
  <si>
    <t>Currency translation differences</t>
  </si>
  <si>
    <t>Owners of the parent</t>
  </si>
  <si>
    <t>Total comprehensive income (expense)</t>
  </si>
  <si>
    <t>Separate financial information</t>
  </si>
  <si>
    <t>31 March</t>
  </si>
  <si>
    <t>Opening balance as at 1 January 2021</t>
  </si>
  <si>
    <t>Closing balance as at 31 March 2021</t>
  </si>
  <si>
    <t>2021</t>
  </si>
  <si>
    <t>Jutha Maritime Public Company Limited</t>
  </si>
  <si>
    <t>As at 31 March 2022</t>
  </si>
  <si>
    <t>Baht</t>
  </si>
  <si>
    <t>Trade and other receivables</t>
  </si>
  <si>
    <t>Inventories</t>
  </si>
  <si>
    <t>Other current assets</t>
  </si>
  <si>
    <t>through profit or loss</t>
  </si>
  <si>
    <t>Right-of-use assets</t>
  </si>
  <si>
    <t>Intangible assets</t>
  </si>
  <si>
    <t>Deferred tax assets</t>
  </si>
  <si>
    <t>Other non-current assets</t>
  </si>
  <si>
    <t>Director _________________________________</t>
  </si>
  <si>
    <t xml:space="preserve">Bank overdrafts and short-term borrowings </t>
  </si>
  <si>
    <t>from financial institutions</t>
  </si>
  <si>
    <t>Trade and other payables</t>
  </si>
  <si>
    <t>Current portion of long-term borrowings from</t>
  </si>
  <si>
    <t>financial institutions</t>
  </si>
  <si>
    <t>Current portion of lease liabilities</t>
  </si>
  <si>
    <t>Other current liabilities</t>
  </si>
  <si>
    <t>Employee benefit obligations</t>
  </si>
  <si>
    <t>Appropriated - Legal reserve</t>
  </si>
  <si>
    <t>For the three-month period ended 31 March 2022</t>
  </si>
  <si>
    <t>Gross profit (loss)</t>
  </si>
  <si>
    <t>Interest income</t>
  </si>
  <si>
    <t>Profit (loss) before income tax expense</t>
  </si>
  <si>
    <t>Profit (loss) for the period</t>
  </si>
  <si>
    <t>Compatibility Report for FINANCIAL_STATEMENTS_1Q2021_EN.xls</t>
  </si>
  <si>
    <t>Run on 24/03/2022 16:51</t>
  </si>
  <si>
    <t>If the workbook is saved in an earlier file format or opened in an earlier version of Microsoft Excel, the listed features will not be available.</t>
  </si>
  <si>
    <t>Significant loss of functionality</t>
  </si>
  <si>
    <t># of occurrences</t>
  </si>
  <si>
    <t>Version</t>
  </si>
  <si>
    <t>One or more functions or operators in this workbook are not available in earlier versions of Excel.  When recalculated in earlier versions, these formulas will return a #NAME? error instead of calculated results.</t>
  </si>
  <si>
    <t>5-6 (3m)'!A1</t>
  </si>
  <si>
    <t>Excel 97-2003</t>
  </si>
  <si>
    <t>Excel 2007</t>
  </si>
  <si>
    <t>Excel 2010</t>
  </si>
  <si>
    <t>Excel 2013</t>
  </si>
  <si>
    <t>Excel 2016</t>
  </si>
  <si>
    <t>Excel 2019</t>
  </si>
  <si>
    <t>Minor loss of fidelity</t>
  </si>
  <si>
    <t>Some cells or styles in this workbook contain formatting that is not supported by the selected file format. These formats will be converted to the closest format available.</t>
  </si>
  <si>
    <t>Closing balance as at 31 March 2022</t>
  </si>
  <si>
    <t>Opening balance as at 1 January 2022</t>
  </si>
  <si>
    <t xml:space="preserve">Translation of </t>
  </si>
  <si>
    <t>financial</t>
  </si>
  <si>
    <t xml:space="preserve"> statements</t>
  </si>
  <si>
    <t>Ordinary shares issued (reduction)</t>
  </si>
  <si>
    <t>Capital contributed</t>
  </si>
  <si>
    <t>Attributable to owners of the Company</t>
  </si>
  <si>
    <t>Other comprehensive income</t>
  </si>
  <si>
    <t>of the Company</t>
  </si>
  <si>
    <t>2022</t>
  </si>
  <si>
    <t>Payment for acquisition of a subsidiary</t>
  </si>
  <si>
    <t>Interest received</t>
  </si>
  <si>
    <t>Cash flow from financing activities</t>
  </si>
  <si>
    <t>Proceeds from issue of ordinary shares</t>
  </si>
  <si>
    <t>Payment for principal elements of lease payments</t>
  </si>
  <si>
    <t xml:space="preserve">Profit (loss) before income tax </t>
  </si>
  <si>
    <t>Adjustments for:</t>
  </si>
  <si>
    <t>Depreciation</t>
  </si>
  <si>
    <t xml:space="preserve">Amortisation </t>
  </si>
  <si>
    <t>using equity method</t>
  </si>
  <si>
    <t xml:space="preserve">Changes in working capital: </t>
  </si>
  <si>
    <t>Other assets</t>
  </si>
  <si>
    <t>Cash generated from (used in) operations</t>
  </si>
  <si>
    <t xml:space="preserve">Interest paid
   </t>
  </si>
  <si>
    <t>Income tax paid</t>
  </si>
  <si>
    <t>Non-cash items</t>
  </si>
  <si>
    <t>Impairment losses on non-financial assets</t>
  </si>
  <si>
    <t>-</t>
  </si>
  <si>
    <t>Investment in subsidiaries</t>
  </si>
  <si>
    <t xml:space="preserve">Long-term borrowings from </t>
  </si>
  <si>
    <r>
      <t>Ordinary shares, 3,096,772,877</t>
    </r>
    <r>
      <rPr>
        <sz val="9"/>
        <color indexed="10"/>
        <rFont val="Arial"/>
        <family val="2"/>
      </rPr>
      <t xml:space="preserve"> </t>
    </r>
    <r>
      <rPr>
        <sz val="9"/>
        <rFont val="Arial"/>
        <family val="2"/>
      </rPr>
      <t xml:space="preserve">shares </t>
    </r>
  </si>
  <si>
    <t xml:space="preserve">   at par value of Baht 3 per share</t>
  </si>
  <si>
    <r>
      <t>Preference shares, 2,550,000</t>
    </r>
    <r>
      <rPr>
        <sz val="9"/>
        <color indexed="10"/>
        <rFont val="Arial"/>
        <family val="2"/>
      </rPr>
      <t xml:space="preserve"> </t>
    </r>
    <r>
      <rPr>
        <sz val="9"/>
        <rFont val="Arial"/>
        <family val="2"/>
      </rPr>
      <t xml:space="preserve">shares </t>
    </r>
  </si>
  <si>
    <t>Discount on share capital</t>
  </si>
  <si>
    <t>Cost of services</t>
  </si>
  <si>
    <t>Revenue from sales</t>
  </si>
  <si>
    <t xml:space="preserve">Earnings (loss) per share - </t>
  </si>
  <si>
    <t>Discount on</t>
  </si>
  <si>
    <t>Short-term borrowings from related parties</t>
  </si>
  <si>
    <t>16 d)</t>
  </si>
  <si>
    <r>
      <t>Ordinary shares, 2,135,093,230</t>
    </r>
    <r>
      <rPr>
        <sz val="9"/>
        <color indexed="10"/>
        <rFont val="Arial"/>
        <family val="2"/>
      </rPr>
      <t xml:space="preserve"> </t>
    </r>
    <r>
      <rPr>
        <sz val="9"/>
        <rFont val="Arial"/>
        <family val="2"/>
      </rPr>
      <t xml:space="preserve">shares </t>
    </r>
  </si>
  <si>
    <r>
      <t>(2021: Ordinary shares, 2,121,252,055</t>
    </r>
    <r>
      <rPr>
        <sz val="9"/>
        <color indexed="10"/>
        <rFont val="Arial"/>
        <family val="2"/>
      </rPr>
      <t xml:space="preserve"> </t>
    </r>
    <r>
      <rPr>
        <sz val="9"/>
        <rFont val="Arial"/>
        <family val="2"/>
      </rPr>
      <t xml:space="preserve">shares </t>
    </r>
  </si>
  <si>
    <t xml:space="preserve">   at par value of Baht 3 per share)</t>
  </si>
  <si>
    <t>Revenue from vessels management</t>
  </si>
  <si>
    <t>Gain on exchange rate</t>
  </si>
  <si>
    <t>using the equity method</t>
  </si>
  <si>
    <t>Income tax expense</t>
  </si>
  <si>
    <t>Basic earnings (loss) per share</t>
  </si>
  <si>
    <t>Diluted earnings (loss) per share</t>
  </si>
  <si>
    <t>Provision for employee benefits</t>
  </si>
  <si>
    <t>borrowings from financial institutions</t>
  </si>
  <si>
    <t>Repayments on short-term borrowings from other person</t>
  </si>
  <si>
    <t>Repayments on long-term borrowings from related parties</t>
  </si>
  <si>
    <t>16 e)</t>
  </si>
  <si>
    <t>Net (decrease) increase in cash and cash equivalents</t>
  </si>
  <si>
    <t>Cash and cash equivalents</t>
  </si>
  <si>
    <t>Net amount</t>
  </si>
  <si>
    <t>2, 7</t>
  </si>
  <si>
    <t>2, 11</t>
  </si>
  <si>
    <t>2, 8</t>
  </si>
  <si>
    <t>9.2</t>
  </si>
  <si>
    <t>17</t>
  </si>
  <si>
    <t>Trade and other receivables, net</t>
  </si>
  <si>
    <t>Property, plant, equipment and vessel</t>
  </si>
  <si>
    <t>Adjustment</t>
  </si>
  <si>
    <t>Net cash used in investing activities</t>
  </si>
  <si>
    <t>16 b)</t>
  </si>
  <si>
    <t>Materials and supplies for vessel</t>
  </si>
  <si>
    <t>Receivables from business transfer</t>
  </si>
  <si>
    <t>Investment in associate</t>
  </si>
  <si>
    <t>Long-term loan to related party</t>
  </si>
  <si>
    <t>16 c)</t>
  </si>
  <si>
    <t>Short-term borrowings from others</t>
  </si>
  <si>
    <t>Lease liabilities, net</t>
  </si>
  <si>
    <t>Share of (loss) profit of associate accounted for</t>
  </si>
  <si>
    <t>Other comprehensive (expense) income</t>
  </si>
  <si>
    <t>Cost of sales</t>
  </si>
  <si>
    <t>Opening balance as at 1 January 2022 - adjusted</t>
  </si>
  <si>
    <t>Opening balance as at 1 January 2021 - adjusted</t>
  </si>
  <si>
    <t>Exercise warrant</t>
  </si>
  <si>
    <t>Retained earnings (Deficits)</t>
  </si>
  <si>
    <t>Note</t>
  </si>
  <si>
    <t>Statement of Financial Position</t>
  </si>
  <si>
    <t>Statement of Cash Flows (Unaudited)</t>
  </si>
  <si>
    <t>Statement of Comprehensive Income (Unaudited)</t>
  </si>
  <si>
    <t>Statement of Changes in Equity (Unaudited)</t>
  </si>
  <si>
    <t>Foreign exchange loss (gain)</t>
  </si>
  <si>
    <t>Supplies for vessel</t>
  </si>
  <si>
    <t>Long-term loans to related party</t>
  </si>
  <si>
    <t>Share of (profit) loss from associate</t>
  </si>
  <si>
    <t>Increase (Decrease) in bank overdrafts and short-term</t>
  </si>
  <si>
    <t>Proceeds from exercise of warrant</t>
  </si>
  <si>
    <t>Repayments on short-term borrowings from related party</t>
  </si>
  <si>
    <t>Repayments on long-term borrowings from</t>
  </si>
  <si>
    <t>Cash and cash equivalents at the beginning of the period</t>
  </si>
  <si>
    <t>Cash and cash equivalents at the end of the period</t>
  </si>
  <si>
    <t>Exchange losses on cash and cash equivalents</t>
  </si>
  <si>
    <t>Cash and cash equivalents consist of</t>
  </si>
  <si>
    <t>Bank overdrafts (Note 10)</t>
  </si>
  <si>
    <t>Reclass lease liabilities to accrued rental expense</t>
  </si>
  <si>
    <t>Proceeds from short-term borrowings from related party</t>
  </si>
  <si>
    <t>Long-term borrowings from related party</t>
  </si>
  <si>
    <t>The accompanyin notes are an integral part of this interim financial information.</t>
  </si>
  <si>
    <t>Revenue from vessel services</t>
  </si>
  <si>
    <t>Item that will be reclassified to profit or loss</t>
  </si>
  <si>
    <t>Total comprehensive expense</t>
  </si>
  <si>
    <t>Net cash (used in) generated from financing activities</t>
  </si>
  <si>
    <t>attributable to:</t>
  </si>
  <si>
    <t>financial statements</t>
  </si>
  <si>
    <t>Translation of</t>
  </si>
  <si>
    <t xml:space="preserve">Opening balance as at 1 January 2022 </t>
  </si>
  <si>
    <t>- previously reported</t>
  </si>
  <si>
    <t xml:space="preserve">Opening balance as at 1 January 2021 </t>
  </si>
  <si>
    <t xml:space="preserve">Payment for business combination, net </t>
  </si>
  <si>
    <t>with cash in subsudiary</t>
  </si>
  <si>
    <t xml:space="preserve">Payments for purchase of property, plant, </t>
  </si>
  <si>
    <t>equipment and vessel</t>
  </si>
  <si>
    <t>operating activities</t>
  </si>
  <si>
    <t xml:space="preserve">Net cash generated from (used in)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</si>
</sst>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[$$]#,##0.00_);\([$$]#,##0.00\)"/>
    <numFmt numFmtId="171" formatCode="_-* #,##0_-;\-* #,##0_-;_-* &quot;-&quot;??_-;_-@_-"/>
    <numFmt numFmtId="172" formatCode="#,##0.0000;\(#,##0.0000\);\-"/>
  </numFmts>
  <fonts count="28" x14ac:knownFonts="1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color indexed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11"/>
      <color indexed="8"/>
      <name val="Calibri"/>
      <family val="2"/>
    </font>
    <font>
      <sz val="9"/>
      <color indexed="12"/>
      <name val="Arial"/>
      <family val="2"/>
    </font>
    <font>
      <sz val="14"/>
      <name val="Browallia New"/>
      <family val="2"/>
    </font>
    <font>
      <sz val="9"/>
      <color indexed="10"/>
      <name val="Arial"/>
      <family val="2"/>
    </font>
    <font>
      <i/>
      <sz val="9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4"/>
      <color rgb="FF000000"/>
      <name val="Browallia New"/>
      <family val="2"/>
    </font>
    <font>
      <sz val="11"/>
      <color theme="1"/>
      <name val="Calibri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sz val="9"/>
      <color theme="0"/>
      <name val="Arial"/>
      <family val="2"/>
    </font>
    <font>
      <b/>
      <sz val="9"/>
      <color rgb="FF000000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1">
    <xf numFmtId="0" fontId="0" fillId="0" borderId="0"/>
    <xf numFmtId="43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" fillId="0" borderId="0"/>
    <xf numFmtId="170" fontId="19" fillId="0" borderId="0" applyAlignment="0"/>
    <xf numFmtId="0" fontId="1" fillId="0" borderId="0"/>
    <xf numFmtId="0" fontId="2" fillId="0" borderId="0"/>
    <xf numFmtId="0" fontId="20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366">
    <xf numFmtId="0" fontId="0" fillId="0" borderId="0" xfId="0"/>
    <xf numFmtId="167" fontId="2" fillId="0" borderId="0" xfId="11" applyNumberFormat="1" applyFont="1" applyFill="1" applyBorder="1" applyAlignment="1">
      <alignment horizontal="right" vertical="center"/>
    </xf>
    <xf numFmtId="166" fontId="2" fillId="0" borderId="0" xfId="11" applyNumberFormat="1" applyFont="1" applyFill="1" applyBorder="1" applyAlignment="1">
      <alignment vertical="center"/>
    </xf>
    <xf numFmtId="167" fontId="2" fillId="0" borderId="1" xfId="11" applyNumberFormat="1" applyFont="1" applyFill="1" applyBorder="1" applyAlignment="1">
      <alignment horizontal="right" vertical="center"/>
    </xf>
    <xf numFmtId="164" fontId="2" fillId="0" borderId="0" xfId="11" applyNumberFormat="1" applyFont="1" applyFill="1" applyBorder="1" applyAlignment="1">
      <alignment horizontal="center" vertical="center"/>
    </xf>
    <xf numFmtId="164" fontId="2" fillId="0" borderId="0" xfId="11" applyNumberFormat="1" applyFont="1" applyFill="1" applyBorder="1" applyAlignment="1">
      <alignment horizontal="left" vertical="center"/>
    </xf>
    <xf numFmtId="166" fontId="2" fillId="0" borderId="0" xfId="0" applyNumberFormat="1" applyFont="1" applyFill="1" applyBorder="1" applyAlignment="1">
      <alignment horizontal="left" vertical="center"/>
    </xf>
    <xf numFmtId="166" fontId="2" fillId="0" borderId="0" xfId="0" applyNumberFormat="1" applyFont="1" applyFill="1" applyBorder="1" applyAlignment="1">
      <alignment vertical="center"/>
    </xf>
    <xf numFmtId="166" fontId="5" fillId="0" borderId="0" xfId="11" applyNumberFormat="1" applyFont="1" applyFill="1" applyBorder="1" applyAlignment="1">
      <alignment horizontal="left" vertical="center"/>
    </xf>
    <xf numFmtId="166" fontId="2" fillId="0" borderId="0" xfId="11" applyNumberFormat="1" applyFont="1" applyFill="1" applyBorder="1" applyAlignment="1">
      <alignment horizontal="center" vertical="center"/>
    </xf>
    <xf numFmtId="166" fontId="2" fillId="0" borderId="0" xfId="11" applyNumberFormat="1" applyFont="1" applyFill="1" applyBorder="1" applyAlignment="1">
      <alignment horizontal="left" vertical="center"/>
    </xf>
    <xf numFmtId="166" fontId="5" fillId="0" borderId="1" xfId="14" applyNumberFormat="1" applyFont="1" applyFill="1" applyBorder="1" applyAlignment="1">
      <alignment horizontal="left" vertical="center"/>
    </xf>
    <xf numFmtId="166" fontId="5" fillId="0" borderId="1" xfId="11" applyNumberFormat="1" applyFont="1" applyFill="1" applyBorder="1" applyAlignment="1">
      <alignment horizontal="left" vertical="center"/>
    </xf>
    <xf numFmtId="166" fontId="2" fillId="0" borderId="1" xfId="11" applyNumberFormat="1" applyFont="1" applyFill="1" applyBorder="1" applyAlignment="1">
      <alignment horizontal="center" vertical="center"/>
    </xf>
    <xf numFmtId="166" fontId="2" fillId="0" borderId="1" xfId="11" applyNumberFormat="1" applyFont="1" applyFill="1" applyBorder="1" applyAlignment="1">
      <alignment horizontal="left" vertical="center"/>
    </xf>
    <xf numFmtId="164" fontId="2" fillId="0" borderId="1" xfId="11" applyNumberFormat="1" applyFont="1" applyFill="1" applyBorder="1" applyAlignment="1">
      <alignment horizontal="left" vertical="center"/>
    </xf>
    <xf numFmtId="164" fontId="2" fillId="0" borderId="1" xfId="11" applyNumberFormat="1" applyFont="1" applyFill="1" applyBorder="1" applyAlignment="1">
      <alignment horizontal="center" vertical="center"/>
    </xf>
    <xf numFmtId="166" fontId="5" fillId="0" borderId="0" xfId="14" applyNumberFormat="1" applyFont="1" applyFill="1" applyBorder="1" applyAlignment="1">
      <alignment horizontal="left" vertical="center"/>
    </xf>
    <xf numFmtId="166" fontId="8" fillId="0" borderId="0" xfId="11" applyNumberFormat="1" applyFont="1" applyFill="1" applyBorder="1" applyAlignment="1">
      <alignment horizontal="left" vertical="center"/>
    </xf>
    <xf numFmtId="166" fontId="8" fillId="0" borderId="0" xfId="11" applyNumberFormat="1" applyFont="1" applyFill="1" applyBorder="1" applyAlignment="1">
      <alignment horizontal="center" vertical="center"/>
    </xf>
    <xf numFmtId="167" fontId="8" fillId="0" borderId="0" xfId="11" applyNumberFormat="1" applyFont="1" applyFill="1" applyBorder="1" applyAlignment="1">
      <alignment horizontal="right" vertical="center"/>
    </xf>
    <xf numFmtId="164" fontId="8" fillId="0" borderId="0" xfId="11" applyNumberFormat="1" applyFont="1" applyFill="1" applyBorder="1" applyAlignment="1">
      <alignment horizontal="left" vertical="center"/>
    </xf>
    <xf numFmtId="166" fontId="8" fillId="0" borderId="0" xfId="0" applyNumberFormat="1" applyFont="1" applyFill="1" applyBorder="1" applyAlignment="1">
      <alignment horizontal="center" vertical="center"/>
    </xf>
    <xf numFmtId="167" fontId="8" fillId="0" borderId="0" xfId="0" applyNumberFormat="1" applyFont="1" applyFill="1" applyBorder="1" applyAlignment="1">
      <alignment horizontal="right" vertical="center"/>
    </xf>
    <xf numFmtId="166" fontId="8" fillId="0" borderId="0" xfId="0" applyNumberFormat="1" applyFont="1" applyFill="1" applyBorder="1" applyAlignment="1">
      <alignment horizontal="left" vertical="center"/>
    </xf>
    <xf numFmtId="166" fontId="8" fillId="0" borderId="0" xfId="11" applyNumberFormat="1" applyFont="1" applyFill="1" applyBorder="1" applyAlignment="1">
      <alignment vertical="center"/>
    </xf>
    <xf numFmtId="166" fontId="8" fillId="0" borderId="0" xfId="0" applyNumberFormat="1" applyFont="1" applyFill="1" applyBorder="1" applyAlignment="1">
      <alignment vertical="center"/>
    </xf>
    <xf numFmtId="166" fontId="9" fillId="0" borderId="0" xfId="0" applyNumberFormat="1" applyFont="1" applyFill="1" applyBorder="1" applyAlignment="1">
      <alignment horizontal="left" vertical="center"/>
    </xf>
    <xf numFmtId="167" fontId="8" fillId="0" borderId="1" xfId="0" applyNumberFormat="1" applyFont="1" applyFill="1" applyBorder="1" applyAlignment="1">
      <alignment horizontal="right" vertical="center"/>
    </xf>
    <xf numFmtId="166" fontId="9" fillId="0" borderId="0" xfId="0" applyNumberFormat="1" applyFont="1" applyFill="1" applyBorder="1" applyAlignment="1">
      <alignment horizontal="center" vertical="center"/>
    </xf>
    <xf numFmtId="167" fontId="9" fillId="0" borderId="0" xfId="10" applyNumberFormat="1" applyFont="1" applyFill="1" applyBorder="1" applyAlignment="1">
      <alignment horizontal="right" vertical="center"/>
    </xf>
    <xf numFmtId="164" fontId="8" fillId="0" borderId="0" xfId="11" applyNumberFormat="1" applyFont="1" applyFill="1" applyBorder="1" applyAlignment="1">
      <alignment horizontal="center" vertical="center"/>
    </xf>
    <xf numFmtId="166" fontId="8" fillId="0" borderId="0" xfId="9" applyNumberFormat="1" applyFont="1" applyFill="1" applyBorder="1" applyAlignment="1">
      <alignment horizontal="left" vertical="center"/>
    </xf>
    <xf numFmtId="166" fontId="9" fillId="0" borderId="0" xfId="9" applyNumberFormat="1" applyFont="1" applyFill="1" applyBorder="1" applyAlignment="1">
      <alignment horizontal="left" vertical="center"/>
    </xf>
    <xf numFmtId="166" fontId="8" fillId="0" borderId="0" xfId="9" applyNumberFormat="1" applyFont="1" applyFill="1" applyBorder="1" applyAlignment="1">
      <alignment horizontal="center" vertical="center"/>
    </xf>
    <xf numFmtId="167" fontId="8" fillId="0" borderId="0" xfId="9" applyNumberFormat="1" applyFont="1" applyFill="1" applyBorder="1" applyAlignment="1">
      <alignment horizontal="right" vertical="center"/>
    </xf>
    <xf numFmtId="167" fontId="9" fillId="2" borderId="0" xfId="10" applyNumberFormat="1" applyFont="1" applyFill="1" applyBorder="1" applyAlignment="1">
      <alignment horizontal="right" vertical="center"/>
    </xf>
    <xf numFmtId="167" fontId="8" fillId="2" borderId="0" xfId="9" applyNumberFormat="1" applyFont="1" applyFill="1" applyBorder="1" applyAlignment="1">
      <alignment horizontal="right" vertical="center"/>
    </xf>
    <xf numFmtId="167" fontId="8" fillId="2" borderId="0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Alignment="1">
      <alignment horizontal="right" vertical="center"/>
    </xf>
    <xf numFmtId="164" fontId="8" fillId="0" borderId="0" xfId="0" applyNumberFormat="1" applyFont="1" applyFill="1" applyBorder="1" applyAlignment="1">
      <alignment horizontal="right" vertical="center"/>
    </xf>
    <xf numFmtId="166" fontId="8" fillId="0" borderId="0" xfId="0" quotePrefix="1" applyNumberFormat="1" applyFont="1" applyFill="1" applyBorder="1" applyAlignment="1">
      <alignment horizontal="left" vertical="center"/>
    </xf>
    <xf numFmtId="164" fontId="8" fillId="0" borderId="0" xfId="0" applyNumberFormat="1" applyFont="1" applyFill="1" applyBorder="1" applyAlignment="1">
      <alignment horizontal="left" vertical="center"/>
    </xf>
    <xf numFmtId="164" fontId="8" fillId="0" borderId="0" xfId="0" applyNumberFormat="1" applyFont="1" applyFill="1" applyBorder="1" applyAlignment="1">
      <alignment horizontal="center" vertical="center"/>
    </xf>
    <xf numFmtId="167" fontId="9" fillId="0" borderId="0" xfId="9" applyNumberFormat="1" applyFont="1" applyFill="1" applyBorder="1" applyAlignment="1">
      <alignment horizontal="right" vertical="center"/>
    </xf>
    <xf numFmtId="166" fontId="9" fillId="0" borderId="0" xfId="9" applyNumberFormat="1" applyFont="1" applyFill="1" applyBorder="1" applyAlignment="1">
      <alignment horizontal="center" vertical="center"/>
    </xf>
    <xf numFmtId="167" fontId="8" fillId="0" borderId="1" xfId="9" applyNumberFormat="1" applyFont="1" applyFill="1" applyBorder="1" applyAlignment="1">
      <alignment horizontal="right" vertical="center"/>
    </xf>
    <xf numFmtId="167" fontId="8" fillId="0" borderId="2" xfId="9" applyNumberFormat="1" applyFont="1" applyFill="1" applyBorder="1" applyAlignment="1">
      <alignment horizontal="right" vertical="center"/>
    </xf>
    <xf numFmtId="167" fontId="8" fillId="2" borderId="0" xfId="0" applyNumberFormat="1" applyFont="1" applyFill="1" applyAlignment="1">
      <alignment horizontal="right" vertical="center"/>
    </xf>
    <xf numFmtId="167" fontId="8" fillId="2" borderId="1" xfId="0" applyNumberFormat="1" applyFont="1" applyFill="1" applyBorder="1" applyAlignment="1">
      <alignment horizontal="right" vertical="center"/>
    </xf>
    <xf numFmtId="167" fontId="9" fillId="2" borderId="0" xfId="9" applyNumberFormat="1" applyFont="1" applyFill="1" applyBorder="1" applyAlignment="1">
      <alignment horizontal="right" vertical="center"/>
    </xf>
    <xf numFmtId="167" fontId="8" fillId="2" borderId="1" xfId="9" applyNumberFormat="1" applyFont="1" applyFill="1" applyBorder="1" applyAlignment="1">
      <alignment horizontal="right" vertical="center"/>
    </xf>
    <xf numFmtId="167" fontId="8" fillId="2" borderId="2" xfId="0" applyNumberFormat="1" applyFont="1" applyFill="1" applyBorder="1" applyAlignment="1">
      <alignment horizontal="right" vertical="center"/>
    </xf>
    <xf numFmtId="167" fontId="8" fillId="2" borderId="0" xfId="8" applyNumberFormat="1" applyFont="1" applyFill="1" applyAlignment="1">
      <alignment horizontal="right" vertical="center"/>
    </xf>
    <xf numFmtId="167" fontId="8" fillId="2" borderId="1" xfId="8" applyNumberFormat="1" applyFont="1" applyFill="1" applyBorder="1" applyAlignment="1">
      <alignment horizontal="right" vertical="center"/>
    </xf>
    <xf numFmtId="166" fontId="5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left" vertical="center"/>
    </xf>
    <xf numFmtId="167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6" fontId="5" fillId="0" borderId="1" xfId="0" applyNumberFormat="1" applyFont="1" applyBorder="1" applyAlignment="1">
      <alignment horizontal="left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left" vertical="center"/>
    </xf>
    <xf numFmtId="167" fontId="2" fillId="0" borderId="1" xfId="0" applyNumberFormat="1" applyFont="1" applyBorder="1" applyAlignment="1">
      <alignment horizontal="right" vertical="center"/>
    </xf>
    <xf numFmtId="166" fontId="9" fillId="0" borderId="0" xfId="0" applyNumberFormat="1" applyFont="1" applyAlignment="1">
      <alignment horizontal="left" vertical="center"/>
    </xf>
    <xf numFmtId="166" fontId="8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horizontal="left" vertical="center"/>
    </xf>
    <xf numFmtId="167" fontId="8" fillId="0" borderId="0" xfId="0" applyNumberFormat="1" applyFont="1" applyAlignment="1">
      <alignment horizontal="right" vertical="center"/>
    </xf>
    <xf numFmtId="166" fontId="8" fillId="0" borderId="0" xfId="0" applyNumberFormat="1" applyFont="1" applyAlignment="1">
      <alignment vertical="center"/>
    </xf>
    <xf numFmtId="167" fontId="9" fillId="0" borderId="0" xfId="0" applyNumberFormat="1" applyFont="1" applyAlignment="1">
      <alignment horizontal="right" vertical="center"/>
    </xf>
    <xf numFmtId="166" fontId="9" fillId="0" borderId="0" xfId="0" applyNumberFormat="1" applyFont="1" applyAlignment="1">
      <alignment vertical="center"/>
    </xf>
    <xf numFmtId="167" fontId="8" fillId="0" borderId="1" xfId="0" applyNumberFormat="1" applyFont="1" applyBorder="1" applyAlignment="1">
      <alignment horizontal="right" vertical="center"/>
    </xf>
    <xf numFmtId="166" fontId="9" fillId="0" borderId="0" xfId="0" applyNumberFormat="1" applyFont="1" applyAlignment="1">
      <alignment horizontal="right" vertical="center"/>
    </xf>
    <xf numFmtId="49" fontId="9" fillId="0" borderId="0" xfId="0" quotePrefix="1" applyNumberFormat="1" applyFont="1" applyAlignment="1">
      <alignment horizontal="right" vertical="center"/>
    </xf>
    <xf numFmtId="166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166" fontId="9" fillId="0" borderId="1" xfId="0" applyNumberFormat="1" applyFont="1" applyBorder="1" applyAlignment="1">
      <alignment horizontal="center" vertical="center"/>
    </xf>
    <xf numFmtId="167" fontId="9" fillId="0" borderId="1" xfId="10" applyNumberFormat="1" applyFont="1" applyBorder="1" applyAlignment="1">
      <alignment horizontal="right" vertical="center"/>
    </xf>
    <xf numFmtId="167" fontId="9" fillId="2" borderId="0" xfId="10" applyNumberFormat="1" applyFont="1" applyFill="1" applyAlignment="1">
      <alignment horizontal="right" vertical="center"/>
    </xf>
    <xf numFmtId="167" fontId="9" fillId="0" borderId="0" xfId="1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164" fontId="8" fillId="0" borderId="0" xfId="0" applyNumberFormat="1" applyFont="1" applyAlignment="1">
      <alignment horizontal="left" vertical="center"/>
    </xf>
    <xf numFmtId="164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0" fontId="9" fillId="0" borderId="0" xfId="12" applyFont="1" applyAlignment="1">
      <alignment vertical="center"/>
    </xf>
    <xf numFmtId="166" fontId="8" fillId="2" borderId="0" xfId="0" applyNumberFormat="1" applyFont="1" applyFill="1" applyAlignment="1">
      <alignment vertical="center"/>
    </xf>
    <xf numFmtId="168" fontId="8" fillId="0" borderId="0" xfId="0" applyNumberFormat="1" applyFont="1" applyAlignment="1">
      <alignment horizontal="center" vertical="center"/>
    </xf>
    <xf numFmtId="167" fontId="8" fillId="0" borderId="2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167" fontId="9" fillId="2" borderId="0" xfId="0" applyNumberFormat="1" applyFont="1" applyFill="1" applyAlignment="1">
      <alignment horizontal="right" vertical="center"/>
    </xf>
    <xf numFmtId="164" fontId="9" fillId="0" borderId="0" xfId="0" applyNumberFormat="1" applyFont="1" applyAlignment="1">
      <alignment horizontal="left" vertical="center"/>
    </xf>
    <xf numFmtId="164" fontId="9" fillId="0" borderId="0" xfId="0" applyNumberFormat="1" applyFont="1" applyAlignment="1">
      <alignment horizontal="center" vertical="center"/>
    </xf>
    <xf numFmtId="167" fontId="8" fillId="0" borderId="0" xfId="8" applyNumberFormat="1" applyFont="1" applyAlignment="1">
      <alignment horizontal="right" vertical="center"/>
    </xf>
    <xf numFmtId="167" fontId="8" fillId="0" borderId="1" xfId="8" applyNumberFormat="1" applyFont="1" applyBorder="1" applyAlignment="1">
      <alignment horizontal="right" vertical="center"/>
    </xf>
    <xf numFmtId="166" fontId="8" fillId="0" borderId="0" xfId="0" quotePrefix="1" applyNumberFormat="1" applyFont="1" applyAlignment="1">
      <alignment horizontal="left" vertical="center"/>
    </xf>
    <xf numFmtId="166" fontId="8" fillId="0" borderId="0" xfId="0" quotePrefix="1" applyNumberFormat="1" applyFont="1" applyAlignment="1">
      <alignment horizontal="center" vertical="center"/>
    </xf>
    <xf numFmtId="166" fontId="8" fillId="0" borderId="1" xfId="0" applyNumberFormat="1" applyFont="1" applyBorder="1" applyAlignment="1">
      <alignment vertical="center"/>
    </xf>
    <xf numFmtId="167" fontId="5" fillId="0" borderId="0" xfId="11" applyNumberFormat="1" applyFont="1" applyFill="1" applyBorder="1" applyAlignment="1">
      <alignment horizontal="right" vertical="center"/>
    </xf>
    <xf numFmtId="0" fontId="2" fillId="0" borderId="0" xfId="13" applyFont="1" applyAlignment="1">
      <alignment vertical="center"/>
    </xf>
    <xf numFmtId="0" fontId="4" fillId="0" borderId="0" xfId="13" applyFont="1" applyAlignment="1">
      <alignment vertical="center"/>
    </xf>
    <xf numFmtId="0" fontId="4" fillId="0" borderId="0" xfId="13" applyFont="1" applyAlignment="1">
      <alignment horizontal="center" vertical="center"/>
    </xf>
    <xf numFmtId="0" fontId="4" fillId="0" borderId="0" xfId="13" applyFont="1" applyAlignment="1">
      <alignment horizontal="right" vertical="center"/>
    </xf>
    <xf numFmtId="167" fontId="4" fillId="0" borderId="0" xfId="13" applyNumberFormat="1" applyFont="1" applyAlignment="1">
      <alignment horizontal="right" vertical="center"/>
    </xf>
    <xf numFmtId="166" fontId="2" fillId="0" borderId="0" xfId="8" applyNumberFormat="1" applyFont="1" applyAlignment="1">
      <alignment horizontal="center" vertical="center"/>
    </xf>
    <xf numFmtId="166" fontId="2" fillId="0" borderId="0" xfId="8" applyNumberFormat="1" applyFont="1" applyAlignment="1">
      <alignment horizontal="right" vertical="center"/>
    </xf>
    <xf numFmtId="166" fontId="2" fillId="0" borderId="0" xfId="8" applyNumberFormat="1" applyFont="1" applyAlignment="1">
      <alignment horizontal="left" vertical="center"/>
    </xf>
    <xf numFmtId="166" fontId="2" fillId="0" borderId="0" xfId="8" applyNumberFormat="1" applyFont="1" applyAlignment="1">
      <alignment vertical="center"/>
    </xf>
    <xf numFmtId="166" fontId="9" fillId="0" borderId="0" xfId="8" applyNumberFormat="1" applyFont="1" applyAlignment="1">
      <alignment horizontal="left" vertical="center"/>
    </xf>
    <xf numFmtId="166" fontId="8" fillId="0" borderId="0" xfId="8" applyNumberFormat="1" applyFont="1" applyAlignment="1">
      <alignment horizontal="left" vertical="center"/>
    </xf>
    <xf numFmtId="166" fontId="10" fillId="0" borderId="0" xfId="8" applyNumberFormat="1" applyFont="1" applyAlignment="1">
      <alignment horizontal="right" vertical="center"/>
    </xf>
    <xf numFmtId="166" fontId="8" fillId="0" borderId="0" xfId="8" applyNumberFormat="1" applyFont="1" applyAlignment="1">
      <alignment vertical="center"/>
    </xf>
    <xf numFmtId="166" fontId="8" fillId="0" borderId="0" xfId="8" applyNumberFormat="1" applyFont="1" applyAlignment="1">
      <alignment horizontal="center" vertical="center"/>
    </xf>
    <xf numFmtId="165" fontId="9" fillId="0" borderId="0" xfId="2" applyFont="1" applyFill="1" applyBorder="1" applyAlignment="1">
      <alignment horizontal="right" vertical="center" wrapText="1"/>
    </xf>
    <xf numFmtId="166" fontId="10" fillId="0" borderId="0" xfId="8" quotePrefix="1" applyNumberFormat="1" applyFont="1" applyAlignment="1">
      <alignment horizontal="right" vertical="center"/>
    </xf>
    <xf numFmtId="167" fontId="8" fillId="2" borderId="0" xfId="8" applyNumberFormat="1" applyFont="1" applyFill="1" applyAlignment="1">
      <alignment vertical="center"/>
    </xf>
    <xf numFmtId="167" fontId="8" fillId="2" borderId="2" xfId="8" applyNumberFormat="1" applyFont="1" applyFill="1" applyBorder="1" applyAlignment="1">
      <alignment horizontal="right" vertical="center"/>
    </xf>
    <xf numFmtId="166" fontId="6" fillId="0" borderId="0" xfId="8" applyNumberFormat="1" applyFont="1" applyAlignment="1">
      <alignment horizontal="right" vertical="center"/>
    </xf>
    <xf numFmtId="166" fontId="7" fillId="0" borderId="0" xfId="8" applyNumberFormat="1" applyFont="1" applyAlignment="1">
      <alignment horizontal="right" vertical="center"/>
    </xf>
    <xf numFmtId="0" fontId="21" fillId="0" borderId="0" xfId="0" applyNumberFormat="1" applyFont="1" applyFill="1" applyBorder="1" applyAlignment="1">
      <alignment horizontal="right" vertical="center"/>
    </xf>
    <xf numFmtId="166" fontId="9" fillId="0" borderId="1" xfId="0" applyNumberFormat="1" applyFont="1" applyFill="1" applyBorder="1" applyAlignment="1">
      <alignment horizontal="center" vertical="center"/>
    </xf>
    <xf numFmtId="167" fontId="9" fillId="0" borderId="1" xfId="10" applyNumberFormat="1" applyFont="1" applyFill="1" applyBorder="1" applyAlignment="1">
      <alignment horizontal="right" vertical="center"/>
    </xf>
    <xf numFmtId="166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right" vertical="center"/>
    </xf>
    <xf numFmtId="0" fontId="9" fillId="0" borderId="0" xfId="0" applyNumberFormat="1" applyFont="1" applyFill="1" applyBorder="1" applyAlignment="1">
      <alignment horizontal="left" vertical="center"/>
    </xf>
    <xf numFmtId="166" fontId="9" fillId="0" borderId="0" xfId="11" applyNumberFormat="1" applyFont="1" applyFill="1" applyBorder="1" applyAlignment="1">
      <alignment horizontal="left" vertical="center"/>
    </xf>
    <xf numFmtId="166" fontId="9" fillId="0" borderId="0" xfId="11" applyNumberFormat="1" applyFont="1" applyFill="1" applyBorder="1" applyAlignment="1">
      <alignment vertical="center"/>
    </xf>
    <xf numFmtId="166" fontId="10" fillId="0" borderId="0" xfId="11" applyNumberFormat="1" applyFont="1" applyFill="1" applyBorder="1" applyAlignment="1">
      <alignment vertical="center"/>
    </xf>
    <xf numFmtId="166" fontId="21" fillId="0" borderId="0" xfId="11" applyNumberFormat="1" applyFont="1" applyFill="1" applyBorder="1" applyAlignment="1">
      <alignment horizontal="left" vertical="center"/>
    </xf>
    <xf numFmtId="166" fontId="22" fillId="0" borderId="0" xfId="11" applyNumberFormat="1" applyFont="1" applyFill="1" applyBorder="1" applyAlignment="1">
      <alignment horizontal="left" vertical="center"/>
    </xf>
    <xf numFmtId="166" fontId="11" fillId="0" borderId="0" xfId="11" applyNumberFormat="1" applyFont="1" applyFill="1" applyBorder="1" applyAlignment="1">
      <alignment vertical="center"/>
    </xf>
    <xf numFmtId="166" fontId="8" fillId="0" borderId="0" xfId="11" quotePrefix="1" applyNumberFormat="1" applyFont="1" applyFill="1" applyBorder="1" applyAlignment="1">
      <alignment horizontal="left" vertical="center"/>
    </xf>
    <xf numFmtId="166" fontId="8" fillId="0" borderId="0" xfId="9" quotePrefix="1" applyNumberFormat="1" applyFont="1" applyFill="1" applyBorder="1" applyAlignment="1">
      <alignment horizontal="left" vertical="center"/>
    </xf>
    <xf numFmtId="0" fontId="8" fillId="0" borderId="0" xfId="13" applyFont="1" applyFill="1" applyBorder="1" applyAlignment="1">
      <alignment vertical="center"/>
    </xf>
    <xf numFmtId="167" fontId="8" fillId="2" borderId="0" xfId="11" applyNumberFormat="1" applyFont="1" applyFill="1" applyBorder="1" applyAlignment="1">
      <alignment horizontal="right" vertical="center"/>
    </xf>
    <xf numFmtId="168" fontId="8" fillId="0" borderId="0" xfId="11" applyNumberFormat="1" applyFont="1" applyFill="1" applyBorder="1" applyAlignment="1">
      <alignment horizontal="center" vertical="center"/>
    </xf>
    <xf numFmtId="167" fontId="8" fillId="2" borderId="1" xfId="11" applyNumberFormat="1" applyFont="1" applyFill="1" applyBorder="1" applyAlignment="1">
      <alignment horizontal="right" vertical="center"/>
    </xf>
    <xf numFmtId="167" fontId="8" fillId="0" borderId="1" xfId="11" applyNumberFormat="1" applyFont="1" applyFill="1" applyBorder="1" applyAlignment="1">
      <alignment horizontal="right" vertical="center"/>
    </xf>
    <xf numFmtId="167" fontId="8" fillId="2" borderId="2" xfId="11" applyNumberFormat="1" applyFont="1" applyFill="1" applyBorder="1" applyAlignment="1">
      <alignment horizontal="right" vertical="center"/>
    </xf>
    <xf numFmtId="167" fontId="8" fillId="0" borderId="2" xfId="11" applyNumberFormat="1" applyFont="1" applyFill="1" applyBorder="1" applyAlignment="1">
      <alignment horizontal="right" vertical="center"/>
    </xf>
    <xf numFmtId="169" fontId="8" fillId="0" borderId="0" xfId="11" applyNumberFormat="1" applyFont="1" applyFill="1" applyBorder="1" applyAlignment="1">
      <alignment horizontal="right" vertical="center"/>
    </xf>
    <xf numFmtId="169" fontId="8" fillId="2" borderId="0" xfId="11" applyNumberFormat="1" applyFont="1" applyFill="1" applyBorder="1" applyAlignment="1">
      <alignment horizontal="right" vertical="center"/>
    </xf>
    <xf numFmtId="167" fontId="8" fillId="2" borderId="2" xfId="13" applyNumberFormat="1" applyFont="1" applyFill="1" applyBorder="1" applyAlignment="1">
      <alignment vertical="center"/>
    </xf>
    <xf numFmtId="167" fontId="8" fillId="0" borderId="2" xfId="13" applyNumberFormat="1" applyFont="1" applyFill="1" applyBorder="1" applyAlignment="1">
      <alignment vertical="center"/>
    </xf>
    <xf numFmtId="0" fontId="8" fillId="2" borderId="0" xfId="13" applyFont="1" applyFill="1" applyBorder="1" applyAlignment="1">
      <alignment vertical="center"/>
    </xf>
    <xf numFmtId="169" fontId="8" fillId="0" borderId="0" xfId="9" applyNumberFormat="1" applyFont="1" applyFill="1" applyBorder="1" applyAlignment="1">
      <alignment horizontal="right" vertical="center"/>
    </xf>
    <xf numFmtId="164" fontId="8" fillId="0" borderId="0" xfId="9" applyNumberFormat="1" applyFont="1" applyFill="1" applyBorder="1" applyAlignment="1">
      <alignment horizontal="center" vertical="center"/>
    </xf>
    <xf numFmtId="164" fontId="8" fillId="0" borderId="0" xfId="9" applyNumberFormat="1" applyFont="1" applyFill="1" applyBorder="1" applyAlignment="1">
      <alignment horizontal="left" vertical="center"/>
    </xf>
    <xf numFmtId="164" fontId="8" fillId="0" borderId="0" xfId="11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right" vertical="center"/>
    </xf>
    <xf numFmtId="166" fontId="9" fillId="0" borderId="0" xfId="14" applyNumberFormat="1" applyFont="1" applyFill="1" applyBorder="1" applyAlignment="1">
      <alignment horizontal="left" vertical="center"/>
    </xf>
    <xf numFmtId="164" fontId="8" fillId="0" borderId="0" xfId="0" applyNumberFormat="1" applyFont="1" applyFill="1" applyAlignment="1">
      <alignment horizontal="left" vertical="center"/>
    </xf>
    <xf numFmtId="164" fontId="8" fillId="0" borderId="0" xfId="0" applyNumberFormat="1" applyFont="1" applyFill="1" applyAlignment="1">
      <alignment horizontal="center" vertical="center"/>
    </xf>
    <xf numFmtId="167" fontId="8" fillId="0" borderId="0" xfId="0" applyNumberFormat="1" applyFont="1" applyBorder="1" applyAlignment="1">
      <alignment horizontal="right" vertical="center"/>
    </xf>
    <xf numFmtId="167" fontId="4" fillId="0" borderId="0" xfId="13" applyNumberFormat="1" applyFont="1" applyFill="1" applyAlignment="1">
      <alignment horizontal="right" vertical="center"/>
    </xf>
    <xf numFmtId="167" fontId="8" fillId="0" borderId="0" xfId="8" applyNumberFormat="1" applyFont="1" applyFill="1" applyAlignment="1">
      <alignment horizontal="right" vertical="center"/>
    </xf>
    <xf numFmtId="167" fontId="8" fillId="0" borderId="0" xfId="8" applyNumberFormat="1" applyFont="1" applyFill="1" applyAlignment="1">
      <alignment vertical="center"/>
    </xf>
    <xf numFmtId="167" fontId="8" fillId="0" borderId="1" xfId="8" applyNumberFormat="1" applyFont="1" applyFill="1" applyBorder="1" applyAlignment="1">
      <alignment horizontal="right" vertical="center"/>
    </xf>
    <xf numFmtId="167" fontId="8" fillId="0" borderId="1" xfId="8" applyNumberFormat="1" applyFont="1" applyFill="1" applyBorder="1" applyAlignment="1">
      <alignment vertical="center"/>
    </xf>
    <xf numFmtId="166" fontId="8" fillId="0" borderId="0" xfId="8" applyNumberFormat="1" applyFont="1" applyFill="1" applyAlignment="1">
      <alignment vertical="center"/>
    </xf>
    <xf numFmtId="167" fontId="8" fillId="0" borderId="2" xfId="8" applyNumberFormat="1" applyFont="1" applyFill="1" applyBorder="1" applyAlignment="1">
      <alignment horizontal="right" vertical="center"/>
    </xf>
    <xf numFmtId="43" fontId="8" fillId="2" borderId="1" xfId="1" applyFont="1" applyFill="1" applyBorder="1" applyAlignment="1">
      <alignment horizontal="right" vertical="center" wrapText="1"/>
    </xf>
    <xf numFmtId="43" fontId="8" fillId="0" borderId="1" xfId="1" applyFont="1" applyFill="1" applyBorder="1" applyAlignment="1">
      <alignment horizontal="right" vertical="center" wrapText="1"/>
    </xf>
    <xf numFmtId="166" fontId="16" fillId="0" borderId="0" xfId="11" applyNumberFormat="1" applyFont="1" applyFill="1" applyBorder="1" applyAlignment="1">
      <alignment vertical="center"/>
    </xf>
    <xf numFmtId="166" fontId="16" fillId="0" borderId="0" xfId="11" applyNumberFormat="1" applyFont="1" applyFill="1" applyBorder="1" applyAlignment="1">
      <alignment horizontal="left" vertical="center"/>
    </xf>
    <xf numFmtId="166" fontId="16" fillId="0" borderId="0" xfId="11" applyNumberFormat="1" applyFont="1" applyFill="1" applyBorder="1" applyAlignment="1">
      <alignment horizontal="center" vertical="center"/>
    </xf>
    <xf numFmtId="167" fontId="16" fillId="2" borderId="0" xfId="11" applyNumberFormat="1" applyFont="1" applyFill="1" applyBorder="1" applyAlignment="1">
      <alignment horizontal="right" vertical="center"/>
    </xf>
    <xf numFmtId="167" fontId="16" fillId="0" borderId="0" xfId="11" applyNumberFormat="1" applyFont="1" applyFill="1" applyBorder="1" applyAlignment="1">
      <alignment horizontal="right" vertical="center"/>
    </xf>
    <xf numFmtId="0" fontId="23" fillId="0" borderId="0" xfId="0" applyNumberFormat="1" applyFont="1" applyAlignment="1">
      <alignment vertical="top" wrapText="1"/>
    </xf>
    <xf numFmtId="0" fontId="0" fillId="0" borderId="0" xfId="0" applyNumberFormat="1" applyAlignment="1">
      <alignment vertical="top" wrapText="1"/>
    </xf>
    <xf numFmtId="0" fontId="0" fillId="0" borderId="3" xfId="0" applyNumberFormat="1" applyBorder="1" applyAlignment="1">
      <alignment vertical="top" wrapText="1"/>
    </xf>
    <xf numFmtId="0" fontId="0" fillId="0" borderId="4" xfId="0" applyNumberFormat="1" applyBorder="1" applyAlignment="1">
      <alignment vertical="top" wrapText="1"/>
    </xf>
    <xf numFmtId="0" fontId="0" fillId="0" borderId="5" xfId="0" applyNumberFormat="1" applyBorder="1" applyAlignment="1">
      <alignment vertical="top" wrapText="1"/>
    </xf>
    <xf numFmtId="0" fontId="0" fillId="0" borderId="6" xfId="0" applyNumberFormat="1" applyBorder="1" applyAlignment="1">
      <alignment vertical="top" wrapText="1"/>
    </xf>
    <xf numFmtId="0" fontId="0" fillId="0" borderId="7" xfId="0" applyNumberFormat="1" applyBorder="1" applyAlignment="1">
      <alignment vertical="top" wrapText="1"/>
    </xf>
    <xf numFmtId="0" fontId="0" fillId="0" borderId="8" xfId="0" applyNumberFormat="1" applyBorder="1" applyAlignment="1">
      <alignment vertical="top" wrapText="1"/>
    </xf>
    <xf numFmtId="0" fontId="0" fillId="0" borderId="9" xfId="0" applyNumberFormat="1" applyBorder="1" applyAlignment="1">
      <alignment vertical="top" wrapText="1"/>
    </xf>
    <xf numFmtId="0" fontId="23" fillId="0" borderId="0" xfId="0" applyNumberFormat="1" applyFont="1" applyAlignment="1">
      <alignment horizontal="center" vertical="top" wrapText="1"/>
    </xf>
    <xf numFmtId="0" fontId="0" fillId="0" borderId="0" xfId="0" applyNumberFormat="1" applyAlignment="1">
      <alignment horizontal="center" vertical="top" wrapText="1"/>
    </xf>
    <xf numFmtId="0" fontId="0" fillId="0" borderId="4" xfId="0" applyNumberFormat="1" applyBorder="1" applyAlignment="1">
      <alignment horizontal="center" vertical="top" wrapText="1"/>
    </xf>
    <xf numFmtId="0" fontId="0" fillId="0" borderId="10" xfId="0" applyNumberFormat="1" applyBorder="1" applyAlignment="1">
      <alignment horizontal="center" vertical="top" wrapText="1"/>
    </xf>
    <xf numFmtId="0" fontId="18" fillId="0" borderId="0" xfId="5" quotePrefix="1" applyNumberFormat="1" applyAlignment="1">
      <alignment horizontal="center" vertical="top" wrapText="1"/>
    </xf>
    <xf numFmtId="0" fontId="0" fillId="0" borderId="11" xfId="0" applyNumberFormat="1" applyBorder="1" applyAlignment="1">
      <alignment horizontal="center" vertical="top" wrapText="1"/>
    </xf>
    <xf numFmtId="0" fontId="0" fillId="0" borderId="7" xfId="0" applyNumberFormat="1" applyBorder="1" applyAlignment="1">
      <alignment horizontal="center" vertical="top" wrapText="1"/>
    </xf>
    <xf numFmtId="0" fontId="0" fillId="0" borderId="12" xfId="0" applyNumberFormat="1" applyBorder="1" applyAlignment="1">
      <alignment horizontal="center" vertical="top" wrapText="1"/>
    </xf>
    <xf numFmtId="0" fontId="0" fillId="0" borderId="9" xfId="0" applyNumberFormat="1" applyBorder="1" applyAlignment="1">
      <alignment horizontal="center" vertical="top" wrapText="1"/>
    </xf>
    <xf numFmtId="0" fontId="0" fillId="0" borderId="13" xfId="0" applyNumberFormat="1" applyBorder="1" applyAlignment="1">
      <alignment horizontal="center" vertical="top" wrapText="1"/>
    </xf>
    <xf numFmtId="167" fontId="8" fillId="2" borderId="0" xfId="8" applyNumberFormat="1" applyFont="1" applyFill="1" applyBorder="1" applyAlignment="1">
      <alignment horizontal="right" vertical="center"/>
    </xf>
    <xf numFmtId="167" fontId="9" fillId="0" borderId="0" xfId="10" applyNumberFormat="1" applyFont="1" applyFill="1" applyAlignment="1">
      <alignment horizontal="right" vertical="center"/>
    </xf>
    <xf numFmtId="166" fontId="10" fillId="0" borderId="0" xfId="8" quotePrefix="1" applyNumberFormat="1" applyFont="1" applyFill="1" applyAlignment="1">
      <alignment horizontal="right" vertical="center"/>
    </xf>
    <xf numFmtId="166" fontId="10" fillId="0" borderId="0" xfId="8" applyNumberFormat="1" applyFont="1" applyFill="1" applyAlignment="1">
      <alignment horizontal="right" vertical="center"/>
    </xf>
    <xf numFmtId="167" fontId="8" fillId="0" borderId="0" xfId="10" applyNumberFormat="1" applyFont="1" applyFill="1" applyBorder="1" applyAlignment="1">
      <alignment horizontal="right" vertical="center"/>
    </xf>
    <xf numFmtId="167" fontId="8" fillId="0" borderId="1" xfId="10" applyNumberFormat="1" applyFont="1" applyFill="1" applyBorder="1" applyAlignment="1">
      <alignment horizontal="right" vertical="center"/>
    </xf>
    <xf numFmtId="167" fontId="8" fillId="2" borderId="1" xfId="10" applyNumberFormat="1" applyFont="1" applyFill="1" applyBorder="1" applyAlignment="1">
      <alignment horizontal="right" vertical="center"/>
    </xf>
    <xf numFmtId="0" fontId="5" fillId="0" borderId="0" xfId="13" applyFont="1" applyFill="1" applyAlignment="1">
      <alignment vertical="center"/>
    </xf>
    <xf numFmtId="0" fontId="2" fillId="0" borderId="0" xfId="13" applyFont="1" applyFill="1" applyAlignment="1">
      <alignment horizontal="center" vertical="center"/>
    </xf>
    <xf numFmtId="0" fontId="2" fillId="0" borderId="0" xfId="13" applyFont="1" applyFill="1" applyAlignment="1">
      <alignment horizontal="right" vertical="center"/>
    </xf>
    <xf numFmtId="167" fontId="2" fillId="0" borderId="0" xfId="13" applyNumberFormat="1" applyFont="1" applyFill="1" applyAlignment="1">
      <alignment horizontal="right" vertical="center"/>
    </xf>
    <xf numFmtId="166" fontId="5" fillId="0" borderId="0" xfId="8" applyNumberFormat="1" applyFont="1" applyFill="1" applyAlignment="1">
      <alignment horizontal="left" vertical="center"/>
    </xf>
    <xf numFmtId="166" fontId="5" fillId="0" borderId="1" xfId="15" applyNumberFormat="1" applyFont="1" applyFill="1" applyBorder="1" applyAlignment="1">
      <alignment horizontal="left" vertical="center"/>
    </xf>
    <xf numFmtId="0" fontId="5" fillId="0" borderId="1" xfId="13" applyFont="1" applyFill="1" applyBorder="1" applyAlignment="1">
      <alignment vertical="center"/>
    </xf>
    <xf numFmtId="0" fontId="2" fillId="0" borderId="1" xfId="13" applyFont="1" applyFill="1" applyBorder="1" applyAlignment="1">
      <alignment horizontal="center" vertical="center"/>
    </xf>
    <xf numFmtId="0" fontId="2" fillId="0" borderId="1" xfId="13" applyFont="1" applyFill="1" applyBorder="1" applyAlignment="1">
      <alignment horizontal="right" vertical="center"/>
    </xf>
    <xf numFmtId="167" fontId="2" fillId="0" borderId="1" xfId="13" applyNumberFormat="1" applyFont="1" applyFill="1" applyBorder="1" applyAlignment="1">
      <alignment horizontal="right" vertical="center"/>
    </xf>
    <xf numFmtId="0" fontId="4" fillId="0" borderId="0" xfId="13" applyFont="1" applyFill="1" applyAlignment="1">
      <alignment vertical="center"/>
    </xf>
    <xf numFmtId="0" fontId="4" fillId="0" borderId="0" xfId="13" applyFont="1" applyFill="1" applyAlignment="1">
      <alignment horizontal="center" vertical="center"/>
    </xf>
    <xf numFmtId="0" fontId="4" fillId="0" borderId="0" xfId="13" applyFont="1" applyFill="1" applyAlignment="1">
      <alignment horizontal="right" vertical="center"/>
    </xf>
    <xf numFmtId="0" fontId="8" fillId="0" borderId="0" xfId="13" applyFont="1" applyAlignment="1">
      <alignment vertical="center"/>
    </xf>
    <xf numFmtId="0" fontId="9" fillId="0" borderId="0" xfId="13" applyFont="1" applyAlignment="1">
      <alignment horizontal="center" vertical="center"/>
    </xf>
    <xf numFmtId="0" fontId="8" fillId="0" borderId="0" xfId="13" applyFont="1"/>
    <xf numFmtId="0" fontId="9" fillId="0" borderId="0" xfId="2" applyNumberFormat="1" applyFont="1" applyFill="1" applyAlignment="1">
      <alignment horizontal="right" vertical="center"/>
    </xf>
    <xf numFmtId="0" fontId="9" fillId="0" borderId="0" xfId="2" applyNumberFormat="1" applyFont="1" applyFill="1" applyBorder="1" applyAlignment="1">
      <alignment horizontal="right" vertical="center"/>
    </xf>
    <xf numFmtId="165" fontId="9" fillId="0" borderId="0" xfId="2" applyFont="1" applyFill="1" applyAlignment="1">
      <alignment horizontal="right" vertical="center"/>
    </xf>
    <xf numFmtId="0" fontId="8" fillId="0" borderId="0" xfId="13" applyFont="1" applyAlignment="1">
      <alignment horizontal="center" vertical="center"/>
    </xf>
    <xf numFmtId="167" fontId="8" fillId="2" borderId="0" xfId="1" applyNumberFormat="1" applyFont="1" applyFill="1" applyAlignment="1">
      <alignment vertical="center"/>
    </xf>
    <xf numFmtId="167" fontId="8" fillId="0" borderId="0" xfId="1" applyNumberFormat="1" applyFont="1" applyFill="1" applyAlignment="1">
      <alignment vertical="center"/>
    </xf>
    <xf numFmtId="167" fontId="8" fillId="0" borderId="0" xfId="13" applyNumberFormat="1" applyFont="1" applyFill="1" applyAlignment="1">
      <alignment vertical="center"/>
    </xf>
    <xf numFmtId="167" fontId="8" fillId="2" borderId="1" xfId="13" applyNumberFormat="1" applyFont="1" applyFill="1" applyBorder="1" applyAlignment="1">
      <alignment horizontal="right" vertical="center"/>
    </xf>
    <xf numFmtId="167" fontId="8" fillId="0" borderId="0" xfId="13" applyNumberFormat="1" applyFont="1" applyFill="1" applyAlignment="1">
      <alignment horizontal="right" vertical="center"/>
    </xf>
    <xf numFmtId="167" fontId="8" fillId="2" borderId="0" xfId="13" applyNumberFormat="1" applyFont="1" applyFill="1" applyAlignment="1">
      <alignment horizontal="right" vertical="center"/>
    </xf>
    <xf numFmtId="167" fontId="8" fillId="0" borderId="0" xfId="1" applyNumberFormat="1" applyFont="1" applyFill="1" applyBorder="1" applyAlignment="1">
      <alignment horizontal="right" vertical="center"/>
    </xf>
    <xf numFmtId="167" fontId="8" fillId="2" borderId="2" xfId="13" applyNumberFormat="1" applyFont="1" applyFill="1" applyBorder="1" applyAlignment="1">
      <alignment horizontal="right" vertical="center"/>
    </xf>
    <xf numFmtId="167" fontId="8" fillId="0" borderId="1" xfId="13" applyNumberFormat="1" applyFont="1" applyFill="1" applyBorder="1" applyAlignment="1">
      <alignment horizontal="right" vertical="center"/>
    </xf>
    <xf numFmtId="167" fontId="8" fillId="0" borderId="1" xfId="1" applyNumberFormat="1" applyFont="1" applyFill="1" applyBorder="1" applyAlignment="1">
      <alignment vertical="center"/>
    </xf>
    <xf numFmtId="167" fontId="8" fillId="0" borderId="1" xfId="13" applyNumberFormat="1" applyFont="1" applyFill="1" applyBorder="1" applyAlignment="1">
      <alignment vertical="center"/>
    </xf>
    <xf numFmtId="167" fontId="8" fillId="0" borderId="2" xfId="13" applyNumberFormat="1" applyFont="1" applyFill="1" applyBorder="1" applyAlignment="1">
      <alignment horizontal="right" vertical="center"/>
    </xf>
    <xf numFmtId="166" fontId="5" fillId="0" borderId="0" xfId="6" applyNumberFormat="1" applyFont="1" applyFill="1" applyAlignment="1">
      <alignment horizontal="right" vertical="center"/>
    </xf>
    <xf numFmtId="0" fontId="24" fillId="0" borderId="0" xfId="0" applyFont="1" applyFill="1"/>
    <xf numFmtId="0" fontId="8" fillId="0" borderId="0" xfId="13" applyFont="1" applyFill="1" applyAlignment="1">
      <alignment vertical="center"/>
    </xf>
    <xf numFmtId="0" fontId="9" fillId="0" borderId="0" xfId="13" applyFont="1" applyFill="1" applyAlignment="1">
      <alignment horizontal="right" vertical="center"/>
    </xf>
    <xf numFmtId="0" fontId="9" fillId="0" borderId="0" xfId="13" applyFont="1" applyFill="1" applyAlignment="1">
      <alignment horizontal="center" vertical="center"/>
    </xf>
    <xf numFmtId="167" fontId="9" fillId="0" borderId="0" xfId="13" applyNumberFormat="1" applyFont="1" applyFill="1" applyAlignment="1">
      <alignment vertical="center"/>
    </xf>
    <xf numFmtId="167" fontId="9" fillId="0" borderId="0" xfId="13" applyNumberFormat="1" applyFont="1" applyFill="1" applyAlignment="1">
      <alignment horizontal="center" vertical="center"/>
    </xf>
    <xf numFmtId="167" fontId="9" fillId="0" borderId="0" xfId="13" applyNumberFormat="1" applyFont="1" applyFill="1" applyBorder="1" applyAlignment="1">
      <alignment horizontal="center" vertical="center"/>
    </xf>
    <xf numFmtId="167" fontId="8" fillId="0" borderId="0" xfId="13" applyNumberFormat="1" applyFont="1" applyFill="1" applyBorder="1" applyAlignment="1">
      <alignment horizontal="right" vertical="center"/>
    </xf>
    <xf numFmtId="0" fontId="8" fillId="0" borderId="0" xfId="13" applyFont="1" applyFill="1" applyBorder="1" applyAlignment="1">
      <alignment horizontal="right" vertical="center"/>
    </xf>
    <xf numFmtId="0" fontId="9" fillId="0" borderId="0" xfId="13" applyFont="1" applyFill="1" applyAlignment="1">
      <alignment vertical="center"/>
    </xf>
    <xf numFmtId="167" fontId="9" fillId="0" borderId="0" xfId="13" applyNumberFormat="1" applyFont="1" applyFill="1" applyAlignment="1">
      <alignment horizontal="right" vertical="center"/>
    </xf>
    <xf numFmtId="0" fontId="8" fillId="0" borderId="0" xfId="13" applyFont="1" applyFill="1"/>
    <xf numFmtId="0" fontId="9" fillId="0" borderId="0" xfId="13" applyFont="1" applyFill="1" applyAlignment="1">
      <alignment horizontal="center"/>
    </xf>
    <xf numFmtId="0" fontId="9" fillId="0" borderId="0" xfId="2" applyNumberFormat="1" applyFont="1" applyFill="1" applyAlignment="1">
      <alignment horizontal="right"/>
    </xf>
    <xf numFmtId="0" fontId="8" fillId="0" borderId="0" xfId="13" applyFont="1" applyFill="1" applyAlignment="1">
      <alignment horizontal="right" vertical="center"/>
    </xf>
    <xf numFmtId="0" fontId="9" fillId="0" borderId="0" xfId="8" applyFont="1" applyFill="1" applyAlignment="1">
      <alignment horizontal="right" vertical="center"/>
    </xf>
    <xf numFmtId="166" fontId="9" fillId="0" borderId="0" xfId="8" applyNumberFormat="1" applyFont="1" applyFill="1" applyBorder="1" applyAlignment="1">
      <alignment horizontal="center" vertical="center"/>
    </xf>
    <xf numFmtId="166" fontId="9" fillId="0" borderId="0" xfId="8" applyNumberFormat="1" applyFont="1" applyFill="1" applyAlignment="1">
      <alignment horizontal="center" vertical="center"/>
    </xf>
    <xf numFmtId="0" fontId="9" fillId="0" borderId="1" xfId="10" applyFont="1" applyFill="1" applyBorder="1" applyAlignment="1">
      <alignment horizontal="right" vertical="center"/>
    </xf>
    <xf numFmtId="166" fontId="9" fillId="0" borderId="0" xfId="8" applyNumberFormat="1" applyFont="1" applyFill="1" applyAlignment="1">
      <alignment horizontal="left" vertical="center"/>
    </xf>
    <xf numFmtId="0" fontId="8" fillId="0" borderId="0" xfId="13" applyFont="1" applyFill="1" applyAlignment="1">
      <alignment horizontal="center" vertical="center"/>
    </xf>
    <xf numFmtId="166" fontId="8" fillId="0" borderId="0" xfId="8" applyNumberFormat="1" applyFont="1" applyFill="1" applyAlignment="1">
      <alignment horizontal="left" vertical="center"/>
    </xf>
    <xf numFmtId="0" fontId="25" fillId="0" borderId="0" xfId="13" applyFont="1" applyFill="1" applyAlignment="1">
      <alignment vertical="center"/>
    </xf>
    <xf numFmtId="166" fontId="2" fillId="0" borderId="0" xfId="8" applyNumberFormat="1" applyFont="1" applyFill="1" applyAlignment="1">
      <alignment horizontal="center" vertical="center"/>
    </xf>
    <xf numFmtId="166" fontId="2" fillId="0" borderId="0" xfId="8" applyNumberFormat="1" applyFont="1" applyFill="1" applyAlignment="1">
      <alignment horizontal="right" vertical="center"/>
    </xf>
    <xf numFmtId="166" fontId="5" fillId="0" borderId="1" xfId="8" applyNumberFormat="1" applyFont="1" applyFill="1" applyBorder="1" applyAlignment="1">
      <alignment horizontal="left" vertical="center"/>
    </xf>
    <xf numFmtId="166" fontId="2" fillId="0" borderId="1" xfId="8" applyNumberFormat="1" applyFont="1" applyFill="1" applyBorder="1" applyAlignment="1">
      <alignment horizontal="center" vertical="center"/>
    </xf>
    <xf numFmtId="166" fontId="2" fillId="0" borderId="1" xfId="8" applyNumberFormat="1" applyFont="1" applyFill="1" applyBorder="1" applyAlignment="1">
      <alignment horizontal="right" vertical="center"/>
    </xf>
    <xf numFmtId="166" fontId="2" fillId="0" borderId="0" xfId="8" applyNumberFormat="1" applyFont="1" applyFill="1" applyAlignment="1">
      <alignment horizontal="left" vertical="center"/>
    </xf>
    <xf numFmtId="167" fontId="11" fillId="0" borderId="0" xfId="8" applyNumberFormat="1" applyFont="1" applyFill="1" applyAlignment="1">
      <alignment horizontal="center" vertical="center"/>
    </xf>
    <xf numFmtId="167" fontId="11" fillId="0" borderId="0" xfId="8" applyNumberFormat="1" applyFont="1" applyFill="1" applyAlignment="1">
      <alignment horizontal="right" vertical="center"/>
    </xf>
    <xf numFmtId="166" fontId="2" fillId="0" borderId="1" xfId="8" applyNumberFormat="1" applyFont="1" applyFill="1" applyBorder="1" applyAlignment="1">
      <alignment horizontal="left" vertical="center"/>
    </xf>
    <xf numFmtId="166" fontId="8" fillId="0" borderId="0" xfId="8" applyNumberFormat="1" applyFont="1" applyFill="1" applyAlignment="1">
      <alignment horizontal="right" vertical="center"/>
    </xf>
    <xf numFmtId="166" fontId="8" fillId="0" borderId="0" xfId="8" applyNumberFormat="1" applyFont="1" applyFill="1" applyAlignment="1">
      <alignment horizontal="center" vertical="center"/>
    </xf>
    <xf numFmtId="166" fontId="13" fillId="0" borderId="0" xfId="8" applyNumberFormat="1" applyFont="1" applyFill="1" applyAlignment="1">
      <alignment horizontal="right" vertical="center"/>
    </xf>
    <xf numFmtId="166" fontId="9" fillId="0" borderId="0" xfId="8" applyNumberFormat="1" applyFont="1" applyFill="1" applyAlignment="1">
      <alignment horizontal="right" vertical="center"/>
    </xf>
    <xf numFmtId="166" fontId="8" fillId="0" borderId="0" xfId="8" applyNumberFormat="1" applyFont="1" applyFill="1" applyBorder="1" applyAlignment="1">
      <alignment vertical="center"/>
    </xf>
    <xf numFmtId="0" fontId="26" fillId="0" borderId="0" xfId="0" applyFont="1" applyFill="1" applyAlignment="1">
      <alignment horizontal="right"/>
    </xf>
    <xf numFmtId="167" fontId="9" fillId="0" borderId="0" xfId="8" applyNumberFormat="1" applyFont="1" applyFill="1" applyAlignment="1">
      <alignment horizontal="right" vertical="center"/>
    </xf>
    <xf numFmtId="167" fontId="9" fillId="0" borderId="0" xfId="2" applyNumberFormat="1" applyFont="1" applyFill="1" applyAlignment="1">
      <alignment horizontal="right" vertical="center"/>
    </xf>
    <xf numFmtId="166" fontId="9" fillId="0" borderId="0" xfId="8" quotePrefix="1" applyNumberFormat="1" applyFont="1" applyFill="1" applyAlignment="1">
      <alignment horizontal="right" vertical="center"/>
    </xf>
    <xf numFmtId="0" fontId="8" fillId="0" borderId="0" xfId="13" quotePrefix="1" applyFont="1" applyFill="1" applyAlignment="1">
      <alignment vertical="center"/>
    </xf>
    <xf numFmtId="167" fontId="9" fillId="0" borderId="0" xfId="6" applyNumberFormat="1" applyFont="1" applyFill="1" applyBorder="1" applyAlignment="1">
      <alignment horizontal="right" vertical="center"/>
    </xf>
    <xf numFmtId="167" fontId="9" fillId="0" borderId="0" xfId="0" applyNumberFormat="1" applyFont="1" applyFill="1" applyBorder="1" applyAlignment="1">
      <alignment horizontal="right" vertical="center"/>
    </xf>
    <xf numFmtId="166" fontId="8" fillId="0" borderId="0" xfId="0" applyNumberFormat="1" applyFont="1" applyFill="1" applyAlignment="1">
      <alignment horizontal="left" vertical="center"/>
    </xf>
    <xf numFmtId="166" fontId="8" fillId="0" borderId="0" xfId="0" applyNumberFormat="1" applyFont="1" applyFill="1" applyAlignment="1">
      <alignment horizontal="center" vertical="center"/>
    </xf>
    <xf numFmtId="167" fontId="21" fillId="0" borderId="0" xfId="0" quotePrefix="1" applyNumberFormat="1" applyFont="1" applyFill="1" applyAlignment="1">
      <alignment horizontal="right" vertical="center"/>
    </xf>
    <xf numFmtId="15" fontId="21" fillId="0" borderId="0" xfId="0" quotePrefix="1" applyNumberFormat="1" applyFont="1" applyFill="1" applyAlignment="1">
      <alignment horizontal="right" vertical="center"/>
    </xf>
    <xf numFmtId="0" fontId="22" fillId="0" borderId="0" xfId="0" applyFont="1" applyFill="1" applyAlignment="1">
      <alignment vertical="center"/>
    </xf>
    <xf numFmtId="0" fontId="22" fillId="0" borderId="0" xfId="0" applyFont="1" applyFill="1"/>
    <xf numFmtId="0" fontId="8" fillId="0" borderId="1" xfId="13" applyFont="1" applyFill="1" applyBorder="1" applyAlignment="1">
      <alignment vertical="center"/>
    </xf>
    <xf numFmtId="166" fontId="9" fillId="0" borderId="1" xfId="0" applyNumberFormat="1" applyFont="1" applyFill="1" applyBorder="1" applyAlignment="1">
      <alignment horizontal="left" vertical="center"/>
    </xf>
    <xf numFmtId="166" fontId="8" fillId="0" borderId="1" xfId="0" applyNumberFormat="1" applyFont="1" applyFill="1" applyBorder="1" applyAlignment="1">
      <alignment horizontal="left" vertical="center"/>
    </xf>
    <xf numFmtId="164" fontId="8" fillId="0" borderId="1" xfId="0" applyNumberFormat="1" applyFont="1" applyFill="1" applyBorder="1" applyAlignment="1">
      <alignment horizontal="left" vertical="center"/>
    </xf>
    <xf numFmtId="164" fontId="8" fillId="0" borderId="1" xfId="0" applyNumberFormat="1" applyFont="1" applyFill="1" applyBorder="1" applyAlignment="1">
      <alignment horizontal="center" vertical="center"/>
    </xf>
    <xf numFmtId="0" fontId="22" fillId="0" borderId="0" xfId="0" applyFont="1"/>
    <xf numFmtId="0" fontId="21" fillId="0" borderId="1" xfId="0" applyNumberFormat="1" applyFont="1" applyFill="1" applyBorder="1" applyAlignment="1">
      <alignment horizontal="right" vertical="center"/>
    </xf>
    <xf numFmtId="166" fontId="9" fillId="0" borderId="14" xfId="8" applyNumberFormat="1" applyFont="1" applyFill="1" applyBorder="1" applyAlignment="1">
      <alignment horizontal="center" vertical="center"/>
    </xf>
    <xf numFmtId="165" fontId="9" fillId="0" borderId="14" xfId="2" applyFont="1" applyFill="1" applyBorder="1" applyAlignment="1">
      <alignment horizontal="center" vertical="center"/>
    </xf>
    <xf numFmtId="166" fontId="9" fillId="0" borderId="1" xfId="8" applyNumberFormat="1" applyFont="1" applyFill="1" applyBorder="1" applyAlignment="1">
      <alignment horizontal="center" vertical="center"/>
    </xf>
    <xf numFmtId="171" fontId="8" fillId="2" borderId="0" xfId="1" applyNumberFormat="1" applyFont="1" applyFill="1" applyAlignment="1">
      <alignment horizontal="right" vertical="center"/>
    </xf>
    <xf numFmtId="171" fontId="8" fillId="0" borderId="0" xfId="1" applyNumberFormat="1" applyFont="1" applyAlignment="1">
      <alignment horizontal="right" vertical="center"/>
    </xf>
    <xf numFmtId="171" fontId="14" fillId="2" borderId="0" xfId="1" applyNumberFormat="1" applyFont="1" applyFill="1" applyAlignment="1">
      <alignment horizontal="right" vertical="center"/>
    </xf>
    <xf numFmtId="171" fontId="14" fillId="0" borderId="0" xfId="1" applyNumberFormat="1" applyFont="1" applyAlignment="1">
      <alignment horizontal="right" vertical="center"/>
    </xf>
    <xf numFmtId="171" fontId="8" fillId="2" borderId="1" xfId="1" applyNumberFormat="1" applyFont="1" applyFill="1" applyBorder="1" applyAlignment="1">
      <alignment horizontal="right" vertical="center"/>
    </xf>
    <xf numFmtId="171" fontId="8" fillId="0" borderId="1" xfId="1" applyNumberFormat="1" applyFont="1" applyBorder="1" applyAlignment="1">
      <alignment horizontal="right" vertical="center"/>
    </xf>
    <xf numFmtId="171" fontId="14" fillId="2" borderId="1" xfId="1" applyNumberFormat="1" applyFont="1" applyFill="1" applyBorder="1" applyAlignment="1">
      <alignment horizontal="right"/>
    </xf>
    <xf numFmtId="171" fontId="14" fillId="0" borderId="0" xfId="1" applyNumberFormat="1" applyFont="1" applyAlignment="1">
      <alignment horizontal="right"/>
    </xf>
    <xf numFmtId="171" fontId="14" fillId="0" borderId="1" xfId="1" applyNumberFormat="1" applyFont="1" applyBorder="1" applyAlignment="1">
      <alignment horizontal="right"/>
    </xf>
    <xf numFmtId="166" fontId="8" fillId="0" borderId="0" xfId="0" applyNumberFormat="1" applyFont="1" applyFill="1" applyAlignment="1">
      <alignment vertical="center"/>
    </xf>
    <xf numFmtId="166" fontId="27" fillId="0" borderId="0" xfId="11" applyNumberFormat="1" applyFont="1" applyFill="1" applyBorder="1" applyAlignment="1">
      <alignment horizontal="left" vertical="center"/>
    </xf>
    <xf numFmtId="167" fontId="8" fillId="2" borderId="1" xfId="1" applyNumberFormat="1" applyFont="1" applyFill="1" applyBorder="1" applyAlignment="1">
      <alignment vertical="center"/>
    </xf>
    <xf numFmtId="167" fontId="21" fillId="0" borderId="0" xfId="0" applyNumberFormat="1" applyFont="1" applyFill="1" applyBorder="1" applyAlignment="1">
      <alignment vertical="center"/>
    </xf>
    <xf numFmtId="167" fontId="9" fillId="0" borderId="0" xfId="13" applyNumberFormat="1" applyFont="1" applyFill="1" applyBorder="1" applyAlignment="1">
      <alignment vertical="center"/>
    </xf>
    <xf numFmtId="167" fontId="9" fillId="0" borderId="0" xfId="0" applyNumberFormat="1" applyFont="1" applyFill="1" applyBorder="1" applyAlignment="1">
      <alignment vertical="center"/>
    </xf>
    <xf numFmtId="166" fontId="9" fillId="0" borderId="15" xfId="8" applyNumberFormat="1" applyFont="1" applyFill="1" applyBorder="1" applyAlignment="1">
      <alignment vertical="center"/>
    </xf>
    <xf numFmtId="165" fontId="9" fillId="0" borderId="0" xfId="2" applyFont="1" applyFill="1" applyBorder="1" applyAlignment="1">
      <alignment vertical="center"/>
    </xf>
    <xf numFmtId="167" fontId="8" fillId="2" borderId="0" xfId="10" applyNumberFormat="1" applyFont="1" applyFill="1" applyBorder="1" applyAlignment="1">
      <alignment horizontal="right" vertical="center"/>
    </xf>
    <xf numFmtId="0" fontId="22" fillId="0" borderId="0" xfId="0" applyNumberFormat="1" applyFont="1" applyFill="1" applyBorder="1" applyAlignment="1">
      <alignment horizontal="right" vertical="center"/>
    </xf>
    <xf numFmtId="167" fontId="8" fillId="2" borderId="2" xfId="9" applyNumberFormat="1" applyFont="1" applyFill="1" applyBorder="1" applyAlignment="1">
      <alignment horizontal="right" vertical="center"/>
    </xf>
    <xf numFmtId="166" fontId="27" fillId="0" borderId="0" xfId="0" applyNumberFormat="1" applyFont="1" applyFill="1" applyBorder="1" applyAlignment="1">
      <alignment vertical="center"/>
    </xf>
    <xf numFmtId="166" fontId="27" fillId="0" borderId="0" xfId="0" quotePrefix="1" applyNumberFormat="1" applyFont="1" applyFill="1" applyBorder="1" applyAlignment="1">
      <alignment horizontal="left" vertical="center"/>
    </xf>
    <xf numFmtId="168" fontId="8" fillId="0" borderId="0" xfId="9" applyNumberFormat="1" applyFont="1" applyFill="1" applyBorder="1" applyAlignment="1">
      <alignment horizontal="center" vertical="center"/>
    </xf>
    <xf numFmtId="168" fontId="9" fillId="0" borderId="0" xfId="0" applyNumberFormat="1" applyFont="1" applyFill="1" applyBorder="1" applyAlignment="1">
      <alignment horizontal="center" vertical="center"/>
    </xf>
    <xf numFmtId="168" fontId="8" fillId="0" borderId="0" xfId="0" applyNumberFormat="1" applyFont="1" applyFill="1" applyBorder="1" applyAlignment="1">
      <alignment horizontal="center" vertical="center"/>
    </xf>
    <xf numFmtId="171" fontId="8" fillId="0" borderId="0" xfId="1" applyNumberFormat="1" applyFont="1" applyFill="1" applyAlignment="1">
      <alignment horizontal="right" vertical="center"/>
    </xf>
    <xf numFmtId="166" fontId="8" fillId="0" borderId="0" xfId="0" applyNumberFormat="1" applyFont="1" applyFill="1" applyBorder="1" applyAlignment="1">
      <alignment horizontal="center" vertical="center"/>
    </xf>
    <xf numFmtId="166" fontId="8" fillId="0" borderId="0" xfId="0" applyNumberFormat="1" applyFont="1" applyFill="1" applyBorder="1" applyAlignment="1">
      <alignment horizontal="left" vertical="center"/>
    </xf>
    <xf numFmtId="166" fontId="8" fillId="0" borderId="0" xfId="0" applyNumberFormat="1" applyFont="1" applyFill="1" applyBorder="1" applyAlignment="1">
      <alignment vertical="center"/>
    </xf>
    <xf numFmtId="166" fontId="9" fillId="0" borderId="0" xfId="0" applyNumberFormat="1" applyFont="1" applyFill="1" applyBorder="1" applyAlignment="1">
      <alignment horizontal="left" vertical="center"/>
    </xf>
    <xf numFmtId="166" fontId="9" fillId="0" borderId="0" xfId="0" applyNumberFormat="1" applyFont="1" applyFill="1" applyBorder="1" applyAlignment="1">
      <alignment horizontal="center" vertical="center"/>
    </xf>
    <xf numFmtId="166" fontId="9" fillId="0" borderId="0" xfId="9" applyNumberFormat="1" applyFont="1" applyFill="1" applyBorder="1" applyAlignment="1">
      <alignment horizontal="left" vertical="center"/>
    </xf>
    <xf numFmtId="167" fontId="8" fillId="0" borderId="0" xfId="9" applyNumberFormat="1" applyFont="1" applyFill="1" applyBorder="1" applyAlignment="1">
      <alignment horizontal="right" vertical="center"/>
    </xf>
    <xf numFmtId="167" fontId="8" fillId="2" borderId="0" xfId="9" applyNumberFormat="1" applyFont="1" applyFill="1" applyBorder="1" applyAlignment="1">
      <alignment horizontal="right" vertical="center"/>
    </xf>
    <xf numFmtId="166" fontId="9" fillId="0" borderId="0" xfId="9" applyNumberFormat="1" applyFont="1" applyFill="1" applyBorder="1" applyAlignment="1">
      <alignment horizontal="center" vertical="center"/>
    </xf>
    <xf numFmtId="167" fontId="8" fillId="2" borderId="0" xfId="0" applyNumberFormat="1" applyFont="1" applyFill="1" applyAlignment="1">
      <alignment horizontal="right" vertical="center"/>
    </xf>
    <xf numFmtId="167" fontId="8" fillId="2" borderId="1" xfId="0" applyNumberFormat="1" applyFont="1" applyFill="1" applyBorder="1" applyAlignment="1">
      <alignment horizontal="right" vertical="center"/>
    </xf>
    <xf numFmtId="166" fontId="9" fillId="0" borderId="0" xfId="0" applyNumberFormat="1" applyFont="1" applyAlignment="1">
      <alignment horizontal="left" vertical="center"/>
    </xf>
    <xf numFmtId="0" fontId="21" fillId="0" borderId="0" xfId="0" applyNumberFormat="1" applyFont="1" applyFill="1" applyBorder="1" applyAlignment="1">
      <alignment horizontal="right" vertical="center"/>
    </xf>
    <xf numFmtId="167" fontId="9" fillId="0" borderId="1" xfId="10" applyNumberFormat="1" applyFont="1" applyFill="1" applyBorder="1" applyAlignment="1">
      <alignment horizontal="right" vertical="center"/>
    </xf>
    <xf numFmtId="167" fontId="8" fillId="2" borderId="1" xfId="11" applyNumberFormat="1" applyFont="1" applyFill="1" applyBorder="1" applyAlignment="1">
      <alignment horizontal="right" vertical="center"/>
    </xf>
    <xf numFmtId="167" fontId="8" fillId="0" borderId="0" xfId="10" applyNumberFormat="1" applyFont="1" applyFill="1" applyBorder="1" applyAlignment="1">
      <alignment horizontal="right" vertical="center"/>
    </xf>
    <xf numFmtId="172" fontId="8" fillId="0" borderId="2" xfId="9" applyNumberFormat="1" applyFont="1" applyFill="1" applyBorder="1" applyAlignment="1">
      <alignment horizontal="right" vertical="center"/>
    </xf>
    <xf numFmtId="172" fontId="8" fillId="0" borderId="0" xfId="9" applyNumberFormat="1" applyFont="1" applyFill="1" applyBorder="1" applyAlignment="1">
      <alignment horizontal="right" vertical="center"/>
    </xf>
    <xf numFmtId="172" fontId="8" fillId="0" borderId="0" xfId="9" applyNumberFormat="1" applyFont="1" applyFill="1" applyBorder="1" applyAlignment="1">
      <alignment horizontal="center" vertical="center"/>
    </xf>
    <xf numFmtId="172" fontId="8" fillId="0" borderId="0" xfId="9" applyNumberFormat="1" applyFont="1" applyFill="1" applyBorder="1" applyAlignment="1">
      <alignment horizontal="left" vertical="center"/>
    </xf>
    <xf numFmtId="166" fontId="8" fillId="0" borderId="0" xfId="0" quotePrefix="1" applyNumberFormat="1" applyFont="1" applyAlignment="1">
      <alignment horizontal="left" vertical="center" indent="1"/>
    </xf>
    <xf numFmtId="0" fontId="21" fillId="0" borderId="0" xfId="0" applyFont="1"/>
    <xf numFmtId="172" fontId="8" fillId="2" borderId="2" xfId="9" applyNumberFormat="1" applyFont="1" applyFill="1" applyBorder="1" applyAlignment="1">
      <alignment horizontal="right" vertical="center"/>
    </xf>
    <xf numFmtId="172" fontId="8" fillId="2" borderId="0" xfId="9" applyNumberFormat="1" applyFont="1" applyFill="1" applyBorder="1" applyAlignment="1">
      <alignment horizontal="right" vertical="center"/>
    </xf>
    <xf numFmtId="166" fontId="9" fillId="0" borderId="0" xfId="0" applyNumberFormat="1" applyFont="1" applyFill="1" applyAlignment="1">
      <alignment horizontal="center" vertical="center"/>
    </xf>
    <xf numFmtId="167" fontId="8" fillId="2" borderId="1" xfId="8" applyNumberFormat="1" applyFont="1" applyFill="1" applyBorder="1" applyAlignment="1">
      <alignment vertical="center"/>
    </xf>
    <xf numFmtId="166" fontId="8" fillId="0" borderId="0" xfId="8" applyNumberFormat="1" applyFont="1" applyBorder="1" applyAlignment="1">
      <alignment vertical="center"/>
    </xf>
    <xf numFmtId="166" fontId="8" fillId="2" borderId="0" xfId="0" applyNumberFormat="1" applyFont="1" applyFill="1" applyBorder="1" applyAlignment="1">
      <alignment vertical="center"/>
    </xf>
    <xf numFmtId="0" fontId="22" fillId="0" borderId="0" xfId="0" applyNumberFormat="1" applyFont="1" applyFill="1" applyBorder="1" applyAlignment="1">
      <alignment horizontal="left" vertical="center"/>
    </xf>
    <xf numFmtId="0" fontId="22" fillId="0" borderId="0" xfId="0" applyFont="1" applyFill="1" applyAlignment="1">
      <alignment horizontal="left" vertical="center"/>
    </xf>
    <xf numFmtId="0" fontId="9" fillId="0" borderId="0" xfId="2" applyNumberFormat="1" applyFont="1" applyFill="1" applyBorder="1" applyAlignment="1">
      <alignment horizontal="right"/>
    </xf>
    <xf numFmtId="0" fontId="9" fillId="0" borderId="1" xfId="2" applyNumberFormat="1" applyFont="1" applyFill="1" applyBorder="1" applyAlignment="1">
      <alignment horizontal="center"/>
    </xf>
    <xf numFmtId="166" fontId="8" fillId="0" borderId="0" xfId="8" applyNumberFormat="1" applyFont="1" applyFill="1" applyBorder="1" applyAlignment="1">
      <alignment horizontal="left" vertical="center"/>
    </xf>
    <xf numFmtId="0" fontId="8" fillId="0" borderId="1" xfId="13" applyFont="1" applyBorder="1" applyAlignment="1">
      <alignment horizontal="justify" vertical="center"/>
    </xf>
    <xf numFmtId="0" fontId="8" fillId="0" borderId="1" xfId="13" applyFont="1" applyBorder="1" applyAlignment="1">
      <alignment horizontal="justify" vertical="center" wrapText="1"/>
    </xf>
    <xf numFmtId="167" fontId="9" fillId="0" borderId="0" xfId="0" applyNumberFormat="1" applyFont="1" applyAlignment="1">
      <alignment horizontal="center" vertical="center"/>
    </xf>
    <xf numFmtId="167" fontId="9" fillId="0" borderId="1" xfId="0" applyNumberFormat="1" applyFont="1" applyBorder="1" applyAlignment="1">
      <alignment horizontal="center" vertical="center"/>
    </xf>
    <xf numFmtId="0" fontId="8" fillId="0" borderId="1" xfId="13" applyFont="1" applyFill="1" applyBorder="1" applyAlignment="1">
      <alignment horizontal="justify" vertical="center"/>
    </xf>
    <xf numFmtId="0" fontId="8" fillId="0" borderId="1" xfId="13" applyFont="1" applyFill="1" applyBorder="1" applyAlignment="1">
      <alignment vertical="center"/>
    </xf>
    <xf numFmtId="167" fontId="9" fillId="0" borderId="1" xfId="13" applyNumberFormat="1" applyFont="1" applyFill="1" applyBorder="1" applyAlignment="1">
      <alignment horizontal="center" vertical="center"/>
    </xf>
    <xf numFmtId="0" fontId="9" fillId="0" borderId="14" xfId="13" applyFont="1" applyFill="1" applyBorder="1" applyAlignment="1">
      <alignment horizontal="center" vertical="center"/>
    </xf>
    <xf numFmtId="167" fontId="9" fillId="0" borderId="1" xfId="2" applyNumberFormat="1" applyFont="1" applyFill="1" applyBorder="1" applyAlignment="1">
      <alignment horizontal="center"/>
    </xf>
    <xf numFmtId="167" fontId="21" fillId="0" borderId="1" xfId="0" applyNumberFormat="1" applyFont="1" applyFill="1" applyBorder="1" applyAlignment="1">
      <alignment horizontal="center" vertical="center"/>
    </xf>
    <xf numFmtId="167" fontId="9" fillId="0" borderId="1" xfId="0" applyNumberFormat="1" applyFont="1" applyFill="1" applyBorder="1" applyAlignment="1">
      <alignment horizontal="center" vertical="center"/>
    </xf>
    <xf numFmtId="166" fontId="9" fillId="0" borderId="1" xfId="8" applyNumberFormat="1" applyFont="1" applyFill="1" applyBorder="1" applyAlignment="1">
      <alignment horizontal="center" vertical="center"/>
    </xf>
    <xf numFmtId="167" fontId="9" fillId="0" borderId="0" xfId="0" applyNumberFormat="1" applyFont="1" applyFill="1" applyAlignment="1">
      <alignment horizontal="center" vertical="center"/>
    </xf>
    <xf numFmtId="166" fontId="9" fillId="0" borderId="0" xfId="8" quotePrefix="1" applyNumberFormat="1" applyFont="1" applyFill="1" applyAlignment="1">
      <alignment horizontal="left" vertical="center"/>
    </xf>
    <xf numFmtId="167" fontId="8" fillId="2" borderId="0" xfId="13" applyNumberFormat="1" applyFont="1" applyFill="1" applyBorder="1" applyAlignment="1">
      <alignment horizontal="right" vertical="center"/>
    </xf>
    <xf numFmtId="167" fontId="8" fillId="2" borderId="0" xfId="1" applyNumberFormat="1" applyFont="1" applyFill="1" applyBorder="1" applyAlignment="1">
      <alignment vertical="center"/>
    </xf>
    <xf numFmtId="167" fontId="8" fillId="0" borderId="0" xfId="1" applyNumberFormat="1" applyFont="1" applyFill="1" applyBorder="1" applyAlignment="1">
      <alignment vertical="center"/>
    </xf>
  </cellXfs>
  <cellStyles count="21">
    <cellStyle name="Comma" xfId="1" builtinId="3"/>
    <cellStyle name="Comma 12 2 2" xfId="2" xr:uid="{00000000-0005-0000-0000-000001000000}"/>
    <cellStyle name="Comma 12 2 2 2" xfId="18" xr:uid="{68B004C0-714B-4F44-9943-2CFDB4159CFC}"/>
    <cellStyle name="Comma 2" xfId="3" xr:uid="{00000000-0005-0000-0000-000002000000}"/>
    <cellStyle name="Comma 2 2" xfId="4" xr:uid="{00000000-0005-0000-0000-000003000000}"/>
    <cellStyle name="Comma 2 2 2" xfId="20" xr:uid="{65D2B466-B8CF-4B5F-8491-F97F7432E6AE}"/>
    <cellStyle name="Comma 2 3" xfId="19" xr:uid="{0D8D4FEA-0213-4AF9-A5DB-025409CB91C7}"/>
    <cellStyle name="Comma 3" xfId="17" xr:uid="{A1C3F80E-D680-410A-89E5-0D65461A992D}"/>
    <cellStyle name="Hyperlink" xfId="5" builtinId="8"/>
    <cellStyle name="Normal" xfId="0" builtinId="0"/>
    <cellStyle name="Normal 10 4" xfId="6" xr:uid="{00000000-0005-0000-0000-000006000000}"/>
    <cellStyle name="Normal 2" xfId="7" xr:uid="{00000000-0005-0000-0000-000007000000}"/>
    <cellStyle name="Normal 2 13" xfId="8" xr:uid="{00000000-0005-0000-0000-000008000000}"/>
    <cellStyle name="Normal 3" xfId="9" xr:uid="{00000000-0005-0000-0000-000009000000}"/>
    <cellStyle name="Normal 3 2" xfId="10" xr:uid="{00000000-0005-0000-0000-00000A000000}"/>
    <cellStyle name="Normal_EGCO_June10 TE" xfId="11" xr:uid="{00000000-0005-0000-0000-00000B000000}"/>
    <cellStyle name="Normal_Interlink Communication_EQ2_10_Interlink Communication_EQ2_12" xfId="12" xr:uid="{00000000-0005-0000-0000-00000C000000}"/>
    <cellStyle name="Normal_KEGCO_2002" xfId="13" xr:uid="{00000000-0005-0000-0000-00000D000000}"/>
    <cellStyle name="Normal_Sheet5" xfId="14" xr:uid="{00000000-0005-0000-0000-00000E000000}"/>
    <cellStyle name="Normal_Sheet7 2" xfId="15" xr:uid="{00000000-0005-0000-0000-00000F000000}"/>
    <cellStyle name="ปกติ_USCT2" xfId="16" xr:uid="{00000000-0005-0000-0000-000010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FFCC"/>
  </sheetPr>
  <dimension ref="A1:L159"/>
  <sheetViews>
    <sheetView tabSelected="1" zoomScale="110" zoomScaleNormal="110" zoomScaleSheetLayoutView="100" workbookViewId="0"/>
  </sheetViews>
  <sheetFormatPr defaultColWidth="9.42578125" defaultRowHeight="16.5" customHeight="1" x14ac:dyDescent="0.25"/>
  <cols>
    <col min="1" max="2" width="1.42578125" style="66" customWidth="1"/>
    <col min="3" max="3" width="37.28515625" style="66" customWidth="1"/>
    <col min="4" max="4" width="6" style="65" customWidth="1"/>
    <col min="5" max="5" width="0.5703125" style="66" customWidth="1"/>
    <col min="6" max="6" width="12.7109375" style="67" customWidth="1"/>
    <col min="7" max="7" width="0.5703125" style="66" customWidth="1"/>
    <col min="8" max="8" width="12.7109375" style="67" customWidth="1"/>
    <col min="9" max="9" width="0.5703125" style="65" customWidth="1"/>
    <col min="10" max="10" width="12.7109375" style="67" customWidth="1"/>
    <col min="11" max="11" width="0.5703125" style="66" customWidth="1"/>
    <col min="12" max="12" width="12.7109375" style="67" customWidth="1"/>
    <col min="13" max="16384" width="9.42578125" style="68"/>
  </cols>
  <sheetData>
    <row r="1" spans="1:12" s="59" customFormat="1" ht="16.5" customHeight="1" x14ac:dyDescent="0.25">
      <c r="A1" s="55" t="s">
        <v>65</v>
      </c>
      <c r="B1" s="55"/>
      <c r="C1" s="55"/>
      <c r="D1" s="56"/>
      <c r="E1" s="57"/>
      <c r="F1" s="58"/>
      <c r="G1" s="57"/>
      <c r="H1" s="58"/>
      <c r="I1" s="56"/>
      <c r="J1" s="58"/>
      <c r="K1" s="57"/>
      <c r="L1" s="58"/>
    </row>
    <row r="2" spans="1:12" s="59" customFormat="1" ht="16.5" customHeight="1" x14ac:dyDescent="0.25">
      <c r="A2" s="55" t="s">
        <v>190</v>
      </c>
      <c r="B2" s="55"/>
      <c r="C2" s="55"/>
      <c r="D2" s="56"/>
      <c r="E2" s="57"/>
      <c r="F2" s="58"/>
      <c r="G2" s="57"/>
      <c r="H2" s="58"/>
      <c r="I2" s="56"/>
      <c r="J2" s="58"/>
      <c r="K2" s="57"/>
      <c r="L2" s="58"/>
    </row>
    <row r="3" spans="1:12" s="59" customFormat="1" ht="16.5" customHeight="1" x14ac:dyDescent="0.25">
      <c r="A3" s="60" t="s">
        <v>66</v>
      </c>
      <c r="B3" s="60"/>
      <c r="C3" s="60"/>
      <c r="D3" s="61"/>
      <c r="E3" s="62"/>
      <c r="F3" s="63"/>
      <c r="G3" s="62"/>
      <c r="H3" s="63"/>
      <c r="I3" s="61"/>
      <c r="J3" s="63"/>
      <c r="K3" s="62"/>
      <c r="L3" s="63"/>
    </row>
    <row r="4" spans="1:12" ht="16.5" customHeight="1" x14ac:dyDescent="0.25">
      <c r="A4" s="64"/>
      <c r="B4" s="64"/>
      <c r="C4" s="64"/>
    </row>
    <row r="6" spans="1:12" ht="16.5" customHeight="1" x14ac:dyDescent="0.25">
      <c r="F6" s="351" t="s">
        <v>31</v>
      </c>
      <c r="G6" s="351"/>
      <c r="H6" s="351"/>
      <c r="J6" s="351" t="s">
        <v>40</v>
      </c>
      <c r="K6" s="351"/>
      <c r="L6" s="351"/>
    </row>
    <row r="7" spans="1:12" ht="16.5" customHeight="1" x14ac:dyDescent="0.25">
      <c r="A7" s="68"/>
      <c r="D7" s="70"/>
      <c r="E7" s="64"/>
      <c r="F7" s="352" t="s">
        <v>48</v>
      </c>
      <c r="G7" s="352"/>
      <c r="H7" s="352"/>
      <c r="I7" s="72"/>
      <c r="J7" s="352" t="s">
        <v>48</v>
      </c>
      <c r="K7" s="352"/>
      <c r="L7" s="352"/>
    </row>
    <row r="8" spans="1:12" ht="16.5" customHeight="1" x14ac:dyDescent="0.25">
      <c r="E8" s="64"/>
      <c r="F8" s="69" t="s">
        <v>33</v>
      </c>
      <c r="G8" s="72"/>
      <c r="H8" s="69" t="s">
        <v>30</v>
      </c>
      <c r="I8" s="72"/>
      <c r="J8" s="69" t="s">
        <v>33</v>
      </c>
      <c r="K8" s="72"/>
      <c r="L8" s="69" t="s">
        <v>30</v>
      </c>
    </row>
    <row r="9" spans="1:12" ht="16.5" customHeight="1" x14ac:dyDescent="0.25">
      <c r="E9" s="64"/>
      <c r="F9" s="73" t="s">
        <v>61</v>
      </c>
      <c r="G9" s="69"/>
      <c r="H9" s="73" t="s">
        <v>0</v>
      </c>
      <c r="I9" s="74"/>
      <c r="J9" s="73" t="s">
        <v>61</v>
      </c>
      <c r="K9" s="69"/>
      <c r="L9" s="73" t="s">
        <v>0</v>
      </c>
    </row>
    <row r="10" spans="1:12" ht="16.5" customHeight="1" x14ac:dyDescent="0.25">
      <c r="E10" s="64"/>
      <c r="F10" s="75">
        <v>2022</v>
      </c>
      <c r="G10" s="76"/>
      <c r="H10" s="75">
        <v>2021</v>
      </c>
      <c r="I10" s="74"/>
      <c r="J10" s="75">
        <v>2022</v>
      </c>
      <c r="K10" s="76"/>
      <c r="L10" s="75">
        <v>2021</v>
      </c>
    </row>
    <row r="11" spans="1:12" ht="16.5" customHeight="1" x14ac:dyDescent="0.25">
      <c r="D11" s="77" t="s">
        <v>1</v>
      </c>
      <c r="E11" s="64"/>
      <c r="F11" s="78" t="s">
        <v>67</v>
      </c>
      <c r="G11" s="64"/>
      <c r="H11" s="78" t="s">
        <v>67</v>
      </c>
      <c r="I11" s="74"/>
      <c r="J11" s="78" t="s">
        <v>67</v>
      </c>
      <c r="K11" s="64"/>
      <c r="L11" s="78" t="s">
        <v>67</v>
      </c>
    </row>
    <row r="12" spans="1:12" ht="16.5" customHeight="1" x14ac:dyDescent="0.25">
      <c r="D12" s="74"/>
      <c r="E12" s="64"/>
      <c r="F12" s="79"/>
      <c r="G12" s="64"/>
      <c r="H12" s="80"/>
      <c r="I12" s="74"/>
      <c r="J12" s="79"/>
      <c r="K12" s="64"/>
      <c r="L12" s="80"/>
    </row>
    <row r="13" spans="1:12" ht="16.5" customHeight="1" x14ac:dyDescent="0.25">
      <c r="A13" s="64" t="s">
        <v>2</v>
      </c>
      <c r="F13" s="48"/>
      <c r="J13" s="48"/>
    </row>
    <row r="14" spans="1:12" ht="16.5" customHeight="1" x14ac:dyDescent="0.25">
      <c r="A14" s="64"/>
      <c r="F14" s="48"/>
      <c r="J14" s="48"/>
    </row>
    <row r="15" spans="1:12" ht="16.5" customHeight="1" x14ac:dyDescent="0.25">
      <c r="A15" s="81" t="s">
        <v>3</v>
      </c>
      <c r="F15" s="48"/>
      <c r="G15" s="82"/>
      <c r="I15" s="83"/>
      <c r="J15" s="48"/>
      <c r="K15" s="82"/>
    </row>
    <row r="16" spans="1:12" ht="16.5" customHeight="1" x14ac:dyDescent="0.25">
      <c r="A16" s="64"/>
      <c r="F16" s="48"/>
      <c r="G16" s="82"/>
      <c r="I16" s="83"/>
      <c r="J16" s="48"/>
      <c r="K16" s="82"/>
    </row>
    <row r="17" spans="1:12" ht="16.5" customHeight="1" x14ac:dyDescent="0.25">
      <c r="A17" s="66" t="s">
        <v>36</v>
      </c>
      <c r="F17" s="290">
        <v>266223958</v>
      </c>
      <c r="G17" s="291"/>
      <c r="H17" s="291">
        <v>547893836</v>
      </c>
      <c r="I17" s="291"/>
      <c r="J17" s="292">
        <v>55061446</v>
      </c>
      <c r="K17" s="293"/>
      <c r="L17" s="293">
        <v>543046723</v>
      </c>
    </row>
    <row r="18" spans="1:12" ht="16.5" customHeight="1" x14ac:dyDescent="0.25">
      <c r="A18" s="66" t="s">
        <v>170</v>
      </c>
      <c r="D18" s="65" t="s">
        <v>165</v>
      </c>
      <c r="F18" s="290">
        <v>243365869</v>
      </c>
      <c r="G18" s="291"/>
      <c r="H18" s="315">
        <v>5282083</v>
      </c>
      <c r="I18" s="291"/>
      <c r="J18" s="292">
        <v>176911</v>
      </c>
      <c r="K18" s="293"/>
      <c r="L18" s="293">
        <v>1937</v>
      </c>
    </row>
    <row r="19" spans="1:12" ht="16.5" customHeight="1" x14ac:dyDescent="0.25">
      <c r="A19" s="66" t="s">
        <v>176</v>
      </c>
      <c r="D19" s="65" t="s">
        <v>174</v>
      </c>
      <c r="F19" s="290">
        <v>0</v>
      </c>
      <c r="G19" s="291"/>
      <c r="H19" s="291">
        <v>0</v>
      </c>
      <c r="I19" s="291"/>
      <c r="J19" s="292">
        <v>2122378</v>
      </c>
      <c r="K19" s="293"/>
      <c r="L19" s="293">
        <v>120106266</v>
      </c>
    </row>
    <row r="20" spans="1:12" ht="16.5" customHeight="1" x14ac:dyDescent="0.25">
      <c r="A20" s="66" t="s">
        <v>69</v>
      </c>
      <c r="E20" s="68"/>
      <c r="F20" s="290">
        <v>153101644</v>
      </c>
      <c r="G20" s="291"/>
      <c r="H20" s="291">
        <v>0</v>
      </c>
      <c r="I20" s="291"/>
      <c r="J20" s="292">
        <v>0</v>
      </c>
      <c r="K20" s="293"/>
      <c r="L20" s="293">
        <v>0</v>
      </c>
    </row>
    <row r="21" spans="1:12" ht="16.5" customHeight="1" x14ac:dyDescent="0.25">
      <c r="A21" s="66" t="s">
        <v>175</v>
      </c>
      <c r="E21" s="68"/>
      <c r="F21" s="290">
        <v>52892416</v>
      </c>
      <c r="G21" s="291"/>
      <c r="H21" s="291">
        <v>52165678</v>
      </c>
      <c r="I21" s="291"/>
      <c r="J21" s="292">
        <v>0</v>
      </c>
      <c r="K21" s="293"/>
      <c r="L21" s="293">
        <v>0</v>
      </c>
    </row>
    <row r="22" spans="1:12" ht="16.5" customHeight="1" x14ac:dyDescent="0.4">
      <c r="A22" s="66" t="s">
        <v>70</v>
      </c>
      <c r="E22" s="68"/>
      <c r="F22" s="294">
        <v>15604171</v>
      </c>
      <c r="G22" s="291"/>
      <c r="H22" s="295">
        <v>0</v>
      </c>
      <c r="I22" s="291"/>
      <c r="J22" s="296">
        <v>64200</v>
      </c>
      <c r="K22" s="297"/>
      <c r="L22" s="298">
        <v>0</v>
      </c>
    </row>
    <row r="23" spans="1:12" ht="16.5" customHeight="1" x14ac:dyDescent="0.25">
      <c r="F23" s="48"/>
      <c r="G23" s="82"/>
      <c r="I23" s="83"/>
      <c r="J23" s="48"/>
      <c r="K23" s="82"/>
    </row>
    <row r="24" spans="1:12" ht="16.5" customHeight="1" x14ac:dyDescent="0.25">
      <c r="A24" s="85" t="s">
        <v>4</v>
      </c>
      <c r="F24" s="49">
        <f>SUM(F17:F22)</f>
        <v>731188058</v>
      </c>
      <c r="G24" s="82"/>
      <c r="H24" s="71">
        <f>SUM(H17:H22)</f>
        <v>605341597</v>
      </c>
      <c r="I24" s="83"/>
      <c r="J24" s="49">
        <f>SUM(J17:J22)</f>
        <v>57424935</v>
      </c>
      <c r="K24" s="82"/>
      <c r="L24" s="71">
        <f>SUM(L17:L22)</f>
        <v>663154926</v>
      </c>
    </row>
    <row r="25" spans="1:12" ht="16.5" customHeight="1" x14ac:dyDescent="0.25">
      <c r="F25" s="48"/>
      <c r="G25" s="82"/>
      <c r="I25" s="83"/>
      <c r="J25" s="48"/>
      <c r="K25" s="82"/>
    </row>
    <row r="26" spans="1:12" ht="16.5" customHeight="1" x14ac:dyDescent="0.25">
      <c r="A26" s="64" t="s">
        <v>5</v>
      </c>
      <c r="F26" s="48"/>
      <c r="G26" s="82"/>
      <c r="I26" s="83"/>
      <c r="J26" s="48"/>
      <c r="K26" s="82"/>
    </row>
    <row r="27" spans="1:12" ht="16.5" customHeight="1" x14ac:dyDescent="0.25">
      <c r="F27" s="48"/>
      <c r="G27" s="82"/>
      <c r="I27" s="83"/>
      <c r="J27" s="48"/>
      <c r="K27" s="82"/>
    </row>
    <row r="28" spans="1:12" s="299" customFormat="1" ht="16.5" customHeight="1" x14ac:dyDescent="0.25">
      <c r="A28" s="274" t="s">
        <v>56</v>
      </c>
      <c r="B28" s="274"/>
      <c r="C28" s="274"/>
      <c r="D28" s="275"/>
      <c r="E28" s="274"/>
      <c r="F28" s="48"/>
      <c r="G28" s="154"/>
      <c r="H28" s="39"/>
      <c r="I28" s="155"/>
      <c r="J28" s="48"/>
      <c r="K28" s="154"/>
      <c r="L28" s="39"/>
    </row>
    <row r="29" spans="1:12" s="299" customFormat="1" ht="16.5" customHeight="1" x14ac:dyDescent="0.25">
      <c r="A29" s="274"/>
      <c r="B29" s="274" t="s">
        <v>71</v>
      </c>
      <c r="C29" s="274"/>
      <c r="D29" s="275">
        <v>6</v>
      </c>
      <c r="E29" s="274"/>
      <c r="F29" s="48">
        <v>1993833</v>
      </c>
      <c r="G29" s="154"/>
      <c r="H29" s="39">
        <v>2001174</v>
      </c>
      <c r="I29" s="155"/>
      <c r="J29" s="48">
        <v>0</v>
      </c>
      <c r="K29" s="154"/>
      <c r="L29" s="39">
        <v>0</v>
      </c>
    </row>
    <row r="30" spans="1:12" s="299" customFormat="1" ht="16.5" customHeight="1" x14ac:dyDescent="0.25">
      <c r="A30" s="274" t="s">
        <v>136</v>
      </c>
      <c r="B30" s="274"/>
      <c r="C30" s="274"/>
      <c r="D30" s="275">
        <v>9</v>
      </c>
      <c r="E30" s="274"/>
      <c r="F30" s="48">
        <v>0</v>
      </c>
      <c r="H30" s="39">
        <v>0</v>
      </c>
      <c r="J30" s="48">
        <v>535792170</v>
      </c>
      <c r="L30" s="299">
        <v>509365</v>
      </c>
    </row>
    <row r="31" spans="1:12" ht="16.5" customHeight="1" x14ac:dyDescent="0.25">
      <c r="A31" s="66" t="s">
        <v>177</v>
      </c>
      <c r="D31" s="65">
        <v>9</v>
      </c>
      <c r="F31" s="48">
        <v>22588401</v>
      </c>
      <c r="G31" s="68"/>
      <c r="H31" s="67">
        <v>22740656</v>
      </c>
      <c r="I31" s="68"/>
      <c r="J31" s="48">
        <v>0</v>
      </c>
      <c r="K31" s="68"/>
      <c r="L31" s="39">
        <v>0</v>
      </c>
    </row>
    <row r="32" spans="1:12" ht="16.5" customHeight="1" x14ac:dyDescent="0.25">
      <c r="A32" s="66" t="s">
        <v>178</v>
      </c>
      <c r="D32" s="65" t="s">
        <v>179</v>
      </c>
      <c r="F32" s="48">
        <v>0</v>
      </c>
      <c r="G32" s="68"/>
      <c r="H32" s="67">
        <v>0</v>
      </c>
      <c r="I32" s="68"/>
      <c r="J32" s="48">
        <v>50000000</v>
      </c>
      <c r="K32" s="68"/>
      <c r="L32" s="67">
        <v>0</v>
      </c>
    </row>
    <row r="33" spans="1:12" ht="16.5" customHeight="1" x14ac:dyDescent="0.25">
      <c r="A33" s="66" t="s">
        <v>171</v>
      </c>
      <c r="D33" s="65" t="s">
        <v>167</v>
      </c>
      <c r="F33" s="48">
        <v>1107829071.29</v>
      </c>
      <c r="G33" s="82"/>
      <c r="H33" s="39">
        <v>1027961488</v>
      </c>
      <c r="I33" s="67"/>
      <c r="J33" s="48">
        <v>0</v>
      </c>
      <c r="K33" s="67"/>
      <c r="L33" s="67">
        <v>0</v>
      </c>
    </row>
    <row r="34" spans="1:12" ht="16.5" customHeight="1" x14ac:dyDescent="0.25">
      <c r="A34" s="66" t="s">
        <v>72</v>
      </c>
      <c r="D34" s="65">
        <v>8</v>
      </c>
      <c r="F34" s="48">
        <v>161967562</v>
      </c>
      <c r="G34" s="82"/>
      <c r="H34" s="67">
        <v>169060612</v>
      </c>
      <c r="I34" s="67"/>
      <c r="J34" s="48">
        <v>0</v>
      </c>
      <c r="K34" s="67"/>
      <c r="L34" s="67">
        <v>0</v>
      </c>
    </row>
    <row r="35" spans="1:12" ht="16.5" customHeight="1" x14ac:dyDescent="0.25">
      <c r="A35" s="66" t="s">
        <v>73</v>
      </c>
      <c r="F35" s="48">
        <v>2907282</v>
      </c>
      <c r="G35" s="82"/>
      <c r="H35" s="67">
        <v>646133</v>
      </c>
      <c r="I35" s="67"/>
      <c r="J35" s="48">
        <v>0</v>
      </c>
      <c r="K35" s="67"/>
      <c r="L35" s="67">
        <v>0</v>
      </c>
    </row>
    <row r="36" spans="1:12" ht="16.5" customHeight="1" x14ac:dyDescent="0.25">
      <c r="A36" s="66" t="s">
        <v>47</v>
      </c>
      <c r="D36" s="65">
        <v>17</v>
      </c>
      <c r="F36" s="48">
        <v>372373134</v>
      </c>
      <c r="G36" s="82"/>
      <c r="H36" s="67">
        <v>0</v>
      </c>
      <c r="I36" s="67"/>
      <c r="J36" s="48">
        <v>0</v>
      </c>
      <c r="K36" s="67"/>
      <c r="L36" s="67">
        <v>0</v>
      </c>
    </row>
    <row r="37" spans="1:12" ht="16.5" customHeight="1" x14ac:dyDescent="0.25">
      <c r="A37" s="66" t="s">
        <v>74</v>
      </c>
      <c r="F37" s="325">
        <v>49220720</v>
      </c>
      <c r="G37" s="82"/>
      <c r="H37" s="67">
        <v>0</v>
      </c>
      <c r="I37" s="67"/>
      <c r="J37" s="48">
        <v>0</v>
      </c>
      <c r="K37" s="67"/>
      <c r="L37" s="67">
        <v>0</v>
      </c>
    </row>
    <row r="38" spans="1:12" ht="16.5" customHeight="1" x14ac:dyDescent="0.25">
      <c r="A38" s="66" t="s">
        <v>75</v>
      </c>
      <c r="D38" s="65">
        <v>2</v>
      </c>
      <c r="F38" s="326">
        <v>12098712</v>
      </c>
      <c r="G38" s="82"/>
      <c r="H38" s="28">
        <v>5387916</v>
      </c>
      <c r="I38" s="83"/>
      <c r="J38" s="49">
        <v>1468815</v>
      </c>
      <c r="K38" s="82"/>
      <c r="L38" s="71">
        <v>1858042</v>
      </c>
    </row>
    <row r="39" spans="1:12" ht="16.5" customHeight="1" x14ac:dyDescent="0.25">
      <c r="F39" s="48"/>
      <c r="G39" s="82"/>
      <c r="I39" s="83"/>
      <c r="J39" s="48"/>
      <c r="K39" s="82"/>
    </row>
    <row r="40" spans="1:12" ht="16.5" customHeight="1" x14ac:dyDescent="0.25">
      <c r="A40" s="64" t="s">
        <v>6</v>
      </c>
      <c r="B40" s="68"/>
      <c r="F40" s="49">
        <f>SUM(F28:F38)</f>
        <v>1730978715.29</v>
      </c>
      <c r="G40" s="82"/>
      <c r="H40" s="71">
        <f>SUM(H29:H38)</f>
        <v>1227797979</v>
      </c>
      <c r="I40" s="83"/>
      <c r="J40" s="49">
        <f>SUM(J29:J38)</f>
        <v>587260985</v>
      </c>
      <c r="K40" s="82"/>
      <c r="L40" s="71">
        <f>SUM(L29:L38)</f>
        <v>2367407</v>
      </c>
    </row>
    <row r="41" spans="1:12" ht="16.5" customHeight="1" x14ac:dyDescent="0.25">
      <c r="F41" s="48"/>
      <c r="G41" s="82"/>
      <c r="I41" s="83"/>
      <c r="J41" s="48"/>
      <c r="K41" s="82"/>
    </row>
    <row r="42" spans="1:12" ht="16.5" customHeight="1" thickBot="1" x14ac:dyDescent="0.3">
      <c r="A42" s="64" t="s">
        <v>12</v>
      </c>
      <c r="F42" s="52">
        <f>F24+F40</f>
        <v>2462166773.29</v>
      </c>
      <c r="G42" s="82"/>
      <c r="H42" s="88">
        <f>H24+H40</f>
        <v>1833139576</v>
      </c>
      <c r="I42" s="83"/>
      <c r="J42" s="52">
        <f>J24+J40</f>
        <v>644685920</v>
      </c>
      <c r="K42" s="82"/>
      <c r="L42" s="88">
        <f>L24+L40</f>
        <v>665522333</v>
      </c>
    </row>
    <row r="43" spans="1:12" ht="16.5" customHeight="1" thickTop="1" x14ac:dyDescent="0.25">
      <c r="A43" s="64"/>
      <c r="G43" s="82"/>
      <c r="I43" s="83"/>
      <c r="K43" s="82"/>
    </row>
    <row r="44" spans="1:12" ht="16.5" customHeight="1" x14ac:dyDescent="0.25">
      <c r="A44" s="327"/>
      <c r="G44" s="82"/>
      <c r="I44" s="83"/>
      <c r="K44" s="82"/>
    </row>
    <row r="45" spans="1:12" ht="16.5" customHeight="1" x14ac:dyDescent="0.25">
      <c r="A45" s="327"/>
      <c r="G45" s="82"/>
      <c r="I45" s="83"/>
      <c r="K45" s="82"/>
    </row>
    <row r="46" spans="1:12" ht="16.5" customHeight="1" x14ac:dyDescent="0.25">
      <c r="A46" s="327"/>
      <c r="G46" s="82"/>
      <c r="I46" s="83"/>
      <c r="K46" s="82"/>
    </row>
    <row r="47" spans="1:12" ht="16.5" customHeight="1" x14ac:dyDescent="0.25">
      <c r="A47" s="327"/>
      <c r="G47" s="82"/>
      <c r="I47" s="83"/>
      <c r="K47" s="82"/>
    </row>
    <row r="48" spans="1:12" ht="16.5" customHeight="1" x14ac:dyDescent="0.25">
      <c r="A48" s="66" t="s">
        <v>76</v>
      </c>
      <c r="F48" s="66" t="s">
        <v>76</v>
      </c>
      <c r="H48" s="66"/>
      <c r="I48" s="83"/>
      <c r="K48" s="82"/>
    </row>
    <row r="49" spans="1:12" ht="16.5" customHeight="1" x14ac:dyDescent="0.25">
      <c r="A49" s="64"/>
      <c r="G49" s="82"/>
      <c r="I49" s="83"/>
      <c r="K49" s="82"/>
    </row>
    <row r="50" spans="1:12" ht="16.5" customHeight="1" x14ac:dyDescent="0.25">
      <c r="A50" s="327"/>
      <c r="G50" s="82"/>
      <c r="I50" s="83"/>
      <c r="K50" s="82"/>
    </row>
    <row r="52" spans="1:12" ht="16.5" customHeight="1" x14ac:dyDescent="0.25">
      <c r="G52" s="82"/>
      <c r="I52" s="83"/>
      <c r="K52" s="82"/>
    </row>
    <row r="53" spans="1:12" ht="21.95" customHeight="1" x14ac:dyDescent="0.25">
      <c r="A53" s="349" t="s">
        <v>210</v>
      </c>
      <c r="B53" s="349"/>
      <c r="C53" s="349"/>
      <c r="D53" s="349"/>
      <c r="E53" s="349"/>
      <c r="F53" s="349"/>
      <c r="G53" s="349"/>
      <c r="H53" s="349"/>
      <c r="I53" s="349"/>
      <c r="J53" s="349"/>
      <c r="K53" s="349"/>
      <c r="L53" s="349"/>
    </row>
    <row r="54" spans="1:12" s="59" customFormat="1" ht="16.5" customHeight="1" x14ac:dyDescent="0.25">
      <c r="A54" s="55" t="str">
        <f>+A1</f>
        <v>Jutha Maritime Public Company Limited</v>
      </c>
      <c r="B54" s="55"/>
      <c r="C54" s="55"/>
      <c r="D54" s="56"/>
      <c r="E54" s="57"/>
      <c r="F54" s="58"/>
      <c r="G54" s="89"/>
      <c r="H54" s="58"/>
      <c r="I54" s="90"/>
      <c r="J54" s="58"/>
      <c r="K54" s="89"/>
      <c r="L54" s="58"/>
    </row>
    <row r="55" spans="1:12" s="59" customFormat="1" ht="16.5" customHeight="1" x14ac:dyDescent="0.25">
      <c r="A55" s="55" t="str">
        <f>+A2</f>
        <v>Statement of Financial Position</v>
      </c>
      <c r="B55" s="55"/>
      <c r="C55" s="55"/>
      <c r="D55" s="56"/>
      <c r="E55" s="57"/>
      <c r="F55" s="58"/>
      <c r="G55" s="89"/>
      <c r="H55" s="58"/>
      <c r="I55" s="90"/>
      <c r="J55" s="58"/>
      <c r="K55" s="89"/>
      <c r="L55" s="58"/>
    </row>
    <row r="56" spans="1:12" s="59" customFormat="1" ht="16.5" customHeight="1" x14ac:dyDescent="0.25">
      <c r="A56" s="60" t="str">
        <f>+A3</f>
        <v>As at 31 March 2022</v>
      </c>
      <c r="B56" s="60"/>
      <c r="C56" s="60"/>
      <c r="D56" s="61"/>
      <c r="E56" s="62"/>
      <c r="F56" s="63"/>
      <c r="G56" s="91"/>
      <c r="H56" s="63"/>
      <c r="I56" s="92"/>
      <c r="J56" s="63"/>
      <c r="K56" s="91"/>
      <c r="L56" s="63"/>
    </row>
    <row r="57" spans="1:12" ht="16.5" customHeight="1" x14ac:dyDescent="0.25">
      <c r="A57" s="64"/>
      <c r="B57" s="64"/>
      <c r="C57" s="64"/>
      <c r="G57" s="82"/>
      <c r="I57" s="83"/>
      <c r="K57" s="82"/>
    </row>
    <row r="58" spans="1:12" ht="16.5" customHeight="1" x14ac:dyDescent="0.25">
      <c r="G58" s="82"/>
      <c r="I58" s="83"/>
      <c r="K58" s="82"/>
    </row>
    <row r="59" spans="1:12" ht="16.5" customHeight="1" x14ac:dyDescent="0.25">
      <c r="F59" s="351" t="s">
        <v>31</v>
      </c>
      <c r="G59" s="351"/>
      <c r="H59" s="351"/>
      <c r="J59" s="351" t="s">
        <v>40</v>
      </c>
      <c r="K59" s="351"/>
      <c r="L59" s="351"/>
    </row>
    <row r="60" spans="1:12" ht="16.5" customHeight="1" x14ac:dyDescent="0.25">
      <c r="A60" s="68"/>
      <c r="D60" s="70"/>
      <c r="E60" s="64"/>
      <c r="F60" s="352" t="s">
        <v>48</v>
      </c>
      <c r="G60" s="352"/>
      <c r="H60" s="352"/>
      <c r="I60" s="72"/>
      <c r="J60" s="352" t="s">
        <v>48</v>
      </c>
      <c r="K60" s="352"/>
      <c r="L60" s="352"/>
    </row>
    <row r="61" spans="1:12" ht="16.5" customHeight="1" x14ac:dyDescent="0.25">
      <c r="E61" s="64"/>
      <c r="F61" s="69" t="s">
        <v>33</v>
      </c>
      <c r="G61" s="72"/>
      <c r="H61" s="69" t="s">
        <v>30</v>
      </c>
      <c r="I61" s="72"/>
      <c r="J61" s="69" t="s">
        <v>33</v>
      </c>
      <c r="K61" s="72"/>
      <c r="L61" s="69" t="s">
        <v>30</v>
      </c>
    </row>
    <row r="62" spans="1:12" ht="16.5" customHeight="1" x14ac:dyDescent="0.25">
      <c r="E62" s="64"/>
      <c r="F62" s="73" t="s">
        <v>61</v>
      </c>
      <c r="G62" s="69"/>
      <c r="H62" s="73" t="s">
        <v>0</v>
      </c>
      <c r="I62" s="74"/>
      <c r="J62" s="73" t="s">
        <v>61</v>
      </c>
      <c r="K62" s="69"/>
      <c r="L62" s="73" t="s">
        <v>0</v>
      </c>
    </row>
    <row r="63" spans="1:12" ht="16.5" customHeight="1" x14ac:dyDescent="0.25">
      <c r="E63" s="64"/>
      <c r="F63" s="75">
        <v>2022</v>
      </c>
      <c r="G63" s="76"/>
      <c r="H63" s="75">
        <v>2021</v>
      </c>
      <c r="I63" s="74"/>
      <c r="J63" s="75">
        <v>2022</v>
      </c>
      <c r="K63" s="76"/>
      <c r="L63" s="75">
        <v>2021</v>
      </c>
    </row>
    <row r="64" spans="1:12" ht="16.5" customHeight="1" x14ac:dyDescent="0.25">
      <c r="D64" s="77" t="s">
        <v>1</v>
      </c>
      <c r="E64" s="64"/>
      <c r="F64" s="78" t="s">
        <v>67</v>
      </c>
      <c r="G64" s="64"/>
      <c r="H64" s="78" t="s">
        <v>67</v>
      </c>
      <c r="I64" s="74"/>
      <c r="J64" s="78" t="s">
        <v>67</v>
      </c>
      <c r="K64" s="64"/>
      <c r="L64" s="78" t="s">
        <v>67</v>
      </c>
    </row>
    <row r="65" spans="1:12" ht="16.5" customHeight="1" x14ac:dyDescent="0.25">
      <c r="D65" s="74"/>
      <c r="E65" s="64"/>
      <c r="F65" s="93"/>
      <c r="G65" s="94"/>
      <c r="H65" s="69"/>
      <c r="I65" s="95"/>
      <c r="J65" s="93"/>
      <c r="K65" s="94"/>
      <c r="L65" s="69"/>
    </row>
    <row r="66" spans="1:12" ht="16.5" customHeight="1" x14ac:dyDescent="0.25">
      <c r="A66" s="64" t="s">
        <v>41</v>
      </c>
      <c r="F66" s="48"/>
      <c r="G66" s="82"/>
      <c r="I66" s="83"/>
      <c r="J66" s="48"/>
      <c r="K66" s="82"/>
    </row>
    <row r="67" spans="1:12" ht="16.5" customHeight="1" x14ac:dyDescent="0.25">
      <c r="A67" s="64"/>
      <c r="F67" s="48"/>
      <c r="G67" s="82"/>
      <c r="I67" s="83"/>
      <c r="J67" s="48"/>
      <c r="K67" s="82"/>
    </row>
    <row r="68" spans="1:12" ht="16.5" customHeight="1" x14ac:dyDescent="0.25">
      <c r="A68" s="64" t="s">
        <v>7</v>
      </c>
      <c r="F68" s="48"/>
      <c r="G68" s="82"/>
      <c r="I68" s="83"/>
      <c r="J68" s="48"/>
      <c r="K68" s="82"/>
    </row>
    <row r="69" spans="1:12" ht="16.5" customHeight="1" x14ac:dyDescent="0.25">
      <c r="A69" s="64"/>
      <c r="F69" s="48"/>
      <c r="G69" s="82"/>
      <c r="I69" s="83"/>
      <c r="J69" s="48"/>
      <c r="K69" s="82"/>
    </row>
    <row r="70" spans="1:12" ht="16.5" customHeight="1" x14ac:dyDescent="0.25">
      <c r="A70" s="66" t="s">
        <v>77</v>
      </c>
      <c r="F70" s="48"/>
      <c r="G70" s="84"/>
      <c r="I70" s="96"/>
      <c r="J70" s="53"/>
      <c r="K70" s="96"/>
      <c r="L70" s="96"/>
    </row>
    <row r="71" spans="1:12" ht="16.5" customHeight="1" x14ac:dyDescent="0.25">
      <c r="B71" s="66" t="s">
        <v>78</v>
      </c>
      <c r="D71" s="65">
        <v>10</v>
      </c>
      <c r="F71" s="48">
        <v>146696149</v>
      </c>
      <c r="G71" s="84"/>
      <c r="H71" s="67">
        <v>14862192</v>
      </c>
      <c r="I71" s="96"/>
      <c r="J71" s="53">
        <v>0</v>
      </c>
      <c r="K71" s="96"/>
      <c r="L71" s="96">
        <v>0</v>
      </c>
    </row>
    <row r="72" spans="1:12" ht="16.5" customHeight="1" x14ac:dyDescent="0.25">
      <c r="A72" s="66" t="s">
        <v>79</v>
      </c>
      <c r="D72" s="65" t="s">
        <v>166</v>
      </c>
      <c r="F72" s="48">
        <v>489126958.24000001</v>
      </c>
      <c r="G72" s="84"/>
      <c r="H72" s="39">
        <v>123146928</v>
      </c>
      <c r="I72" s="96"/>
      <c r="J72" s="53">
        <v>6885472.1100000003</v>
      </c>
      <c r="K72" s="96"/>
      <c r="L72" s="96">
        <v>10881711</v>
      </c>
    </row>
    <row r="73" spans="1:12" ht="16.5" customHeight="1" x14ac:dyDescent="0.25">
      <c r="A73" s="66" t="s">
        <v>146</v>
      </c>
      <c r="D73" s="275" t="s">
        <v>147</v>
      </c>
      <c r="F73" s="48">
        <v>56041216</v>
      </c>
      <c r="G73" s="84"/>
      <c r="H73" s="67">
        <v>282803193</v>
      </c>
      <c r="I73" s="96"/>
      <c r="J73" s="53">
        <v>0</v>
      </c>
      <c r="K73" s="96"/>
      <c r="L73" s="96">
        <v>0</v>
      </c>
    </row>
    <row r="74" spans="1:12" ht="16.5" customHeight="1" x14ac:dyDescent="0.25">
      <c r="A74" s="66" t="s">
        <v>180</v>
      </c>
      <c r="F74" s="48">
        <v>23421549</v>
      </c>
      <c r="G74" s="84"/>
      <c r="H74" s="67">
        <v>77133401</v>
      </c>
      <c r="I74" s="96"/>
      <c r="J74" s="53">
        <v>0</v>
      </c>
      <c r="K74" s="96"/>
      <c r="L74" s="96">
        <v>3979400</v>
      </c>
    </row>
    <row r="75" spans="1:12" ht="16.5" customHeight="1" x14ac:dyDescent="0.25">
      <c r="A75" s="66" t="s">
        <v>80</v>
      </c>
      <c r="D75" s="87"/>
      <c r="F75" s="48"/>
      <c r="G75" s="84"/>
      <c r="I75" s="96"/>
      <c r="J75" s="53"/>
      <c r="K75" s="96"/>
      <c r="L75" s="96"/>
    </row>
    <row r="76" spans="1:12" ht="16.5" customHeight="1" x14ac:dyDescent="0.25">
      <c r="B76" s="66" t="s">
        <v>81</v>
      </c>
      <c r="D76" s="65">
        <v>10</v>
      </c>
      <c r="F76" s="48">
        <v>90390016</v>
      </c>
      <c r="G76" s="84"/>
      <c r="H76" s="67">
        <v>29490201</v>
      </c>
      <c r="I76" s="96"/>
      <c r="J76" s="53">
        <v>5946044</v>
      </c>
      <c r="K76" s="96"/>
      <c r="L76" s="96">
        <v>9438261</v>
      </c>
    </row>
    <row r="77" spans="1:12" ht="16.5" customHeight="1" x14ac:dyDescent="0.25">
      <c r="A77" s="66" t="s">
        <v>82</v>
      </c>
      <c r="D77" s="87"/>
      <c r="F77" s="48">
        <v>25626921.649999999</v>
      </c>
      <c r="G77" s="84"/>
      <c r="H77" s="67">
        <v>29585786</v>
      </c>
      <c r="I77" s="96"/>
      <c r="J77" s="53">
        <v>0</v>
      </c>
      <c r="K77" s="96"/>
      <c r="L77" s="96">
        <v>0</v>
      </c>
    </row>
    <row r="78" spans="1:12" ht="16.5" customHeight="1" x14ac:dyDescent="0.25">
      <c r="A78" s="66" t="s">
        <v>83</v>
      </c>
      <c r="F78" s="49">
        <v>1220342</v>
      </c>
      <c r="G78" s="84"/>
      <c r="H78" s="71">
        <v>0</v>
      </c>
      <c r="I78" s="96"/>
      <c r="J78" s="54">
        <v>0</v>
      </c>
      <c r="K78" s="96"/>
      <c r="L78" s="97">
        <v>0</v>
      </c>
    </row>
    <row r="79" spans="1:12" ht="16.5" customHeight="1" x14ac:dyDescent="0.25">
      <c r="A79" s="68"/>
      <c r="B79" s="98"/>
      <c r="F79" s="48"/>
      <c r="G79" s="84"/>
      <c r="I79" s="83"/>
      <c r="J79" s="48"/>
      <c r="K79" s="82"/>
    </row>
    <row r="80" spans="1:12" ht="16.5" customHeight="1" x14ac:dyDescent="0.25">
      <c r="A80" s="64" t="s">
        <v>8</v>
      </c>
      <c r="B80" s="68"/>
      <c r="F80" s="49">
        <f>SUM(F70:F78)</f>
        <v>832523151.88999999</v>
      </c>
      <c r="G80" s="82"/>
      <c r="H80" s="71">
        <f>SUM(H70:H78)</f>
        <v>557021701</v>
      </c>
      <c r="I80" s="83"/>
      <c r="J80" s="49">
        <f>SUM(J70:J78)</f>
        <v>12831516.109999999</v>
      </c>
      <c r="K80" s="82"/>
      <c r="L80" s="71">
        <f>SUM(L70:L78)</f>
        <v>24299372</v>
      </c>
    </row>
    <row r="81" spans="1:12" ht="16.5" customHeight="1" x14ac:dyDescent="0.25">
      <c r="F81" s="48"/>
      <c r="G81" s="82"/>
      <c r="I81" s="83"/>
      <c r="J81" s="48"/>
      <c r="K81" s="82"/>
    </row>
    <row r="82" spans="1:12" ht="16.5" customHeight="1" x14ac:dyDescent="0.25">
      <c r="A82" s="64" t="s">
        <v>9</v>
      </c>
      <c r="F82" s="48"/>
      <c r="G82" s="82"/>
      <c r="I82" s="83"/>
      <c r="J82" s="48"/>
      <c r="K82" s="82"/>
    </row>
    <row r="83" spans="1:12" ht="16.5" customHeight="1" x14ac:dyDescent="0.25">
      <c r="A83" s="64"/>
      <c r="F83" s="48"/>
      <c r="G83" s="82"/>
      <c r="I83" s="83"/>
      <c r="J83" s="48"/>
      <c r="K83" s="82"/>
    </row>
    <row r="84" spans="1:12" ht="16.5" customHeight="1" x14ac:dyDescent="0.25">
      <c r="A84" s="66" t="s">
        <v>137</v>
      </c>
      <c r="D84" s="99"/>
      <c r="F84" s="48"/>
      <c r="G84" s="82"/>
      <c r="I84" s="96"/>
      <c r="J84" s="53"/>
      <c r="K84" s="96"/>
      <c r="L84" s="96"/>
    </row>
    <row r="85" spans="1:12" ht="16.5" customHeight="1" x14ac:dyDescent="0.25">
      <c r="B85" s="66" t="s">
        <v>81</v>
      </c>
      <c r="D85" s="99">
        <v>10</v>
      </c>
      <c r="F85" s="48">
        <v>530908845.61000001</v>
      </c>
      <c r="G85" s="82"/>
      <c r="H85" s="67">
        <v>229659983.06999999</v>
      </c>
      <c r="I85" s="96"/>
      <c r="J85" s="53">
        <v>19969238</v>
      </c>
      <c r="K85" s="96"/>
      <c r="L85" s="96">
        <v>17680857.25</v>
      </c>
    </row>
    <row r="86" spans="1:12" ht="16.5" customHeight="1" x14ac:dyDescent="0.25">
      <c r="A86" s="66" t="s">
        <v>209</v>
      </c>
      <c r="D86" s="99" t="s">
        <v>161</v>
      </c>
      <c r="F86" s="48">
        <v>0</v>
      </c>
      <c r="G86" s="82"/>
      <c r="H86" s="67">
        <v>5852015.3200000003</v>
      </c>
      <c r="I86" s="96"/>
      <c r="J86" s="53">
        <v>0</v>
      </c>
      <c r="K86" s="96"/>
      <c r="L86" s="96">
        <v>0</v>
      </c>
    </row>
    <row r="87" spans="1:12" ht="16.5" customHeight="1" x14ac:dyDescent="0.25">
      <c r="A87" s="66" t="s">
        <v>181</v>
      </c>
      <c r="D87" s="99"/>
      <c r="F87" s="48">
        <v>137630904</v>
      </c>
      <c r="G87" s="82"/>
      <c r="H87" s="67">
        <v>144193969</v>
      </c>
      <c r="I87" s="96"/>
      <c r="J87" s="53">
        <v>0</v>
      </c>
      <c r="K87" s="96"/>
      <c r="L87" s="96">
        <v>0</v>
      </c>
    </row>
    <row r="88" spans="1:12" ht="16.5" customHeight="1" x14ac:dyDescent="0.25">
      <c r="A88" s="66" t="s">
        <v>84</v>
      </c>
      <c r="D88" s="99"/>
      <c r="F88" s="49">
        <v>21427538</v>
      </c>
      <c r="G88" s="82"/>
      <c r="H88" s="71">
        <v>19675800.359999999</v>
      </c>
      <c r="I88" s="96"/>
      <c r="J88" s="54">
        <v>0</v>
      </c>
      <c r="K88" s="96"/>
      <c r="L88" s="97">
        <v>0</v>
      </c>
    </row>
    <row r="89" spans="1:12" ht="16.5" customHeight="1" x14ac:dyDescent="0.25">
      <c r="F89" s="48"/>
      <c r="G89" s="82"/>
      <c r="I89" s="84"/>
      <c r="J89" s="48"/>
      <c r="K89" s="84"/>
    </row>
    <row r="90" spans="1:12" ht="16.5" customHeight="1" x14ac:dyDescent="0.25">
      <c r="A90" s="64" t="s">
        <v>10</v>
      </c>
      <c r="B90" s="68"/>
      <c r="F90" s="49">
        <f>SUM(F84:F88)</f>
        <v>689967287.61000001</v>
      </c>
      <c r="G90" s="82"/>
      <c r="H90" s="71">
        <f>ROUNDDOWN(SUM(H84:H88),0)</f>
        <v>399381767</v>
      </c>
      <c r="I90" s="83"/>
      <c r="J90" s="49">
        <f>SUM(J84:J88)</f>
        <v>19969238</v>
      </c>
      <c r="K90" s="82"/>
      <c r="L90" s="71">
        <f>SUM(L84:L88)</f>
        <v>17680857.25</v>
      </c>
    </row>
    <row r="91" spans="1:12" ht="16.5" customHeight="1" x14ac:dyDescent="0.25">
      <c r="A91" s="64"/>
      <c r="F91" s="48"/>
      <c r="G91" s="82"/>
      <c r="I91" s="83"/>
      <c r="J91" s="48"/>
      <c r="K91" s="82"/>
    </row>
    <row r="92" spans="1:12" ht="16.5" customHeight="1" x14ac:dyDescent="0.25">
      <c r="A92" s="64" t="s">
        <v>11</v>
      </c>
      <c r="B92" s="64"/>
      <c r="F92" s="49">
        <f>F80+F90</f>
        <v>1522490439.5</v>
      </c>
      <c r="G92" s="82"/>
      <c r="H92" s="71">
        <f>H80+H90</f>
        <v>956403468</v>
      </c>
      <c r="I92" s="83"/>
      <c r="J92" s="49">
        <f>J80+J90</f>
        <v>32800754.109999999</v>
      </c>
      <c r="K92" s="82"/>
      <c r="L92" s="71">
        <f>L80+L90</f>
        <v>41980229.25</v>
      </c>
    </row>
    <row r="93" spans="1:12" ht="16.5" customHeight="1" x14ac:dyDescent="0.25">
      <c r="A93" s="64"/>
      <c r="B93" s="64"/>
      <c r="F93" s="23"/>
      <c r="G93" s="154"/>
      <c r="H93" s="23"/>
      <c r="I93" s="155"/>
      <c r="J93" s="23"/>
      <c r="K93" s="82"/>
      <c r="L93" s="156"/>
    </row>
    <row r="94" spans="1:12" ht="16.5" customHeight="1" x14ac:dyDescent="0.25">
      <c r="A94" s="64"/>
      <c r="B94" s="64"/>
      <c r="F94" s="23"/>
      <c r="G94" s="154"/>
      <c r="H94" s="23"/>
      <c r="I94" s="155"/>
      <c r="J94" s="23"/>
      <c r="K94" s="82"/>
      <c r="L94" s="156"/>
    </row>
    <row r="95" spans="1:12" ht="16.5" customHeight="1" x14ac:dyDescent="0.25">
      <c r="A95" s="64"/>
      <c r="B95" s="64"/>
      <c r="F95" s="23"/>
      <c r="G95" s="154"/>
      <c r="H95" s="23"/>
      <c r="I95" s="155"/>
      <c r="J95" s="23"/>
      <c r="K95" s="82"/>
      <c r="L95" s="156"/>
    </row>
    <row r="96" spans="1:12" ht="16.5" customHeight="1" x14ac:dyDescent="0.25">
      <c r="A96" s="327"/>
      <c r="B96" s="327"/>
      <c r="F96" s="23"/>
      <c r="G96" s="154"/>
      <c r="H96" s="23"/>
      <c r="I96" s="155"/>
      <c r="J96" s="23"/>
      <c r="K96" s="82"/>
      <c r="L96" s="156"/>
    </row>
    <row r="97" spans="1:12" ht="16.5" customHeight="1" x14ac:dyDescent="0.25">
      <c r="A97" s="327"/>
      <c r="B97" s="327"/>
      <c r="F97" s="23"/>
      <c r="G97" s="154"/>
      <c r="H97" s="23"/>
      <c r="I97" s="155"/>
      <c r="J97" s="23"/>
      <c r="K97" s="82"/>
      <c r="L97" s="156"/>
    </row>
    <row r="98" spans="1:12" ht="16.5" customHeight="1" x14ac:dyDescent="0.25">
      <c r="A98" s="327"/>
      <c r="B98" s="327"/>
      <c r="F98" s="23"/>
      <c r="G98" s="154"/>
      <c r="H98" s="23"/>
      <c r="I98" s="155"/>
      <c r="J98" s="23"/>
      <c r="K98" s="82"/>
      <c r="L98" s="156"/>
    </row>
    <row r="99" spans="1:12" ht="16.5" customHeight="1" x14ac:dyDescent="0.25">
      <c r="A99" s="327"/>
      <c r="B99" s="327"/>
      <c r="F99" s="23"/>
      <c r="G99" s="154"/>
      <c r="H99" s="23"/>
      <c r="I99" s="155"/>
      <c r="J99" s="23"/>
      <c r="K99" s="82"/>
      <c r="L99" s="156"/>
    </row>
    <row r="100" spans="1:12" ht="16.5" customHeight="1" x14ac:dyDescent="0.25">
      <c r="A100" s="327"/>
      <c r="B100" s="327"/>
      <c r="F100" s="23"/>
      <c r="G100" s="154"/>
      <c r="H100" s="23"/>
      <c r="I100" s="155"/>
      <c r="J100" s="23"/>
      <c r="K100" s="82"/>
      <c r="L100" s="156"/>
    </row>
    <row r="101" spans="1:12" ht="16.5" customHeight="1" x14ac:dyDescent="0.25">
      <c r="A101" s="64"/>
      <c r="B101" s="64"/>
      <c r="F101" s="23"/>
      <c r="G101" s="154"/>
      <c r="H101" s="23"/>
      <c r="I101" s="155"/>
      <c r="J101" s="23"/>
      <c r="K101" s="82"/>
      <c r="L101" s="156"/>
    </row>
    <row r="102" spans="1:12" ht="16.5" customHeight="1" x14ac:dyDescent="0.25">
      <c r="A102" s="64"/>
      <c r="B102" s="64"/>
      <c r="F102" s="23"/>
      <c r="G102" s="154"/>
      <c r="H102" s="23"/>
      <c r="I102" s="155"/>
      <c r="J102" s="23"/>
      <c r="K102" s="82"/>
      <c r="L102" s="156"/>
    </row>
    <row r="103" spans="1:12" ht="16.5" customHeight="1" x14ac:dyDescent="0.25">
      <c r="A103" s="64"/>
      <c r="B103" s="64"/>
      <c r="F103" s="23"/>
      <c r="G103" s="154"/>
      <c r="H103" s="23"/>
      <c r="I103" s="155"/>
      <c r="J103" s="23"/>
      <c r="K103" s="82"/>
      <c r="L103" s="156"/>
    </row>
    <row r="104" spans="1:12" ht="16.5" customHeight="1" x14ac:dyDescent="0.25">
      <c r="A104" s="64"/>
      <c r="B104" s="64"/>
      <c r="F104" s="23"/>
      <c r="G104" s="154"/>
      <c r="H104" s="23"/>
      <c r="I104" s="155"/>
      <c r="J104" s="23"/>
      <c r="K104" s="82"/>
      <c r="L104" s="156"/>
    </row>
    <row r="105" spans="1:12" ht="16.5" customHeight="1" x14ac:dyDescent="0.25">
      <c r="A105" s="64"/>
      <c r="B105" s="64"/>
      <c r="F105" s="23"/>
      <c r="G105" s="154"/>
      <c r="H105" s="23"/>
      <c r="I105" s="155"/>
      <c r="J105" s="23"/>
      <c r="K105" s="82"/>
      <c r="L105" s="156"/>
    </row>
    <row r="106" spans="1:12" ht="21.95" customHeight="1" x14ac:dyDescent="0.25">
      <c r="A106" s="350" t="str">
        <f>A53</f>
        <v>The accompanyin notes are an integral part of this interim financial information.</v>
      </c>
      <c r="B106" s="350"/>
      <c r="C106" s="350"/>
      <c r="D106" s="350"/>
      <c r="E106" s="350"/>
      <c r="F106" s="350"/>
      <c r="G106" s="350"/>
      <c r="H106" s="350"/>
      <c r="I106" s="350"/>
      <c r="J106" s="350"/>
      <c r="K106" s="350"/>
      <c r="L106" s="350"/>
    </row>
    <row r="107" spans="1:12" s="59" customFormat="1" ht="16.5" customHeight="1" x14ac:dyDescent="0.25">
      <c r="A107" s="55" t="str">
        <f>+A1</f>
        <v>Jutha Maritime Public Company Limited</v>
      </c>
      <c r="B107" s="55"/>
      <c r="C107" s="55"/>
      <c r="D107" s="56"/>
      <c r="E107" s="57"/>
      <c r="F107" s="58"/>
      <c r="G107" s="89"/>
      <c r="H107" s="58"/>
      <c r="I107" s="90"/>
      <c r="J107" s="58"/>
      <c r="K107" s="89"/>
      <c r="L107" s="58"/>
    </row>
    <row r="108" spans="1:12" s="59" customFormat="1" ht="16.5" customHeight="1" x14ac:dyDescent="0.25">
      <c r="A108" s="55" t="str">
        <f>+A2</f>
        <v>Statement of Financial Position</v>
      </c>
      <c r="B108" s="55"/>
      <c r="C108" s="55"/>
      <c r="D108" s="56"/>
      <c r="E108" s="57"/>
      <c r="F108" s="58"/>
      <c r="G108" s="89"/>
      <c r="H108" s="58"/>
      <c r="I108" s="90"/>
      <c r="J108" s="58"/>
      <c r="K108" s="89"/>
      <c r="L108" s="58"/>
    </row>
    <row r="109" spans="1:12" s="59" customFormat="1" ht="16.5" customHeight="1" x14ac:dyDescent="0.25">
      <c r="A109" s="60" t="str">
        <f>+A3</f>
        <v>As at 31 March 2022</v>
      </c>
      <c r="B109" s="60"/>
      <c r="C109" s="60"/>
      <c r="D109" s="61"/>
      <c r="E109" s="62"/>
      <c r="F109" s="63"/>
      <c r="G109" s="91"/>
      <c r="H109" s="63"/>
      <c r="I109" s="92"/>
      <c r="J109" s="63"/>
      <c r="K109" s="91"/>
      <c r="L109" s="63"/>
    </row>
    <row r="110" spans="1:12" ht="16.5" customHeight="1" x14ac:dyDescent="0.25">
      <c r="A110" s="64"/>
      <c r="B110" s="64"/>
      <c r="C110" s="64"/>
      <c r="G110" s="82"/>
      <c r="I110" s="83"/>
      <c r="K110" s="82"/>
    </row>
    <row r="111" spans="1:12" ht="16.5" customHeight="1" x14ac:dyDescent="0.25">
      <c r="G111" s="82"/>
      <c r="I111" s="83"/>
      <c r="K111" s="82"/>
    </row>
    <row r="112" spans="1:12" ht="16.5" customHeight="1" x14ac:dyDescent="0.25">
      <c r="F112" s="351" t="s">
        <v>31</v>
      </c>
      <c r="G112" s="351"/>
      <c r="H112" s="351"/>
      <c r="J112" s="351" t="s">
        <v>40</v>
      </c>
      <c r="K112" s="351"/>
      <c r="L112" s="351"/>
    </row>
    <row r="113" spans="1:12" ht="16.5" customHeight="1" x14ac:dyDescent="0.25">
      <c r="A113" s="68"/>
      <c r="D113" s="70"/>
      <c r="E113" s="64"/>
      <c r="F113" s="352" t="s">
        <v>48</v>
      </c>
      <c r="G113" s="352"/>
      <c r="H113" s="352"/>
      <c r="I113" s="72"/>
      <c r="J113" s="352" t="s">
        <v>48</v>
      </c>
      <c r="K113" s="352"/>
      <c r="L113" s="352"/>
    </row>
    <row r="114" spans="1:12" ht="16.5" customHeight="1" x14ac:dyDescent="0.25">
      <c r="E114" s="64"/>
      <c r="F114" s="69" t="s">
        <v>33</v>
      </c>
      <c r="G114" s="72"/>
      <c r="H114" s="69" t="s">
        <v>30</v>
      </c>
      <c r="I114" s="72"/>
      <c r="J114" s="69" t="s">
        <v>33</v>
      </c>
      <c r="K114" s="72"/>
      <c r="L114" s="69" t="s">
        <v>30</v>
      </c>
    </row>
    <row r="115" spans="1:12" ht="16.5" customHeight="1" x14ac:dyDescent="0.25">
      <c r="E115" s="64"/>
      <c r="F115" s="73" t="s">
        <v>61</v>
      </c>
      <c r="G115" s="69"/>
      <c r="H115" s="73" t="s">
        <v>0</v>
      </c>
      <c r="I115" s="74"/>
      <c r="J115" s="73" t="s">
        <v>61</v>
      </c>
      <c r="K115" s="69"/>
      <c r="L115" s="73" t="s">
        <v>0</v>
      </c>
    </row>
    <row r="116" spans="1:12" ht="16.5" customHeight="1" x14ac:dyDescent="0.25">
      <c r="E116" s="64"/>
      <c r="F116" s="75">
        <v>2022</v>
      </c>
      <c r="G116" s="76"/>
      <c r="H116" s="75">
        <v>2021</v>
      </c>
      <c r="I116" s="74"/>
      <c r="J116" s="75">
        <v>2022</v>
      </c>
      <c r="K116" s="76"/>
      <c r="L116" s="75">
        <v>2021</v>
      </c>
    </row>
    <row r="117" spans="1:12" ht="16.5" customHeight="1" x14ac:dyDescent="0.25">
      <c r="D117" s="77" t="s">
        <v>1</v>
      </c>
      <c r="E117" s="64"/>
      <c r="F117" s="78" t="s">
        <v>67</v>
      </c>
      <c r="G117" s="64"/>
      <c r="H117" s="78" t="s">
        <v>67</v>
      </c>
      <c r="I117" s="74"/>
      <c r="J117" s="78" t="s">
        <v>67</v>
      </c>
      <c r="K117" s="64"/>
      <c r="L117" s="78" t="s">
        <v>67</v>
      </c>
    </row>
    <row r="118" spans="1:12" ht="16.5" customHeight="1" x14ac:dyDescent="0.25">
      <c r="D118" s="74"/>
      <c r="E118" s="64"/>
      <c r="F118" s="93"/>
      <c r="G118" s="94"/>
      <c r="H118" s="69"/>
      <c r="I118" s="95"/>
      <c r="J118" s="93"/>
      <c r="K118" s="94"/>
      <c r="L118" s="69"/>
    </row>
    <row r="119" spans="1:12" ht="16.5" customHeight="1" x14ac:dyDescent="0.25">
      <c r="A119" s="64" t="s">
        <v>54</v>
      </c>
      <c r="F119" s="48"/>
      <c r="G119" s="82"/>
      <c r="I119" s="83"/>
      <c r="J119" s="48"/>
      <c r="K119" s="82"/>
    </row>
    <row r="120" spans="1:12" ht="16.5" customHeight="1" x14ac:dyDescent="0.25">
      <c r="A120" s="64"/>
      <c r="F120" s="48"/>
      <c r="G120" s="82"/>
      <c r="I120" s="83"/>
      <c r="J120" s="48"/>
      <c r="K120" s="82"/>
    </row>
    <row r="121" spans="1:12" ht="16.5" customHeight="1" x14ac:dyDescent="0.25">
      <c r="A121" s="64" t="s">
        <v>42</v>
      </c>
      <c r="F121" s="48"/>
      <c r="G121" s="82"/>
      <c r="I121" s="83"/>
      <c r="J121" s="48"/>
      <c r="K121" s="82"/>
    </row>
    <row r="122" spans="1:12" ht="16.5" customHeight="1" x14ac:dyDescent="0.25">
      <c r="A122" s="64"/>
      <c r="F122" s="48"/>
      <c r="G122" s="82"/>
      <c r="I122" s="83"/>
      <c r="J122" s="48"/>
      <c r="K122" s="82"/>
    </row>
    <row r="123" spans="1:12" ht="16.5" customHeight="1" x14ac:dyDescent="0.25">
      <c r="A123" s="66" t="s">
        <v>13</v>
      </c>
      <c r="F123" s="48"/>
      <c r="G123" s="82"/>
      <c r="I123" s="83"/>
      <c r="J123" s="48"/>
      <c r="K123" s="82"/>
    </row>
    <row r="124" spans="1:12" ht="16.5" customHeight="1" x14ac:dyDescent="0.25">
      <c r="B124" s="66" t="s">
        <v>25</v>
      </c>
      <c r="F124" s="86"/>
      <c r="G124" s="68"/>
      <c r="H124" s="68"/>
      <c r="I124" s="68"/>
      <c r="J124" s="86"/>
      <c r="K124" s="68"/>
      <c r="L124" s="68"/>
    </row>
    <row r="125" spans="1:12" ht="16.5" customHeight="1" x14ac:dyDescent="0.25">
      <c r="C125" s="98" t="s">
        <v>138</v>
      </c>
      <c r="F125" s="86"/>
      <c r="G125" s="68"/>
      <c r="H125" s="68"/>
      <c r="I125" s="68"/>
      <c r="J125" s="86"/>
      <c r="K125" s="68"/>
      <c r="L125" s="68"/>
    </row>
    <row r="126" spans="1:12" ht="16.5" customHeight="1" x14ac:dyDescent="0.25">
      <c r="C126" s="66" t="s">
        <v>139</v>
      </c>
      <c r="F126" s="86">
        <v>9290318631</v>
      </c>
      <c r="G126" s="68"/>
      <c r="H126" s="68">
        <v>9290318631</v>
      </c>
      <c r="I126" s="68"/>
      <c r="J126" s="86">
        <v>9290318631</v>
      </c>
      <c r="K126" s="68"/>
      <c r="L126" s="68">
        <v>9290318631</v>
      </c>
    </row>
    <row r="127" spans="1:12" ht="16.5" customHeight="1" x14ac:dyDescent="0.25">
      <c r="C127" s="98" t="s">
        <v>140</v>
      </c>
      <c r="F127" s="86"/>
      <c r="G127" s="68"/>
      <c r="H127" s="68"/>
      <c r="I127" s="68"/>
      <c r="J127" s="86"/>
      <c r="K127" s="68"/>
      <c r="L127" s="68"/>
    </row>
    <row r="128" spans="1:12" ht="16.5" customHeight="1" thickBot="1" x14ac:dyDescent="0.3">
      <c r="C128" s="66" t="s">
        <v>139</v>
      </c>
      <c r="F128" s="52">
        <v>7650000</v>
      </c>
      <c r="G128" s="82"/>
      <c r="H128" s="88">
        <v>7650000</v>
      </c>
      <c r="I128" s="83"/>
      <c r="J128" s="52">
        <v>7650000</v>
      </c>
      <c r="K128" s="82"/>
      <c r="L128" s="88">
        <v>7650000</v>
      </c>
    </row>
    <row r="129" spans="1:12" ht="16.5" customHeight="1" thickTop="1" x14ac:dyDescent="0.25">
      <c r="A129" s="64"/>
      <c r="F129" s="48"/>
      <c r="G129" s="82"/>
      <c r="I129" s="83"/>
      <c r="J129" s="48"/>
      <c r="K129" s="82"/>
    </row>
    <row r="130" spans="1:12" ht="16.5" customHeight="1" x14ac:dyDescent="0.25">
      <c r="B130" s="66" t="s">
        <v>14</v>
      </c>
      <c r="F130" s="86"/>
      <c r="G130" s="68"/>
      <c r="H130" s="68"/>
      <c r="I130" s="68"/>
      <c r="J130" s="86"/>
      <c r="K130" s="68"/>
      <c r="L130" s="68"/>
    </row>
    <row r="131" spans="1:12" ht="16.5" customHeight="1" x14ac:dyDescent="0.25">
      <c r="B131" s="98"/>
      <c r="C131" s="98" t="s">
        <v>148</v>
      </c>
      <c r="F131" s="53"/>
      <c r="G131" s="82"/>
      <c r="H131" s="96"/>
      <c r="I131" s="96"/>
      <c r="J131" s="53"/>
      <c r="K131" s="96"/>
      <c r="L131" s="96"/>
    </row>
    <row r="132" spans="1:12" ht="16.5" customHeight="1" x14ac:dyDescent="0.25">
      <c r="B132" s="98"/>
      <c r="C132" s="66" t="s">
        <v>139</v>
      </c>
      <c r="F132" s="53"/>
      <c r="G132" s="82"/>
      <c r="H132" s="96"/>
      <c r="I132" s="96"/>
      <c r="J132" s="53"/>
      <c r="K132" s="96"/>
      <c r="L132" s="96"/>
    </row>
    <row r="133" spans="1:12" ht="16.5" customHeight="1" x14ac:dyDescent="0.25">
      <c r="B133" s="98"/>
      <c r="C133" s="336" t="s">
        <v>149</v>
      </c>
      <c r="F133" s="53"/>
      <c r="G133" s="82"/>
      <c r="H133" s="96"/>
      <c r="I133" s="96"/>
      <c r="J133" s="53"/>
      <c r="K133" s="96"/>
      <c r="L133" s="96"/>
    </row>
    <row r="134" spans="1:12" ht="16.5" customHeight="1" x14ac:dyDescent="0.25">
      <c r="B134" s="98"/>
      <c r="C134" s="66" t="s">
        <v>150</v>
      </c>
      <c r="D134" s="65">
        <v>14</v>
      </c>
      <c r="F134" s="53">
        <v>6405279690</v>
      </c>
      <c r="G134" s="82"/>
      <c r="H134" s="96">
        <v>6363756165</v>
      </c>
      <c r="I134" s="96"/>
      <c r="J134" s="53">
        <v>6405279690</v>
      </c>
      <c r="K134" s="96"/>
      <c r="L134" s="96">
        <v>6363756165</v>
      </c>
    </row>
    <row r="135" spans="1:12" ht="16.5" customHeight="1" x14ac:dyDescent="0.25">
      <c r="B135" s="98"/>
      <c r="C135" s="98" t="s">
        <v>140</v>
      </c>
      <c r="F135" s="53"/>
      <c r="G135" s="82"/>
      <c r="H135" s="96"/>
      <c r="I135" s="96"/>
      <c r="J135" s="53"/>
      <c r="K135" s="96"/>
      <c r="L135" s="96"/>
    </row>
    <row r="136" spans="1:12" ht="16.5" customHeight="1" x14ac:dyDescent="0.25">
      <c r="B136" s="98"/>
      <c r="C136" s="66" t="s">
        <v>139</v>
      </c>
      <c r="F136" s="53">
        <v>7650000</v>
      </c>
      <c r="G136" s="82"/>
      <c r="H136" s="96">
        <v>7650000</v>
      </c>
      <c r="I136" s="96"/>
      <c r="J136" s="53">
        <v>7650000</v>
      </c>
      <c r="K136" s="96"/>
      <c r="L136" s="96">
        <v>7650000</v>
      </c>
    </row>
    <row r="137" spans="1:12" ht="16.5" customHeight="1" x14ac:dyDescent="0.25">
      <c r="A137" s="66" t="s">
        <v>141</v>
      </c>
      <c r="D137" s="65">
        <v>14</v>
      </c>
      <c r="F137" s="53">
        <v>-5279862521</v>
      </c>
      <c r="G137" s="82"/>
      <c r="H137" s="96">
        <v>-5245259584</v>
      </c>
      <c r="I137" s="96"/>
      <c r="J137" s="53">
        <v>-5279862521</v>
      </c>
      <c r="K137" s="96"/>
      <c r="L137" s="96">
        <v>-5245259584</v>
      </c>
    </row>
    <row r="138" spans="1:12" ht="16.5" customHeight="1" x14ac:dyDescent="0.25">
      <c r="A138" s="66" t="s">
        <v>15</v>
      </c>
      <c r="F138" s="48"/>
      <c r="G138" s="82"/>
      <c r="I138" s="83"/>
      <c r="J138" s="48"/>
      <c r="K138" s="82"/>
      <c r="L138" s="96"/>
    </row>
    <row r="139" spans="1:12" ht="16.5" customHeight="1" x14ac:dyDescent="0.25">
      <c r="B139" s="66" t="s">
        <v>85</v>
      </c>
      <c r="F139" s="48">
        <v>25800000</v>
      </c>
      <c r="G139" s="82"/>
      <c r="H139" s="68">
        <v>25800000</v>
      </c>
      <c r="I139" s="68"/>
      <c r="J139" s="86">
        <v>25800000</v>
      </c>
      <c r="K139" s="68"/>
      <c r="L139" s="68">
        <v>25800000</v>
      </c>
    </row>
    <row r="140" spans="1:12" ht="16.5" customHeight="1" x14ac:dyDescent="0.25">
      <c r="B140" s="66" t="s">
        <v>16</v>
      </c>
      <c r="F140" s="325">
        <v>-230495366</v>
      </c>
      <c r="G140" s="82"/>
      <c r="H140" s="39">
        <f>-281309647-6166787</f>
        <v>-287476434</v>
      </c>
      <c r="I140" s="96"/>
      <c r="J140" s="53">
        <v>-363529125</v>
      </c>
      <c r="K140" s="96"/>
      <c r="L140" s="96">
        <v>-357843091</v>
      </c>
    </row>
    <row r="141" spans="1:12" ht="16.5" customHeight="1" x14ac:dyDescent="0.25">
      <c r="A141" s="66" t="s">
        <v>46</v>
      </c>
      <c r="B141" s="68"/>
      <c r="D141" s="65">
        <v>2</v>
      </c>
      <c r="F141" s="49">
        <v>-182375615</v>
      </c>
      <c r="G141" s="82"/>
      <c r="H141" s="28">
        <v>-169549095</v>
      </c>
      <c r="I141" s="96"/>
      <c r="J141" s="54">
        <v>-183452878.11000001</v>
      </c>
      <c r="K141" s="96"/>
      <c r="L141" s="97">
        <v>-170561386</v>
      </c>
    </row>
    <row r="142" spans="1:12" ht="16.5" customHeight="1" x14ac:dyDescent="0.25">
      <c r="A142" s="64"/>
      <c r="F142" s="48"/>
      <c r="G142" s="82"/>
      <c r="I142" s="83"/>
      <c r="J142" s="48"/>
      <c r="K142" s="82"/>
    </row>
    <row r="143" spans="1:12" ht="16.5" customHeight="1" x14ac:dyDescent="0.25">
      <c r="A143" s="64" t="s">
        <v>51</v>
      </c>
      <c r="B143" s="64"/>
      <c r="C143" s="64"/>
      <c r="F143" s="48">
        <f>SUM(F132:F141)</f>
        <v>745996188</v>
      </c>
      <c r="G143" s="67"/>
      <c r="H143" s="67">
        <f>SUM(H132:H141)</f>
        <v>694921052</v>
      </c>
      <c r="I143" s="67"/>
      <c r="J143" s="48">
        <f>SUM(J131:J141)</f>
        <v>611885165.88999999</v>
      </c>
      <c r="K143" s="67"/>
      <c r="L143" s="67">
        <f>SUM(L132:L141)</f>
        <v>623542104</v>
      </c>
    </row>
    <row r="144" spans="1:12" ht="16.5" customHeight="1" x14ac:dyDescent="0.25">
      <c r="A144" s="66" t="s">
        <v>17</v>
      </c>
      <c r="F144" s="49">
        <v>193680145</v>
      </c>
      <c r="G144" s="84"/>
      <c r="H144" s="100">
        <v>181815056</v>
      </c>
      <c r="I144" s="67"/>
      <c r="J144" s="49">
        <v>0</v>
      </c>
      <c r="K144" s="67"/>
      <c r="L144" s="71">
        <v>0</v>
      </c>
    </row>
    <row r="145" spans="1:12" ht="16.5" customHeight="1" x14ac:dyDescent="0.25">
      <c r="A145" s="64"/>
      <c r="F145" s="48"/>
      <c r="G145" s="82"/>
      <c r="I145" s="83"/>
      <c r="J145" s="48"/>
      <c r="K145" s="82"/>
    </row>
    <row r="146" spans="1:12" ht="16.5" customHeight="1" x14ac:dyDescent="0.25">
      <c r="A146" s="64" t="s">
        <v>43</v>
      </c>
      <c r="B146" s="64"/>
      <c r="F146" s="49">
        <f>SUM(F143:F144)</f>
        <v>939676333</v>
      </c>
      <c r="G146" s="84"/>
      <c r="H146" s="71">
        <f>SUM(H143:H144)</f>
        <v>876736108</v>
      </c>
      <c r="I146" s="84"/>
      <c r="J146" s="49">
        <f>SUM(J143:J144)</f>
        <v>611885165.88999999</v>
      </c>
      <c r="K146" s="84"/>
      <c r="L146" s="71">
        <f>SUM(L143:L144)</f>
        <v>623542104</v>
      </c>
    </row>
    <row r="147" spans="1:12" ht="16.5" customHeight="1" x14ac:dyDescent="0.25">
      <c r="A147" s="64"/>
      <c r="F147" s="48"/>
      <c r="G147" s="82"/>
      <c r="I147" s="83"/>
      <c r="J147" s="48"/>
      <c r="K147" s="82"/>
    </row>
    <row r="148" spans="1:12" ht="16.5" customHeight="1" thickBot="1" x14ac:dyDescent="0.3">
      <c r="A148" s="64" t="s">
        <v>44</v>
      </c>
      <c r="F148" s="52">
        <f>F92+F146</f>
        <v>2462166772.5</v>
      </c>
      <c r="G148" s="82"/>
      <c r="H148" s="88">
        <f>H92+H146</f>
        <v>1833139576</v>
      </c>
      <c r="I148" s="82"/>
      <c r="J148" s="52">
        <f>J92+J146</f>
        <v>644685920</v>
      </c>
      <c r="K148" s="82"/>
      <c r="L148" s="88">
        <f>L92+L146</f>
        <v>665522333.25</v>
      </c>
    </row>
    <row r="149" spans="1:12" ht="16.5" customHeight="1" thickTop="1" x14ac:dyDescent="0.25">
      <c r="A149" s="64"/>
      <c r="G149" s="82"/>
      <c r="I149" s="82"/>
      <c r="K149" s="82"/>
    </row>
    <row r="150" spans="1:12" ht="16.5" customHeight="1" x14ac:dyDescent="0.25">
      <c r="A150" s="64"/>
      <c r="G150" s="82"/>
      <c r="I150" s="82"/>
      <c r="K150" s="82"/>
    </row>
    <row r="151" spans="1:12" ht="16.5" customHeight="1" x14ac:dyDescent="0.25">
      <c r="A151" s="64"/>
      <c r="G151" s="82"/>
      <c r="I151" s="82"/>
      <c r="K151" s="82"/>
    </row>
    <row r="155" spans="1:12" ht="16.5" customHeight="1" x14ac:dyDescent="0.25">
      <c r="F155" s="39"/>
    </row>
    <row r="159" spans="1:12" ht="21.95" customHeight="1" x14ac:dyDescent="0.25">
      <c r="A159" s="350" t="str">
        <f>+A106</f>
        <v>The accompanyin notes are an integral part of this interim financial information.</v>
      </c>
      <c r="B159" s="350"/>
      <c r="C159" s="350"/>
      <c r="D159" s="350"/>
      <c r="E159" s="350"/>
      <c r="F159" s="350"/>
      <c r="G159" s="350"/>
      <c r="H159" s="350"/>
      <c r="I159" s="350"/>
      <c r="J159" s="350"/>
      <c r="K159" s="350"/>
      <c r="L159" s="350"/>
    </row>
  </sheetData>
  <mergeCells count="15">
    <mergeCell ref="A53:L53"/>
    <mergeCell ref="A106:L106"/>
    <mergeCell ref="A159:L159"/>
    <mergeCell ref="F6:H6"/>
    <mergeCell ref="J6:L6"/>
    <mergeCell ref="F7:H7"/>
    <mergeCell ref="J7:L7"/>
    <mergeCell ref="F59:H59"/>
    <mergeCell ref="J59:L59"/>
    <mergeCell ref="F60:H60"/>
    <mergeCell ref="J60:L60"/>
    <mergeCell ref="F112:H112"/>
    <mergeCell ref="J112:L112"/>
    <mergeCell ref="F113:H113"/>
    <mergeCell ref="J113:L113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CFFCC"/>
  </sheetPr>
  <dimension ref="A1:L106"/>
  <sheetViews>
    <sheetView topLeftCell="A83" zoomScaleNormal="100" zoomScaleSheetLayoutView="100" zoomScalePageLayoutView="90" workbookViewId="0">
      <selection activeCell="C91" sqref="C91"/>
    </sheetView>
  </sheetViews>
  <sheetFormatPr defaultColWidth="6.5703125" defaultRowHeight="16.5" customHeight="1" x14ac:dyDescent="0.25"/>
  <cols>
    <col min="1" max="2" width="1.42578125" style="10" customWidth="1"/>
    <col min="3" max="3" width="39.42578125" style="10" customWidth="1"/>
    <col min="4" max="4" width="5.5703125" style="9" customWidth="1"/>
    <col min="5" max="5" width="0.5703125" style="10" customWidth="1"/>
    <col min="6" max="6" width="12.28515625" style="1" customWidth="1"/>
    <col min="7" max="7" width="0.5703125" style="10" customWidth="1"/>
    <col min="8" max="8" width="12.28515625" style="1" customWidth="1"/>
    <col min="9" max="9" width="0.5703125" style="9" customWidth="1"/>
    <col min="10" max="10" width="12.28515625" style="1" customWidth="1"/>
    <col min="11" max="11" width="0.5703125" style="10" customWidth="1"/>
    <col min="12" max="12" width="12.28515625" style="1" customWidth="1"/>
    <col min="13" max="16384" width="6.5703125" style="2"/>
  </cols>
  <sheetData>
    <row r="1" spans="1:12" ht="16.5" customHeight="1" x14ac:dyDescent="0.25">
      <c r="A1" s="8" t="str">
        <f>+_xlfn.SINGLE('2-4'!A1)</f>
        <v>Jutha Maritime Public Company Limited</v>
      </c>
      <c r="B1" s="8"/>
      <c r="C1" s="8"/>
      <c r="G1" s="5"/>
      <c r="I1" s="4"/>
      <c r="K1" s="5"/>
      <c r="L1" s="101"/>
    </row>
    <row r="2" spans="1:12" ht="16.5" customHeight="1" x14ac:dyDescent="0.25">
      <c r="A2" s="8" t="s">
        <v>192</v>
      </c>
      <c r="B2" s="8"/>
      <c r="C2" s="8"/>
      <c r="G2" s="5"/>
      <c r="I2" s="4"/>
      <c r="K2" s="5"/>
      <c r="L2" s="101"/>
    </row>
    <row r="3" spans="1:12" ht="16.5" customHeight="1" x14ac:dyDescent="0.25">
      <c r="A3" s="11" t="s">
        <v>86</v>
      </c>
      <c r="B3" s="12"/>
      <c r="C3" s="12"/>
      <c r="D3" s="13"/>
      <c r="E3" s="14"/>
      <c r="F3" s="3"/>
      <c r="G3" s="15"/>
      <c r="H3" s="3"/>
      <c r="I3" s="16"/>
      <c r="J3" s="3"/>
      <c r="K3" s="15"/>
      <c r="L3" s="3"/>
    </row>
    <row r="4" spans="1:12" s="25" customFormat="1" ht="16.5" customHeight="1" x14ac:dyDescent="0.25">
      <c r="A4" s="153"/>
      <c r="B4" s="128"/>
      <c r="C4" s="128"/>
      <c r="D4" s="19"/>
      <c r="E4" s="18"/>
      <c r="F4" s="20"/>
      <c r="G4" s="21"/>
      <c r="H4" s="20"/>
      <c r="I4" s="31"/>
      <c r="J4" s="20"/>
      <c r="K4" s="21"/>
      <c r="L4" s="20"/>
    </row>
    <row r="5" spans="1:12" s="25" customFormat="1" ht="16.5" customHeight="1" x14ac:dyDescent="0.25">
      <c r="A5" s="153"/>
      <c r="B5" s="128"/>
      <c r="C5" s="128"/>
      <c r="D5" s="19"/>
      <c r="E5" s="18"/>
      <c r="F5" s="20"/>
      <c r="G5" s="21"/>
      <c r="H5" s="20"/>
      <c r="I5" s="31"/>
      <c r="J5" s="20"/>
      <c r="K5" s="21"/>
      <c r="L5" s="20"/>
    </row>
    <row r="6" spans="1:12" s="25" customFormat="1" ht="16.5" customHeight="1" x14ac:dyDescent="0.25">
      <c r="A6" s="18"/>
      <c r="B6" s="18"/>
      <c r="C6" s="18"/>
      <c r="D6" s="19"/>
      <c r="E6" s="18"/>
      <c r="F6" s="351" t="s">
        <v>31</v>
      </c>
      <c r="G6" s="351"/>
      <c r="H6" s="351"/>
      <c r="I6" s="65"/>
      <c r="J6" s="351" t="s">
        <v>40</v>
      </c>
      <c r="K6" s="351"/>
      <c r="L6" s="351"/>
    </row>
    <row r="7" spans="1:12" s="26" customFormat="1" ht="16.5" customHeight="1" x14ac:dyDescent="0.25">
      <c r="B7" s="24"/>
      <c r="C7" s="24"/>
      <c r="D7" s="125"/>
      <c r="E7" s="27"/>
      <c r="F7" s="352" t="s">
        <v>48</v>
      </c>
      <c r="G7" s="352"/>
      <c r="H7" s="352"/>
      <c r="I7" s="72"/>
      <c r="J7" s="352" t="s">
        <v>48</v>
      </c>
      <c r="K7" s="352"/>
      <c r="L7" s="352"/>
    </row>
    <row r="8" spans="1:12" s="26" customFormat="1" ht="16.5" customHeight="1" x14ac:dyDescent="0.25">
      <c r="A8" s="24"/>
      <c r="B8" s="24"/>
      <c r="C8" s="24"/>
      <c r="D8" s="22"/>
      <c r="E8" s="27"/>
      <c r="F8" s="126" t="s">
        <v>61</v>
      </c>
      <c r="G8" s="127"/>
      <c r="H8" s="126" t="s">
        <v>61</v>
      </c>
      <c r="I8" s="29"/>
      <c r="J8" s="126" t="s">
        <v>61</v>
      </c>
      <c r="K8" s="127"/>
      <c r="L8" s="126" t="s">
        <v>61</v>
      </c>
    </row>
    <row r="9" spans="1:12" s="26" customFormat="1" ht="16.5" customHeight="1" x14ac:dyDescent="0.25">
      <c r="A9" s="24"/>
      <c r="B9" s="24"/>
      <c r="C9" s="24"/>
      <c r="D9" s="22"/>
      <c r="E9" s="27"/>
      <c r="F9" s="126">
        <v>2022</v>
      </c>
      <c r="G9" s="127"/>
      <c r="H9" s="152">
        <v>2021</v>
      </c>
      <c r="I9" s="29"/>
      <c r="J9" s="126">
        <v>2022</v>
      </c>
      <c r="K9" s="127"/>
      <c r="L9" s="152">
        <v>2021</v>
      </c>
    </row>
    <row r="10" spans="1:12" s="26" customFormat="1" ht="16.5" customHeight="1" x14ac:dyDescent="0.25">
      <c r="A10" s="24"/>
      <c r="B10" s="24"/>
      <c r="C10" s="24"/>
      <c r="D10" s="123" t="s">
        <v>189</v>
      </c>
      <c r="E10" s="27"/>
      <c r="F10" s="124" t="s">
        <v>67</v>
      </c>
      <c r="G10" s="27"/>
      <c r="H10" s="124" t="s">
        <v>67</v>
      </c>
      <c r="I10" s="29"/>
      <c r="J10" s="124" t="s">
        <v>67</v>
      </c>
      <c r="K10" s="27"/>
      <c r="L10" s="124" t="s">
        <v>67</v>
      </c>
    </row>
    <row r="11" spans="1:12" s="26" customFormat="1" ht="16.5" customHeight="1" x14ac:dyDescent="0.25">
      <c r="A11" s="24"/>
      <c r="B11" s="24"/>
      <c r="C11" s="24"/>
      <c r="D11" s="29"/>
      <c r="E11" s="27"/>
      <c r="F11" s="36"/>
      <c r="G11" s="27"/>
      <c r="H11" s="30"/>
      <c r="I11" s="29"/>
      <c r="J11" s="36"/>
      <c r="K11" s="27"/>
      <c r="L11" s="30"/>
    </row>
    <row r="12" spans="1:12" s="25" customFormat="1" ht="16.5" customHeight="1" x14ac:dyDescent="0.25">
      <c r="A12" s="18" t="s">
        <v>211</v>
      </c>
      <c r="B12" s="18"/>
      <c r="C12" s="18"/>
      <c r="D12" s="19"/>
      <c r="E12" s="18"/>
      <c r="F12" s="137">
        <v>112524585</v>
      </c>
      <c r="G12" s="151"/>
      <c r="H12" s="20">
        <v>53178949</v>
      </c>
      <c r="I12" s="151"/>
      <c r="J12" s="137">
        <v>0</v>
      </c>
      <c r="L12" s="25">
        <v>28052721</v>
      </c>
    </row>
    <row r="13" spans="1:12" s="25" customFormat="1" ht="16.5" customHeight="1" x14ac:dyDescent="0.25">
      <c r="A13" s="18" t="s">
        <v>151</v>
      </c>
      <c r="B13" s="18"/>
      <c r="C13" s="18"/>
      <c r="D13" s="19"/>
      <c r="E13" s="18"/>
      <c r="F13" s="137">
        <v>0</v>
      </c>
      <c r="G13" s="151"/>
      <c r="H13" s="20">
        <v>810756</v>
      </c>
      <c r="I13" s="151"/>
      <c r="J13" s="137" t="s">
        <v>135</v>
      </c>
      <c r="L13" s="25">
        <v>1779125</v>
      </c>
    </row>
    <row r="14" spans="1:12" s="25" customFormat="1" ht="16.5" customHeight="1" x14ac:dyDescent="0.25">
      <c r="A14" s="18" t="s">
        <v>143</v>
      </c>
      <c r="B14" s="18"/>
      <c r="C14" s="18"/>
      <c r="D14" s="19"/>
      <c r="E14" s="18"/>
      <c r="F14" s="137">
        <v>875281093</v>
      </c>
      <c r="G14" s="151"/>
      <c r="H14" s="20">
        <v>0</v>
      </c>
      <c r="I14" s="151"/>
      <c r="J14" s="137">
        <v>0</v>
      </c>
      <c r="L14" s="20">
        <v>0</v>
      </c>
    </row>
    <row r="15" spans="1:12" s="25" customFormat="1" ht="16.5" customHeight="1" x14ac:dyDescent="0.25">
      <c r="A15" s="18" t="s">
        <v>142</v>
      </c>
      <c r="B15" s="18"/>
      <c r="C15" s="18"/>
      <c r="D15" s="19"/>
      <c r="E15" s="18"/>
      <c r="F15" s="137">
        <v>-51771976</v>
      </c>
      <c r="G15" s="151"/>
      <c r="H15" s="20">
        <v>-68170263</v>
      </c>
      <c r="I15" s="151"/>
      <c r="J15" s="137">
        <v>0</v>
      </c>
      <c r="L15" s="25">
        <v>-34952503</v>
      </c>
    </row>
    <row r="16" spans="1:12" s="25" customFormat="1" ht="16.5" customHeight="1" x14ac:dyDescent="0.25">
      <c r="A16" s="18" t="s">
        <v>184</v>
      </c>
      <c r="B16" s="18"/>
      <c r="C16" s="18"/>
      <c r="D16" s="19"/>
      <c r="E16" s="18"/>
      <c r="F16" s="139">
        <v>-841837616</v>
      </c>
      <c r="G16" s="151"/>
      <c r="H16" s="140">
        <v>0</v>
      </c>
      <c r="J16" s="164">
        <v>0</v>
      </c>
      <c r="L16" s="165">
        <v>0</v>
      </c>
    </row>
    <row r="17" spans="1:12" s="25" customFormat="1" ht="16.5" customHeight="1" x14ac:dyDescent="0.25">
      <c r="A17" s="18"/>
      <c r="B17" s="18"/>
      <c r="C17" s="18"/>
      <c r="D17" s="138"/>
      <c r="E17" s="18"/>
      <c r="F17" s="137"/>
      <c r="G17" s="151"/>
      <c r="H17" s="20"/>
      <c r="I17" s="151"/>
      <c r="J17" s="137"/>
      <c r="K17" s="151"/>
      <c r="L17" s="20"/>
    </row>
    <row r="18" spans="1:12" s="25" customFormat="1" ht="16.5" customHeight="1" x14ac:dyDescent="0.25">
      <c r="A18" s="128" t="s">
        <v>87</v>
      </c>
      <c r="B18" s="18"/>
      <c r="C18" s="18"/>
      <c r="D18" s="19"/>
      <c r="E18" s="18"/>
      <c r="F18" s="137">
        <f>SUM(F12:F16)</f>
        <v>94196086</v>
      </c>
      <c r="G18" s="151"/>
      <c r="H18" s="20">
        <f>SUM(H12:H16)</f>
        <v>-14180558</v>
      </c>
      <c r="I18" s="151"/>
      <c r="J18" s="137">
        <f>SUM(J12:J16)</f>
        <v>0</v>
      </c>
      <c r="K18" s="151"/>
      <c r="L18" s="20">
        <f>SUM(L12:L16)</f>
        <v>-5120657</v>
      </c>
    </row>
    <row r="19" spans="1:12" s="25" customFormat="1" ht="16.5" customHeight="1" x14ac:dyDescent="0.25">
      <c r="A19" s="18" t="s">
        <v>18</v>
      </c>
      <c r="B19" s="18"/>
      <c r="C19" s="18"/>
      <c r="D19" s="19"/>
      <c r="E19" s="18"/>
      <c r="F19" s="137">
        <v>2876317</v>
      </c>
      <c r="G19" s="151"/>
      <c r="H19" s="20">
        <v>4132369</v>
      </c>
      <c r="I19" s="151"/>
      <c r="J19" s="137">
        <v>21798</v>
      </c>
      <c r="K19" s="151"/>
      <c r="L19" s="20">
        <v>4132369</v>
      </c>
    </row>
    <row r="20" spans="1:12" s="25" customFormat="1" ht="16.5" customHeight="1" x14ac:dyDescent="0.25">
      <c r="A20" s="18" t="s">
        <v>19</v>
      </c>
      <c r="B20" s="18"/>
      <c r="C20" s="18"/>
      <c r="D20" s="19"/>
      <c r="E20" s="18"/>
      <c r="F20" s="137">
        <v>-28549746.215806451</v>
      </c>
      <c r="G20" s="151"/>
      <c r="H20" s="20">
        <v>-13641056</v>
      </c>
      <c r="I20" s="151"/>
      <c r="J20" s="137">
        <v>-5424426</v>
      </c>
      <c r="K20" s="151"/>
      <c r="L20" s="20">
        <v>-13295520</v>
      </c>
    </row>
    <row r="21" spans="1:12" s="25" customFormat="1" ht="16.5" customHeight="1" x14ac:dyDescent="0.25">
      <c r="A21" s="18" t="s">
        <v>152</v>
      </c>
      <c r="B21" s="18"/>
      <c r="C21" s="18"/>
      <c r="D21" s="19"/>
      <c r="E21" s="18"/>
      <c r="F21" s="137">
        <v>8458080</v>
      </c>
      <c r="G21" s="151"/>
      <c r="H21" s="20">
        <v>12585067</v>
      </c>
      <c r="I21" s="151"/>
      <c r="J21" s="137">
        <v>29224</v>
      </c>
      <c r="K21" s="151"/>
      <c r="L21" s="20">
        <v>11442326</v>
      </c>
    </row>
    <row r="22" spans="1:12" s="25" customFormat="1" ht="16.5" customHeight="1" x14ac:dyDescent="0.25">
      <c r="A22" s="18" t="s">
        <v>34</v>
      </c>
      <c r="B22" s="18"/>
      <c r="C22" s="18"/>
      <c r="D22" s="19"/>
      <c r="E22" s="18"/>
      <c r="F22" s="137">
        <v>-8073942</v>
      </c>
      <c r="G22" s="151"/>
      <c r="H22" s="20">
        <v>-6340434</v>
      </c>
      <c r="I22" s="151"/>
      <c r="J22" s="137">
        <v>-312630</v>
      </c>
      <c r="K22" s="151"/>
      <c r="L22" s="20">
        <v>-3511016</v>
      </c>
    </row>
    <row r="23" spans="1:12" s="25" customFormat="1" ht="16.5" customHeight="1" x14ac:dyDescent="0.25">
      <c r="A23" s="18" t="s">
        <v>182</v>
      </c>
      <c r="B23" s="18"/>
      <c r="C23" s="300"/>
      <c r="D23" s="19"/>
      <c r="E23" s="151"/>
      <c r="F23" s="137"/>
      <c r="G23" s="151"/>
      <c r="H23" s="20"/>
      <c r="I23" s="151"/>
      <c r="J23" s="137"/>
      <c r="K23" s="151"/>
      <c r="L23" s="20"/>
    </row>
    <row r="24" spans="1:12" s="25" customFormat="1" ht="16.5" customHeight="1" x14ac:dyDescent="0.25">
      <c r="A24" s="18"/>
      <c r="B24" s="18" t="s">
        <v>153</v>
      </c>
      <c r="C24" s="300"/>
      <c r="D24" s="19"/>
      <c r="E24" s="151"/>
      <c r="F24" s="139">
        <v>-68546</v>
      </c>
      <c r="G24" s="151"/>
      <c r="H24" s="140">
        <v>129621</v>
      </c>
      <c r="I24" s="151"/>
      <c r="J24" s="139">
        <v>0</v>
      </c>
      <c r="K24" s="151"/>
      <c r="L24" s="140">
        <v>0</v>
      </c>
    </row>
    <row r="25" spans="1:12" s="25" customFormat="1" ht="16.5" customHeight="1" x14ac:dyDescent="0.25">
      <c r="A25" s="18"/>
      <c r="B25" s="18"/>
      <c r="C25" s="18"/>
      <c r="D25" s="19"/>
      <c r="E25" s="18"/>
      <c r="F25" s="137"/>
      <c r="G25" s="151"/>
      <c r="H25" s="20"/>
      <c r="I25" s="151"/>
      <c r="J25" s="137"/>
      <c r="K25" s="151"/>
      <c r="L25" s="20"/>
    </row>
    <row r="26" spans="1:12" s="25" customFormat="1" ht="16.5" customHeight="1" x14ac:dyDescent="0.25">
      <c r="A26" s="128" t="s">
        <v>89</v>
      </c>
      <c r="B26" s="18"/>
      <c r="C26" s="18"/>
      <c r="D26" s="19"/>
      <c r="E26" s="151"/>
      <c r="F26" s="137">
        <f>SUM(F18:F25)</f>
        <v>68838248.784193546</v>
      </c>
      <c r="G26" s="151"/>
      <c r="H26" s="20">
        <f>SUM(H18:H25)</f>
        <v>-17314991</v>
      </c>
      <c r="I26" s="20"/>
      <c r="J26" s="137">
        <f>SUM(J18:J25)</f>
        <v>-5686034</v>
      </c>
      <c r="K26" s="151"/>
      <c r="L26" s="20">
        <f>SUM(L18:L25)</f>
        <v>-6352498</v>
      </c>
    </row>
    <row r="27" spans="1:12" s="25" customFormat="1" ht="16.5" customHeight="1" x14ac:dyDescent="0.25">
      <c r="A27" s="18" t="s">
        <v>154</v>
      </c>
      <c r="B27" s="18"/>
      <c r="C27" s="18"/>
      <c r="D27" s="19">
        <v>12</v>
      </c>
      <c r="E27" s="151"/>
      <c r="F27" s="330">
        <f>-1970593+1978501</f>
        <v>7908</v>
      </c>
      <c r="G27" s="151"/>
      <c r="H27" s="140">
        <v>0</v>
      </c>
      <c r="I27" s="20"/>
      <c r="J27" s="139">
        <v>0</v>
      </c>
      <c r="K27" s="20"/>
      <c r="L27" s="140">
        <v>0</v>
      </c>
    </row>
    <row r="28" spans="1:12" s="25" customFormat="1" ht="16.5" customHeight="1" x14ac:dyDescent="0.25">
      <c r="A28" s="128"/>
      <c r="B28" s="18"/>
      <c r="C28" s="18"/>
      <c r="D28" s="19"/>
      <c r="E28" s="151"/>
      <c r="F28" s="137"/>
      <c r="G28" s="151"/>
      <c r="H28" s="20"/>
      <c r="I28" s="20"/>
      <c r="J28" s="137"/>
      <c r="K28" s="20"/>
      <c r="L28" s="20"/>
    </row>
    <row r="29" spans="1:12" s="25" customFormat="1" ht="16.5" customHeight="1" x14ac:dyDescent="0.25">
      <c r="A29" s="128" t="s">
        <v>90</v>
      </c>
      <c r="B29" s="18"/>
      <c r="C29" s="18"/>
      <c r="D29" s="19"/>
      <c r="E29" s="18"/>
      <c r="F29" s="139">
        <f>SUM(F26:F27)</f>
        <v>68846156.784193546</v>
      </c>
      <c r="G29" s="20"/>
      <c r="H29" s="140">
        <f>SUM(H26:H27)</f>
        <v>-17314991</v>
      </c>
      <c r="I29" s="20"/>
      <c r="J29" s="139">
        <f>SUM(J26:J27)</f>
        <v>-5686034</v>
      </c>
      <c r="K29" s="20"/>
      <c r="L29" s="140">
        <f>SUM(L26:L27)</f>
        <v>-6352498</v>
      </c>
    </row>
    <row r="30" spans="1:12" s="25" customFormat="1" ht="16.5" customHeight="1" x14ac:dyDescent="0.25">
      <c r="A30" s="10"/>
      <c r="B30" s="10"/>
      <c r="C30" s="10"/>
      <c r="D30" s="9"/>
      <c r="E30" s="10"/>
      <c r="F30" s="137"/>
      <c r="G30" s="20"/>
      <c r="H30" s="20"/>
      <c r="I30" s="20"/>
      <c r="J30" s="137"/>
      <c r="K30" s="20"/>
      <c r="L30" s="20"/>
    </row>
    <row r="31" spans="1:12" s="25" customFormat="1" ht="16.5" customHeight="1" x14ac:dyDescent="0.25">
      <c r="A31" s="128" t="s">
        <v>115</v>
      </c>
      <c r="B31" s="18"/>
      <c r="C31" s="18"/>
      <c r="D31" s="19"/>
      <c r="E31" s="18"/>
      <c r="F31" s="137"/>
      <c r="G31" s="20"/>
      <c r="H31" s="20"/>
      <c r="I31" s="20"/>
      <c r="J31" s="137"/>
      <c r="K31" s="20"/>
      <c r="L31" s="20"/>
    </row>
    <row r="32" spans="1:12" s="166" customFormat="1" ht="16.5" customHeight="1" x14ac:dyDescent="0.25">
      <c r="A32" s="166" t="s">
        <v>212</v>
      </c>
      <c r="B32" s="167"/>
      <c r="C32" s="167"/>
      <c r="D32" s="168"/>
      <c r="E32" s="167"/>
      <c r="F32" s="169"/>
      <c r="G32" s="170"/>
      <c r="H32" s="170"/>
      <c r="I32" s="170"/>
      <c r="J32" s="169"/>
      <c r="K32" s="170"/>
      <c r="L32" s="170"/>
    </row>
    <row r="33" spans="1:12" s="25" customFormat="1" ht="16.5" customHeight="1" x14ac:dyDescent="0.25">
      <c r="B33" s="25" t="s">
        <v>57</v>
      </c>
      <c r="C33" s="18"/>
      <c r="D33" s="19"/>
      <c r="E33" s="18"/>
      <c r="F33" s="139">
        <v>-12826520</v>
      </c>
      <c r="G33" s="20"/>
      <c r="H33" s="140">
        <v>10570398</v>
      </c>
      <c r="I33" s="20"/>
      <c r="J33" s="139">
        <v>-12891492</v>
      </c>
      <c r="K33" s="20"/>
      <c r="L33" s="140">
        <v>1670257</v>
      </c>
    </row>
    <row r="34" spans="1:12" s="25" customFormat="1" ht="16.5" customHeight="1" x14ac:dyDescent="0.25">
      <c r="C34" s="18"/>
      <c r="D34" s="19"/>
      <c r="E34" s="18"/>
      <c r="F34" s="137"/>
      <c r="G34" s="20"/>
      <c r="H34" s="20"/>
      <c r="I34" s="20"/>
      <c r="J34" s="137"/>
      <c r="K34" s="20"/>
      <c r="L34" s="20"/>
    </row>
    <row r="35" spans="1:12" s="25" customFormat="1" ht="16.5" customHeight="1" x14ac:dyDescent="0.25">
      <c r="A35" s="130" t="s">
        <v>183</v>
      </c>
      <c r="B35" s="131"/>
      <c r="C35" s="132"/>
      <c r="D35" s="19"/>
      <c r="E35" s="18"/>
      <c r="F35" s="137"/>
      <c r="G35" s="20"/>
      <c r="H35" s="20"/>
      <c r="I35" s="20"/>
      <c r="J35" s="137"/>
      <c r="K35" s="20"/>
      <c r="L35" s="20"/>
    </row>
    <row r="36" spans="1:12" s="25" customFormat="1" ht="16.5" customHeight="1" x14ac:dyDescent="0.25">
      <c r="A36" s="130"/>
      <c r="B36" s="130" t="s">
        <v>39</v>
      </c>
      <c r="C36" s="132"/>
      <c r="D36" s="19"/>
      <c r="E36" s="18"/>
      <c r="F36" s="139">
        <f>F33</f>
        <v>-12826520</v>
      </c>
      <c r="G36" s="20"/>
      <c r="H36" s="140">
        <f>H33</f>
        <v>10570398</v>
      </c>
      <c r="I36" s="20"/>
      <c r="J36" s="139">
        <f>J33</f>
        <v>-12891492</v>
      </c>
      <c r="K36" s="20"/>
      <c r="L36" s="140">
        <f>L33</f>
        <v>1670257</v>
      </c>
    </row>
    <row r="37" spans="1:12" s="25" customFormat="1" ht="16.5" customHeight="1" x14ac:dyDescent="0.25">
      <c r="A37" s="133"/>
      <c r="B37" s="132"/>
      <c r="C37" s="132"/>
      <c r="D37" s="19"/>
      <c r="E37" s="18"/>
      <c r="F37" s="137"/>
      <c r="G37" s="20"/>
      <c r="H37" s="20"/>
      <c r="I37" s="20"/>
      <c r="J37" s="137"/>
      <c r="K37" s="20"/>
      <c r="L37" s="20"/>
    </row>
    <row r="38" spans="1:12" s="25" customFormat="1" ht="16.5" customHeight="1" x14ac:dyDescent="0.25">
      <c r="A38" s="130" t="s">
        <v>59</v>
      </c>
      <c r="B38" s="131"/>
      <c r="C38" s="132"/>
      <c r="D38" s="19"/>
      <c r="E38" s="18"/>
      <c r="F38" s="137"/>
      <c r="G38" s="20"/>
      <c r="H38" s="20"/>
      <c r="I38" s="20"/>
      <c r="J38" s="137"/>
      <c r="K38" s="20"/>
      <c r="L38" s="20"/>
    </row>
    <row r="39" spans="1:12" s="25" customFormat="1" ht="16.5" customHeight="1" thickBot="1" x14ac:dyDescent="0.3">
      <c r="A39" s="129"/>
      <c r="B39" s="128" t="s">
        <v>53</v>
      </c>
      <c r="C39" s="18"/>
      <c r="D39" s="19"/>
      <c r="E39" s="18"/>
      <c r="F39" s="141">
        <f>+F29+F36</f>
        <v>56019636.784193546</v>
      </c>
      <c r="G39" s="20"/>
      <c r="H39" s="142">
        <f>H29+H36</f>
        <v>-6744593</v>
      </c>
      <c r="I39" s="20"/>
      <c r="J39" s="141">
        <f>+J29+J36</f>
        <v>-18577526</v>
      </c>
      <c r="K39" s="20"/>
      <c r="L39" s="142">
        <f>L29+L36</f>
        <v>-4682241</v>
      </c>
    </row>
    <row r="40" spans="1:12" s="25" customFormat="1" ht="16.5" customHeight="1" thickTop="1" x14ac:dyDescent="0.25">
      <c r="A40" s="130"/>
      <c r="B40" s="131"/>
      <c r="C40" s="132"/>
      <c r="D40" s="19"/>
      <c r="E40" s="18"/>
      <c r="F40" s="20"/>
      <c r="G40" s="20"/>
      <c r="H40" s="20"/>
      <c r="I40" s="20"/>
      <c r="J40" s="20"/>
      <c r="K40" s="20"/>
      <c r="L40" s="20"/>
    </row>
    <row r="41" spans="1:12" s="25" customFormat="1" ht="16.5" customHeight="1" x14ac:dyDescent="0.25">
      <c r="A41" s="130"/>
      <c r="B41" s="131"/>
      <c r="C41" s="132"/>
      <c r="D41" s="19"/>
      <c r="E41" s="18"/>
      <c r="F41" s="20"/>
      <c r="G41" s="20"/>
      <c r="H41" s="20"/>
      <c r="I41" s="20"/>
      <c r="J41" s="20"/>
      <c r="K41" s="20"/>
      <c r="L41" s="20"/>
    </row>
    <row r="42" spans="1:12" s="25" customFormat="1" ht="16.5" customHeight="1" x14ac:dyDescent="0.25">
      <c r="A42" s="130"/>
      <c r="B42" s="131"/>
      <c r="C42" s="132"/>
      <c r="D42" s="19"/>
      <c r="E42" s="18"/>
      <c r="F42" s="20"/>
      <c r="G42" s="20"/>
      <c r="H42" s="20"/>
      <c r="I42" s="20"/>
      <c r="J42" s="20"/>
      <c r="K42" s="20"/>
      <c r="L42" s="20"/>
    </row>
    <row r="43" spans="1:12" s="25" customFormat="1" ht="16.5" customHeight="1" x14ac:dyDescent="0.25">
      <c r="A43" s="130"/>
      <c r="B43" s="131"/>
      <c r="C43" s="132"/>
      <c r="D43" s="19"/>
      <c r="E43" s="18"/>
      <c r="F43" s="20"/>
      <c r="G43" s="20"/>
      <c r="H43" s="20"/>
      <c r="I43" s="20"/>
      <c r="J43" s="20"/>
      <c r="K43" s="20"/>
      <c r="L43" s="20"/>
    </row>
    <row r="44" spans="1:12" s="25" customFormat="1" ht="16.5" customHeight="1" x14ac:dyDescent="0.25">
      <c r="A44" s="130"/>
      <c r="B44" s="131"/>
      <c r="C44" s="132"/>
      <c r="D44" s="19"/>
      <c r="E44" s="18"/>
      <c r="F44" s="20"/>
      <c r="G44" s="20"/>
      <c r="H44" s="20"/>
      <c r="I44" s="20"/>
      <c r="J44" s="20"/>
      <c r="K44" s="20"/>
      <c r="L44" s="20"/>
    </row>
    <row r="45" spans="1:12" s="25" customFormat="1" ht="16.5" customHeight="1" x14ac:dyDescent="0.25">
      <c r="A45" s="130"/>
      <c r="B45" s="131"/>
      <c r="C45" s="132"/>
      <c r="D45" s="19"/>
      <c r="E45" s="18"/>
      <c r="F45" s="20"/>
      <c r="G45" s="20"/>
      <c r="H45" s="20"/>
      <c r="I45" s="20"/>
      <c r="J45" s="20"/>
      <c r="K45" s="20"/>
      <c r="L45" s="20"/>
    </row>
    <row r="46" spans="1:12" s="25" customFormat="1" ht="16.5" customHeight="1" x14ac:dyDescent="0.25">
      <c r="A46" s="130"/>
      <c r="B46" s="131"/>
      <c r="C46" s="132"/>
      <c r="D46" s="19"/>
      <c r="E46" s="18"/>
      <c r="F46" s="20"/>
      <c r="G46" s="20"/>
      <c r="H46" s="20"/>
      <c r="I46" s="20"/>
      <c r="J46" s="20"/>
      <c r="K46" s="20"/>
      <c r="L46" s="20"/>
    </row>
    <row r="47" spans="1:12" s="25" customFormat="1" ht="16.5" customHeight="1" x14ac:dyDescent="0.25">
      <c r="A47" s="130"/>
      <c r="B47" s="131"/>
      <c r="C47" s="132"/>
      <c r="D47" s="19"/>
      <c r="E47" s="18"/>
      <c r="F47" s="20"/>
      <c r="G47" s="20"/>
      <c r="H47" s="20"/>
      <c r="I47" s="20"/>
      <c r="J47" s="20"/>
      <c r="K47" s="20"/>
      <c r="L47" s="20"/>
    </row>
    <row r="48" spans="1:12" s="25" customFormat="1" ht="16.5" customHeight="1" x14ac:dyDescent="0.25">
      <c r="A48" s="130"/>
      <c r="B48" s="131"/>
      <c r="C48" s="132"/>
      <c r="D48" s="19"/>
      <c r="E48" s="18"/>
      <c r="F48" s="20"/>
      <c r="G48" s="20"/>
      <c r="H48" s="20"/>
      <c r="I48" s="20"/>
      <c r="J48" s="20"/>
      <c r="K48" s="20"/>
      <c r="L48" s="20"/>
    </row>
    <row r="49" spans="1:12" s="25" customFormat="1" ht="16.5" customHeight="1" x14ac:dyDescent="0.25">
      <c r="A49" s="130"/>
      <c r="B49" s="131"/>
      <c r="C49" s="132"/>
      <c r="D49" s="19"/>
      <c r="E49" s="18"/>
      <c r="F49" s="20"/>
      <c r="G49" s="20"/>
      <c r="H49" s="20"/>
      <c r="I49" s="20"/>
      <c r="J49" s="20"/>
      <c r="K49" s="20"/>
      <c r="L49" s="20"/>
    </row>
    <row r="50" spans="1:12" s="25" customFormat="1" ht="16.5" customHeight="1" x14ac:dyDescent="0.25">
      <c r="A50" s="130"/>
      <c r="B50" s="131"/>
      <c r="C50" s="132"/>
      <c r="D50" s="19"/>
      <c r="E50" s="18"/>
      <c r="F50" s="20"/>
      <c r="G50" s="20"/>
      <c r="H50" s="20"/>
      <c r="I50" s="20"/>
      <c r="J50" s="20"/>
      <c r="K50" s="20"/>
      <c r="L50" s="20"/>
    </row>
    <row r="51" spans="1:12" s="25" customFormat="1" ht="16.5" customHeight="1" x14ac:dyDescent="0.25">
      <c r="A51" s="130"/>
      <c r="B51" s="131"/>
      <c r="C51" s="132"/>
      <c r="D51" s="19"/>
      <c r="E51" s="18"/>
      <c r="F51" s="20"/>
      <c r="G51" s="20"/>
      <c r="H51" s="20"/>
      <c r="I51" s="20"/>
      <c r="J51" s="20"/>
      <c r="K51" s="20"/>
      <c r="L51" s="20"/>
    </row>
    <row r="52" spans="1:12" s="25" customFormat="1" ht="16.5" customHeight="1" x14ac:dyDescent="0.25">
      <c r="A52" s="130"/>
      <c r="B52" s="131"/>
      <c r="C52" s="132"/>
      <c r="D52" s="19"/>
      <c r="E52" s="18"/>
      <c r="F52" s="20"/>
      <c r="G52" s="20"/>
      <c r="H52" s="20"/>
      <c r="I52" s="20"/>
      <c r="J52" s="20"/>
      <c r="K52" s="20"/>
      <c r="L52" s="20"/>
    </row>
    <row r="53" spans="1:12" s="6" customFormat="1" ht="21.95" customHeight="1" x14ac:dyDescent="0.25">
      <c r="A53" s="353" t="str">
        <f>'2-4'!A53</f>
        <v>The accompanyin notes are an integral part of this interim financial information.</v>
      </c>
      <c r="B53" s="353"/>
      <c r="C53" s="353"/>
      <c r="D53" s="353"/>
      <c r="E53" s="353"/>
      <c r="F53" s="353"/>
      <c r="G53" s="353"/>
      <c r="H53" s="353"/>
      <c r="I53" s="353"/>
      <c r="J53" s="353"/>
      <c r="K53" s="353"/>
      <c r="L53" s="353"/>
    </row>
    <row r="54" spans="1:12" ht="16.5" customHeight="1" x14ac:dyDescent="0.25">
      <c r="A54" s="8" t="str">
        <f>+A1</f>
        <v>Jutha Maritime Public Company Limited</v>
      </c>
      <c r="B54" s="8"/>
      <c r="C54" s="8"/>
      <c r="G54" s="5"/>
      <c r="I54" s="4"/>
      <c r="K54" s="5"/>
      <c r="L54" s="101"/>
    </row>
    <row r="55" spans="1:12" ht="16.5" customHeight="1" x14ac:dyDescent="0.25">
      <c r="A55" s="8" t="s">
        <v>192</v>
      </c>
      <c r="B55" s="8"/>
      <c r="C55" s="8"/>
      <c r="G55" s="5"/>
      <c r="I55" s="4"/>
      <c r="K55" s="5"/>
      <c r="L55" s="101"/>
    </row>
    <row r="56" spans="1:12" ht="16.5" customHeight="1" x14ac:dyDescent="0.25">
      <c r="A56" s="11" t="str">
        <f>+A3</f>
        <v>For the three-month period ended 31 March 2022</v>
      </c>
      <c r="B56" s="12"/>
      <c r="C56" s="12"/>
      <c r="D56" s="13"/>
      <c r="E56" s="14"/>
      <c r="F56" s="3"/>
      <c r="G56" s="15"/>
      <c r="H56" s="3"/>
      <c r="I56" s="16"/>
      <c r="J56" s="3"/>
      <c r="K56" s="15"/>
      <c r="L56" s="3"/>
    </row>
    <row r="57" spans="1:12" ht="16.5" customHeight="1" x14ac:dyDescent="0.25">
      <c r="A57" s="17"/>
      <c r="B57" s="8"/>
      <c r="C57" s="8"/>
      <c r="G57" s="5"/>
      <c r="I57" s="4"/>
      <c r="K57" s="5"/>
    </row>
    <row r="58" spans="1:12" ht="16.5" customHeight="1" x14ac:dyDescent="0.25">
      <c r="A58" s="17"/>
      <c r="B58" s="8"/>
      <c r="C58" s="8"/>
      <c r="D58" s="19"/>
      <c r="E58" s="18"/>
      <c r="F58" s="20"/>
      <c r="G58" s="21"/>
      <c r="H58" s="20"/>
      <c r="I58" s="31"/>
      <c r="J58" s="20"/>
      <c r="K58" s="21"/>
      <c r="L58" s="20"/>
    </row>
    <row r="59" spans="1:12" s="25" customFormat="1" ht="16.5" customHeight="1" x14ac:dyDescent="0.25">
      <c r="A59" s="18"/>
      <c r="B59" s="18"/>
      <c r="C59" s="18"/>
      <c r="D59" s="19"/>
      <c r="E59" s="18"/>
      <c r="F59" s="351" t="s">
        <v>31</v>
      </c>
      <c r="G59" s="351"/>
      <c r="H59" s="351"/>
      <c r="I59" s="65"/>
      <c r="J59" s="351" t="s">
        <v>40</v>
      </c>
      <c r="K59" s="351"/>
      <c r="L59" s="351"/>
    </row>
    <row r="60" spans="1:12" s="26" customFormat="1" ht="16.5" customHeight="1" x14ac:dyDescent="0.25">
      <c r="B60" s="24"/>
      <c r="C60" s="24"/>
      <c r="D60" s="125"/>
      <c r="E60" s="27"/>
      <c r="F60" s="352" t="s">
        <v>48</v>
      </c>
      <c r="G60" s="352"/>
      <c r="H60" s="352"/>
      <c r="I60" s="72"/>
      <c r="J60" s="352" t="s">
        <v>48</v>
      </c>
      <c r="K60" s="352"/>
      <c r="L60" s="352"/>
    </row>
    <row r="61" spans="1:12" s="26" customFormat="1" ht="16.5" customHeight="1" x14ac:dyDescent="0.25">
      <c r="A61" s="24"/>
      <c r="B61" s="24"/>
      <c r="C61" s="24"/>
      <c r="D61" s="22"/>
      <c r="E61" s="27"/>
      <c r="F61" s="126">
        <v>2022</v>
      </c>
      <c r="G61" s="127"/>
      <c r="H61" s="152">
        <v>2021</v>
      </c>
      <c r="I61" s="29"/>
      <c r="J61" s="126">
        <v>2022</v>
      </c>
      <c r="K61" s="127"/>
      <c r="L61" s="152">
        <v>2021</v>
      </c>
    </row>
    <row r="62" spans="1:12" s="26" customFormat="1" ht="16.5" customHeight="1" x14ac:dyDescent="0.25">
      <c r="A62" s="24"/>
      <c r="B62" s="24"/>
      <c r="C62" s="24"/>
      <c r="D62" s="123" t="s">
        <v>1</v>
      </c>
      <c r="E62" s="27"/>
      <c r="F62" s="124" t="s">
        <v>67</v>
      </c>
      <c r="G62" s="27"/>
      <c r="H62" s="329" t="s">
        <v>67</v>
      </c>
      <c r="I62" s="29"/>
      <c r="J62" s="329" t="s">
        <v>67</v>
      </c>
      <c r="K62" s="27"/>
      <c r="L62" s="329" t="s">
        <v>67</v>
      </c>
    </row>
    <row r="63" spans="1:12" s="26" customFormat="1" ht="16.5" customHeight="1" x14ac:dyDescent="0.25">
      <c r="A63" s="24"/>
      <c r="B63" s="24"/>
      <c r="C63" s="24"/>
      <c r="D63" s="22"/>
      <c r="E63" s="27"/>
      <c r="F63" s="36"/>
      <c r="G63" s="27"/>
      <c r="H63" s="30"/>
      <c r="I63" s="29"/>
      <c r="J63" s="36"/>
      <c r="K63" s="27"/>
      <c r="L63" s="30"/>
    </row>
    <row r="64" spans="1:12" s="26" customFormat="1" ht="16.5" customHeight="1" x14ac:dyDescent="0.25">
      <c r="A64" s="24"/>
      <c r="B64" s="24"/>
      <c r="C64" s="24"/>
      <c r="D64" s="29"/>
      <c r="E64" s="27"/>
      <c r="F64" s="137"/>
      <c r="G64" s="27"/>
      <c r="H64" s="30"/>
      <c r="I64" s="29"/>
      <c r="J64" s="137"/>
      <c r="K64" s="27"/>
      <c r="L64" s="30"/>
    </row>
    <row r="65" spans="1:12" s="25" customFormat="1" ht="16.5" customHeight="1" x14ac:dyDescent="0.25">
      <c r="A65" s="128" t="s">
        <v>50</v>
      </c>
      <c r="B65" s="18"/>
      <c r="C65" s="18"/>
      <c r="D65" s="19"/>
      <c r="E65" s="18"/>
      <c r="F65" s="137"/>
      <c r="G65" s="21"/>
      <c r="H65" s="20"/>
      <c r="I65" s="31"/>
      <c r="J65" s="137"/>
      <c r="K65" s="21"/>
      <c r="L65" s="20"/>
    </row>
    <row r="66" spans="1:12" s="25" customFormat="1" ht="16.5" customHeight="1" x14ac:dyDescent="0.25">
      <c r="B66" s="134" t="s">
        <v>58</v>
      </c>
      <c r="C66" s="18"/>
      <c r="D66" s="19"/>
      <c r="E66" s="18"/>
      <c r="F66" s="137">
        <f>F69-F67</f>
        <v>56981067.784193546</v>
      </c>
      <c r="G66" s="143"/>
      <c r="H66" s="20">
        <v>-11163154</v>
      </c>
      <c r="I66" s="143"/>
      <c r="J66" s="137">
        <v>-5686034</v>
      </c>
      <c r="K66" s="143"/>
      <c r="L66" s="20">
        <v>-6352498</v>
      </c>
    </row>
    <row r="67" spans="1:12" s="25" customFormat="1" ht="16.5" customHeight="1" x14ac:dyDescent="0.25">
      <c r="B67" s="135" t="s">
        <v>17</v>
      </c>
      <c r="C67" s="18"/>
      <c r="D67" s="19"/>
      <c r="E67" s="18"/>
      <c r="F67" s="139">
        <v>11865089</v>
      </c>
      <c r="G67" s="143"/>
      <c r="H67" s="140">
        <v>-6151837</v>
      </c>
      <c r="I67" s="143"/>
      <c r="J67" s="139">
        <v>0</v>
      </c>
      <c r="K67" s="143"/>
      <c r="L67" s="140">
        <v>0</v>
      </c>
    </row>
    <row r="68" spans="1:12" s="25" customFormat="1" ht="16.5" customHeight="1" x14ac:dyDescent="0.25">
      <c r="A68" s="32"/>
      <c r="B68" s="18"/>
      <c r="C68" s="18"/>
      <c r="D68" s="19"/>
      <c r="E68" s="18"/>
      <c r="F68" s="144"/>
      <c r="G68" s="143"/>
      <c r="H68" s="143"/>
      <c r="I68" s="143"/>
      <c r="J68" s="144"/>
      <c r="K68" s="143"/>
      <c r="L68" s="143"/>
    </row>
    <row r="69" spans="1:12" s="25" customFormat="1" ht="16.5" customHeight="1" thickBot="1" x14ac:dyDescent="0.3">
      <c r="A69" s="32"/>
      <c r="B69" s="18"/>
      <c r="C69" s="136"/>
      <c r="D69" s="136"/>
      <c r="E69" s="136"/>
      <c r="F69" s="145">
        <f>F29</f>
        <v>68846156.784193546</v>
      </c>
      <c r="G69" s="136"/>
      <c r="H69" s="146">
        <f>SUM(H66:H68)</f>
        <v>-17314991</v>
      </c>
      <c r="I69" s="136"/>
      <c r="J69" s="145">
        <f>J29</f>
        <v>-5686034</v>
      </c>
      <c r="K69" s="136"/>
      <c r="L69" s="146">
        <f>SUM(L66:L68)</f>
        <v>-6352498</v>
      </c>
    </row>
    <row r="70" spans="1:12" s="25" customFormat="1" ht="16.5" customHeight="1" thickTop="1" x14ac:dyDescent="0.25">
      <c r="A70" s="32"/>
      <c r="B70" s="18"/>
      <c r="C70" s="136"/>
      <c r="D70" s="136"/>
      <c r="E70" s="136"/>
      <c r="F70" s="147"/>
      <c r="G70" s="136"/>
      <c r="H70" s="136"/>
      <c r="I70" s="136"/>
      <c r="J70" s="147"/>
      <c r="K70" s="136"/>
      <c r="L70" s="136"/>
    </row>
    <row r="71" spans="1:12" s="25" customFormat="1" ht="16.5" customHeight="1" x14ac:dyDescent="0.25">
      <c r="A71" s="33" t="s">
        <v>59</v>
      </c>
      <c r="B71" s="18"/>
      <c r="C71" s="18"/>
      <c r="D71" s="19"/>
      <c r="E71" s="18"/>
      <c r="F71" s="144"/>
      <c r="G71" s="143"/>
      <c r="H71" s="143"/>
      <c r="I71" s="143"/>
      <c r="J71" s="144"/>
      <c r="K71" s="143"/>
      <c r="L71" s="143"/>
    </row>
    <row r="72" spans="1:12" s="25" customFormat="1" ht="16.5" customHeight="1" x14ac:dyDescent="0.25">
      <c r="A72" s="321"/>
      <c r="B72" s="128" t="s">
        <v>215</v>
      </c>
      <c r="C72" s="18"/>
      <c r="D72" s="19"/>
      <c r="E72" s="18"/>
      <c r="F72" s="144"/>
      <c r="G72" s="143"/>
      <c r="H72" s="143"/>
      <c r="I72" s="143"/>
      <c r="J72" s="144"/>
      <c r="K72" s="143"/>
      <c r="L72" s="143"/>
    </row>
    <row r="73" spans="1:12" s="25" customFormat="1" ht="16.5" customHeight="1" x14ac:dyDescent="0.25">
      <c r="B73" s="134" t="s">
        <v>58</v>
      </c>
      <c r="D73" s="19"/>
      <c r="E73" s="18"/>
      <c r="F73" s="137">
        <f>F76-F74</f>
        <v>44154547.784193546</v>
      </c>
      <c r="G73" s="143"/>
      <c r="H73" s="20">
        <v>-7051658</v>
      </c>
      <c r="I73" s="143"/>
      <c r="J73" s="137">
        <v>-18577526</v>
      </c>
      <c r="K73" s="143"/>
      <c r="L73" s="20">
        <v>-4682241</v>
      </c>
    </row>
    <row r="74" spans="1:12" s="25" customFormat="1" ht="16.5" customHeight="1" x14ac:dyDescent="0.25">
      <c r="B74" s="135" t="s">
        <v>17</v>
      </c>
      <c r="D74" s="19"/>
      <c r="E74" s="18"/>
      <c r="F74" s="139">
        <v>11865089</v>
      </c>
      <c r="G74" s="143"/>
      <c r="H74" s="140">
        <v>307065</v>
      </c>
      <c r="I74" s="143"/>
      <c r="J74" s="139">
        <v>0</v>
      </c>
      <c r="K74" s="143"/>
      <c r="L74" s="140">
        <v>0</v>
      </c>
    </row>
    <row r="75" spans="1:12" s="25" customFormat="1" ht="16.5" customHeight="1" x14ac:dyDescent="0.25">
      <c r="A75" s="32"/>
      <c r="B75" s="18"/>
      <c r="C75" s="18"/>
      <c r="D75" s="19"/>
      <c r="E75" s="18"/>
      <c r="F75" s="144"/>
      <c r="G75" s="143"/>
      <c r="H75" s="143"/>
      <c r="I75" s="143"/>
      <c r="J75" s="144"/>
      <c r="K75" s="143"/>
      <c r="L75" s="143"/>
    </row>
    <row r="76" spans="1:12" s="25" customFormat="1" ht="16.5" customHeight="1" thickBot="1" x14ac:dyDescent="0.3">
      <c r="A76" s="32"/>
      <c r="B76" s="18"/>
      <c r="C76" s="18"/>
      <c r="D76" s="19"/>
      <c r="E76" s="18"/>
      <c r="F76" s="141">
        <f>F39</f>
        <v>56019636.784193546</v>
      </c>
      <c r="G76" s="143"/>
      <c r="H76" s="142">
        <f>SUM(H73:H75)</f>
        <v>-6744593</v>
      </c>
      <c r="I76" s="143"/>
      <c r="J76" s="141">
        <f>J39</f>
        <v>-18577526</v>
      </c>
      <c r="K76" s="143"/>
      <c r="L76" s="142">
        <f>SUM(L73:L75)</f>
        <v>-4682241</v>
      </c>
    </row>
    <row r="77" spans="1:12" s="25" customFormat="1" ht="16.5" customHeight="1" thickTop="1" x14ac:dyDescent="0.25">
      <c r="A77" s="32"/>
      <c r="B77" s="18"/>
      <c r="C77" s="18"/>
      <c r="D77" s="19"/>
      <c r="E77" s="18"/>
      <c r="F77" s="137"/>
      <c r="G77" s="143"/>
      <c r="H77" s="20"/>
      <c r="I77" s="143"/>
      <c r="J77" s="137"/>
      <c r="K77" s="143"/>
      <c r="L77" s="20"/>
    </row>
    <row r="78" spans="1:12" s="25" customFormat="1" ht="16.5" customHeight="1" x14ac:dyDescent="0.25">
      <c r="A78" s="33" t="s">
        <v>144</v>
      </c>
      <c r="B78" s="32"/>
      <c r="C78" s="32"/>
      <c r="D78" s="34"/>
      <c r="E78" s="35"/>
      <c r="F78" s="323"/>
      <c r="G78" s="35"/>
      <c r="H78" s="35"/>
      <c r="I78" s="35"/>
      <c r="J78" s="323"/>
      <c r="K78" s="35"/>
      <c r="L78" s="35"/>
    </row>
    <row r="79" spans="1:12" s="25" customFormat="1" ht="16.5" customHeight="1" x14ac:dyDescent="0.2">
      <c r="A79" s="33"/>
      <c r="B79" s="337" t="s">
        <v>58</v>
      </c>
      <c r="C79" s="32"/>
      <c r="D79" s="34"/>
      <c r="E79" s="35"/>
      <c r="F79" s="323"/>
      <c r="G79" s="35"/>
      <c r="H79" s="35"/>
      <c r="I79" s="35"/>
      <c r="J79" s="323"/>
      <c r="K79" s="35"/>
      <c r="L79" s="35"/>
    </row>
    <row r="80" spans="1:12" s="25" customFormat="1" ht="16.5" customHeight="1" thickBot="1" x14ac:dyDescent="0.3">
      <c r="A80" s="33"/>
      <c r="B80" s="32" t="s">
        <v>155</v>
      </c>
      <c r="C80" s="32"/>
      <c r="D80" s="312">
        <v>13.1</v>
      </c>
      <c r="E80" s="32"/>
      <c r="F80" s="338">
        <v>2.6769898419739552E-2</v>
      </c>
      <c r="G80" s="333"/>
      <c r="H80" s="332">
        <v>-2.9600000000000001E-2</v>
      </c>
      <c r="I80" s="334"/>
      <c r="J80" s="338">
        <v>-2.8E-3</v>
      </c>
      <c r="K80" s="335"/>
      <c r="L80" s="332">
        <v>-1.7100000000000001E-2</v>
      </c>
    </row>
    <row r="81" spans="1:12" s="25" customFormat="1" ht="16.5" customHeight="1" thickTop="1" x14ac:dyDescent="0.25">
      <c r="A81" s="33"/>
      <c r="B81" s="32"/>
      <c r="C81" s="32"/>
      <c r="D81" s="34"/>
      <c r="E81" s="32"/>
      <c r="F81" s="339"/>
      <c r="G81" s="333"/>
      <c r="H81" s="333"/>
      <c r="I81" s="334"/>
      <c r="J81" s="339"/>
      <c r="K81" s="335"/>
      <c r="L81" s="333"/>
    </row>
    <row r="82" spans="1:12" s="25" customFormat="1" ht="16.5" customHeight="1" thickBot="1" x14ac:dyDescent="0.3">
      <c r="A82" s="33"/>
      <c r="B82" s="32" t="s">
        <v>156</v>
      </c>
      <c r="C82" s="32"/>
      <c r="D82" s="312">
        <v>13.2</v>
      </c>
      <c r="E82" s="32"/>
      <c r="F82" s="338">
        <v>2.1999999999999999E-2</v>
      </c>
      <c r="G82" s="333"/>
      <c r="H82" s="332">
        <v>-2.9600000000000001E-2</v>
      </c>
      <c r="I82" s="334"/>
      <c r="J82" s="338">
        <v>-2.3E-3</v>
      </c>
      <c r="K82" s="335"/>
      <c r="L82" s="332">
        <v>-1.7100000000000001E-2</v>
      </c>
    </row>
    <row r="83" spans="1:12" s="25" customFormat="1" ht="16.5" customHeight="1" thickTop="1" x14ac:dyDescent="0.25">
      <c r="A83" s="33"/>
      <c r="B83" s="32"/>
      <c r="C83" s="32"/>
      <c r="D83" s="34"/>
      <c r="E83" s="32"/>
      <c r="F83" s="148"/>
      <c r="G83" s="148"/>
      <c r="H83" s="148"/>
      <c r="I83" s="149"/>
      <c r="J83" s="148"/>
      <c r="K83" s="150"/>
      <c r="L83" s="148"/>
    </row>
    <row r="84" spans="1:12" s="25" customFormat="1" ht="16.5" customHeight="1" x14ac:dyDescent="0.25">
      <c r="A84" s="33"/>
      <c r="B84" s="32"/>
      <c r="C84" s="32"/>
      <c r="D84" s="34"/>
      <c r="E84" s="32"/>
      <c r="F84" s="148"/>
      <c r="G84" s="148"/>
      <c r="H84" s="148"/>
      <c r="I84" s="149"/>
      <c r="J84" s="148"/>
      <c r="K84" s="150"/>
      <c r="L84" s="148"/>
    </row>
    <row r="85" spans="1:12" s="25" customFormat="1" ht="16.5" customHeight="1" x14ac:dyDescent="0.25">
      <c r="A85" s="33"/>
      <c r="B85" s="32"/>
      <c r="C85" s="32"/>
      <c r="D85" s="34"/>
      <c r="E85" s="32"/>
      <c r="F85" s="148"/>
      <c r="G85" s="148"/>
      <c r="H85" s="148"/>
      <c r="I85" s="149"/>
      <c r="J85" s="148"/>
      <c r="K85" s="150"/>
      <c r="L85" s="148"/>
    </row>
    <row r="86" spans="1:12" s="25" customFormat="1" ht="16.5" customHeight="1" x14ac:dyDescent="0.25">
      <c r="A86" s="33"/>
      <c r="B86" s="32"/>
      <c r="C86" s="32"/>
      <c r="D86" s="34"/>
      <c r="E86" s="32"/>
      <c r="F86" s="148"/>
      <c r="G86" s="148"/>
      <c r="H86" s="148"/>
      <c r="I86" s="149"/>
      <c r="J86" s="148"/>
      <c r="K86" s="150"/>
      <c r="L86" s="148"/>
    </row>
    <row r="87" spans="1:12" s="25" customFormat="1" ht="16.5" customHeight="1" x14ac:dyDescent="0.25">
      <c r="A87" s="33"/>
      <c r="B87" s="32"/>
      <c r="C87" s="32"/>
      <c r="D87" s="34"/>
      <c r="E87" s="32"/>
      <c r="F87" s="148"/>
      <c r="G87" s="148"/>
      <c r="H87" s="148"/>
      <c r="I87" s="149"/>
      <c r="J87" s="148"/>
      <c r="K87" s="150"/>
      <c r="L87" s="148"/>
    </row>
    <row r="88" spans="1:12" s="25" customFormat="1" ht="16.5" customHeight="1" x14ac:dyDescent="0.25">
      <c r="A88" s="33"/>
      <c r="B88" s="32"/>
      <c r="C88" s="32"/>
      <c r="D88" s="34"/>
      <c r="E88" s="32"/>
      <c r="F88" s="148"/>
      <c r="G88" s="148"/>
      <c r="H88" s="148"/>
      <c r="I88" s="149"/>
      <c r="J88" s="148"/>
      <c r="K88" s="150"/>
      <c r="L88" s="148"/>
    </row>
    <row r="89" spans="1:12" s="25" customFormat="1" ht="16.5" customHeight="1" x14ac:dyDescent="0.25">
      <c r="A89" s="33"/>
      <c r="B89" s="32"/>
      <c r="C89" s="32"/>
      <c r="D89" s="34"/>
      <c r="E89" s="32"/>
      <c r="F89" s="148"/>
      <c r="G89" s="148"/>
      <c r="H89" s="148"/>
      <c r="I89" s="149"/>
      <c r="J89" s="148"/>
      <c r="K89" s="150"/>
      <c r="L89" s="148"/>
    </row>
    <row r="90" spans="1:12" s="25" customFormat="1" ht="16.5" customHeight="1" x14ac:dyDescent="0.25">
      <c r="A90" s="33"/>
      <c r="B90" s="32"/>
      <c r="C90" s="32"/>
      <c r="D90" s="34"/>
      <c r="E90" s="32"/>
      <c r="F90" s="148"/>
      <c r="G90" s="148"/>
      <c r="H90" s="148"/>
      <c r="I90" s="149"/>
      <c r="J90" s="148"/>
      <c r="K90" s="150"/>
      <c r="L90" s="148"/>
    </row>
    <row r="91" spans="1:12" s="25" customFormat="1" ht="16.5" customHeight="1" x14ac:dyDescent="0.25">
      <c r="A91" s="33"/>
      <c r="B91" s="32"/>
      <c r="C91" s="32"/>
      <c r="D91" s="34"/>
      <c r="E91" s="32"/>
      <c r="F91" s="148"/>
      <c r="G91" s="148"/>
      <c r="H91" s="148"/>
      <c r="I91" s="149"/>
      <c r="J91" s="148"/>
      <c r="K91" s="150"/>
      <c r="L91" s="148"/>
    </row>
    <row r="92" spans="1:12" s="25" customFormat="1" ht="16.5" customHeight="1" x14ac:dyDescent="0.25">
      <c r="A92" s="33"/>
      <c r="B92" s="32"/>
      <c r="C92" s="32"/>
      <c r="D92" s="34"/>
      <c r="E92" s="32"/>
      <c r="F92" s="148"/>
      <c r="G92" s="148"/>
      <c r="H92" s="148"/>
      <c r="I92" s="149"/>
      <c r="J92" s="148"/>
      <c r="K92" s="150"/>
      <c r="L92" s="148"/>
    </row>
    <row r="93" spans="1:12" s="25" customFormat="1" ht="16.5" customHeight="1" x14ac:dyDescent="0.25">
      <c r="A93" s="33"/>
      <c r="B93" s="32"/>
      <c r="C93" s="32"/>
      <c r="D93" s="34"/>
      <c r="E93" s="32"/>
      <c r="F93" s="148"/>
      <c r="G93" s="148"/>
      <c r="H93" s="148"/>
      <c r="I93" s="149"/>
      <c r="J93" s="148"/>
      <c r="K93" s="150"/>
      <c r="L93" s="148"/>
    </row>
    <row r="94" spans="1:12" s="25" customFormat="1" ht="16.5" customHeight="1" x14ac:dyDescent="0.25">
      <c r="A94" s="33"/>
      <c r="B94" s="32"/>
      <c r="C94" s="32"/>
      <c r="D94" s="34"/>
      <c r="E94" s="32"/>
      <c r="F94" s="148"/>
      <c r="G94" s="148"/>
      <c r="H94" s="148"/>
      <c r="I94" s="149"/>
      <c r="J94" s="148"/>
      <c r="K94" s="150"/>
      <c r="L94" s="148"/>
    </row>
    <row r="95" spans="1:12" s="25" customFormat="1" ht="16.5" customHeight="1" x14ac:dyDescent="0.25">
      <c r="A95" s="33"/>
      <c r="B95" s="32"/>
      <c r="C95" s="32"/>
      <c r="D95" s="34"/>
      <c r="E95" s="32"/>
      <c r="F95" s="148"/>
      <c r="G95" s="148"/>
      <c r="H95" s="148"/>
      <c r="I95" s="149"/>
      <c r="J95" s="148"/>
      <c r="K95" s="150"/>
      <c r="L95" s="148"/>
    </row>
    <row r="96" spans="1:12" s="25" customFormat="1" ht="16.5" customHeight="1" x14ac:dyDescent="0.25">
      <c r="A96" s="33"/>
      <c r="B96" s="32"/>
      <c r="C96" s="32"/>
      <c r="D96" s="34"/>
      <c r="E96" s="32"/>
      <c r="F96" s="148"/>
      <c r="G96" s="148"/>
      <c r="H96" s="148"/>
      <c r="I96" s="149"/>
      <c r="J96" s="148"/>
      <c r="K96" s="150"/>
      <c r="L96" s="148"/>
    </row>
    <row r="97" spans="1:12" s="25" customFormat="1" ht="16.5" customHeight="1" x14ac:dyDescent="0.25">
      <c r="A97" s="33"/>
      <c r="B97" s="32"/>
      <c r="C97" s="32"/>
      <c r="D97" s="34"/>
      <c r="E97" s="32"/>
      <c r="F97" s="148"/>
      <c r="G97" s="148"/>
      <c r="H97" s="148"/>
      <c r="I97" s="149"/>
      <c r="J97" s="148"/>
      <c r="K97" s="150"/>
      <c r="L97" s="148"/>
    </row>
    <row r="98" spans="1:12" s="25" customFormat="1" ht="16.5" customHeight="1" x14ac:dyDescent="0.25">
      <c r="A98" s="33"/>
      <c r="B98" s="32"/>
      <c r="C98" s="32"/>
      <c r="D98" s="34"/>
      <c r="E98" s="32"/>
      <c r="F98" s="148"/>
      <c r="G98" s="148"/>
      <c r="H98" s="148"/>
      <c r="I98" s="149"/>
      <c r="J98" s="148"/>
      <c r="K98" s="150"/>
      <c r="L98" s="148"/>
    </row>
    <row r="99" spans="1:12" s="25" customFormat="1" ht="16.5" customHeight="1" x14ac:dyDescent="0.25">
      <c r="A99" s="33"/>
      <c r="B99" s="32"/>
      <c r="C99" s="32"/>
      <c r="D99" s="34"/>
      <c r="E99" s="32"/>
      <c r="F99" s="148"/>
      <c r="G99" s="148"/>
      <c r="H99" s="148"/>
      <c r="I99" s="149"/>
      <c r="J99" s="148"/>
      <c r="K99" s="150"/>
      <c r="L99" s="148"/>
    </row>
    <row r="100" spans="1:12" s="25" customFormat="1" ht="16.5" customHeight="1" x14ac:dyDescent="0.25">
      <c r="A100" s="33"/>
      <c r="B100" s="32"/>
      <c r="C100" s="32"/>
      <c r="D100" s="34"/>
      <c r="E100" s="32"/>
      <c r="F100" s="148"/>
      <c r="G100" s="148"/>
      <c r="H100" s="148"/>
      <c r="I100" s="149"/>
      <c r="J100" s="148"/>
      <c r="K100" s="150"/>
      <c r="L100" s="148"/>
    </row>
    <row r="101" spans="1:12" s="25" customFormat="1" ht="16.5" customHeight="1" x14ac:dyDescent="0.25">
      <c r="A101" s="33"/>
      <c r="B101" s="32"/>
      <c r="C101" s="32"/>
      <c r="D101" s="34"/>
      <c r="E101" s="32"/>
      <c r="F101" s="148"/>
      <c r="G101" s="148"/>
      <c r="H101" s="148"/>
      <c r="I101" s="149"/>
      <c r="J101" s="148"/>
      <c r="K101" s="150"/>
      <c r="L101" s="148"/>
    </row>
    <row r="102" spans="1:12" s="25" customFormat="1" ht="16.5" customHeight="1" x14ac:dyDescent="0.25">
      <c r="A102" s="33"/>
      <c r="B102" s="32"/>
      <c r="C102" s="32"/>
      <c r="D102" s="34"/>
      <c r="E102" s="32"/>
      <c r="F102" s="148"/>
      <c r="G102" s="148"/>
      <c r="H102" s="148"/>
      <c r="I102" s="149"/>
      <c r="J102" s="148"/>
      <c r="K102" s="150"/>
      <c r="L102" s="148"/>
    </row>
    <row r="103" spans="1:12" s="25" customFormat="1" ht="16.5" customHeight="1" x14ac:dyDescent="0.25">
      <c r="A103" s="33"/>
      <c r="B103" s="32"/>
      <c r="C103" s="32"/>
      <c r="D103" s="34"/>
      <c r="E103" s="32"/>
      <c r="F103" s="148"/>
      <c r="G103" s="148"/>
      <c r="H103" s="148"/>
      <c r="I103" s="149"/>
      <c r="J103" s="148"/>
      <c r="K103" s="150"/>
      <c r="L103" s="148"/>
    </row>
    <row r="104" spans="1:12" s="25" customFormat="1" ht="16.5" customHeight="1" x14ac:dyDescent="0.25">
      <c r="A104" s="33"/>
      <c r="B104" s="32"/>
      <c r="C104" s="32"/>
      <c r="D104" s="34"/>
      <c r="E104" s="32"/>
      <c r="F104" s="148"/>
      <c r="G104" s="148"/>
      <c r="H104" s="148"/>
      <c r="I104" s="149"/>
      <c r="J104" s="148"/>
      <c r="K104" s="150"/>
      <c r="L104" s="148"/>
    </row>
    <row r="105" spans="1:12" s="25" customFormat="1" ht="16.5" customHeight="1" x14ac:dyDescent="0.25">
      <c r="A105" s="33"/>
      <c r="B105" s="32"/>
      <c r="C105" s="32"/>
      <c r="D105" s="34"/>
      <c r="E105" s="32"/>
      <c r="F105" s="148"/>
      <c r="G105" s="148"/>
      <c r="H105" s="148"/>
      <c r="I105" s="149"/>
      <c r="J105" s="148"/>
      <c r="K105" s="150"/>
      <c r="L105" s="148"/>
    </row>
    <row r="106" spans="1:12" s="7" customFormat="1" ht="21.95" customHeight="1" x14ac:dyDescent="0.25">
      <c r="A106" s="353" t="str">
        <f>'2-4'!A53</f>
        <v>The accompanyin notes are an integral part of this interim financial information.</v>
      </c>
      <c r="B106" s="353"/>
      <c r="C106" s="353"/>
      <c r="D106" s="353"/>
      <c r="E106" s="353"/>
      <c r="F106" s="353"/>
      <c r="G106" s="353"/>
      <c r="H106" s="353"/>
      <c r="I106" s="353"/>
      <c r="J106" s="353"/>
      <c r="K106" s="353"/>
      <c r="L106" s="353"/>
    </row>
  </sheetData>
  <mergeCells count="10">
    <mergeCell ref="A106:L106"/>
    <mergeCell ref="A53:L53"/>
    <mergeCell ref="F6:H6"/>
    <mergeCell ref="F7:H7"/>
    <mergeCell ref="J6:L6"/>
    <mergeCell ref="J7:L7"/>
    <mergeCell ref="F59:H59"/>
    <mergeCell ref="J59:L59"/>
    <mergeCell ref="F60:H60"/>
    <mergeCell ref="J60:L60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5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CC"/>
  </sheetPr>
  <dimension ref="A1:V40"/>
  <sheetViews>
    <sheetView zoomScale="124" zoomScaleNormal="100" zoomScaleSheetLayoutView="90" workbookViewId="0"/>
  </sheetViews>
  <sheetFormatPr defaultColWidth="9.42578125" defaultRowHeight="16.5" customHeight="1" x14ac:dyDescent="0.25"/>
  <cols>
    <col min="1" max="2" width="1.42578125" style="103" customWidth="1"/>
    <col min="3" max="3" width="28.42578125" style="103" customWidth="1"/>
    <col min="4" max="4" width="10.5703125" style="103" customWidth="1"/>
    <col min="5" max="5" width="0.42578125" style="104" customWidth="1"/>
    <col min="6" max="6" width="5.28515625" style="104" customWidth="1"/>
    <col min="7" max="7" width="0.7109375" style="105" customWidth="1"/>
    <col min="8" max="8" width="12" style="106" customWidth="1"/>
    <col min="9" max="9" width="0.7109375" style="105" customWidth="1"/>
    <col min="10" max="10" width="12.7109375" style="106" customWidth="1"/>
    <col min="11" max="11" width="0.7109375" style="105" customWidth="1"/>
    <col min="12" max="12" width="11.5703125" style="106" customWidth="1"/>
    <col min="13" max="13" width="0.7109375" style="105" customWidth="1"/>
    <col min="14" max="14" width="13.140625" style="106" customWidth="1"/>
    <col min="15" max="15" width="0.7109375" style="105" customWidth="1"/>
    <col min="16" max="16" width="24.28515625" style="105" customWidth="1"/>
    <col min="17" max="17" width="0.7109375" style="105" customWidth="1"/>
    <col min="18" max="18" width="13.5703125" style="105" customWidth="1"/>
    <col min="19" max="19" width="0.7109375" style="105" customWidth="1"/>
    <col min="20" max="20" width="14.28515625" style="105" customWidth="1"/>
    <col min="21" max="21" width="0.7109375" style="105" customWidth="1"/>
    <col min="22" max="22" width="13.28515625" style="105" customWidth="1"/>
    <col min="23" max="16384" width="9.42578125" style="103"/>
  </cols>
  <sheetData>
    <row r="1" spans="1:22" s="102" customFormat="1" ht="16.5" customHeight="1" x14ac:dyDescent="0.25">
      <c r="A1" s="8" t="str">
        <f>+_xlfn.SINGLE('2-4'!A1)</f>
        <v>Jutha Maritime Public Company Limited</v>
      </c>
      <c r="B1" s="197"/>
      <c r="C1" s="197"/>
      <c r="D1" s="197"/>
      <c r="E1" s="198"/>
      <c r="F1" s="198"/>
      <c r="G1" s="199"/>
      <c r="H1" s="200"/>
      <c r="I1" s="199"/>
      <c r="J1" s="200"/>
      <c r="K1" s="199"/>
      <c r="L1" s="200"/>
      <c r="M1" s="199"/>
      <c r="N1" s="200"/>
      <c r="O1" s="199"/>
      <c r="P1" s="199"/>
      <c r="Q1" s="199"/>
      <c r="R1" s="199"/>
      <c r="S1" s="199"/>
      <c r="T1" s="199"/>
      <c r="U1" s="199"/>
      <c r="V1" s="229"/>
    </row>
    <row r="2" spans="1:22" s="102" customFormat="1" ht="16.5" customHeight="1" x14ac:dyDescent="0.15">
      <c r="A2" s="201" t="s">
        <v>193</v>
      </c>
      <c r="B2" s="197"/>
      <c r="C2" s="197"/>
      <c r="D2" s="197"/>
      <c r="E2" s="198"/>
      <c r="F2" s="198"/>
      <c r="G2" s="199"/>
      <c r="H2" s="200"/>
      <c r="I2" s="199"/>
      <c r="J2" s="200"/>
      <c r="K2" s="199"/>
      <c r="L2" s="200"/>
      <c r="M2" s="199"/>
      <c r="N2" s="200"/>
      <c r="O2" s="199"/>
      <c r="P2" s="199"/>
      <c r="Q2" s="199"/>
      <c r="R2" s="230"/>
      <c r="S2" s="199"/>
      <c r="T2" s="199"/>
      <c r="U2" s="199"/>
      <c r="V2" s="199"/>
    </row>
    <row r="3" spans="1:22" s="102" customFormat="1" ht="16.5" customHeight="1" x14ac:dyDescent="0.25">
      <c r="A3" s="202" t="str">
        <f>'5-6 (3m)'!A3</f>
        <v>For the three-month period ended 31 March 2022</v>
      </c>
      <c r="B3" s="203"/>
      <c r="C3" s="203"/>
      <c r="D3" s="203"/>
      <c r="E3" s="204"/>
      <c r="F3" s="204"/>
      <c r="G3" s="205"/>
      <c r="H3" s="206"/>
      <c r="I3" s="205"/>
      <c r="J3" s="206"/>
      <c r="K3" s="205"/>
      <c r="L3" s="206"/>
      <c r="M3" s="205"/>
      <c r="N3" s="206"/>
      <c r="O3" s="205"/>
      <c r="P3" s="205"/>
      <c r="Q3" s="205"/>
      <c r="R3" s="205"/>
      <c r="S3" s="205"/>
      <c r="T3" s="205"/>
      <c r="U3" s="205"/>
      <c r="V3" s="205"/>
    </row>
    <row r="4" spans="1:22" ht="15.6" customHeight="1" x14ac:dyDescent="0.25">
      <c r="A4" s="207"/>
      <c r="B4" s="207"/>
      <c r="C4" s="207"/>
      <c r="D4" s="207"/>
      <c r="E4" s="208"/>
      <c r="F4" s="208"/>
      <c r="G4" s="209"/>
      <c r="H4" s="157"/>
      <c r="I4" s="209"/>
      <c r="J4" s="157"/>
      <c r="K4" s="209"/>
      <c r="L4" s="157"/>
      <c r="M4" s="209"/>
      <c r="N4" s="157"/>
      <c r="O4" s="209"/>
      <c r="P4" s="209"/>
      <c r="Q4" s="209"/>
      <c r="R4" s="209"/>
      <c r="S4" s="209"/>
      <c r="T4" s="209"/>
      <c r="U4" s="209"/>
      <c r="V4" s="209"/>
    </row>
    <row r="5" spans="1:22" ht="15.6" customHeight="1" x14ac:dyDescent="0.25">
      <c r="A5" s="207"/>
      <c r="B5" s="207"/>
      <c r="C5" s="207"/>
      <c r="D5" s="207"/>
      <c r="E5" s="208"/>
      <c r="F5" s="208"/>
      <c r="G5" s="209"/>
      <c r="H5" s="157"/>
      <c r="I5" s="209"/>
      <c r="J5" s="157"/>
      <c r="K5" s="209"/>
      <c r="L5" s="157"/>
      <c r="M5" s="209"/>
      <c r="N5" s="157"/>
      <c r="O5" s="209"/>
      <c r="P5" s="209"/>
      <c r="Q5" s="209"/>
      <c r="R5" s="209"/>
      <c r="S5" s="209"/>
      <c r="T5" s="209"/>
      <c r="U5" s="209"/>
      <c r="V5" s="209"/>
    </row>
    <row r="6" spans="1:22" s="210" customFormat="1" ht="15.6" customHeight="1" x14ac:dyDescent="0.25">
      <c r="A6" s="231"/>
      <c r="B6" s="232"/>
      <c r="C6" s="232"/>
      <c r="D6" s="232"/>
      <c r="E6" s="233"/>
      <c r="F6" s="233"/>
      <c r="G6" s="233"/>
      <c r="H6" s="355" t="s">
        <v>49</v>
      </c>
      <c r="I6" s="355"/>
      <c r="J6" s="355"/>
      <c r="K6" s="355"/>
      <c r="L6" s="355"/>
      <c r="M6" s="355"/>
      <c r="N6" s="355"/>
      <c r="O6" s="355"/>
      <c r="P6" s="355"/>
      <c r="Q6" s="355"/>
      <c r="R6" s="355"/>
      <c r="S6" s="355"/>
      <c r="T6" s="355"/>
      <c r="U6" s="355"/>
      <c r="V6" s="355"/>
    </row>
    <row r="7" spans="1:22" s="210" customFormat="1" ht="15.6" customHeight="1" x14ac:dyDescent="0.25">
      <c r="A7" s="231"/>
      <c r="B7" s="232"/>
      <c r="C7" s="232"/>
      <c r="D7" s="232"/>
      <c r="E7" s="233"/>
      <c r="F7" s="233"/>
      <c r="G7" s="233"/>
      <c r="H7" s="221"/>
      <c r="I7" s="303"/>
      <c r="J7" s="303"/>
      <c r="K7" s="303"/>
      <c r="L7" s="303"/>
      <c r="M7" s="303"/>
      <c r="N7" s="303"/>
      <c r="O7" s="303"/>
      <c r="P7" s="355" t="s">
        <v>114</v>
      </c>
      <c r="Q7" s="355"/>
      <c r="R7" s="355"/>
      <c r="S7" s="303"/>
      <c r="T7" s="303"/>
      <c r="U7" s="234"/>
      <c r="V7" s="234"/>
    </row>
    <row r="8" spans="1:22" s="210" customFormat="1" ht="15.6" customHeight="1" x14ac:dyDescent="0.25">
      <c r="A8" s="231"/>
      <c r="B8" s="232"/>
      <c r="C8" s="232"/>
      <c r="D8" s="232"/>
      <c r="E8" s="233"/>
      <c r="F8" s="233"/>
      <c r="G8" s="233"/>
      <c r="H8" s="235"/>
      <c r="I8" s="236"/>
      <c r="J8" s="236"/>
      <c r="K8" s="236"/>
      <c r="L8" s="237"/>
      <c r="M8" s="238"/>
      <c r="N8" s="237"/>
      <c r="O8" s="236"/>
      <c r="P8" s="356" t="s">
        <v>46</v>
      </c>
      <c r="Q8" s="356"/>
      <c r="R8" s="356"/>
      <c r="S8" s="239"/>
      <c r="T8" s="239"/>
      <c r="U8" s="232"/>
      <c r="V8" s="240"/>
    </row>
    <row r="9" spans="1:22" s="212" customFormat="1" ht="15.6" customHeight="1" x14ac:dyDescent="0.2">
      <c r="A9" s="241"/>
      <c r="B9" s="241"/>
      <c r="C9" s="241"/>
      <c r="D9" s="241"/>
      <c r="E9" s="242"/>
      <c r="F9" s="242"/>
      <c r="G9" s="242"/>
      <c r="H9" s="358" t="s">
        <v>113</v>
      </c>
      <c r="I9" s="358"/>
      <c r="J9" s="358"/>
      <c r="K9" s="302"/>
      <c r="L9" s="302"/>
      <c r="M9" s="302"/>
      <c r="N9" s="302"/>
      <c r="O9" s="302"/>
      <c r="P9" s="347" t="s">
        <v>115</v>
      </c>
      <c r="Q9" s="346"/>
      <c r="R9" s="243"/>
      <c r="S9" s="243"/>
      <c r="T9" s="241"/>
      <c r="U9" s="243"/>
      <c r="V9" s="243"/>
    </row>
    <row r="10" spans="1:22" s="210" customFormat="1" ht="15.6" customHeight="1" x14ac:dyDescent="0.2">
      <c r="A10" s="231"/>
      <c r="B10" s="231"/>
      <c r="C10" s="231"/>
      <c r="D10" s="231"/>
      <c r="E10" s="233"/>
      <c r="F10" s="233"/>
      <c r="G10" s="233"/>
      <c r="H10" s="213" t="s">
        <v>27</v>
      </c>
      <c r="I10" s="213"/>
      <c r="J10" s="245"/>
      <c r="K10" s="214"/>
      <c r="L10" s="238"/>
      <c r="M10" s="238"/>
      <c r="N10" s="238"/>
      <c r="O10" s="214"/>
      <c r="P10" s="267"/>
      <c r="Q10" s="214"/>
      <c r="R10" s="231"/>
      <c r="S10" s="231"/>
      <c r="T10" s="231"/>
      <c r="U10" s="213"/>
      <c r="V10" s="244"/>
    </row>
    <row r="11" spans="1:22" s="210" customFormat="1" ht="15.6" customHeight="1" x14ac:dyDescent="0.2">
      <c r="A11" s="231"/>
      <c r="B11" s="231"/>
      <c r="C11" s="231"/>
      <c r="D11" s="231"/>
      <c r="E11" s="233"/>
      <c r="F11" s="233"/>
      <c r="G11" s="233"/>
      <c r="H11" s="245" t="s">
        <v>26</v>
      </c>
      <c r="I11" s="213"/>
      <c r="J11" s="245" t="s">
        <v>145</v>
      </c>
      <c r="K11" s="213"/>
      <c r="L11" s="357" t="s">
        <v>188</v>
      </c>
      <c r="M11" s="357"/>
      <c r="N11" s="357"/>
      <c r="O11" s="213"/>
      <c r="P11" s="213" t="s">
        <v>217</v>
      </c>
      <c r="Q11" s="213"/>
      <c r="R11" s="213" t="s">
        <v>29</v>
      </c>
      <c r="S11" s="213"/>
      <c r="T11" s="213" t="s">
        <v>22</v>
      </c>
      <c r="U11" s="213"/>
      <c r="V11" s="213" t="s">
        <v>21</v>
      </c>
    </row>
    <row r="12" spans="1:22" s="210" customFormat="1" ht="15.6" customHeight="1" x14ac:dyDescent="0.25">
      <c r="A12" s="231"/>
      <c r="B12" s="231"/>
      <c r="C12" s="231"/>
      <c r="D12" s="231"/>
      <c r="E12" s="233"/>
      <c r="F12" s="233"/>
      <c r="G12" s="233"/>
      <c r="H12" s="232" t="s">
        <v>20</v>
      </c>
      <c r="I12" s="213"/>
      <c r="J12" s="245" t="s">
        <v>28</v>
      </c>
      <c r="K12" s="213"/>
      <c r="L12" s="245" t="s">
        <v>37</v>
      </c>
      <c r="M12" s="213"/>
      <c r="N12" s="213" t="s">
        <v>16</v>
      </c>
      <c r="O12" s="213"/>
      <c r="P12" s="213" t="s">
        <v>216</v>
      </c>
      <c r="Q12" s="213"/>
      <c r="R12" s="213" t="s">
        <v>116</v>
      </c>
      <c r="S12" s="213"/>
      <c r="T12" s="213" t="s">
        <v>23</v>
      </c>
      <c r="U12" s="213"/>
      <c r="V12" s="213" t="s">
        <v>38</v>
      </c>
    </row>
    <row r="13" spans="1:22" s="210" customFormat="1" ht="15.6" customHeight="1" x14ac:dyDescent="0.25">
      <c r="A13" s="231"/>
      <c r="B13" s="231"/>
      <c r="C13" s="231"/>
      <c r="D13" s="231"/>
      <c r="E13" s="246"/>
      <c r="F13" s="289" t="s">
        <v>1</v>
      </c>
      <c r="G13" s="247"/>
      <c r="H13" s="248" t="s">
        <v>67</v>
      </c>
      <c r="I13" s="214"/>
      <c r="J13" s="248" t="s">
        <v>67</v>
      </c>
      <c r="K13" s="213"/>
      <c r="L13" s="248" t="s">
        <v>67</v>
      </c>
      <c r="M13" s="214"/>
      <c r="N13" s="248" t="s">
        <v>67</v>
      </c>
      <c r="O13" s="213"/>
      <c r="P13" s="248" t="s">
        <v>67</v>
      </c>
      <c r="Q13" s="213"/>
      <c r="R13" s="248" t="s">
        <v>67</v>
      </c>
      <c r="S13" s="213"/>
      <c r="T13" s="248" t="s">
        <v>67</v>
      </c>
      <c r="U13" s="213"/>
      <c r="V13" s="248" t="s">
        <v>67</v>
      </c>
    </row>
    <row r="14" spans="1:22" s="210" customFormat="1" ht="15.6" customHeight="1" x14ac:dyDescent="0.25">
      <c r="A14" s="231"/>
      <c r="B14" s="231"/>
      <c r="C14" s="231"/>
      <c r="D14" s="231"/>
      <c r="E14" s="233"/>
      <c r="F14" s="233"/>
      <c r="G14" s="211"/>
      <c r="H14" s="217"/>
      <c r="I14" s="218"/>
      <c r="J14" s="217"/>
      <c r="K14" s="218"/>
      <c r="L14" s="217"/>
      <c r="M14" s="218"/>
      <c r="N14" s="217"/>
      <c r="O14" s="219"/>
      <c r="P14" s="217"/>
      <c r="Q14" s="219"/>
      <c r="R14" s="217"/>
      <c r="S14" s="219"/>
      <c r="T14" s="217"/>
      <c r="U14" s="219"/>
      <c r="V14" s="217"/>
    </row>
    <row r="15" spans="1:22" s="210" customFormat="1" ht="15.6" customHeight="1" x14ac:dyDescent="0.25">
      <c r="A15" s="249" t="s">
        <v>218</v>
      </c>
      <c r="B15" s="249"/>
      <c r="C15" s="231"/>
      <c r="D15" s="231"/>
      <c r="E15" s="250"/>
      <c r="F15" s="250"/>
      <c r="G15" s="216"/>
      <c r="H15" s="217"/>
      <c r="I15" s="218"/>
      <c r="J15" s="217"/>
      <c r="K15" s="218"/>
      <c r="L15" s="217"/>
      <c r="M15" s="218"/>
      <c r="N15" s="217"/>
      <c r="O15" s="219"/>
      <c r="P15" s="217"/>
      <c r="Q15" s="219"/>
      <c r="R15" s="217"/>
      <c r="S15" s="219"/>
      <c r="T15" s="217"/>
      <c r="U15" s="219"/>
      <c r="V15" s="217"/>
    </row>
    <row r="16" spans="1:22" s="210" customFormat="1" ht="15.6" customHeight="1" x14ac:dyDescent="0.25">
      <c r="A16" s="249"/>
      <c r="B16" s="362" t="s">
        <v>219</v>
      </c>
      <c r="C16" s="231"/>
      <c r="D16" s="231"/>
      <c r="E16" s="250"/>
      <c r="F16" s="250"/>
      <c r="G16" s="216"/>
      <c r="H16" s="217">
        <v>6371406165</v>
      </c>
      <c r="I16" s="218"/>
      <c r="J16" s="217">
        <v>-5245259584</v>
      </c>
      <c r="K16" s="218"/>
      <c r="L16" s="217">
        <v>25800000</v>
      </c>
      <c r="M16" s="218"/>
      <c r="N16" s="217">
        <f>-281309647</f>
        <v>-281309647</v>
      </c>
      <c r="O16" s="219"/>
      <c r="P16" s="217">
        <v>-169526389</v>
      </c>
      <c r="Q16" s="219"/>
      <c r="R16" s="217">
        <f>SUM(H16,J16,L16,N16,P16)</f>
        <v>701110545</v>
      </c>
      <c r="S16" s="219"/>
      <c r="T16" s="217">
        <v>181815056.45999998</v>
      </c>
      <c r="U16" s="219"/>
      <c r="V16" s="217">
        <f>R16+T16</f>
        <v>882925601.46000004</v>
      </c>
    </row>
    <row r="17" spans="1:22" s="210" customFormat="1" ht="15.6" customHeight="1" x14ac:dyDescent="0.25">
      <c r="A17" s="251" t="s">
        <v>172</v>
      </c>
      <c r="C17" s="231"/>
      <c r="D17" s="231"/>
      <c r="E17" s="250"/>
      <c r="F17" s="250">
        <v>2</v>
      </c>
      <c r="G17" s="216"/>
      <c r="H17" s="220">
        <v>0</v>
      </c>
      <c r="I17" s="221"/>
      <c r="J17" s="220">
        <v>0</v>
      </c>
      <c r="K17" s="221"/>
      <c r="L17" s="220">
        <v>0</v>
      </c>
      <c r="M17" s="218"/>
      <c r="N17" s="220">
        <v>-6166787</v>
      </c>
      <c r="O17" s="219"/>
      <c r="P17" s="220">
        <v>-22706</v>
      </c>
      <c r="Q17" s="219"/>
      <c r="R17" s="301">
        <f>SUM(H17:Q17)</f>
        <v>-6189493</v>
      </c>
      <c r="S17" s="219"/>
      <c r="T17" s="220">
        <v>0</v>
      </c>
      <c r="U17" s="219"/>
      <c r="V17" s="301">
        <f>T17+R17</f>
        <v>-6189493</v>
      </c>
    </row>
    <row r="18" spans="1:22" s="210" customFormat="1" ht="15.6" customHeight="1" x14ac:dyDescent="0.25">
      <c r="A18" s="251"/>
      <c r="C18" s="231"/>
      <c r="D18" s="231"/>
      <c r="E18" s="250"/>
      <c r="F18" s="250"/>
      <c r="G18" s="216"/>
      <c r="H18" s="363"/>
      <c r="I18" s="221"/>
      <c r="J18" s="363"/>
      <c r="K18" s="221"/>
      <c r="L18" s="363"/>
      <c r="M18" s="218"/>
      <c r="N18" s="363"/>
      <c r="O18" s="219"/>
      <c r="P18" s="363"/>
      <c r="Q18" s="219"/>
      <c r="R18" s="364"/>
      <c r="S18" s="219"/>
      <c r="T18" s="363"/>
      <c r="U18" s="219"/>
      <c r="V18" s="364"/>
    </row>
    <row r="19" spans="1:22" s="210" customFormat="1" ht="15.6" customHeight="1" x14ac:dyDescent="0.25">
      <c r="A19" s="249" t="s">
        <v>185</v>
      </c>
      <c r="B19" s="249"/>
      <c r="C19" s="231"/>
      <c r="D19" s="231"/>
      <c r="E19" s="250"/>
      <c r="F19" s="250"/>
      <c r="G19" s="216"/>
      <c r="H19" s="217">
        <f>SUM(H16:H17)</f>
        <v>6371406165</v>
      </c>
      <c r="I19" s="218"/>
      <c r="J19" s="217">
        <f>SUM(J16:J17)</f>
        <v>-5245259584</v>
      </c>
      <c r="K19" s="218"/>
      <c r="L19" s="217">
        <f>SUM(L16:L17)</f>
        <v>25800000</v>
      </c>
      <c r="M19" s="218"/>
      <c r="N19" s="217">
        <f>SUM(N16:N17)</f>
        <v>-287476434</v>
      </c>
      <c r="O19" s="219"/>
      <c r="P19" s="217">
        <f>SUM(P16:P17)</f>
        <v>-169549095</v>
      </c>
      <c r="Q19" s="219"/>
      <c r="R19" s="217">
        <f>SUM(R16:R17)</f>
        <v>694921052</v>
      </c>
      <c r="S19" s="219"/>
      <c r="T19" s="217">
        <f>SUM(T16:T17)</f>
        <v>181815056.45999998</v>
      </c>
      <c r="U19" s="219"/>
      <c r="V19" s="217">
        <f>SUM(V16:V17)</f>
        <v>876736108.46000004</v>
      </c>
    </row>
    <row r="20" spans="1:22" s="210" customFormat="1" ht="15.6" customHeight="1" x14ac:dyDescent="0.25">
      <c r="A20" s="249" t="s">
        <v>45</v>
      </c>
      <c r="B20" s="249"/>
      <c r="C20" s="231"/>
      <c r="D20" s="231"/>
      <c r="E20" s="250"/>
      <c r="F20" s="250"/>
      <c r="G20" s="216"/>
      <c r="H20" s="217"/>
      <c r="I20" s="218"/>
      <c r="J20" s="217"/>
      <c r="K20" s="218"/>
      <c r="L20" s="217"/>
      <c r="M20" s="218"/>
      <c r="N20" s="217"/>
      <c r="O20" s="219"/>
      <c r="P20" s="217"/>
      <c r="Q20" s="219"/>
      <c r="R20" s="217"/>
      <c r="S20" s="219"/>
      <c r="T20" s="217"/>
      <c r="U20" s="219"/>
      <c r="V20" s="217"/>
    </row>
    <row r="21" spans="1:22" s="210" customFormat="1" ht="15.6" customHeight="1" x14ac:dyDescent="0.25">
      <c r="A21" s="251" t="s">
        <v>187</v>
      </c>
      <c r="B21" s="249"/>
      <c r="C21" s="231"/>
      <c r="D21" s="231"/>
      <c r="E21" s="250"/>
      <c r="F21" s="250">
        <v>14</v>
      </c>
      <c r="G21" s="216"/>
      <c r="H21" s="217">
        <v>41523525</v>
      </c>
      <c r="I21" s="218"/>
      <c r="J21" s="217">
        <v>-34602937</v>
      </c>
      <c r="K21" s="218"/>
      <c r="L21" s="217">
        <v>0</v>
      </c>
      <c r="M21" s="218"/>
      <c r="N21" s="217">
        <v>0</v>
      </c>
      <c r="O21" s="219"/>
      <c r="P21" s="217">
        <v>0</v>
      </c>
      <c r="Q21" s="219"/>
      <c r="R21" s="217">
        <f>SUM(H21,J21,L21,N21,P21)</f>
        <v>6920588</v>
      </c>
      <c r="S21" s="219"/>
      <c r="T21" s="217">
        <v>0</v>
      </c>
      <c r="U21" s="219"/>
      <c r="V21" s="217">
        <f>R21+T21</f>
        <v>6920588</v>
      </c>
    </row>
    <row r="22" spans="1:22" s="210" customFormat="1" ht="15.6" customHeight="1" x14ac:dyDescent="0.25">
      <c r="A22" s="231" t="s">
        <v>59</v>
      </c>
      <c r="B22" s="231"/>
      <c r="C22" s="252"/>
      <c r="D22" s="252"/>
      <c r="E22" s="250"/>
      <c r="F22" s="250"/>
      <c r="G22" s="216"/>
      <c r="H22" s="217"/>
      <c r="I22" s="218"/>
      <c r="J22" s="217"/>
      <c r="K22" s="218"/>
      <c r="L22" s="217"/>
      <c r="M22" s="218"/>
      <c r="N22" s="217"/>
      <c r="O22" s="219"/>
      <c r="P22" s="217"/>
      <c r="Q22" s="219"/>
      <c r="R22" s="217"/>
      <c r="S22" s="219"/>
      <c r="T22" s="217"/>
      <c r="U22" s="219"/>
      <c r="V22" s="217"/>
    </row>
    <row r="23" spans="1:22" s="210" customFormat="1" ht="15.6" customHeight="1" x14ac:dyDescent="0.25">
      <c r="A23" s="231"/>
      <c r="B23" s="231" t="s">
        <v>53</v>
      </c>
      <c r="C23" s="252"/>
      <c r="D23" s="252"/>
      <c r="E23" s="250"/>
      <c r="F23" s="250"/>
      <c r="G23" s="216"/>
      <c r="H23" s="220">
        <v>0</v>
      </c>
      <c r="I23" s="221"/>
      <c r="J23" s="220">
        <v>0</v>
      </c>
      <c r="K23" s="221"/>
      <c r="L23" s="220">
        <v>0</v>
      </c>
      <c r="M23" s="218"/>
      <c r="N23" s="220">
        <f>'5-6 (3m)'!F66</f>
        <v>56981067.784193546</v>
      </c>
      <c r="O23" s="219"/>
      <c r="P23" s="220">
        <f>'5-6 (3m)'!F33</f>
        <v>-12826520</v>
      </c>
      <c r="Q23" s="219"/>
      <c r="R23" s="301">
        <f>SUM(H23,J23,L23,N23,P23)</f>
        <v>44154547.784193546</v>
      </c>
      <c r="S23" s="219"/>
      <c r="T23" s="220">
        <v>11865089</v>
      </c>
      <c r="U23" s="219"/>
      <c r="V23" s="301">
        <f>R23+T23</f>
        <v>56019636.784193546</v>
      </c>
    </row>
    <row r="24" spans="1:22" s="210" customFormat="1" ht="15.6" customHeight="1" x14ac:dyDescent="0.25">
      <c r="A24" s="162"/>
      <c r="B24" s="231"/>
      <c r="C24" s="231"/>
      <c r="D24" s="231"/>
      <c r="E24" s="250"/>
      <c r="F24" s="250"/>
      <c r="G24" s="216"/>
      <c r="H24" s="222"/>
      <c r="I24" s="221"/>
      <c r="J24" s="222"/>
      <c r="K24" s="221"/>
      <c r="L24" s="222"/>
      <c r="M24" s="221"/>
      <c r="N24" s="222"/>
      <c r="O24" s="221"/>
      <c r="P24" s="222"/>
      <c r="Q24" s="221"/>
      <c r="R24" s="222"/>
      <c r="S24" s="221"/>
      <c r="T24" s="222"/>
      <c r="U24" s="221"/>
      <c r="V24" s="222"/>
    </row>
    <row r="25" spans="1:22" s="210" customFormat="1" ht="15.6" customHeight="1" thickBot="1" x14ac:dyDescent="0.3">
      <c r="A25" s="249" t="s">
        <v>107</v>
      </c>
      <c r="B25" s="231"/>
      <c r="C25" s="231"/>
      <c r="D25" s="231"/>
      <c r="E25" s="250"/>
      <c r="F25" s="250"/>
      <c r="G25" s="216"/>
      <c r="H25" s="224">
        <f>SUM(H19:H23)</f>
        <v>6412929690</v>
      </c>
      <c r="I25" s="221"/>
      <c r="J25" s="224">
        <f>SUM(J19:J23)</f>
        <v>-5279862521</v>
      </c>
      <c r="K25" s="221"/>
      <c r="L25" s="224">
        <f>SUM(L19:L23)</f>
        <v>25800000</v>
      </c>
      <c r="M25" s="221"/>
      <c r="N25" s="224">
        <f>SUM(N19:N23)</f>
        <v>-230495366.21580645</v>
      </c>
      <c r="O25" s="221"/>
      <c r="P25" s="224">
        <f>SUM(P19:P23)</f>
        <v>-182375615</v>
      </c>
      <c r="Q25" s="221"/>
      <c r="R25" s="224">
        <f>SUM(R19:R23)</f>
        <v>745996187.78419352</v>
      </c>
      <c r="S25" s="221"/>
      <c r="T25" s="224">
        <f>SUM(T19:T23)</f>
        <v>193680145.45999998</v>
      </c>
      <c r="U25" s="221"/>
      <c r="V25" s="224">
        <f>SUM(V19:V23)</f>
        <v>939676333.24419355</v>
      </c>
    </row>
    <row r="26" spans="1:22" s="231" customFormat="1" ht="15.6" customHeight="1" thickTop="1" x14ac:dyDescent="0.25">
      <c r="A26" s="249"/>
      <c r="E26" s="250"/>
      <c r="F26" s="250"/>
      <c r="G26" s="250"/>
      <c r="H26" s="221"/>
      <c r="I26" s="221"/>
      <c r="J26" s="221"/>
      <c r="K26" s="221"/>
      <c r="L26" s="221"/>
      <c r="M26" s="221"/>
      <c r="N26" s="221"/>
      <c r="O26" s="221"/>
      <c r="P26" s="221"/>
      <c r="Q26" s="221"/>
      <c r="R26" s="221"/>
      <c r="S26" s="221"/>
      <c r="T26" s="221"/>
      <c r="U26" s="221"/>
      <c r="V26" s="221"/>
    </row>
    <row r="27" spans="1:22" s="231" customFormat="1" ht="15.6" customHeight="1" x14ac:dyDescent="0.25">
      <c r="A27" s="249"/>
      <c r="E27" s="250"/>
      <c r="F27" s="250"/>
      <c r="G27" s="250"/>
      <c r="H27" s="221"/>
      <c r="I27" s="221"/>
      <c r="J27" s="221"/>
      <c r="K27" s="221"/>
      <c r="L27" s="221"/>
      <c r="M27" s="221"/>
      <c r="N27" s="221"/>
      <c r="O27" s="221"/>
      <c r="P27" s="221"/>
      <c r="Q27" s="221"/>
      <c r="R27" s="221"/>
      <c r="S27" s="221"/>
      <c r="T27" s="221"/>
      <c r="U27" s="221"/>
      <c r="V27" s="221"/>
    </row>
    <row r="28" spans="1:22" s="231" customFormat="1" ht="15.6" customHeight="1" x14ac:dyDescent="0.25">
      <c r="A28" s="249" t="s">
        <v>220</v>
      </c>
      <c r="B28" s="249"/>
      <c r="E28" s="250"/>
      <c r="F28" s="250"/>
      <c r="G28" s="250"/>
      <c r="H28" s="218"/>
      <c r="I28" s="218"/>
      <c r="J28" s="218"/>
      <c r="K28" s="218"/>
      <c r="L28" s="218"/>
      <c r="M28" s="218"/>
      <c r="N28" s="218"/>
      <c r="O28" s="219"/>
      <c r="P28" s="218"/>
      <c r="Q28" s="219"/>
      <c r="R28" s="219"/>
      <c r="S28" s="219"/>
      <c r="T28" s="219"/>
      <c r="U28" s="219"/>
      <c r="V28" s="218"/>
    </row>
    <row r="29" spans="1:22" s="231" customFormat="1" ht="15.6" customHeight="1" x14ac:dyDescent="0.25">
      <c r="A29" s="249"/>
      <c r="B29" s="362" t="s">
        <v>219</v>
      </c>
      <c r="E29" s="250"/>
      <c r="F29" s="250"/>
      <c r="G29" s="250"/>
      <c r="H29" s="218">
        <v>955718541</v>
      </c>
      <c r="I29" s="218"/>
      <c r="J29" s="218">
        <v>-371140722</v>
      </c>
      <c r="K29" s="218"/>
      <c r="L29" s="218">
        <v>25800000</v>
      </c>
      <c r="M29" s="218"/>
      <c r="N29" s="218">
        <v>-350317319</v>
      </c>
      <c r="O29" s="219"/>
      <c r="P29" s="218">
        <v>-182819449</v>
      </c>
      <c r="Q29" s="219"/>
      <c r="R29" s="219">
        <v>77241051</v>
      </c>
      <c r="S29" s="219"/>
      <c r="T29" s="219">
        <v>155169141.22</v>
      </c>
      <c r="U29" s="219"/>
      <c r="V29" s="218">
        <v>232410192.22</v>
      </c>
    </row>
    <row r="30" spans="1:22" s="231" customFormat="1" ht="15.6" customHeight="1" x14ac:dyDescent="0.25">
      <c r="A30" s="251" t="s">
        <v>172</v>
      </c>
      <c r="E30" s="250"/>
      <c r="F30" s="250">
        <v>2</v>
      </c>
      <c r="G30" s="250"/>
      <c r="H30" s="225">
        <v>0</v>
      </c>
      <c r="I30" s="221"/>
      <c r="J30" s="225">
        <v>0</v>
      </c>
      <c r="K30" s="221"/>
      <c r="L30" s="225">
        <v>0</v>
      </c>
      <c r="M30" s="218"/>
      <c r="N30" s="225">
        <v>-6166787</v>
      </c>
      <c r="O30" s="219"/>
      <c r="P30" s="225">
        <v>0</v>
      </c>
      <c r="Q30" s="219"/>
      <c r="R30" s="226">
        <v>-6166787</v>
      </c>
      <c r="S30" s="219"/>
      <c r="T30" s="225" t="s">
        <v>135</v>
      </c>
      <c r="U30" s="219"/>
      <c r="V30" s="226">
        <v>-6166787</v>
      </c>
    </row>
    <row r="31" spans="1:22" s="231" customFormat="1" ht="15.6" customHeight="1" x14ac:dyDescent="0.25">
      <c r="A31" s="251"/>
      <c r="E31" s="250"/>
      <c r="F31" s="250"/>
      <c r="G31" s="250"/>
      <c r="H31" s="237"/>
      <c r="I31" s="221"/>
      <c r="J31" s="237"/>
      <c r="K31" s="221"/>
      <c r="L31" s="237"/>
      <c r="M31" s="218"/>
      <c r="N31" s="237"/>
      <c r="O31" s="219"/>
      <c r="P31" s="237"/>
      <c r="Q31" s="219"/>
      <c r="R31" s="365"/>
      <c r="S31" s="219"/>
      <c r="T31" s="237"/>
      <c r="U31" s="219"/>
      <c r="V31" s="365"/>
    </row>
    <row r="32" spans="1:22" s="231" customFormat="1" ht="15.6" customHeight="1" x14ac:dyDescent="0.25">
      <c r="A32" s="249" t="s">
        <v>186</v>
      </c>
      <c r="B32" s="249"/>
      <c r="E32" s="250"/>
      <c r="F32" s="250"/>
      <c r="G32" s="250"/>
      <c r="H32" s="218">
        <f>SUM(H28:H30)</f>
        <v>955718541</v>
      </c>
      <c r="I32" s="218"/>
      <c r="J32" s="218">
        <f>SUM(J28:J30)</f>
        <v>-371140722</v>
      </c>
      <c r="K32" s="218"/>
      <c r="L32" s="218">
        <f>SUM(L28:L30)</f>
        <v>25800000</v>
      </c>
      <c r="M32" s="218"/>
      <c r="N32" s="218">
        <f>SUM(N28:N30)</f>
        <v>-356484106</v>
      </c>
      <c r="O32" s="219"/>
      <c r="P32" s="218">
        <f>SUM(P28:P30)</f>
        <v>-182819449</v>
      </c>
      <c r="Q32" s="219"/>
      <c r="R32" s="218">
        <f>SUM(R28:R30)</f>
        <v>71074264</v>
      </c>
      <c r="S32" s="219"/>
      <c r="T32" s="218">
        <f>SUM(T28:T30)</f>
        <v>155169141.22</v>
      </c>
      <c r="U32" s="219"/>
      <c r="V32" s="218">
        <f>SUM(V28:V30)</f>
        <v>226243405.22</v>
      </c>
    </row>
    <row r="33" spans="1:22" s="231" customFormat="1" ht="15.6" customHeight="1" x14ac:dyDescent="0.25">
      <c r="A33" s="249" t="s">
        <v>45</v>
      </c>
      <c r="B33" s="249"/>
      <c r="E33" s="250"/>
      <c r="F33" s="250"/>
      <c r="G33" s="250"/>
      <c r="H33" s="218"/>
      <c r="I33" s="218"/>
      <c r="J33" s="218"/>
      <c r="K33" s="218"/>
      <c r="L33" s="218"/>
      <c r="M33" s="218"/>
      <c r="N33" s="218"/>
      <c r="O33" s="219"/>
      <c r="P33" s="218"/>
      <c r="Q33" s="219"/>
      <c r="R33" s="219"/>
      <c r="S33" s="219"/>
      <c r="T33" s="219"/>
      <c r="U33" s="219"/>
      <c r="V33" s="218"/>
    </row>
    <row r="34" spans="1:22" s="231" customFormat="1" ht="15.6" customHeight="1" x14ac:dyDescent="0.25">
      <c r="A34" s="251" t="s">
        <v>112</v>
      </c>
      <c r="B34" s="249"/>
      <c r="E34" s="250"/>
      <c r="F34" s="250"/>
      <c r="G34" s="250"/>
      <c r="H34" s="218">
        <v>318562692</v>
      </c>
      <c r="I34" s="218"/>
      <c r="J34" s="218">
        <v>-286706423</v>
      </c>
      <c r="K34" s="218"/>
      <c r="L34" s="218">
        <v>0</v>
      </c>
      <c r="M34" s="218"/>
      <c r="N34" s="218">
        <v>0</v>
      </c>
      <c r="O34" s="218"/>
      <c r="P34" s="218">
        <v>0</v>
      </c>
      <c r="Q34" s="218"/>
      <c r="R34" s="218">
        <v>31856269</v>
      </c>
      <c r="S34" s="218"/>
      <c r="T34" s="218">
        <v>0</v>
      </c>
      <c r="U34" s="218"/>
      <c r="V34" s="218">
        <f>SUM(R34:T34)</f>
        <v>31856269</v>
      </c>
    </row>
    <row r="35" spans="1:22" s="231" customFormat="1" ht="15.6" customHeight="1" x14ac:dyDescent="0.25">
      <c r="A35" s="231" t="s">
        <v>59</v>
      </c>
      <c r="C35" s="252"/>
      <c r="D35" s="252"/>
      <c r="E35" s="250"/>
      <c r="F35" s="250"/>
      <c r="G35" s="250"/>
      <c r="H35" s="218"/>
      <c r="I35" s="218"/>
      <c r="J35" s="218"/>
      <c r="K35" s="218"/>
      <c r="L35" s="218"/>
      <c r="M35" s="218"/>
      <c r="N35" s="218"/>
      <c r="O35" s="219"/>
      <c r="P35" s="218"/>
      <c r="Q35" s="219"/>
      <c r="R35" s="219"/>
      <c r="S35" s="219"/>
      <c r="T35" s="219"/>
      <c r="U35" s="219"/>
      <c r="V35" s="218"/>
    </row>
    <row r="36" spans="1:22" s="231" customFormat="1" ht="15.6" customHeight="1" x14ac:dyDescent="0.25">
      <c r="B36" s="231" t="s">
        <v>53</v>
      </c>
      <c r="C36" s="252"/>
      <c r="D36" s="252"/>
      <c r="E36" s="250"/>
      <c r="F36" s="250"/>
      <c r="G36" s="250"/>
      <c r="H36" s="225">
        <v>0</v>
      </c>
      <c r="I36" s="221"/>
      <c r="J36" s="225">
        <v>0</v>
      </c>
      <c r="K36" s="221"/>
      <c r="L36" s="225">
        <v>0</v>
      </c>
      <c r="M36" s="218"/>
      <c r="N36" s="226">
        <v>-11163154</v>
      </c>
      <c r="O36" s="219"/>
      <c r="P36" s="225">
        <v>4111496</v>
      </c>
      <c r="Q36" s="219"/>
      <c r="R36" s="227">
        <v>-7051658</v>
      </c>
      <c r="S36" s="219"/>
      <c r="T36" s="227">
        <v>307065</v>
      </c>
      <c r="U36" s="219"/>
      <c r="V36" s="226">
        <f>SUM(R36:T36)</f>
        <v>-6744593</v>
      </c>
    </row>
    <row r="37" spans="1:22" s="231" customFormat="1" ht="15.6" customHeight="1" x14ac:dyDescent="0.25">
      <c r="A37" s="162"/>
      <c r="E37" s="250"/>
      <c r="F37" s="250"/>
      <c r="G37" s="250"/>
      <c r="H37" s="221"/>
      <c r="I37" s="221"/>
      <c r="J37" s="221"/>
      <c r="K37" s="221"/>
      <c r="L37" s="221"/>
      <c r="M37" s="221"/>
      <c r="N37" s="221"/>
      <c r="O37" s="221"/>
      <c r="P37" s="221"/>
      <c r="Q37" s="221"/>
      <c r="R37" s="221"/>
      <c r="S37" s="221"/>
      <c r="T37" s="221"/>
      <c r="U37" s="221"/>
      <c r="V37" s="223"/>
    </row>
    <row r="38" spans="1:22" s="231" customFormat="1" ht="15.6" customHeight="1" thickBot="1" x14ac:dyDescent="0.3">
      <c r="A38" s="249" t="s">
        <v>63</v>
      </c>
      <c r="E38" s="250"/>
      <c r="F38" s="250"/>
      <c r="G38" s="250"/>
      <c r="H38" s="228">
        <f>SUM(H32:H36)</f>
        <v>1274281233</v>
      </c>
      <c r="I38" s="221"/>
      <c r="J38" s="228">
        <f>SUM(J32:J36)</f>
        <v>-657847145</v>
      </c>
      <c r="K38" s="221"/>
      <c r="L38" s="228">
        <f>SUM(L32:L36)</f>
        <v>25800000</v>
      </c>
      <c r="M38" s="221"/>
      <c r="N38" s="228">
        <f>SUM(N32:N36)</f>
        <v>-367647260</v>
      </c>
      <c r="O38" s="221"/>
      <c r="P38" s="228">
        <f>SUM(P32:P36)</f>
        <v>-178707953</v>
      </c>
      <c r="Q38" s="221"/>
      <c r="R38" s="228">
        <f>SUM(R32:R36)</f>
        <v>95878875</v>
      </c>
      <c r="S38" s="221"/>
      <c r="T38" s="228">
        <f>SUM(T32:T36)</f>
        <v>155476206.22</v>
      </c>
      <c r="U38" s="221"/>
      <c r="V38" s="228">
        <f>SUM(V32:V36)</f>
        <v>251355081.22</v>
      </c>
    </row>
    <row r="39" spans="1:22" s="231" customFormat="1" ht="12" customHeight="1" thickTop="1" x14ac:dyDescent="0.25">
      <c r="A39" s="249"/>
      <c r="E39" s="250"/>
      <c r="F39" s="250"/>
      <c r="G39" s="250"/>
      <c r="H39" s="221"/>
      <c r="I39" s="221"/>
      <c r="J39" s="221"/>
      <c r="K39" s="221"/>
      <c r="L39" s="221"/>
      <c r="M39" s="221"/>
      <c r="N39" s="221"/>
      <c r="O39" s="221"/>
      <c r="P39" s="221"/>
      <c r="Q39" s="221"/>
      <c r="R39" s="221"/>
      <c r="S39" s="221"/>
      <c r="T39" s="221"/>
      <c r="U39" s="221"/>
      <c r="V39" s="221"/>
    </row>
    <row r="40" spans="1:22" s="210" customFormat="1" ht="21.95" customHeight="1" x14ac:dyDescent="0.25">
      <c r="A40" s="354" t="s">
        <v>210</v>
      </c>
      <c r="B40" s="354"/>
      <c r="C40" s="354"/>
      <c r="D40" s="354"/>
      <c r="E40" s="354"/>
      <c r="F40" s="354"/>
      <c r="G40" s="354"/>
      <c r="H40" s="354"/>
      <c r="I40" s="354"/>
      <c r="J40" s="354"/>
      <c r="K40" s="354"/>
      <c r="L40" s="354"/>
      <c r="M40" s="354"/>
      <c r="N40" s="354"/>
      <c r="O40" s="354"/>
      <c r="P40" s="354"/>
      <c r="Q40" s="354"/>
      <c r="R40" s="354"/>
      <c r="S40" s="354"/>
      <c r="T40" s="354"/>
      <c r="U40" s="354"/>
      <c r="V40" s="354"/>
    </row>
  </sheetData>
  <mergeCells count="6">
    <mergeCell ref="A40:V40"/>
    <mergeCell ref="H6:V6"/>
    <mergeCell ref="P8:R8"/>
    <mergeCell ref="P7:R7"/>
    <mergeCell ref="L11:N11"/>
    <mergeCell ref="H9:J9"/>
  </mergeCells>
  <pageMargins left="0.3" right="0.3" top="0.5" bottom="0.6" header="0.49" footer="0.4"/>
  <pageSetup paperSize="9" scale="85" firstPageNumber="7" fitToHeight="0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CC"/>
  </sheetPr>
  <dimension ref="A1:R35"/>
  <sheetViews>
    <sheetView zoomScaleNormal="85" zoomScaleSheetLayoutView="85" workbookViewId="0"/>
  </sheetViews>
  <sheetFormatPr defaultColWidth="9.42578125" defaultRowHeight="16.5" customHeight="1" x14ac:dyDescent="0.25"/>
  <cols>
    <col min="1" max="2" width="1.42578125" style="109" customWidth="1"/>
    <col min="3" max="3" width="24.7109375" style="109" customWidth="1"/>
    <col min="4" max="4" width="8.85546875" style="109" customWidth="1"/>
    <col min="5" max="5" width="0.7109375" style="109" customWidth="1"/>
    <col min="6" max="6" width="6.7109375" style="109" customWidth="1"/>
    <col min="7" max="7" width="0.5703125" style="107" customWidth="1"/>
    <col min="8" max="8" width="12.28515625" style="107" bestFit="1" customWidth="1"/>
    <col min="9" max="9" width="0.5703125" style="120" customWidth="1"/>
    <col min="10" max="10" width="13.5703125" style="109" bestFit="1" customWidth="1"/>
    <col min="11" max="11" width="0.5703125" style="109" customWidth="1"/>
    <col min="12" max="12" width="12.42578125" style="121" customWidth="1"/>
    <col min="13" max="13" width="0.5703125" style="121" customWidth="1"/>
    <col min="14" max="14" width="13.5703125" style="108" customWidth="1"/>
    <col min="15" max="15" width="0.5703125" style="109" customWidth="1"/>
    <col min="16" max="16" width="25.42578125" style="121" customWidth="1"/>
    <col min="17" max="17" width="0.5703125" style="109" customWidth="1"/>
    <col min="18" max="18" width="13" style="121" customWidth="1"/>
    <col min="19" max="16384" width="9.42578125" style="110"/>
  </cols>
  <sheetData>
    <row r="1" spans="1:18" ht="16.5" customHeight="1" x14ac:dyDescent="0.25">
      <c r="A1" s="8" t="str">
        <f>+_xlfn.SINGLE('2-4'!A1)</f>
        <v>Jutha Maritime Public Company Limited</v>
      </c>
      <c r="B1" s="201"/>
      <c r="C1" s="201"/>
      <c r="D1" s="201"/>
      <c r="E1" s="201"/>
      <c r="F1" s="201"/>
      <c r="G1" s="253"/>
      <c r="H1" s="253"/>
      <c r="I1" s="254"/>
      <c r="J1" s="201"/>
      <c r="K1" s="201"/>
      <c r="L1" s="201"/>
      <c r="M1" s="201"/>
      <c r="N1" s="258"/>
      <c r="O1" s="201"/>
      <c r="P1" s="201"/>
      <c r="Q1" s="201"/>
      <c r="R1" s="229"/>
    </row>
    <row r="2" spans="1:18" ht="16.5" customHeight="1" x14ac:dyDescent="0.25">
      <c r="A2" s="201" t="s">
        <v>193</v>
      </c>
      <c r="B2" s="201"/>
      <c r="C2" s="201"/>
      <c r="D2" s="201"/>
      <c r="E2" s="201"/>
      <c r="F2" s="201"/>
      <c r="G2" s="253"/>
      <c r="H2" s="253"/>
      <c r="I2" s="254"/>
      <c r="J2" s="201"/>
      <c r="K2" s="201"/>
      <c r="L2" s="201"/>
      <c r="M2" s="201"/>
      <c r="N2" s="258"/>
      <c r="O2" s="201"/>
      <c r="P2" s="201"/>
      <c r="Q2" s="201"/>
      <c r="R2" s="201"/>
    </row>
    <row r="3" spans="1:18" ht="16.5" customHeight="1" x14ac:dyDescent="0.25">
      <c r="A3" s="202" t="str">
        <f>'7'!A3</f>
        <v>For the three-month period ended 31 March 2022</v>
      </c>
      <c r="B3" s="255"/>
      <c r="C3" s="255"/>
      <c r="D3" s="255"/>
      <c r="E3" s="255"/>
      <c r="F3" s="255"/>
      <c r="G3" s="256"/>
      <c r="H3" s="256"/>
      <c r="I3" s="257"/>
      <c r="J3" s="255"/>
      <c r="K3" s="255"/>
      <c r="L3" s="255"/>
      <c r="M3" s="255"/>
      <c r="N3" s="261"/>
      <c r="O3" s="255"/>
      <c r="P3" s="255"/>
      <c r="Q3" s="255"/>
      <c r="R3" s="255"/>
    </row>
    <row r="4" spans="1:18" s="114" customFormat="1" ht="16.5" customHeight="1" x14ac:dyDescent="0.25">
      <c r="A4" s="201"/>
      <c r="B4" s="258"/>
      <c r="C4" s="258"/>
      <c r="D4" s="258"/>
      <c r="E4" s="258"/>
      <c r="F4" s="258"/>
      <c r="G4" s="259"/>
      <c r="H4" s="260"/>
      <c r="I4" s="193"/>
      <c r="J4" s="260"/>
      <c r="K4" s="260"/>
      <c r="L4" s="193"/>
      <c r="M4" s="193"/>
      <c r="N4" s="260"/>
      <c r="O4" s="260"/>
      <c r="P4" s="193"/>
      <c r="Q4" s="260"/>
      <c r="R4" s="193"/>
    </row>
    <row r="5" spans="1:18" s="114" customFormat="1" ht="16.5" customHeight="1" x14ac:dyDescent="0.25">
      <c r="A5" s="249"/>
      <c r="B5" s="251"/>
      <c r="C5" s="251"/>
      <c r="D5" s="251"/>
      <c r="E5" s="251"/>
      <c r="F5" s="251"/>
      <c r="G5" s="259"/>
      <c r="H5" s="260"/>
      <c r="I5" s="193"/>
      <c r="J5" s="260"/>
      <c r="K5" s="260"/>
      <c r="L5" s="193"/>
      <c r="M5" s="193"/>
      <c r="N5" s="260"/>
      <c r="O5" s="260"/>
      <c r="P5" s="193"/>
      <c r="Q5" s="260"/>
      <c r="R5" s="193"/>
    </row>
    <row r="6" spans="1:18" s="114" customFormat="1" ht="16.5" customHeight="1" x14ac:dyDescent="0.25">
      <c r="A6" s="249"/>
      <c r="B6" s="251"/>
      <c r="C6" s="251"/>
      <c r="D6" s="251"/>
      <c r="E6" s="251"/>
      <c r="F6" s="251"/>
      <c r="G6" s="262"/>
      <c r="H6" s="359" t="s">
        <v>60</v>
      </c>
      <c r="I6" s="359"/>
      <c r="J6" s="359"/>
      <c r="K6" s="359"/>
      <c r="L6" s="359"/>
      <c r="M6" s="359"/>
      <c r="N6" s="359"/>
      <c r="O6" s="359"/>
      <c r="P6" s="359"/>
      <c r="Q6" s="359"/>
      <c r="R6" s="359"/>
    </row>
    <row r="7" spans="1:18" s="114" customFormat="1" ht="16.5" customHeight="1" x14ac:dyDescent="0.25">
      <c r="A7" s="249"/>
      <c r="B7" s="251"/>
      <c r="C7" s="251"/>
      <c r="D7" s="251"/>
      <c r="E7" s="251"/>
      <c r="F7" s="251"/>
      <c r="G7" s="262"/>
      <c r="H7" s="263"/>
      <c r="I7" s="262"/>
      <c r="J7" s="251"/>
      <c r="K7" s="251"/>
      <c r="L7" s="264"/>
      <c r="M7" s="264"/>
      <c r="N7" s="262"/>
      <c r="O7" s="251"/>
      <c r="P7" s="287" t="s">
        <v>55</v>
      </c>
      <c r="Q7" s="305"/>
      <c r="R7" s="265"/>
    </row>
    <row r="8" spans="1:18" s="114" customFormat="1" ht="16.5" customHeight="1" x14ac:dyDescent="0.25">
      <c r="A8" s="249"/>
      <c r="B8" s="251"/>
      <c r="C8" s="251"/>
      <c r="D8" s="251"/>
      <c r="E8" s="251"/>
      <c r="F8" s="251"/>
      <c r="G8" s="262"/>
      <c r="H8" s="359" t="s">
        <v>113</v>
      </c>
      <c r="I8" s="359"/>
      <c r="J8" s="359"/>
      <c r="K8" s="304"/>
      <c r="L8" s="304"/>
      <c r="M8" s="304"/>
      <c r="N8" s="304"/>
      <c r="O8" s="304"/>
      <c r="P8" s="288" t="s">
        <v>115</v>
      </c>
      <c r="Q8" s="306"/>
      <c r="R8" s="265"/>
    </row>
    <row r="9" spans="1:18" s="114" customFormat="1" ht="16.5" customHeight="1" x14ac:dyDescent="0.2">
      <c r="A9" s="249"/>
      <c r="B9" s="251"/>
      <c r="C9" s="251"/>
      <c r="D9" s="251"/>
      <c r="E9" s="251"/>
      <c r="F9" s="251"/>
      <c r="G9" s="262"/>
      <c r="H9" s="213" t="s">
        <v>27</v>
      </c>
      <c r="I9" s="262"/>
      <c r="J9" s="245"/>
      <c r="K9" s="348"/>
      <c r="L9" s="266"/>
      <c r="M9" s="266"/>
      <c r="N9" s="266"/>
      <c r="O9" s="251"/>
      <c r="P9" s="267" t="s">
        <v>109</v>
      </c>
      <c r="Q9" s="251"/>
      <c r="R9" s="265"/>
    </row>
    <row r="10" spans="1:18" s="114" customFormat="1" ht="16.5" customHeight="1" x14ac:dyDescent="0.25">
      <c r="A10" s="249"/>
      <c r="B10" s="251"/>
      <c r="C10" s="251"/>
      <c r="D10" s="251"/>
      <c r="E10" s="251"/>
      <c r="F10" s="251"/>
      <c r="G10" s="262"/>
      <c r="H10" s="245" t="s">
        <v>26</v>
      </c>
      <c r="I10" s="265"/>
      <c r="J10" s="245" t="s">
        <v>145</v>
      </c>
      <c r="K10" s="265"/>
      <c r="L10" s="360" t="s">
        <v>32</v>
      </c>
      <c r="M10" s="360"/>
      <c r="N10" s="360"/>
      <c r="O10" s="265"/>
      <c r="P10" s="213" t="s">
        <v>110</v>
      </c>
      <c r="Q10" s="265"/>
      <c r="R10" s="265" t="s">
        <v>21</v>
      </c>
    </row>
    <row r="11" spans="1:18" s="114" customFormat="1" ht="16.5" customHeight="1" x14ac:dyDescent="0.25">
      <c r="A11" s="249"/>
      <c r="B11" s="251"/>
      <c r="C11" s="251"/>
      <c r="D11" s="251"/>
      <c r="E11" s="251"/>
      <c r="F11" s="251"/>
      <c r="G11" s="262"/>
      <c r="H11" s="232" t="s">
        <v>20</v>
      </c>
      <c r="I11" s="265"/>
      <c r="J11" s="245" t="s">
        <v>28</v>
      </c>
      <c r="K11" s="265"/>
      <c r="L11" s="268" t="s">
        <v>37</v>
      </c>
      <c r="M11" s="215"/>
      <c r="N11" s="269" t="s">
        <v>16</v>
      </c>
      <c r="O11" s="265"/>
      <c r="P11" s="213" t="s">
        <v>111</v>
      </c>
      <c r="Q11" s="265"/>
      <c r="R11" s="269" t="s">
        <v>35</v>
      </c>
    </row>
    <row r="12" spans="1:18" s="114" customFormat="1" ht="16.5" customHeight="1" x14ac:dyDescent="0.25">
      <c r="A12" s="249"/>
      <c r="B12" s="251"/>
      <c r="C12" s="251"/>
      <c r="D12" s="251"/>
      <c r="E12" s="251"/>
      <c r="F12" s="289" t="s">
        <v>189</v>
      </c>
      <c r="G12" s="262"/>
      <c r="H12" s="248" t="s">
        <v>67</v>
      </c>
      <c r="I12" s="270"/>
      <c r="J12" s="248" t="s">
        <v>67</v>
      </c>
      <c r="K12" s="265"/>
      <c r="L12" s="248" t="s">
        <v>67</v>
      </c>
      <c r="M12" s="214"/>
      <c r="N12" s="248" t="s">
        <v>67</v>
      </c>
      <c r="O12" s="265"/>
      <c r="P12" s="248" t="s">
        <v>67</v>
      </c>
      <c r="Q12" s="265"/>
      <c r="R12" s="248" t="s">
        <v>67</v>
      </c>
    </row>
    <row r="13" spans="1:18" s="114" customFormat="1" ht="16.5" customHeight="1" x14ac:dyDescent="0.25">
      <c r="A13" s="249"/>
      <c r="B13" s="251"/>
      <c r="C13" s="251"/>
      <c r="D13" s="251"/>
      <c r="E13" s="251"/>
      <c r="F13" s="251"/>
      <c r="G13" s="262"/>
      <c r="H13" s="118"/>
      <c r="I13" s="159"/>
      <c r="J13" s="118"/>
      <c r="K13" s="159"/>
      <c r="L13" s="118"/>
      <c r="M13" s="159"/>
      <c r="N13" s="118"/>
      <c r="O13" s="159"/>
      <c r="P13" s="118"/>
      <c r="Q13" s="159"/>
      <c r="R13" s="118"/>
    </row>
    <row r="14" spans="1:18" s="114" customFormat="1" ht="16.5" customHeight="1" x14ac:dyDescent="0.25">
      <c r="A14" s="249" t="s">
        <v>108</v>
      </c>
      <c r="B14" s="271"/>
      <c r="C14" s="251"/>
      <c r="D14" s="251"/>
      <c r="E14" s="251"/>
      <c r="F14" s="251"/>
      <c r="G14" s="262"/>
      <c r="H14" s="118">
        <v>6371406165</v>
      </c>
      <c r="I14" s="159"/>
      <c r="J14" s="118">
        <v>-5245259584</v>
      </c>
      <c r="K14" s="159"/>
      <c r="L14" s="118">
        <v>25800000</v>
      </c>
      <c r="M14" s="159"/>
      <c r="N14" s="118">
        <v>-357843091</v>
      </c>
      <c r="O14" s="159"/>
      <c r="P14" s="118">
        <v>-170561386</v>
      </c>
      <c r="Q14" s="159"/>
      <c r="R14" s="118">
        <f>SUM(H14:P14)</f>
        <v>623542104</v>
      </c>
    </row>
    <row r="15" spans="1:18" s="114" customFormat="1" ht="6" customHeight="1" x14ac:dyDescent="0.25">
      <c r="A15" s="249"/>
      <c r="B15" s="271"/>
      <c r="C15" s="251"/>
      <c r="D15" s="251"/>
      <c r="E15" s="251"/>
      <c r="F15" s="251"/>
      <c r="G15" s="262"/>
      <c r="H15" s="118"/>
      <c r="I15" s="159"/>
      <c r="J15" s="118"/>
      <c r="K15" s="159"/>
      <c r="L15" s="118"/>
      <c r="M15" s="159"/>
      <c r="N15" s="118"/>
      <c r="O15" s="159"/>
      <c r="P15" s="118"/>
      <c r="Q15" s="159"/>
      <c r="R15" s="118"/>
    </row>
    <row r="16" spans="1:18" s="114" customFormat="1" ht="16.5" customHeight="1" x14ac:dyDescent="0.25">
      <c r="A16" s="249" t="s">
        <v>45</v>
      </c>
      <c r="B16" s="271"/>
      <c r="C16" s="251"/>
      <c r="D16" s="251"/>
      <c r="E16" s="251"/>
      <c r="F16" s="251"/>
      <c r="G16" s="262"/>
      <c r="H16" s="118"/>
      <c r="I16" s="162"/>
      <c r="J16" s="118"/>
      <c r="K16" s="162"/>
      <c r="L16" s="118"/>
      <c r="M16" s="162"/>
      <c r="N16" s="118"/>
      <c r="O16" s="162"/>
      <c r="P16" s="118"/>
      <c r="Q16" s="162"/>
      <c r="R16" s="118"/>
    </row>
    <row r="17" spans="1:18" s="114" customFormat="1" ht="16.5" customHeight="1" x14ac:dyDescent="0.25">
      <c r="A17" s="251" t="s">
        <v>187</v>
      </c>
      <c r="B17" s="249"/>
      <c r="C17" s="231"/>
      <c r="D17" s="231"/>
      <c r="E17" s="231"/>
      <c r="F17" s="250">
        <v>14</v>
      </c>
      <c r="G17" s="250"/>
      <c r="H17" s="118">
        <v>41523525</v>
      </c>
      <c r="I17" s="162"/>
      <c r="J17" s="118">
        <v>-34602937</v>
      </c>
      <c r="K17" s="162"/>
      <c r="L17" s="118">
        <v>0</v>
      </c>
      <c r="M17" s="162"/>
      <c r="N17" s="118">
        <v>0</v>
      </c>
      <c r="O17" s="162"/>
      <c r="P17" s="118">
        <v>0</v>
      </c>
      <c r="Q17" s="162"/>
      <c r="R17" s="118">
        <f>SUM(H17:P17)</f>
        <v>6920588</v>
      </c>
    </row>
    <row r="18" spans="1:18" s="114" customFormat="1" ht="16.5" customHeight="1" x14ac:dyDescent="0.25">
      <c r="A18" s="231" t="s">
        <v>213</v>
      </c>
      <c r="B18" s="231"/>
      <c r="C18" s="252"/>
      <c r="D18" s="252"/>
      <c r="E18" s="252"/>
      <c r="F18" s="252"/>
      <c r="G18" s="250"/>
      <c r="H18" s="190"/>
      <c r="I18" s="158"/>
      <c r="J18" s="190"/>
      <c r="K18" s="158"/>
      <c r="L18" s="190"/>
      <c r="M18" s="158"/>
      <c r="N18" s="190"/>
      <c r="O18" s="158"/>
      <c r="P18" s="190"/>
      <c r="Q18" s="158"/>
      <c r="R18" s="190"/>
    </row>
    <row r="19" spans="1:18" s="114" customFormat="1" ht="16.5" customHeight="1" x14ac:dyDescent="0.25">
      <c r="A19" s="251"/>
      <c r="B19" s="251" t="s">
        <v>53</v>
      </c>
      <c r="C19" s="251"/>
      <c r="D19" s="251"/>
      <c r="E19" s="251"/>
      <c r="F19" s="251"/>
      <c r="G19" s="262"/>
      <c r="H19" s="54">
        <v>0</v>
      </c>
      <c r="I19" s="158"/>
      <c r="J19" s="54">
        <v>0</v>
      </c>
      <c r="K19" s="158"/>
      <c r="L19" s="54">
        <v>0</v>
      </c>
      <c r="M19" s="158"/>
      <c r="N19" s="54">
        <v>-5686034</v>
      </c>
      <c r="O19" s="158"/>
      <c r="P19" s="54">
        <v>-12891492</v>
      </c>
      <c r="Q19" s="158"/>
      <c r="R19" s="341">
        <f>SUM(H19:P19)</f>
        <v>-18577526</v>
      </c>
    </row>
    <row r="20" spans="1:18" s="114" customFormat="1" ht="6" customHeight="1" x14ac:dyDescent="0.25">
      <c r="A20" s="251"/>
      <c r="B20" s="251"/>
      <c r="C20" s="251"/>
      <c r="D20" s="251"/>
      <c r="E20" s="251"/>
      <c r="F20" s="251"/>
      <c r="G20" s="262"/>
      <c r="H20" s="53"/>
      <c r="I20" s="158"/>
      <c r="J20" s="53"/>
      <c r="K20" s="158"/>
      <c r="L20" s="53"/>
      <c r="M20" s="158"/>
      <c r="N20" s="53"/>
      <c r="O20" s="158"/>
      <c r="P20" s="53"/>
      <c r="Q20" s="158"/>
      <c r="R20" s="53"/>
    </row>
    <row r="21" spans="1:18" s="114" customFormat="1" ht="16.5" customHeight="1" thickBot="1" x14ac:dyDescent="0.3">
      <c r="A21" s="249" t="s">
        <v>107</v>
      </c>
      <c r="B21" s="251"/>
      <c r="C21" s="251"/>
      <c r="D21" s="251"/>
      <c r="E21" s="251"/>
      <c r="F21" s="251"/>
      <c r="G21" s="262"/>
      <c r="H21" s="119">
        <f>SUM(H14:H19)</f>
        <v>6412929690</v>
      </c>
      <c r="I21" s="158"/>
      <c r="J21" s="119">
        <f>SUM(J14:J19)</f>
        <v>-5279862521</v>
      </c>
      <c r="K21" s="158"/>
      <c r="L21" s="119">
        <f>SUM(L14:L19)</f>
        <v>25800000</v>
      </c>
      <c r="M21" s="158"/>
      <c r="N21" s="119">
        <f>SUM(N14:N19)</f>
        <v>-363529125</v>
      </c>
      <c r="O21" s="158"/>
      <c r="P21" s="119">
        <f>SUM(P14:P19)</f>
        <v>-183452878</v>
      </c>
      <c r="Q21" s="158"/>
      <c r="R21" s="119">
        <f>SUM(R14:R19)</f>
        <v>611885166</v>
      </c>
    </row>
    <row r="22" spans="1:18" s="114" customFormat="1" ht="16.5" customHeight="1" thickTop="1" x14ac:dyDescent="0.25">
      <c r="A22" s="249"/>
      <c r="B22" s="251"/>
      <c r="C22" s="251"/>
      <c r="D22" s="251"/>
      <c r="E22" s="251"/>
      <c r="F22" s="251"/>
      <c r="G22" s="263"/>
      <c r="H22" s="80"/>
      <c r="I22" s="117"/>
      <c r="J22" s="80"/>
      <c r="K22" s="113"/>
      <c r="L22" s="80"/>
      <c r="M22" s="116"/>
      <c r="N22" s="80"/>
      <c r="O22" s="113"/>
      <c r="P22" s="80"/>
      <c r="Q22" s="113"/>
      <c r="R22" s="80"/>
    </row>
    <row r="23" spans="1:18" s="114" customFormat="1" ht="16.5" customHeight="1" x14ac:dyDescent="0.25">
      <c r="A23" s="249"/>
      <c r="B23" s="251"/>
      <c r="C23" s="251"/>
      <c r="D23" s="251"/>
      <c r="E23" s="251"/>
      <c r="F23" s="251"/>
      <c r="G23" s="262"/>
      <c r="H23" s="96"/>
      <c r="I23" s="96"/>
      <c r="J23" s="96"/>
      <c r="K23" s="96"/>
      <c r="L23" s="96"/>
      <c r="M23" s="96"/>
      <c r="N23" s="96"/>
      <c r="O23" s="96"/>
      <c r="P23" s="96"/>
      <c r="Q23" s="96"/>
      <c r="R23" s="96"/>
    </row>
    <row r="24" spans="1:18" s="114" customFormat="1" ht="16.5" customHeight="1" x14ac:dyDescent="0.25">
      <c r="A24" s="249" t="s">
        <v>62</v>
      </c>
      <c r="B24" s="271"/>
      <c r="C24" s="251"/>
      <c r="D24" s="251"/>
      <c r="E24" s="251"/>
      <c r="F24" s="251"/>
      <c r="G24" s="262"/>
      <c r="H24" s="159">
        <v>955718541</v>
      </c>
      <c r="I24" s="159"/>
      <c r="J24" s="159">
        <v>-371140722</v>
      </c>
      <c r="K24" s="159"/>
      <c r="L24" s="159">
        <v>25800000</v>
      </c>
      <c r="M24" s="159"/>
      <c r="N24" s="159">
        <v>-417815076</v>
      </c>
      <c r="O24" s="159"/>
      <c r="P24" s="159">
        <v>-176473665</v>
      </c>
      <c r="Q24" s="159"/>
      <c r="R24" s="159">
        <f>SUM(H24:P24)</f>
        <v>16089078</v>
      </c>
    </row>
    <row r="25" spans="1:18" s="114" customFormat="1" ht="6" customHeight="1" x14ac:dyDescent="0.25">
      <c r="A25" s="249"/>
      <c r="B25" s="271"/>
      <c r="C25" s="251"/>
      <c r="D25" s="251"/>
      <c r="E25" s="251"/>
      <c r="F25" s="251"/>
      <c r="G25" s="262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59"/>
    </row>
    <row r="26" spans="1:18" s="114" customFormat="1" ht="16.5" customHeight="1" x14ac:dyDescent="0.25">
      <c r="A26" s="249" t="s">
        <v>45</v>
      </c>
      <c r="B26" s="271"/>
      <c r="C26" s="251"/>
      <c r="D26" s="251"/>
      <c r="E26" s="251"/>
      <c r="F26" s="251"/>
      <c r="G26" s="262"/>
      <c r="H26" s="159"/>
      <c r="I26" s="162"/>
      <c r="J26" s="159"/>
      <c r="K26" s="162"/>
      <c r="L26" s="159"/>
      <c r="M26" s="162"/>
      <c r="N26" s="159"/>
      <c r="O26" s="162"/>
      <c r="P26" s="159"/>
      <c r="Q26" s="162"/>
      <c r="R26" s="159"/>
    </row>
    <row r="27" spans="1:18" s="114" customFormat="1" ht="16.5" customHeight="1" x14ac:dyDescent="0.25">
      <c r="A27" s="251" t="s">
        <v>112</v>
      </c>
      <c r="B27" s="249"/>
      <c r="C27" s="231"/>
      <c r="D27" s="231"/>
      <c r="E27" s="231"/>
      <c r="F27" s="231"/>
      <c r="G27" s="262"/>
      <c r="H27" s="159">
        <v>318562692</v>
      </c>
      <c r="I27" s="162"/>
      <c r="J27" s="159">
        <v>-286706423</v>
      </c>
      <c r="K27" s="162"/>
      <c r="L27" s="159">
        <v>0</v>
      </c>
      <c r="M27" s="162"/>
      <c r="N27" s="159">
        <v>0</v>
      </c>
      <c r="O27" s="162"/>
      <c r="P27" s="159">
        <v>0</v>
      </c>
      <c r="Q27" s="162"/>
      <c r="R27" s="159">
        <f>SUM(H27:P27)</f>
        <v>31856269</v>
      </c>
    </row>
    <row r="28" spans="1:18" s="114" customFormat="1" ht="16.5" customHeight="1" x14ac:dyDescent="0.25">
      <c r="A28" s="251" t="s">
        <v>59</v>
      </c>
      <c r="B28" s="271"/>
      <c r="C28" s="251"/>
      <c r="D28" s="251"/>
      <c r="E28" s="251"/>
      <c r="F28" s="251"/>
      <c r="G28" s="262"/>
      <c r="H28" s="159"/>
      <c r="I28" s="162"/>
      <c r="J28" s="159"/>
      <c r="K28" s="162"/>
      <c r="L28" s="159"/>
      <c r="M28" s="162"/>
      <c r="N28" s="159"/>
      <c r="O28" s="162"/>
      <c r="P28" s="159"/>
      <c r="Q28" s="162"/>
      <c r="R28" s="159"/>
    </row>
    <row r="29" spans="1:18" s="114" customFormat="1" ht="16.5" customHeight="1" x14ac:dyDescent="0.25">
      <c r="A29" s="251"/>
      <c r="B29" s="251" t="s">
        <v>53</v>
      </c>
      <c r="C29" s="251"/>
      <c r="D29" s="251"/>
      <c r="E29" s="251"/>
      <c r="F29" s="251"/>
      <c r="G29" s="262"/>
      <c r="H29" s="160">
        <v>0</v>
      </c>
      <c r="I29" s="158"/>
      <c r="J29" s="160">
        <v>0</v>
      </c>
      <c r="K29" s="158"/>
      <c r="L29" s="160">
        <v>0</v>
      </c>
      <c r="M29" s="158"/>
      <c r="N29" s="160">
        <v>-6352498</v>
      </c>
      <c r="O29" s="158"/>
      <c r="P29" s="160">
        <v>1670257</v>
      </c>
      <c r="Q29" s="158"/>
      <c r="R29" s="161">
        <f>SUM(H29:P29)</f>
        <v>-4682241</v>
      </c>
    </row>
    <row r="30" spans="1:18" s="114" customFormat="1" ht="4.5" customHeight="1" x14ac:dyDescent="0.25">
      <c r="A30" s="251"/>
      <c r="B30" s="251"/>
      <c r="C30" s="251"/>
      <c r="D30" s="251"/>
      <c r="E30" s="251"/>
      <c r="F30" s="251"/>
      <c r="G30" s="262"/>
      <c r="H30" s="158"/>
      <c r="I30" s="158"/>
      <c r="J30" s="158"/>
      <c r="K30" s="158"/>
      <c r="L30" s="158"/>
      <c r="M30" s="158"/>
      <c r="N30" s="158"/>
      <c r="O30" s="158"/>
      <c r="P30" s="158"/>
      <c r="Q30" s="158"/>
      <c r="R30" s="158"/>
    </row>
    <row r="31" spans="1:18" s="114" customFormat="1" ht="16.5" customHeight="1" thickBot="1" x14ac:dyDescent="0.3">
      <c r="A31" s="249" t="s">
        <v>63</v>
      </c>
      <c r="B31" s="251"/>
      <c r="C31" s="251"/>
      <c r="D31" s="251"/>
      <c r="E31" s="251"/>
      <c r="F31" s="251"/>
      <c r="G31" s="262"/>
      <c r="H31" s="163">
        <f>SUM(H24:H29)</f>
        <v>1274281233</v>
      </c>
      <c r="I31" s="158"/>
      <c r="J31" s="163">
        <f>SUM(J24:J29)</f>
        <v>-657847145</v>
      </c>
      <c r="K31" s="158"/>
      <c r="L31" s="163">
        <f>SUM(L24:L29)</f>
        <v>25800000</v>
      </c>
      <c r="M31" s="158"/>
      <c r="N31" s="163">
        <f>SUM(N24:N29)</f>
        <v>-424167574</v>
      </c>
      <c r="O31" s="158"/>
      <c r="P31" s="163">
        <f>SUM(P24:P29)</f>
        <v>-174803408</v>
      </c>
      <c r="Q31" s="158"/>
      <c r="R31" s="163">
        <f>SUM(R24:R29)</f>
        <v>43263106</v>
      </c>
    </row>
    <row r="32" spans="1:18" s="114" customFormat="1" ht="16.5" customHeight="1" thickTop="1" x14ac:dyDescent="0.25">
      <c r="A32" s="249"/>
      <c r="B32" s="251"/>
      <c r="C32" s="251"/>
      <c r="D32" s="251"/>
      <c r="E32" s="251"/>
      <c r="F32" s="251"/>
      <c r="G32" s="263"/>
      <c r="H32" s="191"/>
      <c r="I32" s="192"/>
      <c r="J32" s="191"/>
      <c r="K32" s="193"/>
      <c r="L32" s="191"/>
      <c r="M32" s="116"/>
      <c r="N32" s="191"/>
      <c r="O32" s="193"/>
      <c r="P32" s="191"/>
      <c r="Q32" s="193"/>
      <c r="R32" s="191"/>
    </row>
    <row r="33" spans="1:18" s="114" customFormat="1" ht="9.75" customHeight="1" x14ac:dyDescent="0.25">
      <c r="A33" s="249"/>
      <c r="B33" s="251"/>
      <c r="C33" s="251"/>
      <c r="D33" s="251"/>
      <c r="E33" s="251"/>
      <c r="F33" s="251"/>
      <c r="G33" s="263"/>
      <c r="H33" s="80"/>
      <c r="I33" s="117"/>
      <c r="J33" s="80"/>
      <c r="K33" s="113"/>
      <c r="L33" s="80"/>
      <c r="M33" s="116"/>
      <c r="N33" s="80"/>
      <c r="O33" s="113"/>
      <c r="P33" s="80"/>
      <c r="Q33" s="113"/>
      <c r="R33" s="80"/>
    </row>
    <row r="34" spans="1:18" s="114" customFormat="1" ht="18" customHeight="1" x14ac:dyDescent="0.25">
      <c r="A34" s="111"/>
      <c r="B34" s="112"/>
      <c r="C34" s="112"/>
      <c r="D34" s="112"/>
      <c r="E34" s="112"/>
      <c r="F34" s="112"/>
      <c r="G34" s="115"/>
      <c r="H34" s="80"/>
      <c r="I34" s="117"/>
      <c r="J34" s="80"/>
      <c r="K34" s="113"/>
      <c r="L34" s="80"/>
      <c r="M34" s="116"/>
      <c r="N34" s="80"/>
      <c r="O34" s="113"/>
      <c r="P34" s="80"/>
      <c r="Q34" s="113"/>
      <c r="R34" s="80"/>
    </row>
    <row r="35" spans="1:18" s="342" customFormat="1" ht="21.95" customHeight="1" x14ac:dyDescent="0.25">
      <c r="A35" s="354" t="s">
        <v>210</v>
      </c>
      <c r="B35" s="354"/>
      <c r="C35" s="354"/>
      <c r="D35" s="354"/>
      <c r="E35" s="354"/>
      <c r="F35" s="354"/>
      <c r="G35" s="354"/>
      <c r="H35" s="354"/>
      <c r="I35" s="354"/>
      <c r="J35" s="354"/>
      <c r="K35" s="354"/>
      <c r="L35" s="354"/>
      <c r="M35" s="354"/>
      <c r="N35" s="354"/>
      <c r="O35" s="354"/>
      <c r="P35" s="354"/>
      <c r="Q35" s="354"/>
      <c r="R35" s="354"/>
    </row>
  </sheetData>
  <mergeCells count="4">
    <mergeCell ref="A35:R35"/>
    <mergeCell ref="H6:R6"/>
    <mergeCell ref="L10:N10"/>
    <mergeCell ref="H8:J8"/>
  </mergeCells>
  <pageMargins left="0.5" right="0.5" top="0.5" bottom="0.6" header="0.49" footer="0.4"/>
  <pageSetup paperSize="9" firstPageNumber="8" fitToHeight="0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CC"/>
  </sheetPr>
  <dimension ref="A1:L106"/>
  <sheetViews>
    <sheetView zoomScale="110" zoomScaleNormal="110" zoomScaleSheetLayoutView="110" workbookViewId="0"/>
  </sheetViews>
  <sheetFormatPr defaultColWidth="9.42578125" defaultRowHeight="16.5" customHeight="1" x14ac:dyDescent="0.25"/>
  <cols>
    <col min="1" max="1" width="1.5703125" style="24" customWidth="1"/>
    <col min="2" max="2" width="1.42578125" style="24" customWidth="1"/>
    <col min="3" max="3" width="41.42578125" style="24" customWidth="1"/>
    <col min="4" max="4" width="5.7109375" style="22" customWidth="1"/>
    <col min="5" max="5" width="0.5703125" style="24" customWidth="1"/>
    <col min="6" max="6" width="11.7109375" style="23" customWidth="1"/>
    <col min="7" max="7" width="0.5703125" style="24" customWidth="1"/>
    <col min="8" max="8" width="11.7109375" style="23" customWidth="1"/>
    <col min="9" max="9" width="0.5703125" style="22" customWidth="1"/>
    <col min="10" max="10" width="11.7109375" style="23" customWidth="1"/>
    <col min="11" max="11" width="0.5703125" style="24" customWidth="1"/>
    <col min="12" max="12" width="11.7109375" style="23" customWidth="1"/>
    <col min="13" max="16384" width="9.42578125" style="26"/>
  </cols>
  <sheetData>
    <row r="1" spans="1:12" ht="16.5" customHeight="1" x14ac:dyDescent="0.25">
      <c r="A1" s="128" t="str">
        <f>+_xlfn.SINGLE('2-4'!A1)</f>
        <v>Jutha Maritime Public Company Limited</v>
      </c>
      <c r="B1" s="27"/>
      <c r="C1" s="27"/>
      <c r="D1" s="29"/>
      <c r="G1" s="42"/>
      <c r="I1" s="43"/>
      <c r="K1" s="42"/>
      <c r="L1" s="272"/>
    </row>
    <row r="2" spans="1:12" ht="16.5" customHeight="1" x14ac:dyDescent="0.25">
      <c r="A2" s="27" t="s">
        <v>191</v>
      </c>
      <c r="B2" s="27"/>
      <c r="C2" s="27"/>
      <c r="D2" s="29"/>
      <c r="G2" s="42"/>
      <c r="I2" s="43"/>
      <c r="K2" s="42"/>
      <c r="L2" s="273"/>
    </row>
    <row r="3" spans="1:12" ht="16.5" customHeight="1" x14ac:dyDescent="0.25">
      <c r="A3" s="281" t="str">
        <f>'5-6 (3m)'!A3</f>
        <v>For the three-month period ended 31 March 2022</v>
      </c>
      <c r="B3" s="281"/>
      <c r="C3" s="281"/>
      <c r="D3" s="123"/>
      <c r="E3" s="282"/>
      <c r="F3" s="28"/>
      <c r="G3" s="283"/>
      <c r="H3" s="28"/>
      <c r="I3" s="284"/>
      <c r="J3" s="28"/>
      <c r="K3" s="283"/>
      <c r="L3" s="28"/>
    </row>
    <row r="4" spans="1:12" ht="16.5" customHeight="1" x14ac:dyDescent="0.25">
      <c r="G4" s="42"/>
      <c r="I4" s="43"/>
      <c r="K4" s="42"/>
    </row>
    <row r="5" spans="1:12" ht="16.5" customHeight="1" x14ac:dyDescent="0.25">
      <c r="G5" s="42"/>
      <c r="I5" s="43"/>
      <c r="K5" s="42"/>
    </row>
    <row r="6" spans="1:12" ht="16.5" customHeight="1" x14ac:dyDescent="0.25">
      <c r="C6" s="41"/>
      <c r="F6" s="361" t="s">
        <v>31</v>
      </c>
      <c r="G6" s="361"/>
      <c r="H6" s="361"/>
      <c r="I6" s="275"/>
      <c r="J6" s="361" t="s">
        <v>40</v>
      </c>
      <c r="K6" s="361"/>
      <c r="L6" s="361"/>
    </row>
    <row r="7" spans="1:12" ht="16.5" customHeight="1" x14ac:dyDescent="0.2">
      <c r="A7" s="26"/>
      <c r="C7" s="285"/>
      <c r="E7" s="27"/>
      <c r="F7" s="359" t="s">
        <v>48</v>
      </c>
      <c r="G7" s="359"/>
      <c r="H7" s="359"/>
      <c r="I7" s="340"/>
      <c r="J7" s="359" t="s">
        <v>48</v>
      </c>
      <c r="K7" s="359"/>
      <c r="L7" s="359"/>
    </row>
    <row r="8" spans="1:12" ht="16.5" customHeight="1" x14ac:dyDescent="0.25">
      <c r="E8" s="27"/>
      <c r="F8" s="276" t="s">
        <v>61</v>
      </c>
      <c r="G8" s="122"/>
      <c r="H8" s="276" t="s">
        <v>61</v>
      </c>
      <c r="I8" s="122"/>
      <c r="J8" s="276" t="s">
        <v>61</v>
      </c>
      <c r="K8" s="122"/>
      <c r="L8" s="276" t="s">
        <v>61</v>
      </c>
    </row>
    <row r="9" spans="1:12" ht="16.5" customHeight="1" x14ac:dyDescent="0.25">
      <c r="E9" s="27"/>
      <c r="F9" s="277" t="s">
        <v>117</v>
      </c>
      <c r="G9" s="122"/>
      <c r="H9" s="277" t="s">
        <v>64</v>
      </c>
      <c r="I9" s="122"/>
      <c r="J9" s="277" t="s">
        <v>117</v>
      </c>
      <c r="K9" s="122"/>
      <c r="L9" s="277" t="s">
        <v>64</v>
      </c>
    </row>
    <row r="10" spans="1:12" ht="16.5" customHeight="1" x14ac:dyDescent="0.25">
      <c r="D10" s="123" t="s">
        <v>1</v>
      </c>
      <c r="E10" s="27"/>
      <c r="F10" s="124" t="s">
        <v>67</v>
      </c>
      <c r="G10" s="122"/>
      <c r="H10" s="124" t="s">
        <v>67</v>
      </c>
      <c r="I10" s="122"/>
      <c r="J10" s="124" t="s">
        <v>67</v>
      </c>
      <c r="K10" s="122"/>
      <c r="L10" s="124" t="s">
        <v>67</v>
      </c>
    </row>
    <row r="11" spans="1:12" ht="16.5" customHeight="1" x14ac:dyDescent="0.25">
      <c r="D11" s="29"/>
      <c r="E11" s="27"/>
      <c r="F11" s="36"/>
      <c r="G11" s="122"/>
      <c r="H11" s="30"/>
      <c r="I11" s="122"/>
      <c r="J11" s="36"/>
      <c r="K11" s="122"/>
      <c r="L11" s="30"/>
    </row>
    <row r="12" spans="1:12" ht="16.5" customHeight="1" x14ac:dyDescent="0.25">
      <c r="A12" s="27" t="s">
        <v>123</v>
      </c>
      <c r="C12" s="26"/>
      <c r="D12" s="29"/>
      <c r="E12" s="27"/>
      <c r="F12" s="307">
        <v>68838249</v>
      </c>
      <c r="G12" s="308"/>
      <c r="H12" s="194">
        <v>-17314991</v>
      </c>
      <c r="I12" s="308"/>
      <c r="J12" s="307">
        <v>-5686034.0199999996</v>
      </c>
      <c r="K12" s="308"/>
      <c r="L12" s="194">
        <v>-6352498</v>
      </c>
    </row>
    <row r="13" spans="1:12" ht="16.5" customHeight="1" x14ac:dyDescent="0.25">
      <c r="A13" s="278" t="s">
        <v>124</v>
      </c>
      <c r="C13" s="26"/>
      <c r="D13" s="29"/>
      <c r="E13" s="27"/>
      <c r="F13" s="36"/>
      <c r="G13" s="122"/>
      <c r="H13" s="30"/>
      <c r="I13" s="122"/>
      <c r="J13" s="36"/>
      <c r="K13" s="122"/>
      <c r="L13" s="30"/>
    </row>
    <row r="14" spans="1:12" ht="16.5" customHeight="1" x14ac:dyDescent="0.25">
      <c r="B14" s="278" t="s">
        <v>125</v>
      </c>
      <c r="C14" s="26"/>
      <c r="D14" s="22">
        <v>8</v>
      </c>
      <c r="E14" s="27"/>
      <c r="F14" s="307">
        <v>24882408</v>
      </c>
      <c r="G14" s="308"/>
      <c r="H14" s="194">
        <v>26270258</v>
      </c>
      <c r="I14" s="308"/>
      <c r="J14" s="307">
        <v>0</v>
      </c>
      <c r="K14" s="308"/>
      <c r="L14" s="194">
        <v>14478968</v>
      </c>
    </row>
    <row r="15" spans="1:12" ht="16.5" customHeight="1" x14ac:dyDescent="0.25">
      <c r="B15" s="278" t="s">
        <v>126</v>
      </c>
      <c r="C15" s="26"/>
      <c r="D15" s="29"/>
      <c r="E15" s="27"/>
      <c r="F15" s="307">
        <v>100091</v>
      </c>
      <c r="G15" s="308"/>
      <c r="H15" s="194">
        <v>6739371</v>
      </c>
      <c r="I15" s="308"/>
      <c r="J15" s="307">
        <v>0</v>
      </c>
      <c r="K15" s="308"/>
      <c r="L15" s="194">
        <v>2184122</v>
      </c>
    </row>
    <row r="16" spans="1:12" ht="16.5" customHeight="1" x14ac:dyDescent="0.25">
      <c r="B16" s="24" t="s">
        <v>134</v>
      </c>
      <c r="D16" s="29"/>
      <c r="E16" s="27"/>
      <c r="F16" s="307">
        <v>794212.3</v>
      </c>
      <c r="G16" s="308"/>
      <c r="H16" s="194">
        <v>0</v>
      </c>
      <c r="I16" s="308"/>
      <c r="J16" s="307">
        <v>0</v>
      </c>
      <c r="K16" s="308"/>
      <c r="L16" s="194">
        <v>0</v>
      </c>
    </row>
    <row r="17" spans="1:12" ht="16.5" customHeight="1" x14ac:dyDescent="0.25">
      <c r="B17" s="24" t="s">
        <v>88</v>
      </c>
      <c r="D17" s="29"/>
      <c r="E17" s="27"/>
      <c r="F17" s="307">
        <v>-2811226.3278172258</v>
      </c>
      <c r="G17" s="308"/>
      <c r="H17" s="194">
        <v>0</v>
      </c>
      <c r="I17" s="308"/>
      <c r="J17" s="307">
        <v>-2.44</v>
      </c>
      <c r="K17" s="308"/>
      <c r="L17" s="194">
        <v>0</v>
      </c>
    </row>
    <row r="18" spans="1:12" ht="16.5" customHeight="1" x14ac:dyDescent="0.25">
      <c r="B18" s="24" t="s">
        <v>34</v>
      </c>
      <c r="D18" s="29"/>
      <c r="E18" s="27"/>
      <c r="F18" s="307">
        <v>8073941.7099259347</v>
      </c>
      <c r="G18" s="308"/>
      <c r="H18" s="194">
        <v>6340434</v>
      </c>
      <c r="I18" s="308"/>
      <c r="J18" s="307">
        <v>312629.81000000006</v>
      </c>
      <c r="K18" s="308"/>
      <c r="L18" s="194">
        <v>3511016</v>
      </c>
    </row>
    <row r="19" spans="1:12" ht="16.5" customHeight="1" x14ac:dyDescent="0.25">
      <c r="B19" s="24" t="s">
        <v>157</v>
      </c>
      <c r="D19" s="29"/>
      <c r="E19" s="27"/>
      <c r="F19" s="307">
        <v>489882</v>
      </c>
      <c r="G19" s="308"/>
      <c r="H19" s="194">
        <v>425696</v>
      </c>
      <c r="I19" s="308"/>
      <c r="J19" s="307">
        <v>0</v>
      </c>
      <c r="K19" s="308"/>
      <c r="L19" s="194">
        <v>425696</v>
      </c>
    </row>
    <row r="20" spans="1:12" ht="16.5" customHeight="1" x14ac:dyDescent="0.25">
      <c r="B20" s="24" t="s">
        <v>197</v>
      </c>
      <c r="D20" s="313"/>
      <c r="E20" s="27"/>
      <c r="F20" s="307"/>
      <c r="G20" s="308"/>
      <c r="H20" s="194"/>
      <c r="I20" s="308"/>
      <c r="J20" s="307"/>
      <c r="K20" s="308"/>
      <c r="L20" s="194"/>
    </row>
    <row r="21" spans="1:12" ht="16.5" customHeight="1" x14ac:dyDescent="0.25">
      <c r="C21" s="24" t="s">
        <v>127</v>
      </c>
      <c r="D21" s="314">
        <v>9.1999999999999993</v>
      </c>
      <c r="E21" s="27"/>
      <c r="F21" s="307">
        <v>68546</v>
      </c>
      <c r="G21" s="308"/>
      <c r="H21" s="194">
        <v>-129621</v>
      </c>
      <c r="I21" s="308"/>
      <c r="J21" s="307">
        <v>0</v>
      </c>
      <c r="K21" s="308"/>
      <c r="L21" s="194">
        <v>0</v>
      </c>
    </row>
    <row r="22" spans="1:12" ht="16.5" customHeight="1" x14ac:dyDescent="0.25">
      <c r="B22" s="24" t="s">
        <v>194</v>
      </c>
      <c r="D22" s="313"/>
      <c r="E22" s="27"/>
      <c r="F22" s="307">
        <v>1211314</v>
      </c>
      <c r="G22" s="308"/>
      <c r="H22" s="194">
        <v>-12751002</v>
      </c>
      <c r="I22" s="308"/>
      <c r="J22" s="307">
        <v>160982.79999999999</v>
      </c>
      <c r="K22" s="308"/>
      <c r="L22" s="194">
        <v>-11606499</v>
      </c>
    </row>
    <row r="23" spans="1:12" ht="16.5" customHeight="1" x14ac:dyDescent="0.25">
      <c r="D23" s="29"/>
      <c r="E23" s="27"/>
      <c r="F23" s="307"/>
      <c r="G23" s="308"/>
      <c r="H23" s="194"/>
      <c r="I23" s="308"/>
      <c r="J23" s="307"/>
      <c r="K23" s="308"/>
      <c r="L23" s="194"/>
    </row>
    <row r="24" spans="1:12" ht="16.5" customHeight="1" x14ac:dyDescent="0.25">
      <c r="A24" s="24" t="s">
        <v>128</v>
      </c>
      <c r="D24" s="29"/>
      <c r="E24" s="27"/>
      <c r="F24" s="307"/>
      <c r="G24" s="308"/>
      <c r="H24" s="194"/>
      <c r="I24" s="308"/>
      <c r="J24" s="307"/>
      <c r="K24" s="308"/>
      <c r="L24" s="194"/>
    </row>
    <row r="25" spans="1:12" ht="16.5" customHeight="1" x14ac:dyDescent="0.2">
      <c r="B25" s="279" t="s">
        <v>68</v>
      </c>
      <c r="D25" s="29"/>
      <c r="E25" s="27"/>
      <c r="F25" s="307">
        <f>51544843+170000</f>
        <v>51714843</v>
      </c>
      <c r="G25" s="308"/>
      <c r="H25" s="194">
        <v>-14898508</v>
      </c>
      <c r="I25" s="308"/>
      <c r="J25" s="307">
        <v>-174974.35</v>
      </c>
      <c r="K25" s="308"/>
      <c r="L25" s="194">
        <v>-29180988</v>
      </c>
    </row>
    <row r="26" spans="1:12" ht="16.5" customHeight="1" x14ac:dyDescent="0.25">
      <c r="B26" s="24" t="s">
        <v>69</v>
      </c>
      <c r="D26" s="29"/>
      <c r="E26" s="27"/>
      <c r="F26" s="307">
        <v>-21665826</v>
      </c>
      <c r="G26" s="308"/>
      <c r="H26" s="194">
        <v>0</v>
      </c>
      <c r="I26" s="308"/>
      <c r="J26" s="307">
        <v>0</v>
      </c>
      <c r="K26" s="308"/>
      <c r="L26" s="194">
        <v>0</v>
      </c>
    </row>
    <row r="27" spans="1:12" ht="16.5" customHeight="1" x14ac:dyDescent="0.25">
      <c r="B27" s="317" t="s">
        <v>195</v>
      </c>
      <c r="C27" s="317"/>
      <c r="D27" s="320"/>
      <c r="E27" s="319"/>
      <c r="F27" s="307">
        <v>-726738</v>
      </c>
      <c r="G27" s="308"/>
      <c r="H27" s="331">
        <v>-7842769</v>
      </c>
      <c r="I27" s="308"/>
      <c r="J27" s="307">
        <v>0</v>
      </c>
      <c r="K27" s="308"/>
      <c r="L27" s="331">
        <v>-2069772</v>
      </c>
    </row>
    <row r="28" spans="1:12" ht="16.5" customHeight="1" x14ac:dyDescent="0.25">
      <c r="B28" s="24" t="s">
        <v>129</v>
      </c>
      <c r="C28" s="317"/>
      <c r="D28" s="320"/>
      <c r="E28" s="319"/>
      <c r="F28" s="307">
        <v>11045971</v>
      </c>
      <c r="G28" s="308"/>
      <c r="H28" s="331">
        <v>0</v>
      </c>
      <c r="I28" s="308"/>
      <c r="J28" s="307">
        <v>0</v>
      </c>
      <c r="K28" s="308"/>
      <c r="L28" s="331">
        <v>0</v>
      </c>
    </row>
    <row r="29" spans="1:12" ht="16.5" customHeight="1" x14ac:dyDescent="0.25">
      <c r="B29" s="24" t="s">
        <v>75</v>
      </c>
      <c r="D29" s="29"/>
      <c r="E29" s="27"/>
      <c r="F29" s="307">
        <f>8761991-170000</f>
        <v>8591991</v>
      </c>
      <c r="G29" s="308"/>
      <c r="H29" s="194">
        <v>-33904</v>
      </c>
      <c r="I29" s="308"/>
      <c r="J29" s="307">
        <v>325026.26</v>
      </c>
      <c r="K29" s="308"/>
      <c r="L29" s="194">
        <v>-33904</v>
      </c>
    </row>
    <row r="30" spans="1:12" ht="16.5" customHeight="1" x14ac:dyDescent="0.25">
      <c r="B30" s="24" t="s">
        <v>79</v>
      </c>
      <c r="D30" s="29"/>
      <c r="E30" s="27"/>
      <c r="F30" s="307">
        <v>-57069750</v>
      </c>
      <c r="G30" s="308"/>
      <c r="H30" s="194">
        <v>21075826</v>
      </c>
      <c r="I30" s="308"/>
      <c r="J30" s="307">
        <v>-4133266.43</v>
      </c>
      <c r="K30" s="308"/>
      <c r="L30" s="194">
        <v>11169400</v>
      </c>
    </row>
    <row r="31" spans="1:12" ht="16.5" customHeight="1" x14ac:dyDescent="0.25">
      <c r="B31" s="24" t="s">
        <v>83</v>
      </c>
      <c r="D31" s="29"/>
      <c r="E31" s="27"/>
      <c r="F31" s="196">
        <v>-24309937</v>
      </c>
      <c r="G31" s="328"/>
      <c r="H31" s="195">
        <v>0</v>
      </c>
      <c r="I31" s="328"/>
      <c r="J31" s="196">
        <v>0</v>
      </c>
      <c r="K31" s="328"/>
      <c r="L31" s="195">
        <v>0</v>
      </c>
    </row>
    <row r="32" spans="1:12" ht="16.5" customHeight="1" x14ac:dyDescent="0.25">
      <c r="D32" s="29"/>
      <c r="E32" s="27"/>
      <c r="F32" s="36"/>
      <c r="G32" s="122"/>
      <c r="H32" s="30"/>
      <c r="I32" s="122"/>
      <c r="J32" s="36"/>
      <c r="K32" s="122"/>
      <c r="L32" s="30"/>
    </row>
    <row r="33" spans="1:12" ht="16.5" customHeight="1" x14ac:dyDescent="0.25">
      <c r="A33" s="24" t="s">
        <v>130</v>
      </c>
      <c r="D33" s="29"/>
      <c r="E33" s="27"/>
      <c r="F33" s="307">
        <f>SUM(F12:F22,F25:F31)</f>
        <v>69227971.6821087</v>
      </c>
      <c r="G33" s="122"/>
      <c r="H33" s="194">
        <f>SUM(H12:H22,H25:H31)</f>
        <v>7880790</v>
      </c>
      <c r="I33" s="122"/>
      <c r="J33" s="307">
        <f>ROUND(SUM(J12:J22,J25:J31),0)+1</f>
        <v>-9195637</v>
      </c>
      <c r="K33" s="122"/>
      <c r="L33" s="194">
        <f>SUM(L12:L22,L25:L31)</f>
        <v>-17474459</v>
      </c>
    </row>
    <row r="34" spans="1:12" ht="16.5" customHeight="1" x14ac:dyDescent="0.25">
      <c r="B34" s="24" t="s">
        <v>131</v>
      </c>
      <c r="D34" s="29"/>
      <c r="E34" s="27"/>
      <c r="F34" s="307">
        <v>-9261907</v>
      </c>
      <c r="G34" s="308"/>
      <c r="H34" s="194">
        <v>-14096615</v>
      </c>
      <c r="I34" s="308"/>
      <c r="J34" s="307">
        <v>-175601.55</v>
      </c>
      <c r="K34" s="308"/>
      <c r="L34" s="194">
        <v>-11314006</v>
      </c>
    </row>
    <row r="35" spans="1:12" ht="16.5" customHeight="1" x14ac:dyDescent="0.25">
      <c r="B35" s="24" t="s">
        <v>132</v>
      </c>
      <c r="D35" s="29"/>
      <c r="E35" s="27"/>
      <c r="F35" s="196">
        <v>-135919</v>
      </c>
      <c r="G35" s="308"/>
      <c r="H35" s="195">
        <v>-165998</v>
      </c>
      <c r="I35" s="308"/>
      <c r="J35" s="196">
        <v>0</v>
      </c>
      <c r="K35" s="308"/>
      <c r="L35" s="195">
        <v>-165998</v>
      </c>
    </row>
    <row r="36" spans="1:12" ht="16.5" customHeight="1" x14ac:dyDescent="0.25">
      <c r="D36" s="29"/>
      <c r="E36" s="27"/>
      <c r="F36" s="36"/>
      <c r="G36" s="122"/>
      <c r="H36" s="30"/>
      <c r="I36" s="122"/>
      <c r="J36" s="36"/>
      <c r="K36" s="122"/>
      <c r="L36" s="30"/>
    </row>
    <row r="37" spans="1:12" s="318" customFormat="1" ht="16.5" customHeight="1" x14ac:dyDescent="0.25">
      <c r="A37" s="319" t="s">
        <v>226</v>
      </c>
      <c r="B37" s="317"/>
      <c r="C37" s="317"/>
      <c r="D37" s="320"/>
      <c r="E37" s="319"/>
      <c r="F37" s="36"/>
      <c r="G37" s="328"/>
      <c r="H37" s="30"/>
      <c r="I37" s="328"/>
      <c r="J37" s="36"/>
      <c r="K37" s="328"/>
      <c r="L37" s="30"/>
    </row>
    <row r="38" spans="1:12" ht="16.5" customHeight="1" x14ac:dyDescent="0.25">
      <c r="A38" s="26"/>
      <c r="B38" s="27" t="s">
        <v>225</v>
      </c>
      <c r="D38" s="29"/>
      <c r="E38" s="27"/>
      <c r="F38" s="196">
        <f>SUM(F33:F35)</f>
        <v>59830145.6821087</v>
      </c>
      <c r="G38" s="122"/>
      <c r="H38" s="195">
        <f>SUM(H33:H35)</f>
        <v>-6381823</v>
      </c>
      <c r="I38" s="122"/>
      <c r="J38" s="196">
        <f>SUM(J33:J35)</f>
        <v>-9371238.5500000007</v>
      </c>
      <c r="K38" s="122"/>
      <c r="L38" s="195">
        <f>SUM(L33:L35)</f>
        <v>-28954463</v>
      </c>
    </row>
    <row r="39" spans="1:12" ht="16.5" customHeight="1" x14ac:dyDescent="0.25">
      <c r="A39" s="27"/>
      <c r="D39" s="29"/>
      <c r="E39" s="27"/>
      <c r="F39" s="307"/>
      <c r="G39" s="122"/>
      <c r="H39" s="194"/>
      <c r="I39" s="122"/>
      <c r="J39" s="307"/>
      <c r="K39" s="122"/>
      <c r="L39" s="194"/>
    </row>
    <row r="40" spans="1:12" ht="16.5" customHeight="1" x14ac:dyDescent="0.25">
      <c r="A40" s="319" t="s">
        <v>24</v>
      </c>
      <c r="D40" s="29"/>
      <c r="E40" s="27"/>
      <c r="F40" s="307"/>
      <c r="G40" s="122"/>
      <c r="H40" s="194"/>
      <c r="I40" s="122"/>
      <c r="J40" s="307"/>
      <c r="K40" s="122"/>
      <c r="L40" s="194"/>
    </row>
    <row r="41" spans="1:12" ht="16.5" customHeight="1" x14ac:dyDescent="0.25">
      <c r="A41" s="27"/>
      <c r="B41" s="24" t="s">
        <v>118</v>
      </c>
      <c r="D41" s="316" t="s">
        <v>168</v>
      </c>
      <c r="E41" s="27"/>
      <c r="F41" s="307">
        <v>0</v>
      </c>
      <c r="G41" s="122"/>
      <c r="H41" s="194">
        <v>0</v>
      </c>
      <c r="I41" s="122"/>
      <c r="J41" s="307">
        <v>-535292178</v>
      </c>
      <c r="K41" s="122"/>
      <c r="L41" s="194">
        <v>0</v>
      </c>
    </row>
    <row r="42" spans="1:12" ht="16.5" customHeight="1" x14ac:dyDescent="0.25">
      <c r="A42" s="319"/>
      <c r="B42" s="318" t="s">
        <v>221</v>
      </c>
      <c r="C42" s="317"/>
      <c r="D42" s="316"/>
      <c r="E42" s="319"/>
      <c r="F42" s="307"/>
      <c r="G42" s="328"/>
      <c r="H42" s="331"/>
      <c r="I42" s="328"/>
      <c r="J42" s="307"/>
      <c r="K42" s="328"/>
      <c r="L42" s="331"/>
    </row>
    <row r="43" spans="1:12" s="318" customFormat="1" ht="16.5" customHeight="1" x14ac:dyDescent="0.25">
      <c r="A43" s="319"/>
      <c r="C43" s="317" t="s">
        <v>222</v>
      </c>
      <c r="D43" s="316" t="s">
        <v>169</v>
      </c>
      <c r="E43" s="319"/>
      <c r="F43" s="307">
        <v>-189303889</v>
      </c>
      <c r="G43" s="328"/>
      <c r="H43" s="331">
        <v>0</v>
      </c>
      <c r="I43" s="328"/>
      <c r="J43" s="307">
        <v>0</v>
      </c>
      <c r="K43" s="328"/>
      <c r="L43" s="331">
        <v>0</v>
      </c>
    </row>
    <row r="44" spans="1:12" s="317" customFormat="1" ht="16.5" customHeight="1" x14ac:dyDescent="0.25">
      <c r="B44" s="345" t="s">
        <v>176</v>
      </c>
      <c r="D44" s="319"/>
      <c r="E44" s="319"/>
      <c r="F44" s="307">
        <v>0</v>
      </c>
      <c r="G44" s="308"/>
      <c r="H44" s="331">
        <v>0</v>
      </c>
      <c r="I44" s="344"/>
      <c r="J44" s="307">
        <v>117983888</v>
      </c>
      <c r="K44" s="308"/>
      <c r="L44" s="331">
        <v>0</v>
      </c>
    </row>
    <row r="45" spans="1:12" ht="16.5" customHeight="1" x14ac:dyDescent="0.25">
      <c r="A45" s="27"/>
      <c r="B45" s="24" t="s">
        <v>52</v>
      </c>
      <c r="D45" s="29"/>
      <c r="E45" s="27"/>
      <c r="F45" s="307">
        <v>-20340</v>
      </c>
      <c r="G45" s="122"/>
      <c r="H45" s="194">
        <v>0</v>
      </c>
      <c r="I45" s="122"/>
      <c r="J45" s="307">
        <v>0</v>
      </c>
      <c r="K45" s="122"/>
      <c r="L45" s="194">
        <v>0</v>
      </c>
    </row>
    <row r="46" spans="1:12" ht="16.5" customHeight="1" x14ac:dyDescent="0.25">
      <c r="A46" s="27"/>
      <c r="B46" s="24" t="s">
        <v>223</v>
      </c>
      <c r="D46" s="29"/>
      <c r="E46" s="27"/>
      <c r="F46" s="307"/>
      <c r="G46" s="122"/>
      <c r="H46" s="194"/>
      <c r="I46" s="122"/>
      <c r="J46" s="307"/>
      <c r="K46" s="122"/>
      <c r="L46" s="194"/>
    </row>
    <row r="47" spans="1:12" s="318" customFormat="1" ht="16.5" customHeight="1" x14ac:dyDescent="0.25">
      <c r="A47" s="319"/>
      <c r="B47" s="317"/>
      <c r="C47" s="317" t="s">
        <v>224</v>
      </c>
      <c r="D47" s="320"/>
      <c r="E47" s="319"/>
      <c r="F47" s="307">
        <v>-1368527</v>
      </c>
      <c r="G47" s="328"/>
      <c r="H47" s="331">
        <v>-13536751</v>
      </c>
      <c r="I47" s="328"/>
      <c r="J47" s="307">
        <v>0</v>
      </c>
      <c r="K47" s="328"/>
      <c r="L47" s="331">
        <v>-18443</v>
      </c>
    </row>
    <row r="48" spans="1:12" ht="16.5" customHeight="1" x14ac:dyDescent="0.25">
      <c r="A48" s="27"/>
      <c r="B48" s="24" t="s">
        <v>196</v>
      </c>
      <c r="D48" s="29"/>
      <c r="E48" s="27"/>
      <c r="F48" s="307">
        <v>0</v>
      </c>
      <c r="G48" s="122"/>
      <c r="H48" s="194">
        <v>0</v>
      </c>
      <c r="I48" s="122"/>
      <c r="J48" s="307">
        <v>-50000000</v>
      </c>
      <c r="K48" s="122"/>
      <c r="L48" s="194">
        <v>0</v>
      </c>
    </row>
    <row r="49" spans="1:12" ht="16.5" customHeight="1" x14ac:dyDescent="0.25">
      <c r="A49" s="27"/>
      <c r="B49" s="24" t="s">
        <v>119</v>
      </c>
      <c r="D49" s="29"/>
      <c r="E49" s="27"/>
      <c r="F49" s="196">
        <v>3109528</v>
      </c>
      <c r="G49" s="122"/>
      <c r="H49" s="195">
        <v>0</v>
      </c>
      <c r="I49" s="122"/>
      <c r="J49" s="196">
        <v>2.44</v>
      </c>
      <c r="K49" s="122"/>
      <c r="L49" s="195">
        <v>0</v>
      </c>
    </row>
    <row r="50" spans="1:12" ht="16.5" customHeight="1" x14ac:dyDescent="0.25">
      <c r="A50" s="26"/>
      <c r="D50" s="29"/>
      <c r="E50" s="27"/>
      <c r="F50" s="307"/>
      <c r="G50" s="328"/>
      <c r="H50" s="331"/>
      <c r="I50" s="328"/>
      <c r="J50" s="307"/>
      <c r="K50" s="328"/>
      <c r="L50" s="331"/>
    </row>
    <row r="51" spans="1:12" ht="16.5" customHeight="1" x14ac:dyDescent="0.25">
      <c r="A51" s="327" t="s">
        <v>173</v>
      </c>
      <c r="D51" s="29"/>
      <c r="E51" s="27"/>
      <c r="F51" s="196">
        <f>SUM(F41:F50)</f>
        <v>-187583228</v>
      </c>
      <c r="G51" s="122"/>
      <c r="H51" s="195">
        <f>SUM(H41:H50)</f>
        <v>-13536751</v>
      </c>
      <c r="I51" s="122"/>
      <c r="J51" s="196">
        <f>SUM(J41:J50)</f>
        <v>-467308287.56</v>
      </c>
      <c r="K51" s="122"/>
      <c r="L51" s="195">
        <f>SUM(L41:L50)</f>
        <v>-18443</v>
      </c>
    </row>
    <row r="52" spans="1:12" ht="16.5" customHeight="1" x14ac:dyDescent="0.25">
      <c r="A52" s="27"/>
      <c r="D52" s="29"/>
      <c r="E52" s="27"/>
      <c r="F52" s="194"/>
      <c r="G52" s="122"/>
      <c r="H52" s="194"/>
      <c r="I52" s="122"/>
      <c r="J52" s="194"/>
      <c r="K52" s="122"/>
      <c r="L52" s="194"/>
    </row>
    <row r="53" spans="1:12" ht="21.95" customHeight="1" x14ac:dyDescent="0.25">
      <c r="A53" s="280" t="s">
        <v>210</v>
      </c>
      <c r="B53" s="280"/>
      <c r="C53" s="280"/>
      <c r="D53" s="280"/>
      <c r="E53" s="280"/>
      <c r="F53" s="280"/>
      <c r="G53" s="280"/>
      <c r="H53" s="280"/>
      <c r="I53" s="280"/>
      <c r="J53" s="280"/>
      <c r="K53" s="280"/>
      <c r="L53" s="280"/>
    </row>
    <row r="54" spans="1:12" ht="16.5" customHeight="1" x14ac:dyDescent="0.25">
      <c r="A54" s="27" t="s">
        <v>65</v>
      </c>
      <c r="B54" s="27"/>
      <c r="C54" s="27"/>
      <c r="D54" s="29"/>
      <c r="E54" s="27"/>
      <c r="F54" s="30"/>
      <c r="G54" s="122"/>
      <c r="H54" s="30"/>
      <c r="I54" s="122"/>
      <c r="J54" s="30"/>
      <c r="K54" s="122"/>
      <c r="L54" s="272"/>
    </row>
    <row r="55" spans="1:12" ht="16.5" customHeight="1" x14ac:dyDescent="0.25">
      <c r="A55" s="27" t="s">
        <v>191</v>
      </c>
      <c r="B55" s="27"/>
      <c r="C55" s="27"/>
      <c r="D55" s="29"/>
      <c r="E55" s="27"/>
      <c r="F55" s="30"/>
      <c r="G55" s="122"/>
      <c r="H55" s="30"/>
      <c r="I55" s="122"/>
      <c r="J55" s="30"/>
      <c r="K55" s="122"/>
      <c r="L55" s="30"/>
    </row>
    <row r="56" spans="1:12" ht="16.5" customHeight="1" x14ac:dyDescent="0.25">
      <c r="A56" s="281" t="s">
        <v>86</v>
      </c>
      <c r="B56" s="281"/>
      <c r="C56" s="281"/>
      <c r="D56" s="123"/>
      <c r="E56" s="281"/>
      <c r="F56" s="124"/>
      <c r="G56" s="286"/>
      <c r="H56" s="124"/>
      <c r="I56" s="286"/>
      <c r="J56" s="124"/>
      <c r="K56" s="286"/>
      <c r="L56" s="124"/>
    </row>
    <row r="57" spans="1:12" ht="16.5" customHeight="1" x14ac:dyDescent="0.25">
      <c r="A57" s="27"/>
      <c r="B57" s="27"/>
      <c r="C57" s="27"/>
      <c r="D57" s="29"/>
      <c r="E57" s="27"/>
      <c r="F57" s="30"/>
      <c r="G57" s="122"/>
      <c r="H57" s="30"/>
      <c r="I57" s="122"/>
      <c r="J57" s="30"/>
      <c r="K57" s="122"/>
      <c r="L57" s="30"/>
    </row>
    <row r="58" spans="1:12" ht="16.5" customHeight="1" x14ac:dyDescent="0.25">
      <c r="A58" s="27"/>
      <c r="B58" s="27"/>
      <c r="C58" s="27"/>
      <c r="D58" s="29"/>
      <c r="E58" s="27"/>
      <c r="F58" s="30"/>
      <c r="G58" s="122"/>
      <c r="H58" s="30"/>
      <c r="I58" s="122"/>
      <c r="J58" s="30"/>
      <c r="K58" s="122"/>
      <c r="L58" s="30"/>
    </row>
    <row r="59" spans="1:12" ht="16.5" customHeight="1" x14ac:dyDescent="0.25">
      <c r="A59" s="27"/>
      <c r="B59" s="27"/>
      <c r="C59" s="27"/>
      <c r="D59" s="29"/>
      <c r="E59" s="27"/>
      <c r="F59" s="361" t="s">
        <v>31</v>
      </c>
      <c r="G59" s="361"/>
      <c r="H59" s="361"/>
      <c r="I59" s="275"/>
      <c r="J59" s="361" t="s">
        <v>40</v>
      </c>
      <c r="K59" s="361"/>
      <c r="L59" s="361"/>
    </row>
    <row r="60" spans="1:12" ht="16.5" customHeight="1" x14ac:dyDescent="0.25">
      <c r="A60" s="27"/>
      <c r="B60" s="27"/>
      <c r="C60" s="27"/>
      <c r="D60" s="29"/>
      <c r="E60" s="27"/>
      <c r="F60" s="359" t="s">
        <v>48</v>
      </c>
      <c r="G60" s="359"/>
      <c r="H60" s="359"/>
      <c r="I60" s="340"/>
      <c r="J60" s="359" t="s">
        <v>48</v>
      </c>
      <c r="K60" s="359"/>
      <c r="L60" s="359"/>
    </row>
    <row r="61" spans="1:12" ht="16.5" customHeight="1" x14ac:dyDescent="0.25">
      <c r="A61" s="27"/>
      <c r="B61" s="27"/>
      <c r="C61" s="27"/>
      <c r="D61" s="29"/>
      <c r="E61" s="27"/>
      <c r="F61" s="30" t="s">
        <v>61</v>
      </c>
      <c r="G61" s="122"/>
      <c r="H61" s="30" t="s">
        <v>61</v>
      </c>
      <c r="I61" s="122"/>
      <c r="J61" s="30" t="s">
        <v>61</v>
      </c>
      <c r="K61" s="122"/>
      <c r="L61" s="30" t="s">
        <v>61</v>
      </c>
    </row>
    <row r="62" spans="1:12" ht="16.5" customHeight="1" x14ac:dyDescent="0.25">
      <c r="A62" s="27"/>
      <c r="B62" s="27"/>
      <c r="C62" s="27"/>
      <c r="D62" s="29"/>
      <c r="E62" s="27"/>
      <c r="F62" s="30" t="s">
        <v>117</v>
      </c>
      <c r="G62" s="122"/>
      <c r="H62" s="30" t="s">
        <v>64</v>
      </c>
      <c r="I62" s="122"/>
      <c r="J62" s="30" t="s">
        <v>117</v>
      </c>
      <c r="K62" s="122"/>
      <c r="L62" s="30" t="s">
        <v>64</v>
      </c>
    </row>
    <row r="63" spans="1:12" ht="16.5" customHeight="1" x14ac:dyDescent="0.25">
      <c r="A63" s="27"/>
      <c r="B63" s="27"/>
      <c r="C63" s="27"/>
      <c r="D63" s="123" t="s">
        <v>1</v>
      </c>
      <c r="E63" s="27"/>
      <c r="F63" s="124" t="s">
        <v>67</v>
      </c>
      <c r="G63" s="122"/>
      <c r="H63" s="124" t="s">
        <v>67</v>
      </c>
      <c r="I63" s="122"/>
      <c r="J63" s="124" t="s">
        <v>67</v>
      </c>
      <c r="K63" s="122"/>
      <c r="L63" s="124" t="s">
        <v>67</v>
      </c>
    </row>
    <row r="64" spans="1:12" ht="16.5" customHeight="1" x14ac:dyDescent="0.25">
      <c r="A64" s="27"/>
      <c r="D64" s="29"/>
      <c r="E64" s="27"/>
      <c r="F64" s="38"/>
      <c r="G64" s="122"/>
      <c r="H64" s="194"/>
      <c r="I64" s="122"/>
      <c r="J64" s="38"/>
      <c r="K64" s="122"/>
      <c r="L64" s="194"/>
    </row>
    <row r="65" spans="1:12" ht="16.5" customHeight="1" x14ac:dyDescent="0.25">
      <c r="A65" s="27" t="s">
        <v>120</v>
      </c>
      <c r="D65" s="29"/>
      <c r="E65" s="27"/>
      <c r="F65" s="37"/>
      <c r="G65" s="33"/>
      <c r="H65" s="35"/>
      <c r="I65" s="33"/>
      <c r="J65" s="37"/>
      <c r="K65" s="45"/>
      <c r="L65" s="35"/>
    </row>
    <row r="66" spans="1:12" ht="16.5" customHeight="1" x14ac:dyDescent="0.25">
      <c r="A66" s="24" t="s">
        <v>198</v>
      </c>
      <c r="F66" s="37"/>
      <c r="G66" s="32"/>
      <c r="H66" s="35"/>
      <c r="I66" s="32"/>
      <c r="J66" s="37"/>
      <c r="K66" s="34"/>
      <c r="L66" s="35"/>
    </row>
    <row r="67" spans="1:12" ht="16.5" customHeight="1" x14ac:dyDescent="0.25">
      <c r="B67" s="24" t="s">
        <v>158</v>
      </c>
      <c r="F67" s="37">
        <v>-66540163</v>
      </c>
      <c r="G67" s="32"/>
      <c r="H67" s="35">
        <f>5392854+H88</f>
        <v>-4495087</v>
      </c>
      <c r="I67" s="32"/>
      <c r="J67" s="37">
        <v>0</v>
      </c>
      <c r="K67" s="34"/>
      <c r="L67" s="35">
        <v>4880531</v>
      </c>
    </row>
    <row r="68" spans="1:12" ht="16.5" customHeight="1" x14ac:dyDescent="0.25">
      <c r="A68" s="24" t="s">
        <v>121</v>
      </c>
      <c r="B68" s="26"/>
      <c r="C68" s="41"/>
      <c r="D68" s="29"/>
      <c r="E68" s="27"/>
      <c r="F68" s="37">
        <v>0</v>
      </c>
      <c r="G68" s="33"/>
      <c r="H68" s="35">
        <v>31856269</v>
      </c>
      <c r="I68" s="33"/>
      <c r="J68" s="37">
        <v>0</v>
      </c>
      <c r="K68" s="45"/>
      <c r="L68" s="35">
        <v>31856269</v>
      </c>
    </row>
    <row r="69" spans="1:12" ht="16.5" customHeight="1" x14ac:dyDescent="0.25">
      <c r="A69" s="24" t="s">
        <v>199</v>
      </c>
      <c r="B69" s="26"/>
      <c r="C69" s="41"/>
      <c r="D69" s="29"/>
      <c r="E69" s="27"/>
      <c r="F69" s="37">
        <v>6920588</v>
      </c>
      <c r="G69" s="33"/>
      <c r="H69" s="35" t="s">
        <v>135</v>
      </c>
      <c r="I69" s="33"/>
      <c r="J69" s="37">
        <v>6920587.5</v>
      </c>
      <c r="K69" s="45"/>
      <c r="L69" s="35" t="s">
        <v>135</v>
      </c>
    </row>
    <row r="70" spans="1:12" ht="16.5" customHeight="1" x14ac:dyDescent="0.25">
      <c r="A70" s="24" t="s">
        <v>208</v>
      </c>
      <c r="B70" s="26"/>
      <c r="C70" s="41"/>
      <c r="D70" s="29"/>
      <c r="E70" s="27"/>
      <c r="F70" s="37">
        <v>0</v>
      </c>
      <c r="G70" s="33"/>
      <c r="H70" s="35">
        <v>4353000</v>
      </c>
      <c r="I70" s="33"/>
      <c r="J70" s="37">
        <v>0</v>
      </c>
      <c r="K70" s="45"/>
      <c r="L70" s="35">
        <v>4353000</v>
      </c>
    </row>
    <row r="71" spans="1:12" ht="16.5" customHeight="1" x14ac:dyDescent="0.25">
      <c r="A71" s="24" t="s">
        <v>200</v>
      </c>
      <c r="B71" s="26"/>
      <c r="C71" s="41"/>
      <c r="D71" s="22" t="s">
        <v>147</v>
      </c>
      <c r="E71" s="27"/>
      <c r="F71" s="37">
        <v>-8000000</v>
      </c>
      <c r="G71" s="33"/>
      <c r="H71" s="35">
        <v>-4626000</v>
      </c>
      <c r="I71" s="33"/>
      <c r="J71" s="37">
        <v>0</v>
      </c>
      <c r="K71" s="45"/>
      <c r="L71" s="35">
        <v>-4626000</v>
      </c>
    </row>
    <row r="72" spans="1:12" ht="16.5" customHeight="1" x14ac:dyDescent="0.25">
      <c r="A72" s="24" t="s">
        <v>159</v>
      </c>
      <c r="B72" s="310"/>
      <c r="C72" s="311"/>
      <c r="D72" s="29"/>
      <c r="E72" s="27"/>
      <c r="F72" s="37">
        <v>-54000000</v>
      </c>
      <c r="G72" s="33"/>
      <c r="H72" s="35">
        <v>0</v>
      </c>
      <c r="I72" s="33"/>
      <c r="J72" s="37">
        <v>-4000000</v>
      </c>
      <c r="K72" s="45"/>
      <c r="L72" s="35">
        <v>0</v>
      </c>
    </row>
    <row r="73" spans="1:12" ht="16.5" customHeight="1" x14ac:dyDescent="0.25">
      <c r="A73" s="24" t="s">
        <v>160</v>
      </c>
      <c r="B73" s="310"/>
      <c r="C73" s="311"/>
      <c r="D73" s="22" t="s">
        <v>161</v>
      </c>
      <c r="E73" s="27"/>
      <c r="F73" s="37">
        <v>-5882309</v>
      </c>
      <c r="G73" s="33"/>
      <c r="H73" s="35">
        <v>0</v>
      </c>
      <c r="I73" s="33"/>
      <c r="J73" s="37">
        <v>0</v>
      </c>
      <c r="K73" s="45"/>
      <c r="L73" s="35">
        <v>0</v>
      </c>
    </row>
    <row r="74" spans="1:12" ht="16.5" customHeight="1" x14ac:dyDescent="0.25">
      <c r="A74" s="24" t="s">
        <v>201</v>
      </c>
      <c r="B74" s="26"/>
      <c r="C74" s="41"/>
      <c r="D74" s="29"/>
      <c r="E74" s="27"/>
      <c r="F74" s="37"/>
      <c r="G74" s="33"/>
      <c r="H74" s="35"/>
      <c r="I74" s="33"/>
      <c r="J74" s="37"/>
      <c r="K74" s="45"/>
      <c r="L74" s="35"/>
    </row>
    <row r="75" spans="1:12" ht="16.5" customHeight="1" x14ac:dyDescent="0.25">
      <c r="B75" s="26" t="s">
        <v>81</v>
      </c>
      <c r="C75" s="41"/>
      <c r="D75" s="22">
        <v>10</v>
      </c>
      <c r="E75" s="27"/>
      <c r="F75" s="37">
        <v>-20501714</v>
      </c>
      <c r="G75" s="33"/>
      <c r="H75" s="35">
        <v>-1066497</v>
      </c>
      <c r="I75" s="33"/>
      <c r="J75" s="37">
        <v>-1344218.86190109</v>
      </c>
      <c r="K75" s="45"/>
      <c r="L75" s="35">
        <v>-448521</v>
      </c>
    </row>
    <row r="76" spans="1:12" ht="16.5" customHeight="1" x14ac:dyDescent="0.25">
      <c r="A76" s="24" t="s">
        <v>122</v>
      </c>
      <c r="B76" s="26"/>
      <c r="C76" s="41"/>
      <c r="D76" s="29"/>
      <c r="E76" s="27"/>
      <c r="F76" s="51">
        <v>-7082878</v>
      </c>
      <c r="G76" s="33"/>
      <c r="H76" s="46">
        <v>-7391173</v>
      </c>
      <c r="I76" s="40"/>
      <c r="J76" s="49">
        <v>0</v>
      </c>
      <c r="K76" s="40"/>
      <c r="L76" s="28">
        <v>-79414</v>
      </c>
    </row>
    <row r="77" spans="1:12" ht="16.5" customHeight="1" x14ac:dyDescent="0.25">
      <c r="B77" s="26"/>
      <c r="C77" s="41"/>
      <c r="D77" s="29"/>
      <c r="E77" s="27"/>
      <c r="F77" s="50"/>
      <c r="G77" s="33"/>
      <c r="H77" s="44"/>
      <c r="I77" s="45"/>
      <c r="J77" s="50"/>
      <c r="K77" s="33"/>
      <c r="L77" s="44"/>
    </row>
    <row r="78" spans="1:12" ht="16.5" customHeight="1" x14ac:dyDescent="0.25">
      <c r="A78" s="26" t="s">
        <v>214</v>
      </c>
      <c r="C78" s="26"/>
      <c r="D78" s="29"/>
      <c r="E78" s="27"/>
      <c r="F78" s="51">
        <f>SUM(F67:G76)</f>
        <v>-155086476</v>
      </c>
      <c r="G78" s="33"/>
      <c r="H78" s="46">
        <f>SUM(H67:H76)</f>
        <v>18630512</v>
      </c>
      <c r="I78" s="45"/>
      <c r="J78" s="51">
        <f>SUM(J67:J76)</f>
        <v>1576368.63809891</v>
      </c>
      <c r="K78" s="33"/>
      <c r="L78" s="46">
        <f>SUM(L67:L76)</f>
        <v>35935865</v>
      </c>
    </row>
    <row r="79" spans="1:12" ht="16.5" customHeight="1" x14ac:dyDescent="0.25">
      <c r="A79" s="26"/>
      <c r="C79" s="41"/>
      <c r="D79" s="29"/>
      <c r="E79" s="27"/>
      <c r="F79" s="37"/>
      <c r="G79" s="33"/>
      <c r="H79" s="35"/>
      <c r="I79" s="45"/>
      <c r="J79" s="37"/>
      <c r="K79" s="33"/>
      <c r="L79" s="35"/>
    </row>
    <row r="80" spans="1:12" ht="16.5" customHeight="1" x14ac:dyDescent="0.25">
      <c r="A80" s="125" t="s">
        <v>162</v>
      </c>
      <c r="D80" s="29"/>
      <c r="E80" s="27"/>
      <c r="F80" s="37">
        <f>SUM(F38,F51,F78)</f>
        <v>-282839558.3178913</v>
      </c>
      <c r="G80" s="33"/>
      <c r="H80" s="322">
        <f>SUM(H38,H51,H78)</f>
        <v>-1288062</v>
      </c>
      <c r="I80" s="45"/>
      <c r="J80" s="323">
        <f>SUM(J38,J51,J78)-1</f>
        <v>-475103158.47190112</v>
      </c>
      <c r="K80" s="33"/>
      <c r="L80" s="322">
        <f>SUM(L38,L51,L78)</f>
        <v>6962959</v>
      </c>
    </row>
    <row r="81" spans="1:12" ht="16.5" customHeight="1" x14ac:dyDescent="0.25">
      <c r="A81" s="26" t="s">
        <v>202</v>
      </c>
      <c r="B81" s="27"/>
      <c r="C81" s="26"/>
      <c r="D81" s="29"/>
      <c r="E81" s="27"/>
      <c r="F81" s="37">
        <v>547893836</v>
      </c>
      <c r="G81" s="33"/>
      <c r="H81" s="35">
        <v>30426762</v>
      </c>
      <c r="I81" s="45"/>
      <c r="J81" s="37">
        <v>543046722.97000003</v>
      </c>
      <c r="K81" s="33"/>
      <c r="L81" s="35">
        <v>30426584</v>
      </c>
    </row>
    <row r="82" spans="1:12" ht="16.5" customHeight="1" x14ac:dyDescent="0.25">
      <c r="A82" s="26" t="s">
        <v>204</v>
      </c>
      <c r="B82" s="27"/>
      <c r="C82" s="26"/>
      <c r="D82" s="29"/>
      <c r="E82" s="27"/>
      <c r="F82" s="51">
        <v>-6680352</v>
      </c>
      <c r="G82" s="33"/>
      <c r="H82" s="46">
        <v>-8604093</v>
      </c>
      <c r="I82" s="45"/>
      <c r="J82" s="51">
        <v>-12882118.959999971</v>
      </c>
      <c r="K82" s="33"/>
      <c r="L82" s="46">
        <v>-6967090</v>
      </c>
    </row>
    <row r="83" spans="1:12" ht="16.5" customHeight="1" x14ac:dyDescent="0.25">
      <c r="A83" s="26"/>
      <c r="B83" s="27"/>
      <c r="C83" s="26"/>
      <c r="D83" s="29"/>
      <c r="E83" s="27"/>
      <c r="F83" s="37"/>
      <c r="G83" s="33"/>
      <c r="H83" s="35"/>
      <c r="I83" s="45"/>
      <c r="J83" s="37"/>
      <c r="K83" s="33"/>
      <c r="L83" s="35"/>
    </row>
    <row r="84" spans="1:12" ht="16.5" customHeight="1" thickBot="1" x14ac:dyDescent="0.3">
      <c r="A84" s="27" t="s">
        <v>203</v>
      </c>
      <c r="B84" s="125"/>
      <c r="C84" s="27"/>
      <c r="D84" s="29"/>
      <c r="E84" s="27"/>
      <c r="F84" s="309">
        <f>SUM(F80:F82)</f>
        <v>258373925.6821087</v>
      </c>
      <c r="G84" s="33"/>
      <c r="H84" s="47">
        <f>SUM(H80:H82)</f>
        <v>20534607</v>
      </c>
      <c r="I84" s="45"/>
      <c r="J84" s="309">
        <f>SUM(J80:J82)</f>
        <v>55061445.538098939</v>
      </c>
      <c r="K84" s="33"/>
      <c r="L84" s="47">
        <f>SUM(L80:L82)</f>
        <v>30422453</v>
      </c>
    </row>
    <row r="85" spans="1:12" ht="16.5" customHeight="1" thickTop="1" x14ac:dyDescent="0.25">
      <c r="B85" s="26"/>
      <c r="C85" s="27"/>
      <c r="D85" s="29"/>
      <c r="E85" s="27"/>
      <c r="F85" s="37"/>
      <c r="G85" s="33"/>
      <c r="H85" s="35"/>
      <c r="I85" s="45"/>
      <c r="J85" s="37"/>
      <c r="K85" s="33"/>
      <c r="L85" s="35"/>
    </row>
    <row r="86" spans="1:12" ht="16.5" customHeight="1" x14ac:dyDescent="0.25">
      <c r="A86" s="27" t="s">
        <v>205</v>
      </c>
      <c r="B86" s="26"/>
      <c r="C86" s="27"/>
      <c r="D86" s="29"/>
      <c r="E86" s="27"/>
      <c r="F86" s="37"/>
      <c r="G86" s="33"/>
      <c r="H86" s="35"/>
      <c r="I86" s="45"/>
      <c r="J86" s="37"/>
      <c r="K86" s="33"/>
      <c r="L86" s="35"/>
    </row>
    <row r="87" spans="1:12" ht="16.5" customHeight="1" x14ac:dyDescent="0.25">
      <c r="A87" s="24" t="s">
        <v>163</v>
      </c>
      <c r="B87" s="26"/>
      <c r="C87" s="27"/>
      <c r="D87" s="29"/>
      <c r="E87" s="27"/>
      <c r="F87" s="37">
        <v>266223958</v>
      </c>
      <c r="G87" s="33"/>
      <c r="H87" s="35">
        <v>30422548</v>
      </c>
      <c r="I87" s="45"/>
      <c r="J87" s="37">
        <v>55061446</v>
      </c>
      <c r="K87" s="33"/>
      <c r="L87" s="35">
        <v>30422453</v>
      </c>
    </row>
    <row r="88" spans="1:12" ht="16.5" customHeight="1" x14ac:dyDescent="0.25">
      <c r="A88" s="24" t="s">
        <v>206</v>
      </c>
      <c r="B88" s="26"/>
      <c r="C88" s="27"/>
      <c r="D88" s="29"/>
      <c r="E88" s="27"/>
      <c r="F88" s="51">
        <v>-7850032</v>
      </c>
      <c r="G88" s="33"/>
      <c r="H88" s="46">
        <v>-9887941</v>
      </c>
      <c r="I88" s="45"/>
      <c r="J88" s="51">
        <v>0</v>
      </c>
      <c r="K88" s="33"/>
      <c r="L88" s="46">
        <v>0</v>
      </c>
    </row>
    <row r="89" spans="1:12" s="318" customFormat="1" ht="16.5" customHeight="1" x14ac:dyDescent="0.25">
      <c r="C89" s="319"/>
      <c r="D89" s="320"/>
      <c r="E89" s="319"/>
      <c r="F89" s="343"/>
      <c r="G89" s="321"/>
      <c r="I89" s="324"/>
      <c r="J89" s="343"/>
      <c r="K89" s="321"/>
    </row>
    <row r="90" spans="1:12" s="318" customFormat="1" ht="16.5" customHeight="1" x14ac:dyDescent="0.25">
      <c r="A90" s="24" t="s">
        <v>164</v>
      </c>
      <c r="C90" s="319"/>
      <c r="D90" s="320"/>
      <c r="E90" s="319"/>
      <c r="F90" s="51">
        <f>SUM(F87:F88)</f>
        <v>258373926</v>
      </c>
      <c r="G90" s="321"/>
      <c r="H90" s="46">
        <f>SUM(H87:H88)</f>
        <v>20534607</v>
      </c>
      <c r="I90" s="324"/>
      <c r="J90" s="51">
        <f>SUM(J87:J88)</f>
        <v>55061446</v>
      </c>
      <c r="K90" s="321"/>
      <c r="L90" s="46">
        <f>SUM(L87:L88)</f>
        <v>30422453</v>
      </c>
    </row>
    <row r="91" spans="1:12" ht="16.5" customHeight="1" x14ac:dyDescent="0.25">
      <c r="B91" s="26"/>
      <c r="C91" s="27"/>
      <c r="D91" s="29"/>
      <c r="E91" s="27"/>
      <c r="F91" s="37"/>
      <c r="G91" s="33"/>
      <c r="H91" s="35"/>
      <c r="I91" s="45"/>
      <c r="J91" s="37"/>
      <c r="K91" s="33"/>
      <c r="L91" s="35"/>
    </row>
    <row r="92" spans="1:12" ht="16.5" customHeight="1" x14ac:dyDescent="0.25">
      <c r="A92" s="27" t="s">
        <v>133</v>
      </c>
      <c r="B92" s="26"/>
      <c r="C92" s="27"/>
      <c r="D92" s="29"/>
      <c r="E92" s="27"/>
      <c r="F92" s="323"/>
      <c r="G92" s="33"/>
      <c r="H92" s="35"/>
      <c r="I92" s="45"/>
      <c r="J92" s="323"/>
      <c r="K92" s="33"/>
      <c r="L92" s="35"/>
    </row>
    <row r="93" spans="1:12" ht="16.5" customHeight="1" x14ac:dyDescent="0.25">
      <c r="A93" s="317" t="s">
        <v>207</v>
      </c>
      <c r="B93" s="318"/>
      <c r="C93" s="319"/>
      <c r="D93" s="320"/>
      <c r="E93" s="319"/>
      <c r="F93" s="323">
        <v>3494216</v>
      </c>
      <c r="G93" s="321"/>
      <c r="H93" s="322">
        <v>0</v>
      </c>
      <c r="I93" s="324"/>
      <c r="J93" s="323">
        <v>0</v>
      </c>
      <c r="K93" s="321"/>
      <c r="L93" s="322">
        <v>0</v>
      </c>
    </row>
    <row r="94" spans="1:12" s="318" customFormat="1" ht="16.5" customHeight="1" x14ac:dyDescent="0.25">
      <c r="A94" s="317" t="s">
        <v>176</v>
      </c>
      <c r="C94" s="319"/>
      <c r="D94" s="320"/>
      <c r="E94" s="319"/>
      <c r="F94" s="323">
        <v>0</v>
      </c>
      <c r="G94" s="321"/>
      <c r="H94" s="322">
        <v>0</v>
      </c>
      <c r="I94" s="324"/>
      <c r="J94" s="323">
        <v>2122378</v>
      </c>
      <c r="K94" s="321"/>
      <c r="L94" s="322">
        <v>0</v>
      </c>
    </row>
    <row r="95" spans="1:12" ht="16.5" customHeight="1" x14ac:dyDescent="0.25">
      <c r="B95" s="26"/>
      <c r="C95" s="27"/>
      <c r="D95" s="29"/>
      <c r="E95" s="27"/>
      <c r="F95" s="322"/>
      <c r="G95" s="33"/>
      <c r="H95" s="35"/>
      <c r="I95" s="45"/>
      <c r="J95" s="322"/>
      <c r="K95" s="33"/>
      <c r="L95" s="35"/>
    </row>
    <row r="96" spans="1:12" s="318" customFormat="1" ht="16.5" customHeight="1" x14ac:dyDescent="0.25">
      <c r="A96" s="317"/>
      <c r="C96" s="319"/>
      <c r="D96" s="320"/>
      <c r="E96" s="319"/>
      <c r="F96" s="322"/>
      <c r="G96" s="321"/>
      <c r="H96" s="322"/>
      <c r="I96" s="324"/>
      <c r="J96" s="322"/>
      <c r="K96" s="321"/>
      <c r="L96" s="322"/>
    </row>
    <row r="97" spans="1:12" ht="16.5" customHeight="1" x14ac:dyDescent="0.25">
      <c r="B97" s="26"/>
      <c r="C97" s="27"/>
      <c r="D97" s="29"/>
      <c r="E97" s="27"/>
      <c r="F97" s="322"/>
      <c r="G97" s="33"/>
      <c r="H97" s="35"/>
      <c r="I97" s="45"/>
      <c r="J97" s="322"/>
      <c r="K97" s="33"/>
      <c r="L97" s="35"/>
    </row>
    <row r="98" spans="1:12" ht="16.5" customHeight="1" x14ac:dyDescent="0.25">
      <c r="B98" s="26"/>
      <c r="C98" s="27"/>
      <c r="D98" s="29"/>
      <c r="E98" s="27"/>
      <c r="F98" s="322"/>
      <c r="G98" s="33"/>
      <c r="H98" s="35"/>
      <c r="I98" s="45"/>
      <c r="J98" s="35"/>
      <c r="K98" s="33"/>
      <c r="L98" s="35"/>
    </row>
    <row r="106" spans="1:12" ht="21.95" customHeight="1" x14ac:dyDescent="0.25">
      <c r="A106" s="280" t="s">
        <v>210</v>
      </c>
      <c r="B106" s="280"/>
      <c r="C106" s="280"/>
      <c r="D106" s="280"/>
      <c r="E106" s="280"/>
      <c r="F106" s="280"/>
      <c r="G106" s="280"/>
      <c r="H106" s="280"/>
      <c r="I106" s="280"/>
      <c r="J106" s="280"/>
      <c r="K106" s="280"/>
      <c r="L106" s="280"/>
    </row>
  </sheetData>
  <mergeCells count="8">
    <mergeCell ref="F60:H60"/>
    <mergeCell ref="J60:L60"/>
    <mergeCell ref="F6:H6"/>
    <mergeCell ref="F7:H7"/>
    <mergeCell ref="J6:L6"/>
    <mergeCell ref="J7:L7"/>
    <mergeCell ref="F59:H59"/>
    <mergeCell ref="J59:L59"/>
  </mergeCells>
  <pageMargins left="0.8" right="0.5" top="0.5" bottom="0.6" header="0.49" footer="0.4"/>
  <pageSetup paperSize="9" scale="90" firstPageNumber="9" fitToHeight="0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  <ignoredErrors>
    <ignoredError sqref="G8 K8 I8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F20"/>
  <sheetViews>
    <sheetView showGridLines="0" workbookViewId="0">
      <selection activeCell="E9" sqref="E9"/>
    </sheetView>
  </sheetViews>
  <sheetFormatPr defaultRowHeight="15" x14ac:dyDescent="0.25"/>
  <cols>
    <col min="1" max="1" width="1.140625" customWidth="1"/>
    <col min="2" max="2" width="64.42578125" customWidth="1"/>
    <col min="3" max="3" width="1.5703125" customWidth="1"/>
    <col min="4" max="4" width="5.5703125" customWidth="1"/>
    <col min="5" max="6" width="16" customWidth="1"/>
  </cols>
  <sheetData>
    <row r="1" spans="2:6" x14ac:dyDescent="0.25">
      <c r="B1" s="171" t="s">
        <v>91</v>
      </c>
      <c r="C1" s="171"/>
      <c r="D1" s="180"/>
      <c r="E1" s="180"/>
      <c r="F1" s="180"/>
    </row>
    <row r="2" spans="2:6" x14ac:dyDescent="0.25">
      <c r="B2" s="171" t="s">
        <v>92</v>
      </c>
      <c r="C2" s="171"/>
      <c r="D2" s="180"/>
      <c r="E2" s="180"/>
      <c r="F2" s="180"/>
    </row>
    <row r="3" spans="2:6" x14ac:dyDescent="0.25">
      <c r="B3" s="172"/>
      <c r="C3" s="172"/>
      <c r="D3" s="181"/>
      <c r="E3" s="181"/>
      <c r="F3" s="181"/>
    </row>
    <row r="4" spans="2:6" ht="45" x14ac:dyDescent="0.25">
      <c r="B4" s="172" t="s">
        <v>93</v>
      </c>
      <c r="C4" s="172"/>
      <c r="D4" s="181"/>
      <c r="E4" s="181"/>
      <c r="F4" s="181"/>
    </row>
    <row r="5" spans="2:6" x14ac:dyDescent="0.25">
      <c r="B5" s="172"/>
      <c r="C5" s="172"/>
      <c r="D5" s="181"/>
      <c r="E5" s="181"/>
      <c r="F5" s="181"/>
    </row>
    <row r="6" spans="2:6" x14ac:dyDescent="0.25">
      <c r="B6" s="171" t="s">
        <v>94</v>
      </c>
      <c r="C6" s="171"/>
      <c r="D6" s="180"/>
      <c r="E6" s="180" t="s">
        <v>95</v>
      </c>
      <c r="F6" s="180" t="s">
        <v>96</v>
      </c>
    </row>
    <row r="7" spans="2:6" ht="15.75" thickBot="1" x14ac:dyDescent="0.3">
      <c r="B7" s="172"/>
      <c r="C7" s="172"/>
      <c r="D7" s="181"/>
      <c r="E7" s="181"/>
      <c r="F7" s="181"/>
    </row>
    <row r="8" spans="2:6" ht="60" x14ac:dyDescent="0.25">
      <c r="B8" s="173" t="s">
        <v>97</v>
      </c>
      <c r="C8" s="174"/>
      <c r="D8" s="182"/>
      <c r="E8" s="182">
        <v>1</v>
      </c>
      <c r="F8" s="183"/>
    </row>
    <row r="9" spans="2:6" x14ac:dyDescent="0.25">
      <c r="B9" s="175"/>
      <c r="C9" s="172"/>
      <c r="D9" s="181"/>
      <c r="E9" s="184" t="s">
        <v>98</v>
      </c>
      <c r="F9" s="185" t="s">
        <v>99</v>
      </c>
    </row>
    <row r="10" spans="2:6" x14ac:dyDescent="0.25">
      <c r="B10" s="175"/>
      <c r="C10" s="172"/>
      <c r="D10" s="181"/>
      <c r="E10" s="181"/>
      <c r="F10" s="185" t="s">
        <v>100</v>
      </c>
    </row>
    <row r="11" spans="2:6" x14ac:dyDescent="0.25">
      <c r="B11" s="175"/>
      <c r="C11" s="172"/>
      <c r="D11" s="181"/>
      <c r="E11" s="181"/>
      <c r="F11" s="185" t="s">
        <v>101</v>
      </c>
    </row>
    <row r="12" spans="2:6" x14ac:dyDescent="0.25">
      <c r="B12" s="175"/>
      <c r="C12" s="172"/>
      <c r="D12" s="181"/>
      <c r="E12" s="181"/>
      <c r="F12" s="185" t="s">
        <v>102</v>
      </c>
    </row>
    <row r="13" spans="2:6" x14ac:dyDescent="0.25">
      <c r="B13" s="175"/>
      <c r="C13" s="172"/>
      <c r="D13" s="181"/>
      <c r="E13" s="181"/>
      <c r="F13" s="185" t="s">
        <v>103</v>
      </c>
    </row>
    <row r="14" spans="2:6" ht="15.75" thickBot="1" x14ac:dyDescent="0.3">
      <c r="B14" s="176"/>
      <c r="C14" s="177"/>
      <c r="D14" s="186"/>
      <c r="E14" s="186"/>
      <c r="F14" s="187" t="s">
        <v>104</v>
      </c>
    </row>
    <row r="15" spans="2:6" x14ac:dyDescent="0.25">
      <c r="B15" s="172"/>
      <c r="C15" s="172"/>
      <c r="D15" s="181"/>
      <c r="E15" s="181"/>
      <c r="F15" s="181"/>
    </row>
    <row r="16" spans="2:6" x14ac:dyDescent="0.25">
      <c r="B16" s="172"/>
      <c r="C16" s="172"/>
      <c r="D16" s="181"/>
      <c r="E16" s="181"/>
      <c r="F16" s="181"/>
    </row>
    <row r="17" spans="2:6" x14ac:dyDescent="0.25">
      <c r="B17" s="171" t="s">
        <v>105</v>
      </c>
      <c r="C17" s="171"/>
      <c r="D17" s="180"/>
      <c r="E17" s="180"/>
      <c r="F17" s="180"/>
    </row>
    <row r="18" spans="2:6" ht="15.75" thickBot="1" x14ac:dyDescent="0.3">
      <c r="B18" s="172"/>
      <c r="C18" s="172"/>
      <c r="D18" s="181"/>
      <c r="E18" s="181"/>
      <c r="F18" s="181"/>
    </row>
    <row r="19" spans="2:6" ht="45.75" thickBot="1" x14ac:dyDescent="0.3">
      <c r="B19" s="178" t="s">
        <v>106</v>
      </c>
      <c r="C19" s="179"/>
      <c r="D19" s="188"/>
      <c r="E19" s="188">
        <v>47</v>
      </c>
      <c r="F19" s="189" t="s">
        <v>99</v>
      </c>
    </row>
    <row r="20" spans="2:6" x14ac:dyDescent="0.25">
      <c r="B20" s="172"/>
      <c r="C20" s="172"/>
      <c r="D20" s="181"/>
      <c r="E20" s="181"/>
      <c r="F20" s="181"/>
    </row>
  </sheetData>
  <hyperlinks>
    <hyperlink ref="E9" location="'5-6 (3m)'!A1" display="'5-6 (3m)'!A1" xr:uid="{00000000-0004-0000-05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2-4</vt:lpstr>
      <vt:lpstr>5-6 (3m)</vt:lpstr>
      <vt:lpstr>7</vt:lpstr>
      <vt:lpstr>8</vt:lpstr>
      <vt:lpstr>9-10</vt:lpstr>
      <vt:lpstr>Sheet1</vt:lpstr>
      <vt:lpstr>'5-6 (3m)'!Print_Area</vt:lpstr>
      <vt:lpstr>'7'!Print_Area</vt:lpstr>
      <vt:lpstr>'8'!Print_Area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Chayaporn Srilap</cp:lastModifiedBy>
  <cp:lastPrinted>2022-05-13T12:36:56Z</cp:lastPrinted>
  <dcterms:created xsi:type="dcterms:W3CDTF">2014-03-04T07:14:12Z</dcterms:created>
  <dcterms:modified xsi:type="dcterms:W3CDTF">2022-05-13T12:37:36Z</dcterms:modified>
</cp:coreProperties>
</file>