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S:\KPMG\KPMG65\ส่งตลาดหลักทรัพย์\Q22022\"/>
    </mc:Choice>
  </mc:AlternateContent>
  <xr:revisionPtr revIDLastSave="0" documentId="8_{7A82D250-EB0E-45A2-80B6-F7D6EE7D9EE5}" xr6:coauthVersionLast="47" xr6:coauthVersionMax="47" xr10:uidLastSave="{00000000-0000-0000-0000-000000000000}"/>
  <bookViews>
    <workbookView xWindow="-110" yWindow="-110" windowWidth="19420" windowHeight="10560" tabRatio="655" xr2:uid="{00000000-000D-0000-FFFF-FFFF00000000}"/>
  </bookViews>
  <sheets>
    <sheet name="BS 2-3" sheetId="1" r:id="rId1"/>
    <sheet name="PL 4-5 (3M)" sheetId="2" r:id="rId2"/>
    <sheet name="PL 6-7 (6M)" sheetId="6" r:id="rId3"/>
    <sheet name="SH ConPY 8" sheetId="3" r:id="rId4"/>
    <sheet name="SH Con 9" sheetId="7" r:id="rId5"/>
    <sheet name="SH SepPY 10" sheetId="4" r:id="rId6"/>
    <sheet name="SH Sep 11" sheetId="8" r:id="rId7"/>
    <sheet name="CF 12-13" sheetId="5" r:id="rId8"/>
  </sheets>
  <definedNames>
    <definedName name="_xlnm.Print_Area" localSheetId="0">'BS 2-3'!$A$1:$J$85</definedName>
    <definedName name="_xlnm.Print_Area" localSheetId="7">'CF 12-13'!$A$1:$I$112</definedName>
    <definedName name="_xlnm.Print_Area" localSheetId="1">'PL 4-5 (3M)'!$A$1:$I$85</definedName>
    <definedName name="_xlnm.Print_Area" localSheetId="2">'PL 6-7 (6M)'!$A$1:$I$86</definedName>
    <definedName name="_xlnm.Print_Area" localSheetId="4">'SH Con 9'!$A$1:$U$20</definedName>
    <definedName name="_xlnm.Print_Area" localSheetId="3">'SH ConPY 8'!$A$1:$R$26</definedName>
    <definedName name="_xlnm.Print_Area" localSheetId="5">'SH SepPY 10'!$A$1:$M$26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7" l="1"/>
  <c r="E19" i="7"/>
  <c r="G19" i="7"/>
  <c r="I19" i="7"/>
  <c r="K19" i="7"/>
  <c r="M19" i="7"/>
  <c r="O19" i="7"/>
  <c r="Q19" i="7"/>
  <c r="S19" i="7"/>
  <c r="U19" i="7"/>
  <c r="Q12" i="7"/>
  <c r="O12" i="7"/>
  <c r="N12" i="3"/>
  <c r="J83" i="1"/>
  <c r="N16" i="8" l="1"/>
  <c r="J16" i="8"/>
  <c r="O17" i="8"/>
  <c r="K17" i="8"/>
  <c r="I17" i="8"/>
  <c r="H17" i="8"/>
  <c r="H19" i="8" s="1"/>
  <c r="G17" i="8"/>
  <c r="F17" i="8"/>
  <c r="F19" i="8" s="1"/>
  <c r="E17" i="8"/>
  <c r="D17" i="8"/>
  <c r="D19" i="8" s="1"/>
  <c r="N17" i="8"/>
  <c r="N19" i="8" s="1"/>
  <c r="P15" i="8"/>
  <c r="P12" i="8"/>
  <c r="R12" i="8" s="1"/>
  <c r="K22" i="4"/>
  <c r="I22" i="4"/>
  <c r="L22" i="3"/>
  <c r="J22" i="3"/>
  <c r="M16" i="7"/>
  <c r="M17" i="7" s="1"/>
  <c r="I16" i="7"/>
  <c r="T17" i="7"/>
  <c r="S17" i="7"/>
  <c r="R17" i="7"/>
  <c r="N17" i="7"/>
  <c r="J17" i="7"/>
  <c r="H17" i="7"/>
  <c r="G17" i="7"/>
  <c r="F17" i="7"/>
  <c r="E17" i="7"/>
  <c r="D17" i="7"/>
  <c r="C17" i="7"/>
  <c r="O15" i="7"/>
  <c r="I85" i="6"/>
  <c r="G85" i="6"/>
  <c r="E85" i="6"/>
  <c r="C85" i="6"/>
  <c r="H40" i="6"/>
  <c r="F40" i="6"/>
  <c r="D40" i="6"/>
  <c r="C84" i="2"/>
  <c r="E84" i="2"/>
  <c r="G84" i="2"/>
  <c r="I84" i="2"/>
  <c r="D40" i="2"/>
  <c r="F40" i="2"/>
  <c r="H40" i="2"/>
  <c r="F30" i="2"/>
  <c r="U12" i="7" l="1"/>
  <c r="L23" i="4" l="1"/>
  <c r="K23" i="4"/>
  <c r="K25" i="4" s="1"/>
  <c r="J23" i="4"/>
  <c r="H23" i="4"/>
  <c r="G23" i="4"/>
  <c r="F23" i="4"/>
  <c r="E23" i="4"/>
  <c r="D23" i="4"/>
  <c r="C23" i="4"/>
  <c r="M22" i="4"/>
  <c r="K18" i="4"/>
  <c r="I18" i="4"/>
  <c r="G18" i="4"/>
  <c r="E18" i="4"/>
  <c r="C18" i="4"/>
  <c r="M17" i="4"/>
  <c r="M12" i="4"/>
  <c r="M14" i="4" s="1"/>
  <c r="Q23" i="3"/>
  <c r="P23" i="3"/>
  <c r="O23" i="3"/>
  <c r="M23" i="3"/>
  <c r="L23" i="3"/>
  <c r="K23" i="3"/>
  <c r="I23" i="3"/>
  <c r="H23" i="3"/>
  <c r="G23" i="3"/>
  <c r="F23" i="3"/>
  <c r="E23" i="3"/>
  <c r="D23" i="3"/>
  <c r="N22" i="3"/>
  <c r="R22" i="3" s="1"/>
  <c r="P18" i="3"/>
  <c r="L18" i="3"/>
  <c r="J18" i="3"/>
  <c r="H18" i="3"/>
  <c r="F18" i="3"/>
  <c r="D18" i="3"/>
  <c r="N17" i="3"/>
  <c r="N18" i="3" s="1"/>
  <c r="P14" i="3"/>
  <c r="L14" i="3"/>
  <c r="J14" i="3"/>
  <c r="H14" i="3"/>
  <c r="F14" i="3"/>
  <c r="D14" i="3"/>
  <c r="N13" i="3"/>
  <c r="R13" i="3" s="1"/>
  <c r="R12" i="3"/>
  <c r="I68" i="6"/>
  <c r="I58" i="6"/>
  <c r="E68" i="6"/>
  <c r="E58" i="6"/>
  <c r="I28" i="6"/>
  <c r="I18" i="6"/>
  <c r="E28" i="6"/>
  <c r="E18" i="6"/>
  <c r="I92" i="5"/>
  <c r="I79" i="5"/>
  <c r="E92" i="5"/>
  <c r="E79" i="5"/>
  <c r="I34" i="5"/>
  <c r="I47" i="5" s="1"/>
  <c r="I50" i="5" s="1"/>
  <c r="E34" i="5"/>
  <c r="E47" i="5" s="1"/>
  <c r="E50" i="5" s="1"/>
  <c r="I68" i="2"/>
  <c r="I58" i="2"/>
  <c r="E68" i="2"/>
  <c r="E58" i="2"/>
  <c r="I28" i="2"/>
  <c r="I18" i="2"/>
  <c r="E28" i="2"/>
  <c r="E18" i="2"/>
  <c r="J79" i="1"/>
  <c r="J81" i="1" s="1"/>
  <c r="J63" i="1"/>
  <c r="J57" i="1"/>
  <c r="F79" i="1"/>
  <c r="F81" i="1" s="1"/>
  <c r="F63" i="1"/>
  <c r="F57" i="1"/>
  <c r="J33" i="1"/>
  <c r="J20" i="1"/>
  <c r="F33" i="1"/>
  <c r="F20" i="1"/>
  <c r="D25" i="3" l="1"/>
  <c r="L25" i="3"/>
  <c r="E70" i="6"/>
  <c r="F25" i="3"/>
  <c r="N14" i="3"/>
  <c r="P25" i="3"/>
  <c r="E96" i="5"/>
  <c r="E98" i="5" s="1"/>
  <c r="E100" i="5" s="1"/>
  <c r="E105" i="5" s="1"/>
  <c r="E107" i="5" s="1"/>
  <c r="I96" i="5"/>
  <c r="I98" i="5" s="1"/>
  <c r="I100" i="5" s="1"/>
  <c r="I105" i="5" s="1"/>
  <c r="I107" i="5" s="1"/>
  <c r="I30" i="6"/>
  <c r="I35" i="6" s="1"/>
  <c r="I37" i="6" s="1"/>
  <c r="I84" i="6" s="1"/>
  <c r="I70" i="6"/>
  <c r="E30" i="6"/>
  <c r="E35" i="6" s="1"/>
  <c r="E37" i="6" s="1"/>
  <c r="E84" i="6" s="1"/>
  <c r="I69" i="2"/>
  <c r="E69" i="2"/>
  <c r="E30" i="2"/>
  <c r="E35" i="2" s="1"/>
  <c r="E37" i="2" s="1"/>
  <c r="E83" i="2" s="1"/>
  <c r="I30" i="2"/>
  <c r="I35" i="2" s="1"/>
  <c r="I37" i="2" s="1"/>
  <c r="I83" i="2" s="1"/>
  <c r="G25" i="4"/>
  <c r="C25" i="4"/>
  <c r="M18" i="4"/>
  <c r="E25" i="4"/>
  <c r="H25" i="3"/>
  <c r="R17" i="3"/>
  <c r="R18" i="3"/>
  <c r="R14" i="3"/>
  <c r="J65" i="1"/>
  <c r="F65" i="1"/>
  <c r="F83" i="1" s="1"/>
  <c r="J35" i="1"/>
  <c r="F35" i="1"/>
  <c r="H79" i="1"/>
  <c r="H81" i="1" s="1"/>
  <c r="D79" i="1"/>
  <c r="D81" i="1" s="1"/>
  <c r="H63" i="1"/>
  <c r="E63" i="1"/>
  <c r="D63" i="1"/>
  <c r="H57" i="1"/>
  <c r="D57" i="1"/>
  <c r="H41" i="1"/>
  <c r="H33" i="1"/>
  <c r="D33" i="1"/>
  <c r="H20" i="1"/>
  <c r="D20" i="1"/>
  <c r="H6" i="1"/>
  <c r="E40" i="6" l="1"/>
  <c r="J21" i="3" s="1"/>
  <c r="I40" i="6"/>
  <c r="E40" i="2"/>
  <c r="I40" i="2"/>
  <c r="H65" i="1"/>
  <c r="H83" i="1" s="1"/>
  <c r="D65" i="1"/>
  <c r="D83" i="1" s="1"/>
  <c r="H35" i="1"/>
  <c r="D35" i="1"/>
  <c r="I71" i="6" l="1"/>
  <c r="I21" i="4"/>
  <c r="J23" i="3"/>
  <c r="J25" i="3" s="1"/>
  <c r="N21" i="3"/>
  <c r="E74" i="6"/>
  <c r="E76" i="6" s="1"/>
  <c r="E71" i="6"/>
  <c r="E79" i="6" s="1"/>
  <c r="E81" i="6" s="1"/>
  <c r="I79" i="6"/>
  <c r="I81" i="6" s="1"/>
  <c r="I74" i="6"/>
  <c r="I76" i="6" s="1"/>
  <c r="I70" i="2"/>
  <c r="I78" i="2" s="1"/>
  <c r="I80" i="2" s="1"/>
  <c r="I73" i="2"/>
  <c r="I75" i="2" s="1"/>
  <c r="E70" i="2"/>
  <c r="E78" i="2" s="1"/>
  <c r="E80" i="2" s="1"/>
  <c r="E73" i="2"/>
  <c r="E75" i="2" s="1"/>
  <c r="G28" i="6"/>
  <c r="C28" i="6"/>
  <c r="R21" i="3" l="1"/>
  <c r="R23" i="3" s="1"/>
  <c r="R25" i="3" s="1"/>
  <c r="N23" i="3"/>
  <c r="N25" i="3" s="1"/>
  <c r="I23" i="4"/>
  <c r="I25" i="4" s="1"/>
  <c r="M21" i="4"/>
  <c r="M23" i="4" s="1"/>
  <c r="M25" i="4" s="1"/>
  <c r="C68" i="2"/>
  <c r="G68" i="2"/>
  <c r="G92" i="5" l="1"/>
  <c r="C92" i="5"/>
  <c r="C28" i="2" l="1"/>
  <c r="G79" i="5"/>
  <c r="C79" i="5"/>
  <c r="C48" i="6"/>
  <c r="C47" i="6"/>
  <c r="G6" i="6"/>
  <c r="G47" i="6" s="1"/>
  <c r="C57" i="5"/>
  <c r="C56" i="5"/>
  <c r="G7" i="5"/>
  <c r="G57" i="5" s="1"/>
  <c r="G6" i="5"/>
  <c r="G56" i="5" s="1"/>
  <c r="G7" i="6"/>
  <c r="G48" i="6" s="1"/>
  <c r="C48" i="2"/>
  <c r="G7" i="2"/>
  <c r="G48" i="2" s="1"/>
  <c r="G58" i="6"/>
  <c r="L16" i="8" s="1"/>
  <c r="C58" i="6"/>
  <c r="K16" i="7" s="1"/>
  <c r="G68" i="6"/>
  <c r="C68" i="6"/>
  <c r="G18" i="6"/>
  <c r="C18" i="6"/>
  <c r="C30" i="6" s="1"/>
  <c r="C18" i="2"/>
  <c r="G18" i="2"/>
  <c r="G28" i="2"/>
  <c r="G58" i="2"/>
  <c r="G69" i="2" s="1"/>
  <c r="C58" i="2"/>
  <c r="C69" i="2" s="1"/>
  <c r="K17" i="7" l="1"/>
  <c r="O16" i="7"/>
  <c r="P16" i="8"/>
  <c r="P17" i="8" s="1"/>
  <c r="P19" i="8" s="1"/>
  <c r="R16" i="8"/>
  <c r="L17" i="8"/>
  <c r="L19" i="8" s="1"/>
  <c r="G30" i="2"/>
  <c r="G30" i="6"/>
  <c r="G35" i="6" s="1"/>
  <c r="G37" i="6" s="1"/>
  <c r="C35" i="6"/>
  <c r="C37" i="6" s="1"/>
  <c r="C30" i="2"/>
  <c r="G35" i="2"/>
  <c r="C70" i="6"/>
  <c r="G70" i="6"/>
  <c r="G40" i="6" l="1"/>
  <c r="J15" i="8" s="1"/>
  <c r="G84" i="6"/>
  <c r="O17" i="7"/>
  <c r="Q16" i="7"/>
  <c r="C40" i="6"/>
  <c r="I15" i="7" s="1"/>
  <c r="C84" i="6"/>
  <c r="C74" i="6"/>
  <c r="C76" i="6" s="1"/>
  <c r="G71" i="6"/>
  <c r="G79" i="6" s="1"/>
  <c r="G81" i="6" s="1"/>
  <c r="G74" i="6"/>
  <c r="G37" i="2"/>
  <c r="G83" i="2" s="1"/>
  <c r="C35" i="2"/>
  <c r="C37" i="2" s="1"/>
  <c r="C83" i="2" s="1"/>
  <c r="G34" i="5"/>
  <c r="G47" i="5" s="1"/>
  <c r="C34" i="5"/>
  <c r="U16" i="7" l="1"/>
  <c r="I17" i="7"/>
  <c r="Q15" i="7"/>
  <c r="U15" i="7" s="1"/>
  <c r="C71" i="6"/>
  <c r="C79" i="6" s="1"/>
  <c r="C81" i="6" s="1"/>
  <c r="R15" i="8"/>
  <c r="R17" i="8" s="1"/>
  <c r="R19" i="8" s="1"/>
  <c r="J17" i="8"/>
  <c r="J19" i="8" s="1"/>
  <c r="G40" i="2"/>
  <c r="C40" i="2"/>
  <c r="C70" i="2" s="1"/>
  <c r="C47" i="5"/>
  <c r="C50" i="5" s="1"/>
  <c r="C96" i="5" s="1"/>
  <c r="C98" i="5" s="1"/>
  <c r="C100" i="5" s="1"/>
  <c r="G50" i="5"/>
  <c r="G96" i="5" s="1"/>
  <c r="G98" i="5" s="1"/>
  <c r="G100" i="5" s="1"/>
  <c r="G76" i="6"/>
  <c r="Q17" i="7" l="1"/>
  <c r="U17" i="7"/>
  <c r="G105" i="5"/>
  <c r="G107" i="5" s="1"/>
  <c r="C105" i="5"/>
  <c r="C107" i="5" s="1"/>
  <c r="C78" i="2"/>
  <c r="C80" i="2" s="1"/>
  <c r="C73" i="2"/>
  <c r="C75" i="2" s="1"/>
  <c r="G70" i="2"/>
  <c r="G78" i="2" s="1"/>
  <c r="G80" i="2" s="1"/>
  <c r="G73" i="2"/>
  <c r="G75" i="2" s="1"/>
</calcChain>
</file>

<file path=xl/sharedStrings.xml><?xml version="1.0" encoding="utf-8"?>
<sst xmlns="http://schemas.openxmlformats.org/spreadsheetml/2006/main" count="503" uniqueCount="270">
  <si>
    <t>Siam Food Products Public Company Limited and its Subsidiaries</t>
  </si>
  <si>
    <t>Statement of financial position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</si>
  <si>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</si>
  <si>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</si>
  <si>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</si>
  <si>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</si>
  <si>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</si>
  <si>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</si>
  <si>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</si>
  <si>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</si>
  <si>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Current biological assets</t>
  </si>
  <si>
    <t>Other current assets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</si>
  <si>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</si>
  <si>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</si>
  <si>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</si>
  <si>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</si>
  <si>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</si>
  <si>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</si>
  <si>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Non-current biological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</si>
  <si>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</si>
  <si>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</si>
  <si>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</si>
  <si>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</si>
  <si>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</si>
  <si>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</si>
  <si>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</si>
  <si>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</si>
  <si>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Advances received from sale of goods</t>
  </si>
  <si>
    <t xml:space="preserve">   financial institution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</si>
  <si>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</si>
  <si>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</si>
  <si>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</si>
  <si>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</si>
  <si>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</si>
  <si>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</si>
  <si>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</si>
  <si>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</si>
  <si>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</si>
  <si>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</si>
  <si>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</si>
  <si>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</si>
  <si>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</si>
  <si>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</si>
  <si>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</si>
  <si>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</si>
  <si>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</si>
  <si>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</si>
  <si>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Revenue from sale of goods 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</si>
  <si>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</si>
  <si>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</si>
  <si>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</si>
  <si>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</si>
  <si>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</si>
  <si>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</si>
  <si>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</si>
  <si>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>Profit (loss) before income tax expense</t>
  </si>
  <si>
    <t xml:space="preserve">   </t>
  </si>
  <si>
    <t>   net of income tax</t>
  </si>
  <si>
    <t>Non-controlling interests</t>
  </si>
  <si>
    <t>4, 7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</si>
  <si>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</si>
  <si>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</si>
  <si>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Consolidated financial statements </t>
  </si>
  <si>
    <t>of equity</t>
  </si>
  <si>
    <t xml:space="preserve">Issued and </t>
  </si>
  <si>
    <t>attributable to</t>
  </si>
  <si>
    <t>Non-</t>
  </si>
  <si>
    <t>paid-up</t>
  </si>
  <si>
    <t xml:space="preserve">Legal </t>
  </si>
  <si>
    <t>controlling</t>
  </si>
  <si>
    <t>Total</t>
  </si>
  <si>
    <t xml:space="preserve">share capital </t>
  </si>
  <si>
    <t>reserve</t>
  </si>
  <si>
    <t>Unappropriated</t>
  </si>
  <si>
    <t>interests</t>
  </si>
  <si>
    <t>equity</t>
  </si>
  <si>
    <t>Impact of changes in accounting policies</t>
  </si>
  <si>
    <t>Balance at 31 December 2014 - restated</t>
  </si>
  <si>
    <t xml:space="preserve">Separate financial statements </t>
  </si>
  <si>
    <t>Balance at 1 January 2015 - restated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</si>
  <si>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</si>
  <si>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</si>
  <si>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</si>
  <si>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</si>
  <si>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</si>
  <si>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Employee benefit paid</t>
  </si>
  <si>
    <t>Cash flows from investing activities</t>
  </si>
  <si>
    <t>Interest received</t>
  </si>
  <si>
    <t>Dividends received</t>
  </si>
  <si>
    <t>Repayment of fixed asset payables</t>
  </si>
  <si>
    <t>Cash flows from financing activities</t>
  </si>
  <si>
    <t>Interest paid</t>
  </si>
  <si>
    <t>Decrease from harvest/sale of biological assets</t>
  </si>
  <si>
    <t xml:space="preserve">Other receivables </t>
  </si>
  <si>
    <t xml:space="preserve">Other payables </t>
  </si>
  <si>
    <t>Supplemental disclosures of cash flows information:</t>
  </si>
  <si>
    <t>These consisted of:</t>
  </si>
  <si>
    <t>Bank overdrafts</t>
  </si>
  <si>
    <t>Net</t>
  </si>
  <si>
    <t>Payables for acquisition of machinery and equipment</t>
  </si>
  <si>
    <t>Increase from crop of biological assets</t>
  </si>
  <si>
    <t>Repayment of long-term loan from financial institution</t>
  </si>
  <si>
    <t>30 September</t>
  </si>
  <si>
    <t>Idle expenses</t>
  </si>
  <si>
    <t>Allowance for obsolescence of inventories</t>
  </si>
  <si>
    <t>Net cash outflow on investment in a subsidiary</t>
  </si>
  <si>
    <t>ordinary shares</t>
  </si>
  <si>
    <t>Employee benefits expense</t>
  </si>
  <si>
    <t xml:space="preserve">   Legal reserve</t>
  </si>
  <si>
    <t xml:space="preserve">Three-month period ended </t>
  </si>
  <si>
    <t xml:space="preserve">Cost of sales of goods </t>
  </si>
  <si>
    <t>owners of</t>
  </si>
  <si>
    <t>Reversal of allowance for impairment losses on investment</t>
  </si>
  <si>
    <t xml:space="preserve">   in a subsidiary</t>
  </si>
  <si>
    <t>Repayment of short-term loans from financial institution</t>
  </si>
  <si>
    <t>Repayment of long-term loans from financial institution</t>
  </si>
  <si>
    <t>Dividend paid to owners of the Company</t>
  </si>
  <si>
    <t>Repayment of current portion of long-term loans from</t>
  </si>
  <si>
    <t>Transactions with ownwes, recorded directly in equity</t>
  </si>
  <si>
    <t xml:space="preserve">      Dividends to owners of the Company</t>
  </si>
  <si>
    <t>Proceeds from reduction in par value of ordinary shares</t>
  </si>
  <si>
    <t xml:space="preserve">   of available-for-sale investments</t>
  </si>
  <si>
    <t>Total transactions with ownwes, recorded directly in equity</t>
  </si>
  <si>
    <t>Non-current provisions for employee benefits</t>
  </si>
  <si>
    <t xml:space="preserve">Other comprehensive income (expense) for the period, </t>
  </si>
  <si>
    <t>Comprehensive income (expense) for the period</t>
  </si>
  <si>
    <t xml:space="preserve">      Other comprehensive income (expense)</t>
  </si>
  <si>
    <t>Total comprehensive income (expense) for the period</t>
  </si>
  <si>
    <t xml:space="preserve"> the parent</t>
  </si>
  <si>
    <t>Share premium on ordinary shares</t>
  </si>
  <si>
    <t>Equity attributable to owners of the parent</t>
  </si>
  <si>
    <t>Revenue</t>
  </si>
  <si>
    <t>Total revenue</t>
  </si>
  <si>
    <t>Income tax relating to items that will be reclassified</t>
  </si>
  <si>
    <t>Income tax relating to items that will not be reclassified</t>
  </si>
  <si>
    <t>Share</t>
  </si>
  <si>
    <t>premium on</t>
  </si>
  <si>
    <t>Dividend income</t>
  </si>
  <si>
    <t>Investment in associate</t>
  </si>
  <si>
    <t>Proceeds from sale of equipment</t>
  </si>
  <si>
    <t>Acquisition of plant and equipment</t>
  </si>
  <si>
    <t>Acquisition of intangible assets</t>
  </si>
  <si>
    <t>Impairment losses on equipment</t>
  </si>
  <si>
    <t>Proceeds from prepaid income tax refund</t>
  </si>
  <si>
    <t xml:space="preserve">Effect of exchange rate changes on cash and cash equivalents </t>
  </si>
  <si>
    <t>Distribution costs</t>
  </si>
  <si>
    <t>31 March</t>
  </si>
  <si>
    <t>Cash and cash equivalents at 31 March</t>
  </si>
  <si>
    <t xml:space="preserve">   subsequently to profit or loss</t>
  </si>
  <si>
    <t xml:space="preserve">Total comprehensive income (expense) for the period </t>
  </si>
  <si>
    <t xml:space="preserve">Six-month period ended  </t>
  </si>
  <si>
    <t>Short-term loans to subsidiary</t>
  </si>
  <si>
    <t xml:space="preserve">Six-month period ended </t>
  </si>
  <si>
    <t>Increase in short-term loans to subsidiary</t>
  </si>
  <si>
    <t>Proceeds from redemption of other debt securities held to maturity</t>
  </si>
  <si>
    <t>Proceeds from repayment of long-term loans to subsidiary</t>
  </si>
  <si>
    <t>Using finance lease agreements to purchase of equipment</t>
  </si>
  <si>
    <t>(Unaudited)</t>
  </si>
  <si>
    <t>Items that will be reclassified subsequently to profit or loss</t>
  </si>
  <si>
    <t>Items that will not be reclassified subsequently to profit or loss</t>
  </si>
  <si>
    <t>Taxes paid</t>
  </si>
  <si>
    <t xml:space="preserve"> </t>
  </si>
  <si>
    <t>Owners of parent</t>
  </si>
  <si>
    <t>Loss on impairment of investment in subsidiary</t>
  </si>
  <si>
    <t>Loss on remeasuring biological assets</t>
  </si>
  <si>
    <t>Gain on remeasuring biological assets</t>
  </si>
  <si>
    <t>Six-month period ended 31 March 2021</t>
  </si>
  <si>
    <t>Balance at 1 October 2020</t>
  </si>
  <si>
    <t>Balance at 31 March 2021</t>
  </si>
  <si>
    <t>Right-of-use assets</t>
  </si>
  <si>
    <t>Current portion of lease liabilities</t>
  </si>
  <si>
    <t>Short-term loan from associate</t>
  </si>
  <si>
    <t>Lease liabilities</t>
  </si>
  <si>
    <t xml:space="preserve">Share of profit of associate accounted for using equity method, </t>
  </si>
  <si>
    <t xml:space="preserve">   net of income tax</t>
  </si>
  <si>
    <t>Loss on investments in equity instruments designated at fair value</t>
  </si>
  <si>
    <t xml:space="preserve">Items that will be reclassified subsequently to profit or loss </t>
  </si>
  <si>
    <t>Share of profit of associate accounted for using equity method,</t>
  </si>
  <si>
    <t>Net cash used in investing activities</t>
  </si>
  <si>
    <t>Repayment of short-term loans from financialcial institution</t>
  </si>
  <si>
    <t xml:space="preserve">   through other comprehensive income</t>
  </si>
  <si>
    <t>equity instruments designated</t>
  </si>
  <si>
    <t>Profit (loss) from operating activities</t>
  </si>
  <si>
    <t>Tax expense (income)</t>
  </si>
  <si>
    <t xml:space="preserve">      Profit</t>
  </si>
  <si>
    <t>Decrease in fair value of investments in equity securities available-for-sale</t>
  </si>
  <si>
    <t>Short-term loans from financial institution</t>
  </si>
  <si>
    <t>Unrealised (gain) loss on foreign exchange</t>
  </si>
  <si>
    <t>Net cash from financing activities</t>
  </si>
  <si>
    <t>As at 31 December 2012 and 2011</t>
  </si>
  <si>
    <t xml:space="preserve">Consolidated </t>
  </si>
  <si>
    <t>Other non-current financial assets</t>
  </si>
  <si>
    <t>Contract liabilities</t>
  </si>
  <si>
    <r>
      <t xml:space="preserve">   </t>
    </r>
    <r>
      <rPr>
        <i/>
        <sz val="11"/>
        <rFont val="Times New Roman"/>
        <family val="1"/>
      </rPr>
      <t>(2020: Current portion of finance lease liabilities)</t>
    </r>
  </si>
  <si>
    <t xml:space="preserve">  (30,000,000 ordinary shares, par value at Baht 10 per share)</t>
  </si>
  <si>
    <t xml:space="preserve">  (21,000,000 ordinary shares, par value at Baht 10 per share)</t>
  </si>
  <si>
    <t>Balance at 1 October 2021</t>
  </si>
  <si>
    <t>Balance at 31 March 2022</t>
  </si>
  <si>
    <t>4, 5</t>
  </si>
  <si>
    <t>3, 4</t>
  </si>
  <si>
    <t>Additional paid in capital:</t>
  </si>
  <si>
    <t>4, 10</t>
  </si>
  <si>
    <t>Revenue from rental</t>
  </si>
  <si>
    <t>Costs of rental</t>
  </si>
  <si>
    <t>Reversal of loss on cash flow hedges</t>
  </si>
  <si>
    <t>Earnings from continuing operations</t>
  </si>
  <si>
    <t>Profit for the period</t>
  </si>
  <si>
    <t>Other components of equity</t>
  </si>
  <si>
    <t>Gain (loss) on investments in</t>
  </si>
  <si>
    <t>Total other</t>
  </si>
  <si>
    <t>Cash flow</t>
  </si>
  <si>
    <t xml:space="preserve"> at fair value through other </t>
  </si>
  <si>
    <t>components</t>
  </si>
  <si>
    <t>hedge reserve</t>
  </si>
  <si>
    <t>comprehensive income</t>
  </si>
  <si>
    <t>Issued and</t>
  </si>
  <si>
    <t>Gain on sale of discontinued operation, net of incone tax</t>
  </si>
  <si>
    <t>Proceeds from disposal of discontinued operation, net of cash disposed of</t>
  </si>
  <si>
    <t>Cash and cash equivalents at 1 October</t>
  </si>
  <si>
    <t xml:space="preserve">Net cash from (used in) operating activities </t>
  </si>
  <si>
    <t>Reversal of allowance for obsolete goods</t>
  </si>
  <si>
    <t>Proceeds from reduction in value of investment units of investments</t>
  </si>
  <si>
    <t xml:space="preserve">   in equity instruments</t>
  </si>
  <si>
    <t xml:space="preserve">   using equity method, net of income tax</t>
  </si>
  <si>
    <t>Share of other comprehensive income of associate accounted for</t>
  </si>
  <si>
    <t>Payment of lease liabilities</t>
  </si>
  <si>
    <t xml:space="preserve">   before effect of exchange rates</t>
  </si>
  <si>
    <t xml:space="preserve">Net increase (decrease) in cash and cash equivalents, </t>
  </si>
  <si>
    <t xml:space="preserve">Net increase (decrease) in cash and cash equivalents </t>
  </si>
  <si>
    <t>3, 6</t>
  </si>
  <si>
    <t>3, 11</t>
  </si>
  <si>
    <t>Earnings from discontinued operations</t>
  </si>
  <si>
    <t>Income tax payable</t>
  </si>
  <si>
    <t>Profit (loss) for the period from continuing operations</t>
  </si>
  <si>
    <t>Profit for the period from discontinued operation,</t>
  </si>
  <si>
    <t>Other comprehensive income</t>
  </si>
  <si>
    <t>Total items that will be reclassified subsequently to profit or loss</t>
  </si>
  <si>
    <t>Gain (loss) on investments in equity instruments designated at</t>
  </si>
  <si>
    <t xml:space="preserve">   fair value through other comprehensive income</t>
  </si>
  <si>
    <t>Loss on remeasurements of defined benefit plans</t>
  </si>
  <si>
    <t>Total items that will not be reclassified subsequently to profit or loss</t>
  </si>
  <si>
    <t>Other comprehensive income (expense) for the period, net of income tax</t>
  </si>
  <si>
    <t>Earnings (loss) from continuing operations</t>
  </si>
  <si>
    <t>Profit from operating activities</t>
  </si>
  <si>
    <t>Profit before income tax expense</t>
  </si>
  <si>
    <t>Profit for the period from continuing operations</t>
  </si>
  <si>
    <t xml:space="preserve">    fair value through other comprehensive income</t>
  </si>
  <si>
    <t xml:space="preserve">Total comprehensive income for the period 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</si>
  <si>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</si>
  <si>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</si>
  <si>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</si>
  <si>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 of equity</t>
  </si>
  <si>
    <t>Gain (loss) on investments</t>
  </si>
  <si>
    <t xml:space="preserve"> in equity instruments designated</t>
  </si>
  <si>
    <t>at fair value through other</t>
  </si>
  <si>
    <t>Six-month period ended 31 March 2022</t>
  </si>
  <si>
    <t xml:space="preserve">at fair value through other </t>
  </si>
  <si>
    <t xml:space="preserve"> financial statements</t>
  </si>
  <si>
    <t>Adjustments to reconcile profit to cash receipts (payments)</t>
  </si>
  <si>
    <t>Reversal of impairment loss on assets</t>
  </si>
  <si>
    <t>(Reversal of) loss on inventories devaluation</t>
  </si>
  <si>
    <t>Gain on disposal of equipment</t>
  </si>
  <si>
    <t>Gain on disposal of spare parts and factory supplies</t>
  </si>
  <si>
    <t xml:space="preserve">Net cash generated from (used in) operating </t>
  </si>
  <si>
    <t>Acquisition of investment in subsidiaries</t>
  </si>
  <si>
    <t>Proceeds from short-term loans from financial institution</t>
  </si>
  <si>
    <t>Non-cash transactions</t>
  </si>
  <si>
    <t>Increase (decrease) in right-of-use assets</t>
  </si>
  <si>
    <t>Proceeds from repayment of short-term loans to subsidiaries</t>
  </si>
  <si>
    <t>Dividend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</si>
</sst>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-&quot;???_);_(@_)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1"/>
      <name val="Angsana New"/>
      <family val="1"/>
    </font>
    <font>
      <i/>
      <u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9" fontId="10" fillId="0" borderId="0" applyFont="0" applyFill="0" applyBorder="0" applyAlignment="0" applyProtection="0"/>
  </cellStyleXfs>
  <cellXfs count="290">
    <xf numFmtId="0" fontId="0" fillId="0" borderId="0" xfId="0"/>
    <xf numFmtId="0" fontId="7" fillId="0" borderId="0" xfId="0" applyFont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/>
    <xf numFmtId="0" fontId="4" fillId="0" borderId="0" xfId="0" applyFont="1" applyFill="1"/>
    <xf numFmtId="0" fontId="9" fillId="0" borderId="0" xfId="0" applyFont="1" applyFill="1"/>
    <xf numFmtId="0" fontId="2" fillId="0" borderId="0" xfId="4" applyFont="1" applyAlignment="1"/>
    <xf numFmtId="0" fontId="3" fillId="0" borderId="0" xfId="4" applyFont="1" applyAlignment="1">
      <alignment horizontal="center"/>
    </xf>
    <xf numFmtId="0" fontId="4" fillId="0" borderId="0" xfId="4" applyFont="1" applyAlignment="1"/>
    <xf numFmtId="0" fontId="9" fillId="0" borderId="0" xfId="4" applyFont="1" applyAlignment="1"/>
    <xf numFmtId="0" fontId="5" fillId="0" borderId="0" xfId="4" applyFont="1" applyAlignment="1"/>
    <xf numFmtId="0" fontId="6" fillId="0" borderId="0" xfId="4" applyFont="1" applyAlignment="1">
      <alignment horizontal="center"/>
    </xf>
    <xf numFmtId="0" fontId="9" fillId="0" borderId="0" xfId="4" applyFont="1" applyBorder="1" applyAlignment="1"/>
    <xf numFmtId="0" fontId="7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4" applyFont="1" applyFill="1" applyAlignment="1">
      <alignment horizontal="center"/>
    </xf>
    <xf numFmtId="0" fontId="7" fillId="0" borderId="0" xfId="4" applyFont="1" applyAlignment="1"/>
    <xf numFmtId="0" fontId="8" fillId="0" borderId="0" xfId="4" applyFont="1" applyBorder="1" applyAlignment="1">
      <alignment horizontal="center"/>
    </xf>
    <xf numFmtId="37" fontId="9" fillId="0" borderId="0" xfId="4" applyNumberFormat="1" applyFont="1" applyBorder="1" applyAlignment="1"/>
    <xf numFmtId="165" fontId="9" fillId="0" borderId="0" xfId="1" applyNumberFormat="1" applyFont="1" applyAlignment="1"/>
    <xf numFmtId="165" fontId="9" fillId="0" borderId="0" xfId="1" applyNumberFormat="1" applyFont="1" applyBorder="1" applyAlignment="1"/>
    <xf numFmtId="165" fontId="9" fillId="0" borderId="0" xfId="0" applyNumberFormat="1" applyFont="1" applyFill="1" applyBorder="1" applyAlignment="1">
      <alignment horizontal="right"/>
    </xf>
    <xf numFmtId="0" fontId="9" fillId="0" borderId="0" xfId="4" applyFont="1" applyFill="1" applyAlignment="1"/>
    <xf numFmtId="165" fontId="9" fillId="0" borderId="0" xfId="0" applyNumberFormat="1" applyFont="1" applyFill="1" applyBorder="1" applyAlignment="1"/>
    <xf numFmtId="37" fontId="4" fillId="0" borderId="1" xfId="4" applyNumberFormat="1" applyFont="1" applyBorder="1" applyAlignment="1"/>
    <xf numFmtId="37" fontId="4" fillId="0" borderId="0" xfId="4" applyNumberFormat="1" applyFont="1" applyBorder="1" applyAlignment="1"/>
    <xf numFmtId="165" fontId="4" fillId="0" borderId="0" xfId="1" applyNumberFormat="1" applyFont="1" applyBorder="1" applyAlignment="1"/>
    <xf numFmtId="0" fontId="9" fillId="0" borderId="0" xfId="4" applyFont="1"/>
    <xf numFmtId="165" fontId="9" fillId="0" borderId="0" xfId="4" applyNumberFormat="1" applyFont="1" applyBorder="1" applyAlignment="1">
      <alignment horizontal="center"/>
    </xf>
    <xf numFmtId="0" fontId="4" fillId="0" borderId="0" xfId="4" applyFont="1" applyBorder="1" applyAlignment="1"/>
    <xf numFmtId="165" fontId="9" fillId="0" borderId="2" xfId="1" applyNumberFormat="1" applyFont="1" applyFill="1" applyBorder="1" applyAlignment="1"/>
    <xf numFmtId="43" fontId="9" fillId="0" borderId="2" xfId="4" applyNumberFormat="1" applyFont="1" applyBorder="1" applyAlignment="1">
      <alignment horizontal="center"/>
    </xf>
    <xf numFmtId="43" fontId="9" fillId="0" borderId="0" xfId="4" applyNumberFormat="1" applyFont="1" applyBorder="1" applyAlignment="1"/>
    <xf numFmtId="37" fontId="4" fillId="0" borderId="0" xfId="4" applyNumberFormat="1" applyFont="1" applyFill="1" applyBorder="1" applyAlignment="1"/>
    <xf numFmtId="0" fontId="4" fillId="0" borderId="0" xfId="4" applyFont="1" applyFill="1" applyAlignment="1"/>
    <xf numFmtId="37" fontId="4" fillId="0" borderId="4" xfId="4" applyNumberFormat="1" applyFont="1" applyFill="1" applyBorder="1" applyAlignment="1"/>
    <xf numFmtId="37" fontId="4" fillId="0" borderId="4" xfId="4" applyNumberFormat="1" applyFont="1" applyBorder="1" applyAlignment="1"/>
    <xf numFmtId="165" fontId="4" fillId="0" borderId="0" xfId="1" applyNumberFormat="1" applyFont="1" applyFill="1" applyBorder="1" applyAlignment="1"/>
    <xf numFmtId="0" fontId="2" fillId="0" borderId="0" xfId="4" applyFont="1" applyFill="1" applyAlignment="1"/>
    <xf numFmtId="0" fontId="8" fillId="0" borderId="0" xfId="4" applyFont="1" applyFill="1" applyBorder="1" applyAlignment="1">
      <alignment horizontal="center"/>
    </xf>
    <xf numFmtId="0" fontId="5" fillId="0" borderId="0" xfId="4" applyFont="1" applyFill="1" applyAlignment="1"/>
    <xf numFmtId="0" fontId="7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37" fontId="4" fillId="0" borderId="2" xfId="4" applyNumberFormat="1" applyFont="1" applyBorder="1" applyAlignment="1"/>
    <xf numFmtId="37" fontId="4" fillId="0" borderId="2" xfId="4" applyNumberFormat="1" applyFont="1" applyFill="1" applyBorder="1" applyAlignment="1"/>
    <xf numFmtId="37" fontId="9" fillId="0" borderId="0" xfId="4" applyNumberFormat="1" applyFont="1" applyFill="1" applyAlignment="1"/>
    <xf numFmtId="0" fontId="7" fillId="0" borderId="0" xfId="0" applyFont="1" applyFill="1"/>
    <xf numFmtId="37" fontId="4" fillId="0" borderId="1" xfId="4" applyNumberFormat="1" applyFont="1" applyFill="1" applyBorder="1" applyAlignment="1"/>
    <xf numFmtId="37" fontId="9" fillId="0" borderId="0" xfId="4" applyNumberFormat="1" applyFont="1" applyFill="1" applyBorder="1" applyAlignment="1"/>
    <xf numFmtId="165" fontId="4" fillId="0" borderId="1" xfId="4" applyNumberFormat="1" applyFont="1" applyFill="1" applyBorder="1" applyAlignment="1"/>
    <xf numFmtId="43" fontId="9" fillId="0" borderId="0" xfId="4" applyNumberFormat="1" applyFont="1" applyBorder="1" applyAlignment="1">
      <alignment horizontal="center"/>
    </xf>
    <xf numFmtId="165" fontId="4" fillId="0" borderId="4" xfId="1" applyNumberFormat="1" applyFont="1" applyBorder="1" applyAlignment="1"/>
    <xf numFmtId="0" fontId="9" fillId="0" borderId="0" xfId="4" applyFont="1" applyAlignment="1">
      <alignment horizontal="left" indent="1"/>
    </xf>
    <xf numFmtId="43" fontId="9" fillId="0" borderId="0" xfId="4" applyNumberFormat="1" applyFont="1" applyFill="1" applyBorder="1" applyAlignment="1">
      <alignment horizontal="center"/>
    </xf>
    <xf numFmtId="165" fontId="4" fillId="0" borderId="3" xfId="1" applyNumberFormat="1" applyFont="1" applyBorder="1" applyAlignment="1"/>
    <xf numFmtId="43" fontId="4" fillId="0" borderId="3" xfId="1" applyFont="1" applyBorder="1" applyAlignment="1"/>
    <xf numFmtId="165" fontId="9" fillId="0" borderId="2" xfId="4" applyNumberFormat="1" applyFont="1" applyFill="1" applyBorder="1" applyAlignment="1">
      <alignment horizontal="center"/>
    </xf>
    <xf numFmtId="0" fontId="9" fillId="0" borderId="0" xfId="4" applyFont="1" applyFill="1" applyAlignment="1">
      <alignment wrapText="1"/>
    </xf>
    <xf numFmtId="0" fontId="2" fillId="0" borderId="0" xfId="3" applyFont="1"/>
    <xf numFmtId="0" fontId="3" fillId="0" borderId="0" xfId="3" applyFont="1" applyAlignment="1">
      <alignment horizontal="center"/>
    </xf>
    <xf numFmtId="0" fontId="9" fillId="0" borderId="0" xfId="3" applyFont="1"/>
    <xf numFmtId="0" fontId="5" fillId="0" borderId="0" xfId="3" applyFont="1"/>
    <xf numFmtId="0" fontId="6" fillId="0" borderId="0" xfId="3" applyFont="1" applyAlignment="1">
      <alignment horizontal="center"/>
    </xf>
    <xf numFmtId="0" fontId="9" fillId="0" borderId="0" xfId="3" applyFont="1" applyBorder="1"/>
    <xf numFmtId="0" fontId="8" fillId="0" borderId="0" xfId="3" applyFont="1" applyAlignment="1">
      <alignment horizontal="center"/>
    </xf>
    <xf numFmtId="37" fontId="4" fillId="0" borderId="0" xfId="3" applyNumberFormat="1" applyFont="1" applyBorder="1" applyAlignment="1">
      <alignment horizontal="right"/>
    </xf>
    <xf numFmtId="0" fontId="9" fillId="0" borderId="0" xfId="0" applyFont="1" applyFill="1" applyAlignment="1">
      <alignment wrapText="1"/>
    </xf>
    <xf numFmtId="43" fontId="9" fillId="0" borderId="0" xfId="1" applyFont="1" applyFill="1" applyBorder="1" applyAlignment="1">
      <alignment horizontal="right"/>
    </xf>
    <xf numFmtId="0" fontId="8" fillId="0" borderId="0" xfId="3" applyFont="1"/>
    <xf numFmtId="0" fontId="4" fillId="0" borderId="0" xfId="0" applyFont="1" applyFill="1" applyAlignment="1">
      <alignment horizontal="left"/>
    </xf>
    <xf numFmtId="165" fontId="4" fillId="0" borderId="0" xfId="1" applyNumberFormat="1" applyFont="1" applyFill="1" applyBorder="1" applyAlignment="1">
      <alignment horizontal="right"/>
    </xf>
    <xf numFmtId="37" fontId="9" fillId="0" borderId="0" xfId="3" applyNumberFormat="1" applyFont="1" applyFill="1" applyBorder="1" applyAlignment="1">
      <alignment horizontal="right"/>
    </xf>
    <xf numFmtId="37" fontId="9" fillId="0" borderId="0" xfId="3" applyNumberFormat="1" applyFont="1"/>
    <xf numFmtId="41" fontId="9" fillId="0" borderId="0" xfId="4" applyNumberFormat="1" applyFont="1" applyAlignment="1"/>
    <xf numFmtId="165" fontId="9" fillId="0" borderId="0" xfId="1" applyNumberFormat="1" applyFont="1" applyBorder="1" applyAlignment="1">
      <alignment horizontal="center"/>
    </xf>
    <xf numFmtId="43" fontId="9" fillId="0" borderId="0" xfId="1" applyFont="1" applyAlignment="1"/>
    <xf numFmtId="165" fontId="9" fillId="0" borderId="0" xfId="4" applyNumberFormat="1" applyFont="1" applyAlignment="1"/>
    <xf numFmtId="10" fontId="4" fillId="0" borderId="0" xfId="5" applyNumberFormat="1" applyFont="1" applyFill="1" applyBorder="1" applyAlignment="1"/>
    <xf numFmtId="0" fontId="4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/>
    </xf>
    <xf numFmtId="0" fontId="5" fillId="0" borderId="0" xfId="4" applyFont="1" applyAlignment="1"/>
    <xf numFmtId="0" fontId="6" fillId="0" borderId="0" xfId="0" applyFont="1" applyAlignment="1">
      <alignment horizontal="center"/>
    </xf>
    <xf numFmtId="0" fontId="5" fillId="0" borderId="0" xfId="0" applyFont="1"/>
    <xf numFmtId="43" fontId="5" fillId="0" borderId="0" xfId="1" applyFont="1" applyFill="1" applyBorder="1" applyAlignment="1"/>
    <xf numFmtId="0" fontId="6" fillId="0" borderId="0" xfId="4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37" fontId="5" fillId="0" borderId="0" xfId="4" applyNumberFormat="1" applyFont="1" applyFill="1" applyBorder="1" applyAlignment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37" fontId="5" fillId="0" borderId="0" xfId="3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3" applyFont="1" applyFill="1"/>
    <xf numFmtId="37" fontId="5" fillId="0" borderId="0" xfId="3" applyNumberFormat="1" applyFont="1" applyFill="1" applyBorder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7" fillId="0" borderId="0" xfId="0" applyFont="1"/>
    <xf numFmtId="165" fontId="9" fillId="0" borderId="0" xfId="1" applyNumberFormat="1" applyFont="1" applyFill="1" applyAlignment="1"/>
    <xf numFmtId="166" fontId="9" fillId="0" borderId="0" xfId="1" applyNumberFormat="1" applyFont="1" applyFill="1" applyBorder="1" applyAlignment="1">
      <alignment horizontal="left"/>
    </xf>
    <xf numFmtId="165" fontId="4" fillId="0" borderId="1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165" fontId="4" fillId="0" borderId="1" xfId="1" quotePrefix="1" applyNumberFormat="1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0" fontId="8" fillId="0" borderId="0" xfId="0" applyFont="1"/>
    <xf numFmtId="37" fontId="9" fillId="0" borderId="0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0" fontId="4" fillId="0" borderId="0" xfId="0" applyFont="1" applyAlignment="1">
      <alignment wrapText="1"/>
    </xf>
    <xf numFmtId="37" fontId="4" fillId="0" borderId="0" xfId="0" applyNumberFormat="1" applyFont="1"/>
    <xf numFmtId="0" fontId="13" fillId="0" borderId="0" xfId="0" applyFont="1"/>
    <xf numFmtId="37" fontId="13" fillId="0" borderId="0" xfId="0" applyNumberFormat="1" applyFont="1"/>
    <xf numFmtId="37" fontId="13" fillId="0" borderId="0" xfId="0" applyNumberFormat="1" applyFont="1" applyAlignment="1">
      <alignment horizontal="right"/>
    </xf>
    <xf numFmtId="165" fontId="13" fillId="0" borderId="0" xfId="0" applyNumberFormat="1" applyFont="1"/>
    <xf numFmtId="49" fontId="9" fillId="0" borderId="0" xfId="0" applyNumberFormat="1" applyFont="1"/>
    <xf numFmtId="0" fontId="9" fillId="0" borderId="0" xfId="0" applyFont="1" applyAlignment="1">
      <alignment wrapText="1"/>
    </xf>
    <xf numFmtId="37" fontId="9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37" fontId="9" fillId="0" borderId="0" xfId="0" applyNumberFormat="1" applyFont="1"/>
    <xf numFmtId="37" fontId="9" fillId="0" borderId="3" xfId="0" applyNumberFormat="1" applyFont="1" applyBorder="1" applyAlignment="1">
      <alignment horizontal="right"/>
    </xf>
    <xf numFmtId="16" fontId="9" fillId="0" borderId="0" xfId="0" quotePrefix="1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165" fontId="9" fillId="0" borderId="0" xfId="1" applyNumberFormat="1" applyFont="1" applyFill="1" applyBorder="1" applyAlignment="1">
      <alignment horizontal="left"/>
    </xf>
    <xf numFmtId="165" fontId="9" fillId="0" borderId="0" xfId="1" applyNumberFormat="1" applyFont="1" applyAlignment="1">
      <alignment horizontal="right"/>
    </xf>
    <xf numFmtId="165" fontId="9" fillId="0" borderId="0" xfId="1" applyNumberFormat="1" applyFont="1"/>
    <xf numFmtId="165" fontId="9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right"/>
    </xf>
    <xf numFmtId="0" fontId="9" fillId="2" borderId="0" xfId="3" applyFont="1" applyFill="1"/>
    <xf numFmtId="0" fontId="11" fillId="2" borderId="0" xfId="3" applyFont="1" applyFill="1"/>
    <xf numFmtId="0" fontId="12" fillId="2" borderId="0" xfId="3" applyFont="1" applyFill="1"/>
    <xf numFmtId="37" fontId="11" fillId="2" borderId="0" xfId="3" applyNumberFormat="1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8" fillId="2" borderId="0" xfId="3" applyFont="1" applyFill="1"/>
    <xf numFmtId="0" fontId="8" fillId="2" borderId="0" xfId="3" applyFont="1" applyFill="1" applyAlignment="1">
      <alignment horizontal="center"/>
    </xf>
    <xf numFmtId="37" fontId="9" fillId="2" borderId="0" xfId="3" applyNumberFormat="1" applyFont="1" applyFill="1" applyAlignment="1">
      <alignment horizontal="right"/>
    </xf>
    <xf numFmtId="0" fontId="3" fillId="0" borderId="0" xfId="3" applyFont="1" applyFill="1" applyAlignment="1">
      <alignment horizontal="center"/>
    </xf>
    <xf numFmtId="0" fontId="2" fillId="0" borderId="0" xfId="3" applyFont="1" applyFill="1"/>
    <xf numFmtId="0" fontId="9" fillId="0" borderId="0" xfId="3" applyFont="1" applyFill="1"/>
    <xf numFmtId="0" fontId="8" fillId="0" borderId="0" xfId="4" applyFont="1" applyFill="1" applyBorder="1" applyAlignment="1">
      <alignment horizontal="center"/>
    </xf>
    <xf numFmtId="0" fontId="3" fillId="0" borderId="0" xfId="4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4" fillId="0" borderId="0" xfId="4" applyFont="1" applyAlignment="1">
      <alignment horizontal="center"/>
    </xf>
    <xf numFmtId="0" fontId="5" fillId="0" borderId="0" xfId="4" applyFont="1" applyAlignment="1"/>
    <xf numFmtId="0" fontId="4" fillId="0" borderId="0" xfId="4" applyFont="1" applyAlignment="1"/>
    <xf numFmtId="43" fontId="5" fillId="0" borderId="6" xfId="1" applyFont="1" applyFill="1" applyBorder="1" applyAlignment="1"/>
    <xf numFmtId="0" fontId="3" fillId="0" borderId="0" xfId="4" applyFont="1" applyFill="1" applyBorder="1" applyAlignment="1">
      <alignment horizontal="center"/>
    </xf>
    <xf numFmtId="0" fontId="2" fillId="0" borderId="0" xfId="4" applyFont="1" applyBorder="1" applyAlignment="1"/>
    <xf numFmtId="0" fontId="6" fillId="0" borderId="0" xfId="4" applyFont="1" applyFill="1" applyBorder="1" applyAlignment="1">
      <alignment horizontal="center"/>
    </xf>
    <xf numFmtId="0" fontId="5" fillId="0" borderId="0" xfId="4" applyFont="1" applyBorder="1" applyAlignment="1"/>
    <xf numFmtId="0" fontId="7" fillId="0" borderId="0" xfId="4" applyFont="1" applyFill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8" fillId="0" borderId="0" xfId="4" applyFont="1" applyBorder="1" applyAlignment="1">
      <alignment horizontal="center"/>
    </xf>
    <xf numFmtId="165" fontId="9" fillId="0" borderId="0" xfId="4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/>
    <xf numFmtId="43" fontId="4" fillId="0" borderId="0" xfId="1" applyFont="1" applyBorder="1" applyAlignment="1"/>
    <xf numFmtId="0" fontId="9" fillId="0" borderId="0" xfId="4" applyFont="1" applyFill="1" applyBorder="1" applyAlignment="1"/>
    <xf numFmtId="49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43" fontId="9" fillId="0" borderId="0" xfId="1" applyFont="1" applyBorder="1" applyAlignment="1"/>
    <xf numFmtId="164" fontId="9" fillId="0" borderId="0" xfId="4" applyNumberFormat="1" applyFont="1" applyBorder="1" applyAlignment="1"/>
    <xf numFmtId="165" fontId="4" fillId="0" borderId="1" xfId="1" applyNumberFormat="1" applyFont="1" applyBorder="1" applyAlignment="1"/>
    <xf numFmtId="0" fontId="4" fillId="0" borderId="0" xfId="4" applyFont="1"/>
    <xf numFmtId="0" fontId="9" fillId="0" borderId="0" xfId="4" quotePrefix="1" applyFont="1" applyAlignment="1"/>
    <xf numFmtId="165" fontId="9" fillId="0" borderId="0" xfId="4" applyNumberFormat="1" applyFont="1" applyBorder="1" applyAlignment="1"/>
    <xf numFmtId="165" fontId="9" fillId="0" borderId="2" xfId="4" applyNumberFormat="1" applyFont="1" applyBorder="1" applyAlignment="1">
      <alignment horizontal="center"/>
    </xf>
    <xf numFmtId="165" fontId="9" fillId="0" borderId="2" xfId="1" applyNumberFormat="1" applyFont="1" applyBorder="1" applyAlignment="1"/>
    <xf numFmtId="43" fontId="4" fillId="0" borderId="0" xfId="1" applyFont="1" applyFill="1" applyBorder="1" applyAlignment="1"/>
    <xf numFmtId="165" fontId="9" fillId="0" borderId="2" xfId="1" applyNumberFormat="1" applyFont="1" applyBorder="1" applyAlignment="1">
      <alignment horizontal="center"/>
    </xf>
    <xf numFmtId="165" fontId="4" fillId="0" borderId="2" xfId="1" applyNumberFormat="1" applyFont="1" applyFill="1" applyBorder="1" applyAlignment="1"/>
    <xf numFmtId="43" fontId="9" fillId="0" borderId="0" xfId="1" applyFont="1" applyFill="1" applyBorder="1" applyAlignment="1"/>
    <xf numFmtId="37" fontId="9" fillId="0" borderId="0" xfId="1" applyNumberFormat="1" applyFont="1" applyFill="1" applyBorder="1" applyAlignment="1"/>
    <xf numFmtId="43" fontId="9" fillId="0" borderId="2" xfId="1" applyFont="1" applyFill="1" applyBorder="1" applyAlignment="1"/>
    <xf numFmtId="165" fontId="4" fillId="0" borderId="4" xfId="1" applyNumberFormat="1" applyFont="1" applyFill="1" applyBorder="1" applyAlignment="1"/>
    <xf numFmtId="165" fontId="4" fillId="0" borderId="3" xfId="1" applyNumberFormat="1" applyFont="1" applyFill="1" applyBorder="1" applyAlignment="1"/>
    <xf numFmtId="43" fontId="4" fillId="0" borderId="3" xfId="1" applyFont="1" applyFill="1" applyBorder="1" applyAlignment="1"/>
    <xf numFmtId="43" fontId="9" fillId="0" borderId="2" xfId="1" applyFont="1" applyBorder="1" applyAlignment="1">
      <alignment horizontal="center"/>
    </xf>
    <xf numFmtId="165" fontId="4" fillId="0" borderId="0" xfId="4" applyNumberFormat="1" applyFont="1" applyBorder="1" applyAlignment="1"/>
    <xf numFmtId="43" fontId="9" fillId="0" borderId="2" xfId="4" applyNumberFormat="1" applyFont="1" applyFill="1" applyBorder="1" applyAlignment="1">
      <alignment horizontal="center"/>
    </xf>
    <xf numFmtId="0" fontId="4" fillId="0" borderId="0" xfId="3" applyFont="1"/>
    <xf numFmtId="0" fontId="7" fillId="0" borderId="0" xfId="3" applyFont="1" applyAlignment="1">
      <alignment horizontal="center"/>
    </xf>
    <xf numFmtId="0" fontId="8" fillId="0" borderId="0" xfId="3" applyFont="1" applyBorder="1" applyAlignment="1">
      <alignment horizontal="center"/>
    </xf>
    <xf numFmtId="37" fontId="9" fillId="0" borderId="0" xfId="3" applyNumberFormat="1" applyFont="1" applyBorder="1" applyAlignment="1">
      <alignment horizontal="center"/>
    </xf>
    <xf numFmtId="0" fontId="9" fillId="0" borderId="0" xfId="3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0" xfId="3" applyFont="1" applyFill="1" applyAlignment="1">
      <alignment horizontal="center"/>
    </xf>
    <xf numFmtId="39" fontId="9" fillId="0" borderId="0" xfId="3" applyNumberFormat="1" applyFont="1" applyBorder="1" applyAlignment="1">
      <alignment horizontal="center"/>
    </xf>
    <xf numFmtId="0" fontId="7" fillId="0" borderId="0" xfId="3" applyFont="1" applyFill="1"/>
    <xf numFmtId="0" fontId="4" fillId="0" borderId="0" xfId="3" applyFont="1" applyAlignment="1">
      <alignment horizontal="right"/>
    </xf>
    <xf numFmtId="43" fontId="4" fillId="0" borderId="0" xfId="1" applyFont="1" applyBorder="1" applyAlignment="1">
      <alignment horizontal="right"/>
    </xf>
    <xf numFmtId="0" fontId="7" fillId="0" borderId="0" xfId="3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43" fontId="9" fillId="0" borderId="2" xfId="1" applyFont="1" applyFill="1" applyBorder="1" applyAlignment="1">
      <alignment horizontal="right"/>
    </xf>
    <xf numFmtId="37" fontId="9" fillId="0" borderId="0" xfId="3" applyNumberFormat="1" applyFont="1" applyFill="1" applyAlignment="1">
      <alignment horizontal="right"/>
    </xf>
    <xf numFmtId="37" fontId="4" fillId="0" borderId="1" xfId="3" applyNumberFormat="1" applyFont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3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0" fontId="4" fillId="0" borderId="0" xfId="3" applyFont="1" applyFill="1"/>
    <xf numFmtId="165" fontId="9" fillId="0" borderId="0" xfId="1" applyNumberFormat="1" applyFont="1" applyFill="1" applyAlignment="1">
      <alignment horizontal="right"/>
    </xf>
    <xf numFmtId="0" fontId="7" fillId="0" borderId="0" xfId="3" applyFont="1"/>
    <xf numFmtId="37" fontId="4" fillId="0" borderId="3" xfId="3" applyNumberFormat="1" applyFont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0" fontId="8" fillId="0" borderId="0" xfId="3" applyFont="1" applyFill="1" applyAlignment="1">
      <alignment horizontal="center"/>
    </xf>
    <xf numFmtId="37" fontId="9" fillId="0" borderId="0" xfId="3" applyNumberFormat="1" applyFont="1" applyFill="1" applyAlignment="1">
      <alignment horizontal="center"/>
    </xf>
    <xf numFmtId="39" fontId="9" fillId="0" borderId="0" xfId="3" applyNumberFormat="1" applyFont="1" applyFill="1" applyAlignment="1">
      <alignment horizontal="center"/>
    </xf>
    <xf numFmtId="0" fontId="4" fillId="0" borderId="0" xfId="3" applyFont="1" applyFill="1" applyAlignment="1">
      <alignment horizontal="right"/>
    </xf>
    <xf numFmtId="0" fontId="8" fillId="0" borderId="0" xfId="3" applyFont="1" applyFill="1"/>
    <xf numFmtId="37" fontId="4" fillId="0" borderId="3" xfId="3" applyNumberFormat="1" applyFont="1" applyFill="1" applyBorder="1" applyAlignment="1">
      <alignment horizontal="right"/>
    </xf>
    <xf numFmtId="37" fontId="4" fillId="0" borderId="0" xfId="3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0" fontId="4" fillId="0" borderId="0" xfId="3" applyFont="1" applyBorder="1"/>
    <xf numFmtId="0" fontId="7" fillId="0" borderId="0" xfId="3" applyFont="1" applyFill="1" applyBorder="1" applyAlignment="1">
      <alignment horizontal="center"/>
    </xf>
    <xf numFmtId="37" fontId="4" fillId="0" borderId="0" xfId="3" applyNumberFormat="1" applyFont="1" applyAlignment="1">
      <alignment horizontal="right"/>
    </xf>
    <xf numFmtId="37" fontId="4" fillId="0" borderId="0" xfId="3" applyNumberFormat="1" applyFont="1"/>
    <xf numFmtId="43" fontId="9" fillId="0" borderId="2" xfId="1" applyFont="1" applyBorder="1"/>
    <xf numFmtId="43" fontId="9" fillId="0" borderId="2" xfId="1" applyFont="1" applyFill="1" applyBorder="1" applyAlignment="1">
      <alignment horizontal="center"/>
    </xf>
    <xf numFmtId="37" fontId="9" fillId="0" borderId="0" xfId="3" applyNumberFormat="1" applyFont="1" applyFill="1"/>
    <xf numFmtId="165" fontId="9" fillId="0" borderId="2" xfId="1" applyNumberFormat="1" applyFont="1" applyFill="1" applyBorder="1"/>
    <xf numFmtId="165" fontId="9" fillId="0" borderId="0" xfId="1" applyNumberFormat="1" applyFont="1" applyFill="1"/>
    <xf numFmtId="165" fontId="9" fillId="0" borderId="2" xfId="1" applyNumberFormat="1" applyFont="1" applyBorder="1"/>
    <xf numFmtId="37" fontId="14" fillId="0" borderId="0" xfId="0" applyNumberFormat="1" applyFont="1" applyFill="1" applyBorder="1" applyAlignment="1">
      <alignment horizontal="right"/>
    </xf>
    <xf numFmtId="43" fontId="9" fillId="0" borderId="0" xfId="1" applyFont="1" applyFill="1"/>
    <xf numFmtId="43" fontId="9" fillId="0" borderId="0" xfId="1" applyFont="1"/>
    <xf numFmtId="37" fontId="4" fillId="0" borderId="3" xfId="3" applyNumberFormat="1" applyFont="1" applyBorder="1"/>
    <xf numFmtId="37" fontId="4" fillId="0" borderId="0" xfId="3" applyNumberFormat="1" applyFont="1" applyBorder="1"/>
    <xf numFmtId="0" fontId="8" fillId="0" borderId="0" xfId="4" applyFont="1" applyFill="1" applyAlignment="1"/>
    <xf numFmtId="165" fontId="9" fillId="0" borderId="0" xfId="1" applyNumberFormat="1" applyFont="1" applyFill="1" applyAlignment="1">
      <alignment horizontal="center"/>
    </xf>
    <xf numFmtId="165" fontId="9" fillId="0" borderId="5" xfId="1" applyNumberFormat="1" applyFont="1" applyFill="1" applyBorder="1" applyAlignment="1"/>
    <xf numFmtId="0" fontId="8" fillId="0" borderId="0" xfId="0" applyFont="1" applyAlignment="1">
      <alignment wrapText="1"/>
    </xf>
    <xf numFmtId="37" fontId="9" fillId="0" borderId="0" xfId="4" applyNumberFormat="1" applyFont="1" applyAlignment="1"/>
    <xf numFmtId="0" fontId="9" fillId="0" borderId="0" xfId="4" applyFont="1" applyAlignment="1">
      <alignment wrapText="1"/>
    </xf>
    <xf numFmtId="0" fontId="9" fillId="0" borderId="0" xfId="4" applyFont="1" applyFill="1"/>
    <xf numFmtId="165" fontId="9" fillId="0" borderId="5" xfId="1" applyNumberFormat="1" applyFont="1" applyBorder="1" applyAlignment="1"/>
    <xf numFmtId="165" fontId="9" fillId="0" borderId="2" xfId="4" applyNumberFormat="1" applyFont="1" applyBorder="1" applyAlignment="1"/>
    <xf numFmtId="0" fontId="4" fillId="0" borderId="0" xfId="4" applyFont="1" applyAlignment="1">
      <alignment horizontal="left"/>
    </xf>
    <xf numFmtId="165" fontId="4" fillId="0" borderId="2" xfId="1" applyNumberFormat="1" applyFont="1" applyBorder="1" applyAlignment="1"/>
    <xf numFmtId="43" fontId="4" fillId="0" borderId="0" xfId="1" applyFont="1" applyAlignment="1"/>
    <xf numFmtId="165" fontId="4" fillId="0" borderId="0" xfId="1" applyNumberFormat="1" applyFont="1" applyAlignment="1"/>
    <xf numFmtId="0" fontId="7" fillId="0" borderId="0" xfId="4" applyFont="1" applyFill="1" applyAlignment="1"/>
    <xf numFmtId="43" fontId="9" fillId="0" borderId="0" xfId="1" applyFont="1" applyFill="1" applyAlignment="1"/>
    <xf numFmtId="165" fontId="9" fillId="0" borderId="2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0" fontId="15" fillId="0" borderId="0" xfId="4" applyFont="1" applyFill="1" applyAlignment="1"/>
    <xf numFmtId="165" fontId="4" fillId="0" borderId="5" xfId="1" applyNumberFormat="1" applyFont="1" applyBorder="1" applyAlignment="1"/>
    <xf numFmtId="0" fontId="4" fillId="0" borderId="0" xfId="0" applyFont="1" applyAlignment="1">
      <alignment horizontal="center"/>
    </xf>
    <xf numFmtId="0" fontId="8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9" fillId="0" borderId="0" xfId="4" applyFont="1" applyFill="1" applyAlignment="1">
      <alignment horizontal="center"/>
    </xf>
    <xf numFmtId="16" fontId="9" fillId="0" borderId="0" xfId="4" quotePrefix="1" applyNumberFormat="1" applyFont="1" applyFill="1" applyAlignment="1">
      <alignment horizontal="center" wrapText="1"/>
    </xf>
    <xf numFmtId="0" fontId="9" fillId="0" borderId="0" xfId="4" applyFont="1" applyFill="1" applyAlignment="1">
      <alignment horizontal="center" wrapText="1"/>
    </xf>
    <xf numFmtId="0" fontId="4" fillId="0" borderId="0" xfId="4" applyFont="1" applyFill="1" applyAlignment="1">
      <alignment horizontal="center"/>
    </xf>
    <xf numFmtId="0" fontId="9" fillId="0" borderId="0" xfId="4" applyFont="1" applyFill="1" applyAlignment="1"/>
    <xf numFmtId="0" fontId="8" fillId="0" borderId="0" xfId="4" applyFont="1" applyFill="1" applyBorder="1" applyAlignment="1">
      <alignment horizontal="center"/>
    </xf>
    <xf numFmtId="0" fontId="8" fillId="0" borderId="0" xfId="4" applyFont="1" applyFill="1" applyAlignment="1">
      <alignment horizontal="center"/>
    </xf>
    <xf numFmtId="0" fontId="4" fillId="0" borderId="0" xfId="4" applyFont="1" applyBorder="1" applyAlignment="1">
      <alignment horizontal="center"/>
    </xf>
    <xf numFmtId="0" fontId="9" fillId="0" borderId="0" xfId="4" applyFont="1" applyFill="1" applyBorder="1" applyAlignment="1">
      <alignment horizontal="center" wrapText="1"/>
    </xf>
    <xf numFmtId="16" fontId="9" fillId="0" borderId="0" xfId="4" quotePrefix="1" applyNumberFormat="1" applyFont="1" applyFill="1" applyBorder="1" applyAlignment="1">
      <alignment horizontal="center" wrapText="1"/>
    </xf>
    <xf numFmtId="0" fontId="8" fillId="0" borderId="0" xfId="4" applyFont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37" fontId="8" fillId="0" borderId="0" xfId="3" applyNumberFormat="1" applyFont="1" applyBorder="1" applyAlignment="1">
      <alignment horizontal="center"/>
    </xf>
    <xf numFmtId="0" fontId="4" fillId="0" borderId="0" xfId="3" applyFont="1" applyAlignment="1">
      <alignment horizontal="center"/>
    </xf>
    <xf numFmtId="0" fontId="9" fillId="0" borderId="2" xfId="3" applyFont="1" applyBorder="1" applyAlignment="1">
      <alignment horizontal="center"/>
    </xf>
    <xf numFmtId="0" fontId="4" fillId="0" borderId="0" xfId="3" applyFont="1" applyFill="1" applyAlignment="1">
      <alignment horizontal="center"/>
    </xf>
    <xf numFmtId="0" fontId="9" fillId="0" borderId="2" xfId="3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/>
    </xf>
    <xf numFmtId="37" fontId="8" fillId="0" borderId="0" xfId="3" applyNumberFormat="1" applyFont="1" applyFill="1" applyAlignment="1">
      <alignment horizontal="center"/>
    </xf>
    <xf numFmtId="0" fontId="9" fillId="0" borderId="0" xfId="4" applyFont="1" applyAlignment="1">
      <alignment horizontal="center" wrapText="1"/>
    </xf>
    <xf numFmtId="0" fontId="4" fillId="0" borderId="0" xfId="4" applyFont="1" applyAlignment="1">
      <alignment horizontal="center" wrapText="1"/>
    </xf>
    <xf numFmtId="16" fontId="9" fillId="0" borderId="0" xfId="4" quotePrefix="1" applyNumberFormat="1" applyFont="1" applyAlignment="1">
      <alignment horizontal="center" wrapText="1"/>
    </xf>
    <xf numFmtId="0" fontId="5" fillId="0" borderId="0" xfId="4" applyFont="1" applyAlignment="1"/>
    <xf numFmtId="0" fontId="4" fillId="0" borderId="0" xfId="4" applyFont="1" applyAlignment="1"/>
  </cellXfs>
  <cellStyles count="6">
    <cellStyle name="Comma" xfId="1" builtinId="3"/>
    <cellStyle name="Normal" xfId="0" builtinId="0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91"/>
  <sheetViews>
    <sheetView tabSelected="1" zoomScaleNormal="100" zoomScaleSheetLayoutView="85" workbookViewId="0"/>
  </sheetViews>
  <sheetFormatPr defaultColWidth="9.1796875" defaultRowHeight="18.5" customHeight="1" x14ac:dyDescent="0.3"/>
  <cols>
    <col min="1" max="1" width="50.6328125" style="116" customWidth="1"/>
    <col min="2" max="2" width="5.08984375" style="83" customWidth="1"/>
    <col min="3" max="3" width="1" style="83" customWidth="1"/>
    <col min="4" max="4" width="12.81640625" style="116" customWidth="1"/>
    <col min="5" max="5" width="1" style="116" customWidth="1"/>
    <col min="6" max="6" width="12.81640625" style="116" customWidth="1"/>
    <col min="7" max="7" width="1" style="116" customWidth="1"/>
    <col min="8" max="8" width="12.81640625" style="116" customWidth="1"/>
    <col min="9" max="9" width="1" style="116" customWidth="1"/>
    <col min="10" max="10" width="12.81640625" style="116" customWidth="1"/>
    <col min="11" max="16384" width="9.1796875" style="116"/>
  </cols>
  <sheetData>
    <row r="1" spans="1:10" s="97" customFormat="1" ht="20.25" customHeight="1" x14ac:dyDescent="0.35">
      <c r="A1" s="97" t="s">
        <v>0</v>
      </c>
      <c r="B1" s="98"/>
      <c r="C1" s="98"/>
    </row>
    <row r="2" spans="1:10" s="86" customFormat="1" ht="20.25" customHeight="1" x14ac:dyDescent="0.35">
      <c r="A2" s="86" t="s">
        <v>1</v>
      </c>
      <c r="B2" s="85"/>
      <c r="C2" s="85"/>
    </row>
    <row r="3" spans="1:10" s="99" customFormat="1" ht="20.25" hidden="1" customHeight="1" x14ac:dyDescent="0.3">
      <c r="A3" s="99" t="s">
        <v>189</v>
      </c>
      <c r="B3" s="1"/>
      <c r="C3" s="1"/>
    </row>
    <row r="4" spans="1:10" s="99" customFormat="1" ht="20.25" customHeight="1" x14ac:dyDescent="0.3">
      <c r="B4" s="1"/>
      <c r="C4" s="1"/>
      <c r="E4" s="81"/>
      <c r="H4" s="81"/>
      <c r="I4" s="81"/>
      <c r="J4" s="81"/>
    </row>
    <row r="5" spans="1:10" s="99" customFormat="1" ht="20.25" customHeight="1" x14ac:dyDescent="0.3">
      <c r="B5" s="1"/>
      <c r="C5" s="1"/>
      <c r="D5" s="263" t="s">
        <v>190</v>
      </c>
      <c r="E5" s="263"/>
      <c r="F5" s="263"/>
      <c r="G5" s="149"/>
      <c r="H5" s="263" t="s">
        <v>45</v>
      </c>
      <c r="I5" s="263"/>
      <c r="J5" s="263"/>
    </row>
    <row r="6" spans="1:10" s="99" customFormat="1" ht="20.25" customHeight="1" x14ac:dyDescent="0.3">
      <c r="B6" s="1"/>
      <c r="C6" s="1"/>
      <c r="D6" s="263" t="s">
        <v>46</v>
      </c>
      <c r="E6" s="263"/>
      <c r="F6" s="263"/>
      <c r="G6" s="149"/>
      <c r="H6" s="263" t="str">
        <f>D6</f>
        <v>financial statements</v>
      </c>
      <c r="I6" s="263"/>
      <c r="J6" s="263"/>
    </row>
    <row r="7" spans="1:10" s="99" customFormat="1" ht="20.25" customHeight="1" x14ac:dyDescent="0.3">
      <c r="B7" s="1"/>
      <c r="C7" s="1"/>
      <c r="D7" s="127" t="s">
        <v>146</v>
      </c>
      <c r="E7" s="127"/>
      <c r="F7" s="128" t="s">
        <v>102</v>
      </c>
      <c r="G7" s="170"/>
      <c r="H7" s="127" t="s">
        <v>146</v>
      </c>
      <c r="I7" s="127"/>
      <c r="J7" s="128" t="s">
        <v>102</v>
      </c>
    </row>
    <row r="8" spans="1:10" ht="20.25" customHeight="1" x14ac:dyDescent="0.3">
      <c r="A8" s="99" t="s">
        <v>2</v>
      </c>
      <c r="B8" s="83" t="s">
        <v>3</v>
      </c>
      <c r="D8" s="129">
        <v>2022</v>
      </c>
      <c r="E8" s="129"/>
      <c r="F8" s="129">
        <v>2021</v>
      </c>
      <c r="G8" s="170"/>
      <c r="H8" s="129">
        <v>2022</v>
      </c>
      <c r="I8" s="129"/>
      <c r="J8" s="129">
        <v>2021</v>
      </c>
    </row>
    <row r="9" spans="1:10" ht="20.25" customHeight="1" x14ac:dyDescent="0.3">
      <c r="A9" s="99"/>
      <c r="D9" s="129" t="s">
        <v>157</v>
      </c>
      <c r="E9" s="129"/>
      <c r="F9" s="129"/>
      <c r="G9" s="170"/>
      <c r="H9" s="129" t="s">
        <v>157</v>
      </c>
      <c r="I9" s="129"/>
      <c r="J9" s="129"/>
    </row>
    <row r="10" spans="1:10" ht="20.25" customHeight="1" x14ac:dyDescent="0.3">
      <c r="A10" s="82"/>
      <c r="D10" s="264" t="s">
        <v>4</v>
      </c>
      <c r="E10" s="264"/>
      <c r="F10" s="264"/>
      <c r="G10" s="264"/>
      <c r="H10" s="264"/>
      <c r="I10" s="264"/>
      <c r="J10" s="264"/>
    </row>
    <row r="11" spans="1:10" ht="20.25" customHeight="1" x14ac:dyDescent="0.3">
      <c r="A11" s="100" t="s">
        <v>5</v>
      </c>
      <c r="D11" s="125"/>
      <c r="E11" s="125"/>
      <c r="F11" s="125"/>
      <c r="G11" s="125"/>
      <c r="H11" s="125"/>
      <c r="I11" s="125"/>
      <c r="J11" s="125"/>
    </row>
    <row r="12" spans="1:10" ht="20.25" customHeight="1" x14ac:dyDescent="0.3">
      <c r="A12" s="82" t="s">
        <v>6</v>
      </c>
      <c r="D12" s="101">
        <v>45070</v>
      </c>
      <c r="E12" s="122"/>
      <c r="F12" s="101">
        <v>39885</v>
      </c>
      <c r="G12" s="122"/>
      <c r="H12" s="101">
        <v>8699</v>
      </c>
      <c r="I12" s="122"/>
      <c r="J12" s="101">
        <v>36301</v>
      </c>
    </row>
    <row r="13" spans="1:10" ht="20.25" customHeight="1" x14ac:dyDescent="0.3">
      <c r="A13" s="82" t="s">
        <v>7</v>
      </c>
      <c r="B13" s="83" t="s">
        <v>198</v>
      </c>
      <c r="D13" s="101">
        <v>351582</v>
      </c>
      <c r="E13" s="122"/>
      <c r="F13" s="101">
        <v>217252</v>
      </c>
      <c r="G13" s="122"/>
      <c r="H13" s="101">
        <v>361418</v>
      </c>
      <c r="I13" s="122"/>
      <c r="J13" s="101">
        <v>217252</v>
      </c>
    </row>
    <row r="14" spans="1:10" ht="20.25" customHeight="1" x14ac:dyDescent="0.3">
      <c r="A14" s="82" t="s">
        <v>8</v>
      </c>
      <c r="B14" s="83" t="s">
        <v>199</v>
      </c>
      <c r="D14" s="101">
        <v>87088</v>
      </c>
      <c r="E14" s="122"/>
      <c r="F14" s="101">
        <v>18467</v>
      </c>
      <c r="G14" s="122"/>
      <c r="H14" s="101">
        <v>135600</v>
      </c>
      <c r="I14" s="122"/>
      <c r="J14" s="101">
        <v>54203</v>
      </c>
    </row>
    <row r="15" spans="1:10" ht="20.25" customHeight="1" x14ac:dyDescent="0.3">
      <c r="A15" s="82" t="s">
        <v>269</v>
      </c>
      <c r="B15" s="83">
        <v>4</v>
      </c>
      <c r="D15" s="101">
        <v>12000</v>
      </c>
      <c r="E15" s="122"/>
      <c r="F15" s="101">
        <v>0</v>
      </c>
      <c r="G15" s="122"/>
      <c r="H15" s="101">
        <v>12000</v>
      </c>
      <c r="I15" s="122"/>
      <c r="J15" s="101">
        <v>0</v>
      </c>
    </row>
    <row r="16" spans="1:10" ht="20.25" customHeight="1" x14ac:dyDescent="0.3">
      <c r="A16" s="82" t="s">
        <v>151</v>
      </c>
      <c r="B16" s="83">
        <v>4</v>
      </c>
      <c r="D16" s="101">
        <v>0</v>
      </c>
      <c r="E16" s="122"/>
      <c r="F16" s="101">
        <v>0</v>
      </c>
      <c r="G16" s="122"/>
      <c r="H16" s="101">
        <v>493000</v>
      </c>
      <c r="I16" s="122"/>
      <c r="J16" s="101">
        <v>148000</v>
      </c>
    </row>
    <row r="17" spans="1:10" ht="20.25" customHeight="1" x14ac:dyDescent="0.3">
      <c r="A17" s="82" t="s">
        <v>9</v>
      </c>
      <c r="B17" s="83">
        <v>3</v>
      </c>
      <c r="D17" s="101">
        <v>878329</v>
      </c>
      <c r="E17" s="122"/>
      <c r="F17" s="101">
        <v>585405</v>
      </c>
      <c r="G17" s="122"/>
      <c r="H17" s="101">
        <v>32937</v>
      </c>
      <c r="I17" s="122"/>
      <c r="J17" s="101">
        <v>540745</v>
      </c>
    </row>
    <row r="18" spans="1:10" ht="20.25" customHeight="1" x14ac:dyDescent="0.3">
      <c r="A18" s="120" t="s">
        <v>10</v>
      </c>
      <c r="B18" s="83" t="s">
        <v>229</v>
      </c>
      <c r="D18" s="101">
        <v>19647</v>
      </c>
      <c r="E18" s="122"/>
      <c r="F18" s="101">
        <v>4802</v>
      </c>
      <c r="G18" s="122"/>
      <c r="H18" s="101">
        <v>0</v>
      </c>
      <c r="I18" s="122"/>
      <c r="J18" s="101">
        <v>4802</v>
      </c>
    </row>
    <row r="19" spans="1:10" ht="20.25" customHeight="1" x14ac:dyDescent="0.3">
      <c r="A19" s="82" t="s">
        <v>11</v>
      </c>
      <c r="D19" s="101">
        <v>10457</v>
      </c>
      <c r="E19" s="122"/>
      <c r="F19" s="101">
        <v>7519</v>
      </c>
      <c r="G19" s="122"/>
      <c r="H19" s="101">
        <v>4380</v>
      </c>
      <c r="I19" s="122"/>
      <c r="J19" s="101">
        <v>6678</v>
      </c>
    </row>
    <row r="20" spans="1:10" ht="20.25" customHeight="1" x14ac:dyDescent="0.3">
      <c r="A20" s="99" t="s">
        <v>12</v>
      </c>
      <c r="D20" s="103">
        <f>SUM(D12:D19)</f>
        <v>1404173</v>
      </c>
      <c r="E20" s="73"/>
      <c r="F20" s="103">
        <f>SUM(F12:F19)</f>
        <v>873330</v>
      </c>
      <c r="G20" s="73"/>
      <c r="H20" s="103">
        <f>SUM(H12:H19)</f>
        <v>1048034</v>
      </c>
      <c r="I20" s="73"/>
      <c r="J20" s="103">
        <f>SUM(J12:J19)</f>
        <v>1007981</v>
      </c>
    </row>
    <row r="21" spans="1:10" ht="20.25" customHeight="1" x14ac:dyDescent="0.3">
      <c r="A21" s="82"/>
      <c r="D21" s="73"/>
      <c r="E21" s="73"/>
      <c r="F21" s="73"/>
      <c r="G21" s="73"/>
      <c r="H21" s="73"/>
      <c r="I21" s="73"/>
      <c r="J21" s="73"/>
    </row>
    <row r="22" spans="1:10" ht="20.25" customHeight="1" x14ac:dyDescent="0.3">
      <c r="A22" s="100" t="s">
        <v>13</v>
      </c>
      <c r="D22" s="2"/>
      <c r="E22" s="2"/>
      <c r="F22" s="2"/>
      <c r="G22" s="2"/>
      <c r="H22" s="2"/>
      <c r="I22" s="2"/>
      <c r="J22" s="2"/>
    </row>
    <row r="23" spans="1:10" ht="20.25" customHeight="1" x14ac:dyDescent="0.3">
      <c r="A23" s="82" t="s">
        <v>191</v>
      </c>
      <c r="B23" s="83">
        <v>13</v>
      </c>
      <c r="D23" s="101">
        <v>148654</v>
      </c>
      <c r="E23" s="122"/>
      <c r="F23" s="101">
        <v>148654</v>
      </c>
      <c r="G23" s="171"/>
      <c r="H23" s="101">
        <v>148654</v>
      </c>
      <c r="I23" s="122"/>
      <c r="J23" s="101">
        <v>148654</v>
      </c>
    </row>
    <row r="24" spans="1:10" ht="20.25" customHeight="1" x14ac:dyDescent="0.3">
      <c r="A24" s="82" t="s">
        <v>14</v>
      </c>
      <c r="B24" s="83">
        <v>7</v>
      </c>
      <c r="D24" s="101">
        <v>0</v>
      </c>
      <c r="E24" s="122"/>
      <c r="F24" s="101">
        <v>0</v>
      </c>
      <c r="G24" s="122"/>
      <c r="H24" s="101">
        <v>324506</v>
      </c>
      <c r="I24" s="122"/>
      <c r="J24" s="101">
        <v>224756</v>
      </c>
    </row>
    <row r="25" spans="1:10" ht="20.25" customHeight="1" x14ac:dyDescent="0.3">
      <c r="A25" s="82" t="s">
        <v>138</v>
      </c>
      <c r="B25" s="83">
        <v>7</v>
      </c>
      <c r="D25" s="101">
        <v>79000</v>
      </c>
      <c r="E25" s="122"/>
      <c r="F25" s="101">
        <v>80234</v>
      </c>
      <c r="G25" s="4"/>
      <c r="H25" s="101">
        <v>63200</v>
      </c>
      <c r="I25" s="122"/>
      <c r="J25" s="101">
        <v>63200</v>
      </c>
    </row>
    <row r="26" spans="1:10" ht="20.25" customHeight="1" x14ac:dyDescent="0.3">
      <c r="A26" s="82" t="s">
        <v>15</v>
      </c>
      <c r="B26" s="83">
        <v>8</v>
      </c>
      <c r="D26" s="101">
        <v>63541</v>
      </c>
      <c r="E26" s="122"/>
      <c r="F26" s="101">
        <v>63633</v>
      </c>
      <c r="G26" s="4"/>
      <c r="H26" s="101">
        <v>144292</v>
      </c>
      <c r="I26" s="122"/>
      <c r="J26" s="101">
        <v>63633</v>
      </c>
    </row>
    <row r="27" spans="1:10" ht="20.25" customHeight="1" x14ac:dyDescent="0.3">
      <c r="A27" s="82" t="s">
        <v>16</v>
      </c>
      <c r="B27" s="83">
        <v>8</v>
      </c>
      <c r="D27" s="101">
        <v>535452</v>
      </c>
      <c r="E27" s="122"/>
      <c r="F27" s="101">
        <v>532320</v>
      </c>
      <c r="G27" s="122"/>
      <c r="H27" s="101">
        <v>386334</v>
      </c>
      <c r="I27" s="122"/>
      <c r="J27" s="101">
        <v>463122</v>
      </c>
    </row>
    <row r="28" spans="1:10" ht="20.25" customHeight="1" x14ac:dyDescent="0.3">
      <c r="A28" s="82" t="s">
        <v>169</v>
      </c>
      <c r="B28" s="83">
        <v>9</v>
      </c>
      <c r="D28" s="101">
        <v>34972</v>
      </c>
      <c r="E28" s="122"/>
      <c r="F28" s="101">
        <v>20345</v>
      </c>
      <c r="G28" s="122"/>
      <c r="H28" s="101">
        <v>1320</v>
      </c>
      <c r="I28" s="122"/>
      <c r="J28" s="101">
        <v>19341</v>
      </c>
    </row>
    <row r="29" spans="1:10" ht="20.25" customHeight="1" x14ac:dyDescent="0.3">
      <c r="A29" s="82" t="s">
        <v>17</v>
      </c>
      <c r="D29" s="101">
        <v>30</v>
      </c>
      <c r="E29" s="122"/>
      <c r="F29" s="101">
        <v>186</v>
      </c>
      <c r="G29" s="122"/>
      <c r="H29" s="101">
        <v>30</v>
      </c>
      <c r="I29" s="122"/>
      <c r="J29" s="101">
        <v>186</v>
      </c>
    </row>
    <row r="30" spans="1:10" ht="20.25" customHeight="1" x14ac:dyDescent="0.3">
      <c r="A30" s="82" t="s">
        <v>18</v>
      </c>
      <c r="B30" s="83" t="s">
        <v>229</v>
      </c>
      <c r="D30" s="101">
        <v>198022</v>
      </c>
      <c r="E30" s="122"/>
      <c r="F30" s="101">
        <v>174099</v>
      </c>
      <c r="G30" s="122"/>
      <c r="H30" s="101">
        <v>6037</v>
      </c>
      <c r="I30" s="122"/>
      <c r="J30" s="101">
        <v>111129</v>
      </c>
    </row>
    <row r="31" spans="1:10" ht="20.25" customHeight="1" x14ac:dyDescent="0.3">
      <c r="A31" s="82" t="s">
        <v>19</v>
      </c>
      <c r="B31" s="83">
        <v>12</v>
      </c>
      <c r="D31" s="101">
        <v>60053</v>
      </c>
      <c r="E31" s="122"/>
      <c r="F31" s="101">
        <v>99672</v>
      </c>
      <c r="G31" s="104"/>
      <c r="H31" s="101">
        <v>48559</v>
      </c>
      <c r="I31" s="122"/>
      <c r="J31" s="101">
        <v>87646</v>
      </c>
    </row>
    <row r="32" spans="1:10" ht="20.25" customHeight="1" x14ac:dyDescent="0.3">
      <c r="A32" s="82" t="s">
        <v>20</v>
      </c>
      <c r="B32" s="83">
        <v>4</v>
      </c>
      <c r="D32" s="101">
        <v>14012</v>
      </c>
      <c r="E32" s="125"/>
      <c r="F32" s="101">
        <v>11401</v>
      </c>
      <c r="G32" s="122"/>
      <c r="H32" s="101">
        <v>9170</v>
      </c>
      <c r="I32" s="125"/>
      <c r="J32" s="101">
        <v>10803</v>
      </c>
    </row>
    <row r="33" spans="1:10" ht="20.25" customHeight="1" x14ac:dyDescent="0.3">
      <c r="A33" s="99" t="s">
        <v>21</v>
      </c>
      <c r="D33" s="105">
        <f>SUM(D23:D32)</f>
        <v>1133736</v>
      </c>
      <c r="E33" s="73"/>
      <c r="F33" s="105">
        <f>SUM(F23:F32)</f>
        <v>1130544</v>
      </c>
      <c r="G33" s="73"/>
      <c r="H33" s="105">
        <f>SUM(H23:H32)</f>
        <v>1132102</v>
      </c>
      <c r="I33" s="73"/>
      <c r="J33" s="105">
        <f>SUM(J23:J32)</f>
        <v>1192470</v>
      </c>
    </row>
    <row r="34" spans="1:10" ht="20.25" customHeight="1" x14ac:dyDescent="0.3">
      <c r="A34" s="99"/>
      <c r="D34" s="73"/>
      <c r="E34" s="73"/>
      <c r="F34" s="73"/>
      <c r="G34" s="73"/>
      <c r="H34" s="73"/>
      <c r="I34" s="73"/>
      <c r="J34" s="73"/>
    </row>
    <row r="35" spans="1:10" ht="20.25" customHeight="1" thickBot="1" x14ac:dyDescent="0.35">
      <c r="A35" s="99" t="s">
        <v>22</v>
      </c>
      <c r="D35" s="106">
        <f>D20+D33</f>
        <v>2537909</v>
      </c>
      <c r="E35" s="73"/>
      <c r="F35" s="106">
        <f>F20+F33</f>
        <v>2003874</v>
      </c>
      <c r="G35" s="73"/>
      <c r="H35" s="106">
        <f>H20+H33</f>
        <v>2180136</v>
      </c>
      <c r="I35" s="73"/>
      <c r="J35" s="106">
        <f>J20+J33</f>
        <v>2200451</v>
      </c>
    </row>
    <row r="36" spans="1:10" ht="20.25" customHeight="1" thickTop="1" x14ac:dyDescent="0.3"/>
    <row r="37" spans="1:10" s="97" customFormat="1" ht="20.25" customHeight="1" x14ac:dyDescent="0.35">
      <c r="A37" s="97" t="s">
        <v>0</v>
      </c>
      <c r="B37" s="98"/>
      <c r="C37" s="98"/>
    </row>
    <row r="38" spans="1:10" ht="20.25" customHeight="1" x14ac:dyDescent="0.3">
      <c r="A38" s="86" t="s">
        <v>1</v>
      </c>
      <c r="B38" s="1"/>
      <c r="C38" s="1"/>
      <c r="D38" s="99"/>
      <c r="E38" s="99"/>
      <c r="F38" s="99"/>
      <c r="G38" s="99"/>
      <c r="H38" s="99"/>
      <c r="I38" s="99"/>
      <c r="J38" s="99"/>
    </row>
    <row r="39" spans="1:10" ht="18" customHeight="1" x14ac:dyDescent="0.3">
      <c r="A39" s="99"/>
      <c r="B39" s="1"/>
      <c r="C39" s="1"/>
      <c r="D39" s="99"/>
      <c r="E39" s="99"/>
      <c r="F39" s="99"/>
      <c r="G39" s="99"/>
      <c r="H39" s="99"/>
      <c r="I39" s="99"/>
      <c r="J39" s="99"/>
    </row>
    <row r="40" spans="1:10" s="99" customFormat="1" ht="19.5" customHeight="1" x14ac:dyDescent="0.3">
      <c r="B40" s="1"/>
      <c r="C40" s="1"/>
      <c r="D40" s="263" t="s">
        <v>190</v>
      </c>
      <c r="E40" s="263"/>
      <c r="F40" s="263"/>
      <c r="G40" s="149"/>
      <c r="H40" s="263" t="s">
        <v>45</v>
      </c>
      <c r="I40" s="263"/>
      <c r="J40" s="263"/>
    </row>
    <row r="41" spans="1:10" s="99" customFormat="1" ht="19.5" customHeight="1" x14ac:dyDescent="0.3">
      <c r="B41" s="1"/>
      <c r="C41" s="1"/>
      <c r="D41" s="263" t="s">
        <v>46</v>
      </c>
      <c r="E41" s="263"/>
      <c r="F41" s="263"/>
      <c r="G41" s="149"/>
      <c r="H41" s="263" t="str">
        <f>D41</f>
        <v>financial statements</v>
      </c>
      <c r="I41" s="263"/>
      <c r="J41" s="263"/>
    </row>
    <row r="42" spans="1:10" s="99" customFormat="1" ht="19.5" customHeight="1" x14ac:dyDescent="0.3">
      <c r="B42" s="1"/>
      <c r="C42" s="1"/>
      <c r="D42" s="127" t="s">
        <v>146</v>
      </c>
      <c r="E42" s="127"/>
      <c r="F42" s="128" t="s">
        <v>102</v>
      </c>
      <c r="G42" s="170"/>
      <c r="H42" s="127" t="s">
        <v>146</v>
      </c>
      <c r="I42" s="127"/>
      <c r="J42" s="128" t="s">
        <v>102</v>
      </c>
    </row>
    <row r="43" spans="1:10" ht="19.5" customHeight="1" x14ac:dyDescent="0.3">
      <c r="A43" s="99" t="s">
        <v>23</v>
      </c>
      <c r="B43" s="83" t="s">
        <v>3</v>
      </c>
      <c r="D43" s="129">
        <v>2022</v>
      </c>
      <c r="E43" s="129"/>
      <c r="F43" s="129">
        <v>2021</v>
      </c>
      <c r="G43" s="170"/>
      <c r="H43" s="129">
        <v>2022</v>
      </c>
      <c r="I43" s="129"/>
      <c r="J43" s="129">
        <v>2021</v>
      </c>
    </row>
    <row r="44" spans="1:10" ht="19.5" customHeight="1" x14ac:dyDescent="0.3">
      <c r="A44" s="99"/>
      <c r="D44" s="129" t="s">
        <v>157</v>
      </c>
      <c r="E44" s="129"/>
      <c r="F44" s="129"/>
      <c r="G44" s="170"/>
      <c r="H44" s="129" t="s">
        <v>157</v>
      </c>
      <c r="I44" s="129"/>
      <c r="J44" s="129"/>
    </row>
    <row r="45" spans="1:10" ht="18.75" customHeight="1" x14ac:dyDescent="0.3">
      <c r="A45" s="82"/>
      <c r="D45" s="264" t="s">
        <v>4</v>
      </c>
      <c r="E45" s="264"/>
      <c r="F45" s="264"/>
      <c r="G45" s="264"/>
      <c r="H45" s="264"/>
      <c r="I45" s="264"/>
      <c r="J45" s="264"/>
    </row>
    <row r="46" spans="1:10" ht="19.5" customHeight="1" x14ac:dyDescent="0.3">
      <c r="A46" s="100" t="s">
        <v>24</v>
      </c>
      <c r="D46" s="83"/>
      <c r="E46" s="125"/>
      <c r="F46" s="83"/>
      <c r="G46" s="125"/>
      <c r="H46" s="83"/>
      <c r="I46" s="125"/>
      <c r="J46" s="83"/>
    </row>
    <row r="47" spans="1:10" ht="19.5" customHeight="1" x14ac:dyDescent="0.3">
      <c r="A47" s="82" t="s">
        <v>186</v>
      </c>
      <c r="D47" s="130">
        <v>130000</v>
      </c>
      <c r="E47" s="131"/>
      <c r="F47" s="130">
        <v>30000</v>
      </c>
      <c r="G47" s="123"/>
      <c r="H47" s="130">
        <v>130000</v>
      </c>
      <c r="I47" s="131"/>
      <c r="J47" s="130">
        <v>30000</v>
      </c>
    </row>
    <row r="48" spans="1:10" ht="19.5" customHeight="1" x14ac:dyDescent="0.3">
      <c r="A48" s="82" t="s">
        <v>25</v>
      </c>
      <c r="B48" s="83">
        <v>4</v>
      </c>
      <c r="D48" s="131">
        <v>323950</v>
      </c>
      <c r="E48" s="131"/>
      <c r="F48" s="131">
        <v>110109</v>
      </c>
      <c r="G48" s="122"/>
      <c r="H48" s="101">
        <v>8422</v>
      </c>
      <c r="I48" s="131"/>
      <c r="J48" s="101">
        <v>106557</v>
      </c>
    </row>
    <row r="49" spans="1:10" ht="19.5" hidden="1" customHeight="1" x14ac:dyDescent="0.3">
      <c r="A49" s="82" t="s">
        <v>192</v>
      </c>
      <c r="D49" s="131"/>
      <c r="E49" s="131"/>
      <c r="F49" s="131"/>
      <c r="G49" s="122"/>
      <c r="H49" s="101"/>
      <c r="I49" s="131"/>
      <c r="J49" s="101"/>
    </row>
    <row r="50" spans="1:10" ht="19.5" customHeight="1" x14ac:dyDescent="0.3">
      <c r="A50" s="82" t="s">
        <v>26</v>
      </c>
      <c r="B50" s="83">
        <v>4</v>
      </c>
      <c r="D50" s="131">
        <v>111322</v>
      </c>
      <c r="E50" s="131"/>
      <c r="F50" s="131">
        <v>134505</v>
      </c>
      <c r="G50" s="122"/>
      <c r="H50" s="101">
        <v>24883</v>
      </c>
      <c r="I50" s="131"/>
      <c r="J50" s="101">
        <v>127581</v>
      </c>
    </row>
    <row r="51" spans="1:10" ht="19.5" customHeight="1" x14ac:dyDescent="0.3">
      <c r="A51" s="82" t="s">
        <v>27</v>
      </c>
      <c r="D51" s="131">
        <v>46378</v>
      </c>
      <c r="E51" s="131"/>
      <c r="F51" s="131">
        <v>27612</v>
      </c>
      <c r="G51" s="122"/>
      <c r="H51" s="101">
        <v>22204</v>
      </c>
      <c r="I51" s="131"/>
      <c r="J51" s="101">
        <v>27594</v>
      </c>
    </row>
    <row r="52" spans="1:10" ht="19.5" customHeight="1" x14ac:dyDescent="0.3">
      <c r="A52" s="82" t="s">
        <v>170</v>
      </c>
      <c r="B52" s="83">
        <v>4</v>
      </c>
      <c r="D52" s="132">
        <v>14167</v>
      </c>
      <c r="E52" s="132"/>
      <c r="F52" s="132">
        <v>10160</v>
      </c>
      <c r="G52" s="82"/>
      <c r="H52" s="132">
        <v>198</v>
      </c>
      <c r="I52" s="132"/>
      <c r="J52" s="132">
        <v>9082</v>
      </c>
    </row>
    <row r="53" spans="1:10" ht="19.5" hidden="1" customHeight="1" x14ac:dyDescent="0.3">
      <c r="A53" s="82" t="s">
        <v>193</v>
      </c>
      <c r="D53" s="131"/>
      <c r="E53" s="131"/>
      <c r="F53" s="131"/>
      <c r="G53" s="122"/>
      <c r="H53" s="101"/>
      <c r="I53" s="131"/>
      <c r="J53" s="101"/>
    </row>
    <row r="54" spans="1:10" ht="19.5" customHeight="1" x14ac:dyDescent="0.3">
      <c r="A54" s="82" t="s">
        <v>171</v>
      </c>
      <c r="B54" s="83">
        <v>4</v>
      </c>
      <c r="D54" s="130">
        <v>34000</v>
      </c>
      <c r="E54" s="131"/>
      <c r="F54" s="130">
        <v>34000</v>
      </c>
      <c r="G54" s="123"/>
      <c r="H54" s="130">
        <v>34000</v>
      </c>
      <c r="I54" s="131"/>
      <c r="J54" s="130">
        <v>34000</v>
      </c>
    </row>
    <row r="55" spans="1:10" ht="19.5" customHeight="1" x14ac:dyDescent="0.3">
      <c r="A55" s="82" t="s">
        <v>232</v>
      </c>
      <c r="D55" s="130">
        <v>3578</v>
      </c>
      <c r="E55" s="131"/>
      <c r="F55" s="130">
        <v>0</v>
      </c>
      <c r="G55" s="123"/>
      <c r="H55" s="130">
        <v>0</v>
      </c>
      <c r="I55" s="131"/>
      <c r="J55" s="130">
        <v>0</v>
      </c>
    </row>
    <row r="56" spans="1:10" ht="19.5" customHeight="1" x14ac:dyDescent="0.3">
      <c r="A56" s="82" t="s">
        <v>29</v>
      </c>
      <c r="D56" s="131">
        <v>2114</v>
      </c>
      <c r="E56" s="133"/>
      <c r="F56" s="131">
        <v>1237</v>
      </c>
      <c r="G56" s="122"/>
      <c r="H56" s="130">
        <v>341</v>
      </c>
      <c r="I56" s="133"/>
      <c r="J56" s="130">
        <v>1114</v>
      </c>
    </row>
    <row r="57" spans="1:10" ht="19.5" customHeight="1" x14ac:dyDescent="0.3">
      <c r="A57" s="99" t="s">
        <v>30</v>
      </c>
      <c r="D57" s="105">
        <f>SUM(D47:D56)</f>
        <v>665509</v>
      </c>
      <c r="E57" s="134"/>
      <c r="F57" s="105">
        <f>SUM(F47:F56)</f>
        <v>347623</v>
      </c>
      <c r="G57" s="107"/>
      <c r="H57" s="105">
        <f>SUM(H47:H56)</f>
        <v>220048</v>
      </c>
      <c r="I57" s="134"/>
      <c r="J57" s="105">
        <f>SUM(J47:J56)</f>
        <v>335928</v>
      </c>
    </row>
    <row r="58" spans="1:10" ht="18" customHeight="1" x14ac:dyDescent="0.3">
      <c r="A58" s="82"/>
      <c r="D58" s="101"/>
      <c r="E58" s="101"/>
      <c r="F58" s="101"/>
      <c r="G58" s="101"/>
      <c r="H58" s="101"/>
      <c r="I58" s="101"/>
      <c r="J58" s="101"/>
    </row>
    <row r="59" spans="1:10" ht="19.5" customHeight="1" x14ac:dyDescent="0.3">
      <c r="A59" s="100" t="s">
        <v>31</v>
      </c>
      <c r="D59" s="101"/>
      <c r="E59" s="101"/>
      <c r="F59" s="101"/>
      <c r="G59" s="101"/>
      <c r="H59" s="101"/>
      <c r="I59" s="101"/>
      <c r="J59" s="101"/>
    </row>
    <row r="60" spans="1:10" ht="19.5" customHeight="1" x14ac:dyDescent="0.3">
      <c r="A60" s="82" t="s">
        <v>172</v>
      </c>
      <c r="B60" s="83">
        <v>4</v>
      </c>
      <c r="D60" s="101">
        <v>20277</v>
      </c>
      <c r="E60" s="101"/>
      <c r="F60" s="101">
        <v>8877</v>
      </c>
      <c r="G60" s="101"/>
      <c r="H60" s="101">
        <v>0</v>
      </c>
      <c r="I60" s="101"/>
      <c r="J60" s="101">
        <v>8852</v>
      </c>
    </row>
    <row r="61" spans="1:10" ht="19.5" customHeight="1" x14ac:dyDescent="0.3">
      <c r="A61" s="82" t="s">
        <v>123</v>
      </c>
      <c r="B61" s="83">
        <v>3</v>
      </c>
      <c r="D61" s="101">
        <v>93563</v>
      </c>
      <c r="E61" s="122"/>
      <c r="F61" s="101">
        <v>93289</v>
      </c>
      <c r="G61" s="122"/>
      <c r="H61" s="101">
        <v>7211</v>
      </c>
      <c r="I61" s="122"/>
      <c r="J61" s="101">
        <v>89414</v>
      </c>
    </row>
    <row r="62" spans="1:10" ht="19.5" customHeight="1" x14ac:dyDescent="0.3">
      <c r="A62" s="82" t="s">
        <v>32</v>
      </c>
      <c r="D62" s="101">
        <v>632</v>
      </c>
      <c r="E62" s="122"/>
      <c r="F62" s="101">
        <v>595</v>
      </c>
      <c r="G62" s="122"/>
      <c r="H62" s="101">
        <v>462</v>
      </c>
      <c r="I62" s="122"/>
      <c r="J62" s="101">
        <v>426</v>
      </c>
    </row>
    <row r="63" spans="1:10" ht="19.5" customHeight="1" x14ac:dyDescent="0.3">
      <c r="A63" s="99" t="s">
        <v>33</v>
      </c>
      <c r="D63" s="108">
        <f>SUM(D60:D62)</f>
        <v>114472</v>
      </c>
      <c r="E63" s="109">
        <f>SUM(G61:G62)</f>
        <v>0</v>
      </c>
      <c r="F63" s="108">
        <f>SUM(F60:F62)</f>
        <v>102761</v>
      </c>
      <c r="G63" s="109"/>
      <c r="H63" s="108">
        <f>SUM(H60:H62)</f>
        <v>7673</v>
      </c>
      <c r="I63" s="109"/>
      <c r="J63" s="108">
        <f>SUM(J60:J62)</f>
        <v>98692</v>
      </c>
    </row>
    <row r="64" spans="1:10" ht="18" customHeight="1" x14ac:dyDescent="0.3">
      <c r="A64" s="99"/>
      <c r="D64" s="73"/>
      <c r="E64" s="73"/>
      <c r="F64" s="73"/>
      <c r="G64" s="73"/>
      <c r="H64" s="73"/>
      <c r="I64" s="73"/>
      <c r="J64" s="73"/>
    </row>
    <row r="65" spans="1:16" ht="19.5" customHeight="1" x14ac:dyDescent="0.3">
      <c r="A65" s="99" t="s">
        <v>34</v>
      </c>
      <c r="D65" s="110">
        <f>+D57+D63</f>
        <v>779981</v>
      </c>
      <c r="E65" s="73"/>
      <c r="F65" s="110">
        <f>+F57+F63</f>
        <v>450384</v>
      </c>
      <c r="G65" s="73"/>
      <c r="H65" s="110">
        <f>+H57+H63</f>
        <v>227721</v>
      </c>
      <c r="I65" s="73"/>
      <c r="J65" s="110">
        <f>+J57+J63</f>
        <v>434620</v>
      </c>
    </row>
    <row r="66" spans="1:16" ht="21" customHeight="1" x14ac:dyDescent="0.3">
      <c r="A66" s="82"/>
      <c r="D66" s="82"/>
      <c r="E66" s="82"/>
      <c r="F66" s="82"/>
      <c r="G66" s="82"/>
      <c r="H66" s="82"/>
      <c r="I66" s="82"/>
      <c r="J66" s="82"/>
    </row>
    <row r="67" spans="1:16" ht="19.5" customHeight="1" x14ac:dyDescent="0.3">
      <c r="A67" s="100" t="s">
        <v>35</v>
      </c>
      <c r="D67" s="82"/>
      <c r="E67" s="82"/>
      <c r="F67" s="82"/>
      <c r="G67" s="82"/>
      <c r="H67" s="82"/>
      <c r="I67" s="82"/>
      <c r="J67" s="82"/>
    </row>
    <row r="68" spans="1:16" ht="19.5" customHeight="1" x14ac:dyDescent="0.3">
      <c r="A68" s="82" t="s">
        <v>36</v>
      </c>
      <c r="D68" s="125"/>
      <c r="E68" s="125"/>
      <c r="F68" s="125"/>
      <c r="G68" s="125"/>
      <c r="H68" s="125"/>
      <c r="I68" s="125"/>
      <c r="J68" s="125"/>
    </row>
    <row r="69" spans="1:16" ht="19.5" customHeight="1" x14ac:dyDescent="0.3">
      <c r="A69" s="82" t="s">
        <v>37</v>
      </c>
      <c r="D69" s="125"/>
      <c r="E69" s="125"/>
      <c r="F69" s="125"/>
      <c r="G69" s="125"/>
      <c r="H69" s="125"/>
      <c r="I69" s="125"/>
      <c r="J69" s="125"/>
    </row>
    <row r="70" spans="1:16" ht="19.5" customHeight="1" thickBot="1" x14ac:dyDescent="0.35">
      <c r="A70" s="111" t="s">
        <v>194</v>
      </c>
      <c r="D70" s="126">
        <v>300000</v>
      </c>
      <c r="E70" s="122"/>
      <c r="F70" s="126">
        <v>300000</v>
      </c>
      <c r="G70" s="122"/>
      <c r="H70" s="126">
        <v>300000</v>
      </c>
      <c r="I70" s="122"/>
      <c r="J70" s="126">
        <v>300000</v>
      </c>
    </row>
    <row r="71" spans="1:16" ht="19.5" customHeight="1" thickTop="1" x14ac:dyDescent="0.3">
      <c r="A71" s="121" t="s">
        <v>38</v>
      </c>
      <c r="D71" s="122"/>
      <c r="E71" s="122"/>
      <c r="F71" s="122"/>
      <c r="G71" s="122"/>
      <c r="H71" s="122"/>
      <c r="I71" s="122"/>
      <c r="J71" s="122"/>
    </row>
    <row r="72" spans="1:16" ht="19.5" customHeight="1" x14ac:dyDescent="0.3">
      <c r="A72" s="111" t="s">
        <v>195</v>
      </c>
      <c r="D72" s="122">
        <v>210000</v>
      </c>
      <c r="E72" s="122"/>
      <c r="F72" s="122">
        <v>210000</v>
      </c>
      <c r="G72" s="122"/>
      <c r="H72" s="122">
        <v>210000</v>
      </c>
      <c r="I72" s="122"/>
      <c r="J72" s="122">
        <v>210000</v>
      </c>
      <c r="K72" s="117"/>
      <c r="L72" s="118"/>
      <c r="M72" s="118"/>
      <c r="N72" s="118"/>
      <c r="P72" s="118"/>
    </row>
    <row r="73" spans="1:16" ht="19.5" customHeight="1" x14ac:dyDescent="0.3">
      <c r="A73" s="82" t="s">
        <v>200</v>
      </c>
      <c r="D73" s="122">
        <v>360812</v>
      </c>
      <c r="E73" s="122"/>
      <c r="F73" s="122">
        <v>360812</v>
      </c>
      <c r="G73" s="122"/>
      <c r="H73" s="122">
        <v>360812</v>
      </c>
      <c r="I73" s="122"/>
      <c r="J73" s="122">
        <v>360812</v>
      </c>
      <c r="K73" s="117"/>
      <c r="L73" s="118"/>
      <c r="M73" s="118"/>
      <c r="N73" s="118"/>
      <c r="P73" s="118"/>
    </row>
    <row r="74" spans="1:16" ht="19.5" customHeight="1" x14ac:dyDescent="0.3">
      <c r="A74" s="82" t="s">
        <v>129</v>
      </c>
      <c r="D74" s="122"/>
      <c r="E74" s="122"/>
      <c r="F74" s="122"/>
      <c r="G74" s="122"/>
      <c r="H74" s="122"/>
      <c r="I74" s="122"/>
      <c r="J74" s="122"/>
      <c r="K74" s="117"/>
      <c r="L74" s="118"/>
      <c r="M74" s="118"/>
      <c r="N74" s="118"/>
      <c r="P74" s="118"/>
    </row>
    <row r="75" spans="1:16" ht="19.5" customHeight="1" x14ac:dyDescent="0.3">
      <c r="A75" s="82" t="s">
        <v>39</v>
      </c>
      <c r="D75" s="82"/>
      <c r="E75" s="82"/>
      <c r="F75" s="82"/>
      <c r="G75" s="82"/>
      <c r="H75" s="82"/>
      <c r="I75" s="82"/>
      <c r="J75" s="82"/>
    </row>
    <row r="76" spans="1:16" ht="19.5" customHeight="1" x14ac:dyDescent="0.3">
      <c r="A76" s="82" t="s">
        <v>108</v>
      </c>
      <c r="D76" s="122">
        <v>30000</v>
      </c>
      <c r="E76" s="122"/>
      <c r="F76" s="122">
        <v>30000</v>
      </c>
      <c r="G76" s="122"/>
      <c r="H76" s="122">
        <v>30000</v>
      </c>
      <c r="I76" s="122"/>
      <c r="J76" s="122">
        <v>30000</v>
      </c>
    </row>
    <row r="77" spans="1:16" ht="19.5" customHeight="1" x14ac:dyDescent="0.3">
      <c r="A77" s="82" t="s">
        <v>40</v>
      </c>
      <c r="D77" s="122">
        <v>1310999</v>
      </c>
      <c r="E77" s="122"/>
      <c r="F77" s="122">
        <v>1126845</v>
      </c>
      <c r="G77" s="122"/>
      <c r="H77" s="112">
        <v>1503682</v>
      </c>
      <c r="I77" s="122"/>
      <c r="J77" s="112">
        <v>1339186</v>
      </c>
    </row>
    <row r="78" spans="1:16" ht="19.5" customHeight="1" x14ac:dyDescent="0.3">
      <c r="A78" s="82" t="s">
        <v>207</v>
      </c>
      <c r="D78" s="113">
        <v>-153883</v>
      </c>
      <c r="E78" s="122"/>
      <c r="F78" s="113">
        <v>-174167</v>
      </c>
      <c r="G78" s="124"/>
      <c r="H78" s="113">
        <v>-152079</v>
      </c>
      <c r="I78" s="122"/>
      <c r="J78" s="113">
        <v>-174167</v>
      </c>
    </row>
    <row r="79" spans="1:16" ht="19.5" customHeight="1" x14ac:dyDescent="0.3">
      <c r="A79" s="114" t="s">
        <v>130</v>
      </c>
      <c r="D79" s="73">
        <f>SUM(D72:D78)</f>
        <v>1757928</v>
      </c>
      <c r="E79" s="73"/>
      <c r="F79" s="73">
        <f>SUM(F72:F78)</f>
        <v>1553490</v>
      </c>
      <c r="G79" s="73"/>
      <c r="H79" s="73">
        <f>SUM(H72:H78)</f>
        <v>1952415</v>
      </c>
      <c r="I79" s="73"/>
      <c r="J79" s="73">
        <f>SUM(J72:J78)</f>
        <v>1765831</v>
      </c>
    </row>
    <row r="80" spans="1:16" ht="19.5" customHeight="1" x14ac:dyDescent="0.3">
      <c r="A80" s="82" t="s">
        <v>58</v>
      </c>
      <c r="D80" s="102">
        <v>0</v>
      </c>
      <c r="E80" s="102">
        <v>0</v>
      </c>
      <c r="F80" s="102">
        <v>0</v>
      </c>
      <c r="G80" s="122"/>
      <c r="H80" s="102">
        <v>0</v>
      </c>
      <c r="I80" s="122"/>
      <c r="J80" s="102">
        <v>0</v>
      </c>
    </row>
    <row r="81" spans="1:15" ht="19.5" customHeight="1" x14ac:dyDescent="0.3">
      <c r="A81" s="99" t="s">
        <v>41</v>
      </c>
      <c r="D81" s="105">
        <f>D79+D80</f>
        <v>1757928</v>
      </c>
      <c r="E81" s="73"/>
      <c r="F81" s="105">
        <f>F79+F80</f>
        <v>1553490</v>
      </c>
      <c r="G81" s="73"/>
      <c r="H81" s="105">
        <f>H79+H80</f>
        <v>1952415</v>
      </c>
      <c r="I81" s="73"/>
      <c r="J81" s="105">
        <f>J79+J80</f>
        <v>1765831</v>
      </c>
    </row>
    <row r="82" spans="1:15" ht="18" customHeight="1" x14ac:dyDescent="0.3">
      <c r="A82" s="99"/>
      <c r="D82" s="73"/>
      <c r="E82" s="73"/>
      <c r="F82" s="73"/>
      <c r="G82" s="73"/>
      <c r="H82" s="73"/>
      <c r="I82" s="73"/>
      <c r="J82" s="73"/>
    </row>
    <row r="83" spans="1:15" ht="19.5" customHeight="1" thickBot="1" x14ac:dyDescent="0.35">
      <c r="A83" s="99" t="s">
        <v>42</v>
      </c>
      <c r="D83" s="106">
        <f>SUM(D65+D81)</f>
        <v>2537909</v>
      </c>
      <c r="E83" s="73"/>
      <c r="F83" s="106">
        <f>SUM(F65+F81)</f>
        <v>2003874</v>
      </c>
      <c r="G83" s="73"/>
      <c r="H83" s="106">
        <f>SUM(H65+H81)</f>
        <v>2180136</v>
      </c>
      <c r="I83" s="73"/>
      <c r="J83" s="106">
        <f>SUM(J65+J81)</f>
        <v>2200451</v>
      </c>
      <c r="L83" s="117"/>
      <c r="M83" s="117"/>
      <c r="N83" s="117"/>
      <c r="O83" s="117"/>
    </row>
    <row r="84" spans="1:15" ht="20.25" customHeight="1" thickTop="1" x14ac:dyDescent="0.3">
      <c r="A84" s="99"/>
      <c r="D84" s="115"/>
      <c r="E84" s="115"/>
      <c r="F84" s="115"/>
      <c r="G84" s="115"/>
      <c r="H84" s="115"/>
      <c r="I84" s="115"/>
      <c r="J84" s="115"/>
    </row>
    <row r="85" spans="1:15" ht="20.25" customHeight="1" x14ac:dyDescent="0.3">
      <c r="D85" s="119"/>
      <c r="E85" s="119"/>
      <c r="F85" s="119"/>
      <c r="G85" s="119"/>
      <c r="H85" s="119"/>
      <c r="I85" s="119"/>
      <c r="J85" s="119"/>
    </row>
    <row r="86" spans="1:15" ht="18.5" customHeight="1" x14ac:dyDescent="0.3">
      <c r="D86" s="119"/>
      <c r="F86" s="119"/>
      <c r="H86" s="119"/>
      <c r="J86" s="119"/>
    </row>
    <row r="91" spans="1:15" ht="20.25" customHeight="1" x14ac:dyDescent="0.3">
      <c r="D91" s="119"/>
      <c r="E91" s="119"/>
      <c r="F91" s="119"/>
      <c r="G91" s="119"/>
      <c r="H91" s="119"/>
      <c r="I91" s="119"/>
      <c r="J91" s="119"/>
    </row>
  </sheetData>
  <mergeCells count="10">
    <mergeCell ref="D5:F5"/>
    <mergeCell ref="H5:J5"/>
    <mergeCell ref="D6:F6"/>
    <mergeCell ref="H6:J6"/>
    <mergeCell ref="D45:J45"/>
    <mergeCell ref="D10:J10"/>
    <mergeCell ref="D40:F40"/>
    <mergeCell ref="H40:J40"/>
    <mergeCell ref="D41:F41"/>
    <mergeCell ref="H41:J41"/>
  </mergeCells>
  <pageMargins left="0.7" right="0.7" top="0.48" bottom="0.5" header="0.5" footer="0.5"/>
  <pageSetup paperSize="9" scale="80" firstPageNumber="2" fitToHeight="0" pageOrder="overThenDown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153"/>
  <sheetViews>
    <sheetView topLeftCell="A3" zoomScale="70" zoomScaleNormal="70" zoomScaleSheetLayoutView="100" workbookViewId="0">
      <selection activeCell="A156" sqref="A156"/>
    </sheetView>
  </sheetViews>
  <sheetFormatPr defaultColWidth="9.1796875" defaultRowHeight="20.25" customHeight="1" x14ac:dyDescent="0.3"/>
  <cols>
    <col min="1" max="1" width="60.08984375" style="10" customWidth="1"/>
    <col min="2" max="2" width="4.54296875" style="17" customWidth="1"/>
    <col min="3" max="3" width="10.81640625" style="25" customWidth="1"/>
    <col min="4" max="4" width="1.1796875" style="25" customWidth="1"/>
    <col min="5" max="5" width="12.08984375" style="25" customWidth="1"/>
    <col min="6" max="6" width="1" style="25" customWidth="1"/>
    <col min="7" max="7" width="10.81640625" style="25" customWidth="1"/>
    <col min="8" max="8" width="1.1796875" style="25" customWidth="1"/>
    <col min="9" max="9" width="12.453125" style="25" customWidth="1"/>
    <col min="10" max="16384" width="9.1796875" style="10"/>
  </cols>
  <sheetData>
    <row r="1" spans="1:9" ht="20.25" customHeight="1" x14ac:dyDescent="0.35">
      <c r="A1" s="7" t="s">
        <v>0</v>
      </c>
      <c r="B1" s="8"/>
      <c r="C1" s="7"/>
      <c r="D1" s="7"/>
      <c r="E1" s="7"/>
      <c r="F1" s="7"/>
      <c r="G1" s="9"/>
      <c r="H1" s="9"/>
      <c r="I1" s="9"/>
    </row>
    <row r="2" spans="1:9" ht="20.25" customHeight="1" x14ac:dyDescent="0.35">
      <c r="A2" s="154" t="s">
        <v>43</v>
      </c>
      <c r="B2" s="12"/>
      <c r="C2" s="11"/>
      <c r="D2" s="11"/>
      <c r="E2" s="11"/>
      <c r="F2" s="11"/>
      <c r="G2" s="9"/>
      <c r="H2" s="9"/>
      <c r="I2" s="9"/>
    </row>
    <row r="3" spans="1:9" ht="20.25" customHeight="1" x14ac:dyDescent="0.35">
      <c r="A3" s="11"/>
      <c r="B3" s="12"/>
      <c r="C3" s="11"/>
      <c r="D3" s="11"/>
      <c r="E3" s="11"/>
      <c r="F3" s="11"/>
      <c r="G3" s="9"/>
      <c r="H3" s="9"/>
      <c r="I3" s="9"/>
    </row>
    <row r="4" spans="1:9" ht="20.25" customHeight="1" x14ac:dyDescent="0.3">
      <c r="A4" s="155"/>
      <c r="B4" s="14"/>
      <c r="C4" s="265" t="s">
        <v>44</v>
      </c>
      <c r="D4" s="265"/>
      <c r="E4" s="265"/>
      <c r="F4" s="153"/>
      <c r="G4" s="265" t="s">
        <v>45</v>
      </c>
      <c r="H4" s="265"/>
      <c r="I4" s="265"/>
    </row>
    <row r="5" spans="1:9" ht="20.25" customHeight="1" x14ac:dyDescent="0.3">
      <c r="A5" s="155"/>
      <c r="B5" s="14"/>
      <c r="C5" s="265" t="s">
        <v>46</v>
      </c>
      <c r="D5" s="265"/>
      <c r="E5" s="265"/>
      <c r="F5" s="153"/>
      <c r="G5" s="265" t="s">
        <v>46</v>
      </c>
      <c r="H5" s="265"/>
      <c r="I5" s="265"/>
    </row>
    <row r="6" spans="1:9" ht="20.25" customHeight="1" x14ac:dyDescent="0.3">
      <c r="A6" s="155"/>
      <c r="B6" s="14"/>
      <c r="C6" s="266" t="s">
        <v>109</v>
      </c>
      <c r="D6" s="266"/>
      <c r="E6" s="266"/>
      <c r="F6" s="151"/>
      <c r="G6" s="266" t="s">
        <v>109</v>
      </c>
      <c r="H6" s="266"/>
      <c r="I6" s="266"/>
    </row>
    <row r="7" spans="1:9" ht="20.25" customHeight="1" x14ac:dyDescent="0.3">
      <c r="A7" s="155"/>
      <c r="B7" s="14"/>
      <c r="C7" s="267" t="s">
        <v>146</v>
      </c>
      <c r="D7" s="267"/>
      <c r="E7" s="267"/>
      <c r="F7" s="151"/>
      <c r="G7" s="267" t="str">
        <f>C7</f>
        <v>31 March</v>
      </c>
      <c r="H7" s="267"/>
      <c r="I7" s="267"/>
    </row>
    <row r="8" spans="1:9" ht="20.25" customHeight="1" x14ac:dyDescent="0.3">
      <c r="A8" s="155"/>
      <c r="B8" s="150"/>
      <c r="C8" s="129">
        <v>2022</v>
      </c>
      <c r="D8" s="129"/>
      <c r="E8" s="129">
        <v>2021</v>
      </c>
      <c r="F8" s="170"/>
      <c r="G8" s="129">
        <v>2022</v>
      </c>
      <c r="H8" s="129"/>
      <c r="I8" s="129">
        <v>2021</v>
      </c>
    </row>
    <row r="9" spans="1:9" ht="18" customHeight="1" x14ac:dyDescent="0.3">
      <c r="A9" s="13"/>
      <c r="B9" s="150"/>
      <c r="C9" s="264" t="s">
        <v>4</v>
      </c>
      <c r="D9" s="264"/>
      <c r="E9" s="264"/>
      <c r="F9" s="264"/>
      <c r="G9" s="264"/>
      <c r="H9" s="264"/>
      <c r="I9" s="264"/>
    </row>
    <row r="10" spans="1:9" ht="20.25" customHeight="1" x14ac:dyDescent="0.3">
      <c r="A10" s="19" t="s">
        <v>131</v>
      </c>
      <c r="B10" s="165"/>
      <c r="C10" s="21"/>
      <c r="D10" s="21"/>
      <c r="E10" s="21"/>
      <c r="F10" s="21"/>
      <c r="G10" s="21"/>
      <c r="H10" s="21"/>
      <c r="I10" s="21"/>
    </row>
    <row r="11" spans="1:9" ht="20.25" customHeight="1" x14ac:dyDescent="0.3">
      <c r="A11" s="10" t="s">
        <v>47</v>
      </c>
      <c r="B11" s="165"/>
      <c r="C11" s="2">
        <v>874745</v>
      </c>
      <c r="D11" s="21"/>
      <c r="E11" s="2">
        <v>691881</v>
      </c>
      <c r="F11" s="21"/>
      <c r="G11" s="24">
        <v>0</v>
      </c>
      <c r="H11" s="21"/>
      <c r="I11" s="24">
        <v>0</v>
      </c>
    </row>
    <row r="12" spans="1:9" ht="20.25" customHeight="1" x14ac:dyDescent="0.3">
      <c r="A12" s="10" t="s">
        <v>202</v>
      </c>
      <c r="B12" s="165"/>
      <c r="C12" s="2">
        <v>0</v>
      </c>
      <c r="D12" s="21"/>
      <c r="E12" s="2">
        <v>0</v>
      </c>
      <c r="F12" s="21"/>
      <c r="G12" s="24">
        <v>15210</v>
      </c>
      <c r="H12" s="21"/>
      <c r="I12" s="24">
        <v>3450</v>
      </c>
    </row>
    <row r="13" spans="1:9" ht="20.25" customHeight="1" x14ac:dyDescent="0.3">
      <c r="A13" s="10" t="s">
        <v>137</v>
      </c>
      <c r="B13" s="165"/>
      <c r="C13" s="2">
        <v>0</v>
      </c>
      <c r="D13" s="21"/>
      <c r="E13" s="2">
        <v>2683</v>
      </c>
      <c r="F13" s="21"/>
      <c r="G13" s="24">
        <v>12000</v>
      </c>
      <c r="H13" s="21"/>
      <c r="I13" s="24">
        <v>2683</v>
      </c>
    </row>
    <row r="14" spans="1:9" ht="20.25" hidden="1" customHeight="1" x14ac:dyDescent="0.3">
      <c r="A14" s="10" t="s">
        <v>83</v>
      </c>
      <c r="B14" s="165"/>
      <c r="C14" s="172"/>
      <c r="D14" s="21"/>
      <c r="E14" s="172">
        <v>0</v>
      </c>
      <c r="F14" s="21"/>
      <c r="G14" s="24"/>
      <c r="H14" s="21"/>
      <c r="I14" s="24">
        <v>0</v>
      </c>
    </row>
    <row r="15" spans="1:9" s="25" customFormat="1" ht="20.25" customHeight="1" x14ac:dyDescent="0.3">
      <c r="A15" s="25" t="s">
        <v>165</v>
      </c>
      <c r="B15" s="165"/>
      <c r="C15" s="2">
        <v>3675</v>
      </c>
      <c r="D15" s="21"/>
      <c r="E15" s="2">
        <v>17185</v>
      </c>
      <c r="F15" s="21"/>
      <c r="G15" s="24">
        <v>0</v>
      </c>
      <c r="H15" s="21"/>
      <c r="I15" s="24">
        <v>0</v>
      </c>
    </row>
    <row r="16" spans="1:9" s="25" customFormat="1" ht="20.25" customHeight="1" x14ac:dyDescent="0.3">
      <c r="A16" s="25" t="s">
        <v>48</v>
      </c>
      <c r="B16" s="165"/>
      <c r="C16" s="2">
        <v>4377</v>
      </c>
      <c r="D16" s="21"/>
      <c r="E16" s="2">
        <v>1784</v>
      </c>
      <c r="F16" s="21"/>
      <c r="G16" s="24">
        <v>0</v>
      </c>
      <c r="H16" s="21"/>
      <c r="I16" s="24">
        <v>0</v>
      </c>
    </row>
    <row r="17" spans="1:9" ht="20.25" customHeight="1" x14ac:dyDescent="0.3">
      <c r="A17" s="10" t="s">
        <v>49</v>
      </c>
      <c r="B17" s="165"/>
      <c r="C17" s="173">
        <v>6282</v>
      </c>
      <c r="D17" s="21"/>
      <c r="E17" s="173">
        <v>3928</v>
      </c>
      <c r="F17" s="21"/>
      <c r="G17" s="26">
        <v>1858</v>
      </c>
      <c r="H17" s="21"/>
      <c r="I17" s="26">
        <v>444</v>
      </c>
    </row>
    <row r="18" spans="1:9" ht="20.25" customHeight="1" x14ac:dyDescent="0.3">
      <c r="A18" s="155" t="s">
        <v>132</v>
      </c>
      <c r="B18" s="165"/>
      <c r="C18" s="174">
        <f>SUM(C11:C17)</f>
        <v>889079</v>
      </c>
      <c r="D18" s="168"/>
      <c r="E18" s="174">
        <f>SUM(E11:E17)</f>
        <v>717461</v>
      </c>
      <c r="F18" s="168"/>
      <c r="G18" s="174">
        <f>SUM(G11:G17)</f>
        <v>29068</v>
      </c>
      <c r="H18" s="168"/>
      <c r="I18" s="174">
        <f>SUM(I11:I17)</f>
        <v>6577</v>
      </c>
    </row>
    <row r="19" spans="1:9" ht="20.25" customHeight="1" x14ac:dyDescent="0.3">
      <c r="B19" s="165"/>
      <c r="C19" s="172"/>
      <c r="D19" s="172"/>
      <c r="E19" s="172"/>
      <c r="F19" s="172"/>
      <c r="G19" s="172"/>
      <c r="H19" s="172"/>
      <c r="I19" s="172"/>
    </row>
    <row r="20" spans="1:9" ht="18" customHeight="1" x14ac:dyDescent="0.3">
      <c r="A20" s="19" t="s">
        <v>50</v>
      </c>
      <c r="B20" s="165"/>
      <c r="C20" s="172"/>
      <c r="D20" s="172"/>
      <c r="E20" s="172"/>
      <c r="F20" s="172"/>
      <c r="G20" s="172"/>
      <c r="H20" s="172"/>
      <c r="I20" s="172"/>
    </row>
    <row r="21" spans="1:9" ht="20.25" customHeight="1" x14ac:dyDescent="0.3">
      <c r="A21" s="10" t="s">
        <v>110</v>
      </c>
      <c r="B21" s="165"/>
      <c r="C21" s="23">
        <v>752317</v>
      </c>
      <c r="D21" s="23"/>
      <c r="E21" s="23">
        <v>618955</v>
      </c>
      <c r="F21" s="23"/>
      <c r="G21" s="23">
        <v>0</v>
      </c>
      <c r="H21" s="23"/>
      <c r="I21" s="23">
        <v>0</v>
      </c>
    </row>
    <row r="22" spans="1:9" ht="20.25" customHeight="1" x14ac:dyDescent="0.3">
      <c r="A22" s="10" t="s">
        <v>203</v>
      </c>
      <c r="B22" s="165"/>
      <c r="C22" s="23">
        <v>0</v>
      </c>
      <c r="D22" s="23"/>
      <c r="E22" s="23">
        <v>0</v>
      </c>
      <c r="F22" s="23"/>
      <c r="G22" s="23">
        <v>10237</v>
      </c>
      <c r="H22" s="23"/>
      <c r="I22" s="23">
        <v>2038</v>
      </c>
    </row>
    <row r="23" spans="1:9" ht="20.25" customHeight="1" x14ac:dyDescent="0.3">
      <c r="A23" s="10" t="s">
        <v>145</v>
      </c>
      <c r="B23" s="165"/>
      <c r="C23" s="23">
        <v>19297</v>
      </c>
      <c r="D23" s="23"/>
      <c r="E23" s="23">
        <v>23249</v>
      </c>
      <c r="F23" s="23"/>
      <c r="G23" s="2">
        <v>0</v>
      </c>
      <c r="H23" s="23"/>
      <c r="I23" s="2">
        <v>0</v>
      </c>
    </row>
    <row r="24" spans="1:9" ht="20.25" customHeight="1" x14ac:dyDescent="0.3">
      <c r="A24" s="10" t="s">
        <v>51</v>
      </c>
      <c r="B24" s="165"/>
      <c r="C24" s="23">
        <v>19960</v>
      </c>
      <c r="D24" s="23"/>
      <c r="E24" s="23">
        <v>25214</v>
      </c>
      <c r="F24" s="23"/>
      <c r="G24" s="23">
        <v>5185</v>
      </c>
      <c r="H24" s="23"/>
      <c r="I24" s="23">
        <v>5075</v>
      </c>
    </row>
    <row r="25" spans="1:9" ht="20.25" hidden="1" customHeight="1" x14ac:dyDescent="0.3">
      <c r="A25" s="25" t="s">
        <v>103</v>
      </c>
      <c r="B25" s="165"/>
      <c r="C25" s="23"/>
      <c r="D25" s="23"/>
      <c r="E25" s="23">
        <v>0</v>
      </c>
      <c r="F25" s="23"/>
      <c r="G25" s="23"/>
      <c r="H25" s="23"/>
      <c r="I25" s="23">
        <v>0</v>
      </c>
    </row>
    <row r="26" spans="1:9" ht="20.25" hidden="1" customHeight="1" x14ac:dyDescent="0.3">
      <c r="A26" s="25" t="s">
        <v>163</v>
      </c>
      <c r="B26" s="165"/>
      <c r="C26" s="23"/>
      <c r="D26" s="23"/>
      <c r="E26" s="23"/>
      <c r="F26" s="23"/>
      <c r="G26" s="23"/>
      <c r="H26" s="23"/>
      <c r="I26" s="23"/>
    </row>
    <row r="27" spans="1:9" ht="20.25" hidden="1" customHeight="1" x14ac:dyDescent="0.3">
      <c r="A27" s="25" t="s">
        <v>52</v>
      </c>
      <c r="B27" s="165"/>
      <c r="C27" s="23"/>
      <c r="D27" s="23"/>
      <c r="E27" s="23"/>
      <c r="F27" s="23"/>
      <c r="G27" s="23"/>
      <c r="H27" s="23"/>
      <c r="I27" s="23"/>
    </row>
    <row r="28" spans="1:9" ht="20.25" customHeight="1" x14ac:dyDescent="0.3">
      <c r="A28" s="155" t="s">
        <v>54</v>
      </c>
      <c r="B28" s="165"/>
      <c r="C28" s="174">
        <f>SUM(C21:C27)</f>
        <v>791574</v>
      </c>
      <c r="D28" s="29"/>
      <c r="E28" s="174">
        <f>SUM(E21:E27)</f>
        <v>667418</v>
      </c>
      <c r="F28" s="29"/>
      <c r="G28" s="174">
        <f>SUM(G21:G27)</f>
        <v>15422</v>
      </c>
      <c r="H28" s="29"/>
      <c r="I28" s="174">
        <f>SUM(I21:I27)</f>
        <v>7113</v>
      </c>
    </row>
    <row r="29" spans="1:9" ht="20.25" customHeight="1" x14ac:dyDescent="0.3">
      <c r="A29" s="155"/>
      <c r="B29" s="165"/>
      <c r="C29" s="29"/>
      <c r="D29" s="29"/>
      <c r="E29" s="29"/>
      <c r="F29" s="29"/>
      <c r="G29" s="29"/>
      <c r="H29" s="29"/>
      <c r="I29" s="29"/>
    </row>
    <row r="30" spans="1:9" ht="20.25" customHeight="1" x14ac:dyDescent="0.3">
      <c r="A30" s="175" t="s">
        <v>182</v>
      </c>
      <c r="B30" s="165"/>
      <c r="C30" s="29">
        <f>C18-C28</f>
        <v>97505</v>
      </c>
      <c r="D30" s="29"/>
      <c r="E30" s="29">
        <f>E18-E28</f>
        <v>50043</v>
      </c>
      <c r="F30" s="29">
        <f t="shared" ref="F30:G30" si="0">F18-F28</f>
        <v>0</v>
      </c>
      <c r="G30" s="29">
        <f t="shared" si="0"/>
        <v>13646</v>
      </c>
      <c r="H30" s="29"/>
      <c r="I30" s="29">
        <f>I18-I28</f>
        <v>-536</v>
      </c>
    </row>
    <row r="31" spans="1:9" ht="20.25" customHeight="1" x14ac:dyDescent="0.3">
      <c r="A31" s="10" t="s">
        <v>53</v>
      </c>
      <c r="B31" s="165"/>
      <c r="C31" s="23">
        <v>1239</v>
      </c>
      <c r="D31" s="23"/>
      <c r="E31" s="23">
        <v>1010</v>
      </c>
      <c r="F31" s="23"/>
      <c r="G31" s="23">
        <v>1113</v>
      </c>
      <c r="H31" s="23"/>
      <c r="I31" s="23">
        <v>1005</v>
      </c>
    </row>
    <row r="32" spans="1:9" ht="20.25" hidden="1" customHeight="1" x14ac:dyDescent="0.3">
      <c r="A32" s="10" t="s">
        <v>163</v>
      </c>
      <c r="B32" s="165"/>
      <c r="C32" s="23"/>
      <c r="D32" s="23"/>
      <c r="E32" s="23">
        <v>0</v>
      </c>
      <c r="F32" s="23"/>
      <c r="G32" s="23"/>
      <c r="H32" s="23"/>
      <c r="I32" s="23">
        <v>0</v>
      </c>
    </row>
    <row r="33" spans="1:9" ht="20.25" customHeight="1" x14ac:dyDescent="0.3">
      <c r="A33" s="176" t="s">
        <v>173</v>
      </c>
      <c r="B33" s="165"/>
      <c r="C33" s="29"/>
      <c r="D33" s="29"/>
      <c r="E33" s="29"/>
      <c r="F33" s="29"/>
      <c r="G33" s="29"/>
      <c r="H33" s="29"/>
      <c r="I33" s="29"/>
    </row>
    <row r="34" spans="1:9" ht="20.25" customHeight="1" x14ac:dyDescent="0.3">
      <c r="A34" s="10" t="s">
        <v>174</v>
      </c>
      <c r="B34" s="165"/>
      <c r="C34" s="33">
        <v>13047</v>
      </c>
      <c r="D34" s="177"/>
      <c r="E34" s="33">
        <v>9656</v>
      </c>
      <c r="F34" s="177"/>
      <c r="G34" s="178">
        <v>0</v>
      </c>
      <c r="H34" s="177"/>
      <c r="I34" s="178">
        <v>0</v>
      </c>
    </row>
    <row r="35" spans="1:9" ht="20.25" customHeight="1" x14ac:dyDescent="0.3">
      <c r="A35" s="37" t="s">
        <v>55</v>
      </c>
      <c r="B35" s="165"/>
      <c r="C35" s="29">
        <f>C30-C31-C32+C34</f>
        <v>109313</v>
      </c>
      <c r="D35" s="23"/>
      <c r="E35" s="29">
        <f>E30-E31-E32+E34</f>
        <v>58689</v>
      </c>
      <c r="F35" s="29"/>
      <c r="G35" s="29">
        <f>G30-G31-G32+G34</f>
        <v>12533</v>
      </c>
      <c r="H35" s="29"/>
      <c r="I35" s="29">
        <f>I30-I31-I32+I34</f>
        <v>-1541</v>
      </c>
    </row>
    <row r="36" spans="1:9" ht="20.25" customHeight="1" x14ac:dyDescent="0.3">
      <c r="A36" s="10" t="s">
        <v>183</v>
      </c>
      <c r="B36" s="165"/>
      <c r="C36" s="179">
        <v>17795</v>
      </c>
      <c r="D36" s="23"/>
      <c r="E36" s="179">
        <v>588</v>
      </c>
      <c r="F36" s="23"/>
      <c r="G36" s="33">
        <v>-51</v>
      </c>
      <c r="H36" s="23"/>
      <c r="I36" s="33">
        <v>160</v>
      </c>
    </row>
    <row r="37" spans="1:9" ht="20.25" customHeight="1" x14ac:dyDescent="0.3">
      <c r="A37" s="155" t="s">
        <v>233</v>
      </c>
      <c r="B37" s="165"/>
      <c r="C37" s="29">
        <f>C35-C36</f>
        <v>91518</v>
      </c>
      <c r="D37" s="23"/>
      <c r="E37" s="29">
        <f>E35-E36</f>
        <v>58101</v>
      </c>
      <c r="F37" s="29"/>
      <c r="G37" s="40">
        <f>G35-G36</f>
        <v>12584</v>
      </c>
      <c r="H37" s="29"/>
      <c r="I37" s="40">
        <f>I35-I36</f>
        <v>-1701</v>
      </c>
    </row>
    <row r="38" spans="1:9" ht="20.25" customHeight="1" x14ac:dyDescent="0.3">
      <c r="A38" s="10" t="s">
        <v>234</v>
      </c>
      <c r="B38" s="165"/>
      <c r="C38" s="29"/>
      <c r="D38" s="23"/>
      <c r="E38" s="29"/>
      <c r="F38" s="29"/>
      <c r="G38" s="40"/>
      <c r="H38" s="29"/>
      <c r="I38" s="40"/>
    </row>
    <row r="39" spans="1:9" ht="20.25" customHeight="1" x14ac:dyDescent="0.3">
      <c r="A39" s="10" t="s">
        <v>174</v>
      </c>
      <c r="B39" s="165"/>
      <c r="C39" s="23">
        <v>0</v>
      </c>
      <c r="D39" s="23"/>
      <c r="E39" s="23">
        <v>0</v>
      </c>
      <c r="F39" s="23"/>
      <c r="G39" s="4">
        <v>51715</v>
      </c>
      <c r="H39" s="23"/>
      <c r="I39" s="4">
        <v>42082</v>
      </c>
    </row>
    <row r="40" spans="1:9" ht="20.25" customHeight="1" thickBot="1" x14ac:dyDescent="0.35">
      <c r="A40" s="155" t="s">
        <v>206</v>
      </c>
      <c r="B40" s="165"/>
      <c r="C40" s="54">
        <f>C37+C39</f>
        <v>91518</v>
      </c>
      <c r="D40" s="29">
        <f t="shared" ref="D40:I40" si="1">D37+D39</f>
        <v>0</v>
      </c>
      <c r="E40" s="54">
        <f t="shared" si="1"/>
        <v>58101</v>
      </c>
      <c r="F40" s="29">
        <f t="shared" si="1"/>
        <v>0</v>
      </c>
      <c r="G40" s="54">
        <f t="shared" si="1"/>
        <v>64299</v>
      </c>
      <c r="H40" s="29">
        <f t="shared" si="1"/>
        <v>0</v>
      </c>
      <c r="I40" s="54">
        <f t="shared" si="1"/>
        <v>40381</v>
      </c>
    </row>
    <row r="41" spans="1:9" s="37" customFormat="1" ht="20.25" customHeight="1" thickTop="1" x14ac:dyDescent="0.3">
      <c r="A41" s="9" t="s">
        <v>56</v>
      </c>
      <c r="B41" s="20"/>
      <c r="C41" s="10"/>
      <c r="D41" s="10"/>
      <c r="E41" s="10"/>
      <c r="F41" s="10"/>
      <c r="G41" s="10"/>
      <c r="H41" s="10"/>
      <c r="I41" s="10"/>
    </row>
    <row r="42" spans="1:9" s="37" customFormat="1" ht="20.25" customHeight="1" x14ac:dyDescent="0.35">
      <c r="A42" s="41" t="s">
        <v>0</v>
      </c>
      <c r="B42" s="42"/>
      <c r="C42" s="36"/>
      <c r="D42" s="36"/>
      <c r="E42" s="36"/>
      <c r="F42" s="36"/>
      <c r="G42" s="36"/>
      <c r="H42" s="36"/>
      <c r="I42" s="36"/>
    </row>
    <row r="43" spans="1:9" s="37" customFormat="1" ht="20.25" customHeight="1" x14ac:dyDescent="0.3">
      <c r="A43" s="43" t="s">
        <v>43</v>
      </c>
      <c r="B43" s="42"/>
      <c r="C43" s="36"/>
      <c r="D43" s="36"/>
      <c r="E43" s="36"/>
      <c r="F43" s="36"/>
      <c r="G43" s="36"/>
      <c r="H43" s="36"/>
      <c r="I43" s="36"/>
    </row>
    <row r="44" spans="1:9" s="37" customFormat="1" ht="20.25" customHeight="1" x14ac:dyDescent="0.3">
      <c r="B44" s="42"/>
      <c r="C44" s="36"/>
      <c r="D44" s="36"/>
      <c r="E44" s="36"/>
      <c r="F44" s="36"/>
      <c r="G44" s="36"/>
      <c r="H44" s="36"/>
      <c r="I44" s="36"/>
    </row>
    <row r="45" spans="1:9" s="37" customFormat="1" ht="20.25" customHeight="1" x14ac:dyDescent="0.3">
      <c r="B45" s="44"/>
      <c r="C45" s="269" t="s">
        <v>44</v>
      </c>
      <c r="D45" s="269"/>
      <c r="E45" s="269"/>
      <c r="F45" s="151"/>
      <c r="G45" s="269" t="s">
        <v>45</v>
      </c>
      <c r="H45" s="269"/>
      <c r="I45" s="269"/>
    </row>
    <row r="46" spans="1:9" s="37" customFormat="1" ht="20.25" customHeight="1" x14ac:dyDescent="0.3">
      <c r="B46" s="44"/>
      <c r="C46" s="269" t="s">
        <v>46</v>
      </c>
      <c r="D46" s="269"/>
      <c r="E46" s="269"/>
      <c r="F46" s="151"/>
      <c r="G46" s="269" t="s">
        <v>46</v>
      </c>
      <c r="H46" s="269"/>
      <c r="I46" s="269"/>
    </row>
    <row r="47" spans="1:9" s="37" customFormat="1" ht="20" customHeight="1" x14ac:dyDescent="0.3">
      <c r="B47" s="44"/>
      <c r="C47" s="266" t="s">
        <v>109</v>
      </c>
      <c r="D47" s="266"/>
      <c r="E47" s="266"/>
      <c r="F47" s="151"/>
      <c r="G47" s="270" t="s">
        <v>109</v>
      </c>
      <c r="H47" s="270"/>
      <c r="I47" s="270"/>
    </row>
    <row r="48" spans="1:9" s="37" customFormat="1" ht="20.25" customHeight="1" x14ac:dyDescent="0.3">
      <c r="B48" s="44"/>
      <c r="C48" s="267" t="str">
        <f>C7</f>
        <v>31 March</v>
      </c>
      <c r="D48" s="267"/>
      <c r="E48" s="267"/>
      <c r="F48" s="151"/>
      <c r="G48" s="267" t="str">
        <f>G7</f>
        <v>31 March</v>
      </c>
      <c r="H48" s="267"/>
      <c r="I48" s="267"/>
    </row>
    <row r="49" spans="1:10" s="37" customFormat="1" ht="20.25" customHeight="1" x14ac:dyDescent="0.3">
      <c r="A49" s="244"/>
      <c r="B49" s="45"/>
      <c r="C49" s="129">
        <v>2022</v>
      </c>
      <c r="D49" s="129"/>
      <c r="E49" s="129">
        <v>2021</v>
      </c>
      <c r="F49" s="170"/>
      <c r="G49" s="129">
        <v>2022</v>
      </c>
      <c r="H49" s="129"/>
      <c r="I49" s="129">
        <v>2021</v>
      </c>
    </row>
    <row r="50" spans="1:10" s="37" customFormat="1" ht="20.25" customHeight="1" x14ac:dyDescent="0.3">
      <c r="A50" s="261"/>
      <c r="B50" s="152"/>
      <c r="C50" s="272" t="s">
        <v>4</v>
      </c>
      <c r="D50" s="272"/>
      <c r="E50" s="272"/>
      <c r="F50" s="272"/>
      <c r="G50" s="272"/>
      <c r="H50" s="272"/>
      <c r="I50" s="272"/>
    </row>
    <row r="51" spans="1:10" s="37" customFormat="1" ht="20.25" customHeight="1" x14ac:dyDescent="0.3">
      <c r="A51" s="5" t="s">
        <v>235</v>
      </c>
      <c r="B51" s="152"/>
      <c r="C51" s="36"/>
      <c r="D51" s="36"/>
      <c r="E51" s="36"/>
      <c r="F51" s="36"/>
      <c r="G51" s="36"/>
      <c r="H51" s="36"/>
      <c r="I51" s="36"/>
      <c r="J51" s="48"/>
    </row>
    <row r="52" spans="1:10" s="37" customFormat="1" ht="20.25" customHeight="1" x14ac:dyDescent="0.3">
      <c r="A52" s="49" t="s">
        <v>158</v>
      </c>
      <c r="B52" s="152"/>
      <c r="C52" s="180"/>
      <c r="D52" s="180"/>
      <c r="E52" s="180"/>
      <c r="F52" s="180"/>
      <c r="G52" s="180"/>
      <c r="H52" s="180"/>
      <c r="I52" s="180"/>
      <c r="J52" s="48"/>
    </row>
    <row r="53" spans="1:10" s="37" customFormat="1" ht="20.25" hidden="1" customHeight="1" x14ac:dyDescent="0.3">
      <c r="A53" s="6" t="s">
        <v>175</v>
      </c>
      <c r="B53" s="152"/>
      <c r="C53" s="4"/>
      <c r="D53" s="4"/>
      <c r="E53" s="4"/>
      <c r="F53" s="4"/>
      <c r="G53" s="4"/>
      <c r="H53" s="4"/>
      <c r="I53" s="4"/>
      <c r="J53" s="48"/>
    </row>
    <row r="54" spans="1:10" s="37" customFormat="1" ht="20.25" hidden="1" customHeight="1" x14ac:dyDescent="0.3">
      <c r="A54" s="6" t="s">
        <v>180</v>
      </c>
      <c r="B54" s="152"/>
      <c r="C54" s="4"/>
      <c r="D54" s="4"/>
      <c r="E54" s="4">
        <v>0</v>
      </c>
      <c r="F54" s="4"/>
      <c r="G54" s="4"/>
      <c r="H54" s="4"/>
      <c r="I54" s="4">
        <v>0</v>
      </c>
      <c r="J54" s="48"/>
    </row>
    <row r="55" spans="1:10" s="37" customFormat="1" ht="20.25" customHeight="1" x14ac:dyDescent="0.3">
      <c r="A55" s="6" t="s">
        <v>204</v>
      </c>
      <c r="B55" s="152"/>
      <c r="C55" s="4">
        <v>2255</v>
      </c>
      <c r="D55" s="4"/>
      <c r="E55" s="4">
        <v>0</v>
      </c>
      <c r="F55" s="4"/>
      <c r="G55" s="4">
        <v>0</v>
      </c>
      <c r="H55" s="4"/>
      <c r="I55" s="4">
        <v>0</v>
      </c>
      <c r="J55" s="48"/>
    </row>
    <row r="56" spans="1:10" s="37" customFormat="1" ht="20.25" customHeight="1" x14ac:dyDescent="0.3">
      <c r="A56" s="6" t="s">
        <v>133</v>
      </c>
      <c r="B56" s="152"/>
      <c r="C56" s="4"/>
      <c r="D56" s="4"/>
      <c r="E56" s="4"/>
      <c r="F56" s="4"/>
      <c r="G56" s="4"/>
      <c r="H56" s="4"/>
      <c r="I56" s="4"/>
      <c r="J56" s="48"/>
    </row>
    <row r="57" spans="1:10" s="37" customFormat="1" ht="20.25" customHeight="1" x14ac:dyDescent="0.3">
      <c r="A57" s="6" t="s">
        <v>148</v>
      </c>
      <c r="B57" s="152"/>
      <c r="C57" s="181">
        <v>-451</v>
      </c>
      <c r="D57" s="77"/>
      <c r="E57" s="181">
        <v>0</v>
      </c>
      <c r="F57" s="77"/>
      <c r="G57" s="181">
        <v>0</v>
      </c>
      <c r="H57" s="77"/>
      <c r="I57" s="181">
        <v>0</v>
      </c>
      <c r="J57" s="48"/>
    </row>
    <row r="58" spans="1:10" s="37" customFormat="1" ht="20.25" customHeight="1" x14ac:dyDescent="0.3">
      <c r="A58" s="37" t="s">
        <v>236</v>
      </c>
      <c r="B58" s="152"/>
      <c r="C58" s="182">
        <f>SUM(C53:C57)</f>
        <v>1804</v>
      </c>
      <c r="D58" s="40"/>
      <c r="E58" s="182">
        <f>SUM(E53:E57)</f>
        <v>0</v>
      </c>
      <c r="F58" s="40"/>
      <c r="G58" s="182">
        <f>SUM(G53:G57)</f>
        <v>0</v>
      </c>
      <c r="H58" s="40"/>
      <c r="I58" s="182">
        <f>SUM(I53:I57)</f>
        <v>0</v>
      </c>
      <c r="J58" s="48"/>
    </row>
    <row r="59" spans="1:10" s="37" customFormat="1" ht="14.5" customHeight="1" x14ac:dyDescent="0.3">
      <c r="B59" s="152"/>
      <c r="C59" s="40"/>
      <c r="D59" s="40"/>
      <c r="E59" s="40"/>
      <c r="F59" s="40"/>
      <c r="G59" s="40"/>
      <c r="H59" s="40"/>
      <c r="I59" s="40"/>
      <c r="J59" s="48"/>
    </row>
    <row r="60" spans="1:10" s="37" customFormat="1" ht="20.25" customHeight="1" x14ac:dyDescent="0.3">
      <c r="A60" s="49" t="s">
        <v>159</v>
      </c>
      <c r="B60" s="152"/>
      <c r="C60" s="36"/>
      <c r="D60" s="36"/>
      <c r="E60" s="36"/>
      <c r="F60" s="36"/>
      <c r="G60" s="36"/>
      <c r="H60" s="36"/>
      <c r="I60" s="36"/>
      <c r="J60" s="48"/>
    </row>
    <row r="61" spans="1:10" s="37" customFormat="1" ht="20.25" customHeight="1" x14ac:dyDescent="0.3">
      <c r="A61" s="6" t="s">
        <v>237</v>
      </c>
      <c r="B61" s="152"/>
      <c r="C61" s="4"/>
      <c r="D61" s="51"/>
      <c r="E61" s="4"/>
      <c r="F61" s="51"/>
      <c r="G61" s="4"/>
      <c r="H61" s="51"/>
      <c r="I61" s="4"/>
      <c r="J61" s="48"/>
    </row>
    <row r="62" spans="1:10" s="37" customFormat="1" ht="20.25" customHeight="1" x14ac:dyDescent="0.3">
      <c r="A62" s="6" t="s">
        <v>238</v>
      </c>
      <c r="B62" s="152"/>
      <c r="C62" s="4">
        <v>2649</v>
      </c>
      <c r="D62" s="51"/>
      <c r="E62" s="4">
        <v>-7756</v>
      </c>
      <c r="F62" s="51"/>
      <c r="G62" s="4">
        <v>2649</v>
      </c>
      <c r="H62" s="51"/>
      <c r="I62" s="4">
        <v>-7756</v>
      </c>
      <c r="J62" s="48"/>
    </row>
    <row r="63" spans="1:10" s="37" customFormat="1" ht="20.25" customHeight="1" x14ac:dyDescent="0.3">
      <c r="A63" s="6" t="s">
        <v>239</v>
      </c>
      <c r="B63" s="152"/>
      <c r="C63" s="4">
        <v>425</v>
      </c>
      <c r="D63" s="4"/>
      <c r="E63" s="4">
        <v>0</v>
      </c>
      <c r="F63" s="4"/>
      <c r="G63" s="4">
        <v>0</v>
      </c>
      <c r="H63" s="4"/>
      <c r="I63" s="4">
        <v>0</v>
      </c>
      <c r="J63" s="48"/>
    </row>
    <row r="64" spans="1:10" s="37" customFormat="1" ht="20.25" customHeight="1" x14ac:dyDescent="0.3">
      <c r="A64" s="6" t="s">
        <v>224</v>
      </c>
      <c r="B64" s="152"/>
      <c r="C64" s="4"/>
      <c r="D64" s="4"/>
      <c r="E64" s="4"/>
      <c r="F64" s="4"/>
      <c r="G64" s="4"/>
      <c r="H64" s="4"/>
      <c r="I64" s="4"/>
      <c r="J64" s="48"/>
    </row>
    <row r="65" spans="1:10" s="37" customFormat="1" ht="20.25" customHeight="1" x14ac:dyDescent="0.3">
      <c r="A65" s="6" t="s">
        <v>223</v>
      </c>
      <c r="B65" s="152"/>
      <c r="C65" s="4">
        <v>101</v>
      </c>
      <c r="D65" s="4"/>
      <c r="E65" s="4">
        <v>0</v>
      </c>
      <c r="F65" s="4"/>
      <c r="G65" s="4">
        <v>0</v>
      </c>
      <c r="H65" s="4"/>
      <c r="I65" s="4">
        <v>0</v>
      </c>
      <c r="J65" s="48"/>
    </row>
    <row r="66" spans="1:10" s="37" customFormat="1" ht="20.25" customHeight="1" x14ac:dyDescent="0.3">
      <c r="A66" s="6" t="s">
        <v>134</v>
      </c>
      <c r="B66" s="152"/>
      <c r="C66" s="183"/>
      <c r="D66" s="51"/>
      <c r="E66" s="183"/>
      <c r="F66" s="51"/>
      <c r="G66" s="183"/>
      <c r="H66" s="51"/>
      <c r="I66" s="183"/>
      <c r="J66" s="48"/>
    </row>
    <row r="67" spans="1:10" s="37" customFormat="1" ht="20.25" customHeight="1" x14ac:dyDescent="0.3">
      <c r="A67" s="6" t="s">
        <v>148</v>
      </c>
      <c r="B67" s="152"/>
      <c r="C67" s="181">
        <v>-85</v>
      </c>
      <c r="D67" s="184"/>
      <c r="E67" s="181">
        <v>0</v>
      </c>
      <c r="F67" s="184"/>
      <c r="G67" s="185">
        <v>0</v>
      </c>
      <c r="H67" s="184"/>
      <c r="I67" s="185">
        <v>0</v>
      </c>
      <c r="J67" s="48"/>
    </row>
    <row r="68" spans="1:10" s="37" customFormat="1" ht="20.25" customHeight="1" x14ac:dyDescent="0.3">
      <c r="A68" s="5" t="s">
        <v>240</v>
      </c>
      <c r="B68" s="152"/>
      <c r="C68" s="182">
        <f>SUM(C61:C67)</f>
        <v>3090</v>
      </c>
      <c r="D68" s="180"/>
      <c r="E68" s="182">
        <f>SUM(E61:E67)</f>
        <v>-7756</v>
      </c>
      <c r="F68" s="180"/>
      <c r="G68" s="182">
        <f>SUM(G61:G67)</f>
        <v>2649</v>
      </c>
      <c r="H68" s="180"/>
      <c r="I68" s="182">
        <f>SUM(I61:I67)</f>
        <v>-7756</v>
      </c>
      <c r="J68" s="48"/>
    </row>
    <row r="69" spans="1:10" ht="20.25" customHeight="1" x14ac:dyDescent="0.3">
      <c r="A69" s="5" t="s">
        <v>241</v>
      </c>
      <c r="B69" s="152"/>
      <c r="C69" s="182">
        <f>C68+C58</f>
        <v>4894</v>
      </c>
      <c r="D69" s="40"/>
      <c r="E69" s="182">
        <f>E68+E58</f>
        <v>-7756</v>
      </c>
      <c r="F69" s="40"/>
      <c r="G69" s="182">
        <f>G68+G58</f>
        <v>2649</v>
      </c>
      <c r="H69" s="40"/>
      <c r="I69" s="182">
        <f>I68+I58</f>
        <v>-7756</v>
      </c>
      <c r="J69" s="48"/>
    </row>
    <row r="70" spans="1:10" ht="20.25" customHeight="1" thickBot="1" x14ac:dyDescent="0.35">
      <c r="A70" s="5" t="s">
        <v>149</v>
      </c>
      <c r="B70" s="152"/>
      <c r="C70" s="186">
        <f>C40+C69</f>
        <v>96412</v>
      </c>
      <c r="D70" s="40"/>
      <c r="E70" s="186">
        <f>E40+E69</f>
        <v>50345</v>
      </c>
      <c r="F70" s="40"/>
      <c r="G70" s="186">
        <f>G40+G69</f>
        <v>66948</v>
      </c>
      <c r="H70" s="40"/>
      <c r="I70" s="186">
        <f>I40+I69</f>
        <v>32625</v>
      </c>
      <c r="J70" s="23"/>
    </row>
    <row r="71" spans="1:10" ht="20.25" customHeight="1" thickTop="1" x14ac:dyDescent="0.3">
      <c r="A71" s="155"/>
      <c r="B71" s="165"/>
      <c r="C71" s="29"/>
      <c r="D71" s="29"/>
      <c r="E71" s="29"/>
      <c r="F71" s="29"/>
      <c r="G71" s="29"/>
      <c r="H71" s="29"/>
      <c r="I71" s="29"/>
      <c r="J71" s="53"/>
    </row>
    <row r="72" spans="1:10" ht="20.25" customHeight="1" x14ac:dyDescent="0.3">
      <c r="A72" s="155" t="s">
        <v>248</v>
      </c>
      <c r="B72" s="165"/>
      <c r="C72" s="29"/>
      <c r="D72" s="29"/>
      <c r="E72" s="29"/>
      <c r="F72" s="29"/>
      <c r="G72" s="29"/>
      <c r="H72" s="29"/>
      <c r="I72" s="29"/>
      <c r="J72" s="48"/>
    </row>
    <row r="73" spans="1:10" ht="20.25" customHeight="1" x14ac:dyDescent="0.3">
      <c r="A73" s="55" t="s">
        <v>162</v>
      </c>
      <c r="B73" s="165"/>
      <c r="C73" s="4">
        <f>C40</f>
        <v>91518</v>
      </c>
      <c r="D73" s="4"/>
      <c r="E73" s="4">
        <f>E40</f>
        <v>58101</v>
      </c>
      <c r="F73" s="4"/>
      <c r="G73" s="4">
        <f>G40</f>
        <v>64299</v>
      </c>
      <c r="H73" s="4"/>
      <c r="I73" s="4">
        <f>I40</f>
        <v>40381</v>
      </c>
      <c r="J73" s="48"/>
    </row>
    <row r="74" spans="1:10" ht="20.25" customHeight="1" x14ac:dyDescent="0.3">
      <c r="A74" s="55" t="s">
        <v>58</v>
      </c>
      <c r="B74" s="165"/>
      <c r="C74" s="77">
        <v>0</v>
      </c>
      <c r="D74" s="77"/>
      <c r="E74" s="77">
        <v>0</v>
      </c>
      <c r="F74" s="77"/>
      <c r="G74" s="77"/>
      <c r="H74" s="77"/>
      <c r="I74" s="77">
        <v>0</v>
      </c>
      <c r="J74" s="48"/>
    </row>
    <row r="75" spans="1:10" ht="20.25" customHeight="1" thickBot="1" x14ac:dyDescent="0.35">
      <c r="A75" s="155"/>
      <c r="B75" s="165"/>
      <c r="C75" s="54">
        <f>C73+C74</f>
        <v>91518</v>
      </c>
      <c r="D75" s="29"/>
      <c r="E75" s="54">
        <f>E73+E74</f>
        <v>58101</v>
      </c>
      <c r="F75" s="29"/>
      <c r="G75" s="54">
        <f>G73+G74</f>
        <v>64299</v>
      </c>
      <c r="H75" s="29"/>
      <c r="I75" s="54">
        <f>I73+I74</f>
        <v>40381</v>
      </c>
      <c r="J75" s="23"/>
    </row>
    <row r="76" spans="1:10" ht="20.25" customHeight="1" thickTop="1" x14ac:dyDescent="0.3">
      <c r="A76" s="155"/>
      <c r="B76" s="165"/>
      <c r="C76" s="168"/>
      <c r="D76" s="168"/>
      <c r="E76" s="168"/>
      <c r="F76" s="168"/>
      <c r="G76" s="168"/>
      <c r="H76" s="168"/>
      <c r="I76" s="168"/>
      <c r="J76" s="56"/>
    </row>
    <row r="77" spans="1:10" ht="20.25" customHeight="1" x14ac:dyDescent="0.3">
      <c r="A77" s="155" t="s">
        <v>249</v>
      </c>
      <c r="B77" s="165"/>
      <c r="C77" s="168"/>
      <c r="D77" s="168"/>
      <c r="E77" s="168"/>
      <c r="F77" s="168"/>
      <c r="G77" s="180"/>
      <c r="H77" s="180"/>
      <c r="I77" s="180"/>
      <c r="J77" s="51"/>
    </row>
    <row r="78" spans="1:10" ht="20.25" customHeight="1" x14ac:dyDescent="0.3">
      <c r="A78" s="55" t="s">
        <v>162</v>
      </c>
      <c r="B78" s="165"/>
      <c r="C78" s="23">
        <f>C70</f>
        <v>96412</v>
      </c>
      <c r="D78" s="28"/>
      <c r="E78" s="23">
        <f>E70</f>
        <v>50345</v>
      </c>
      <c r="F78" s="28"/>
      <c r="G78" s="23">
        <f>G70</f>
        <v>66948</v>
      </c>
      <c r="H78" s="36"/>
      <c r="I78" s="23">
        <f>I70</f>
        <v>32625</v>
      </c>
      <c r="J78" s="48"/>
    </row>
    <row r="79" spans="1:10" ht="20.25" customHeight="1" x14ac:dyDescent="0.3">
      <c r="A79" s="55" t="s">
        <v>58</v>
      </c>
      <c r="B79" s="165"/>
      <c r="C79" s="181">
        <v>0</v>
      </c>
      <c r="D79" s="21"/>
      <c r="E79" s="181">
        <v>0</v>
      </c>
      <c r="F79" s="21"/>
      <c r="G79" s="181">
        <v>0</v>
      </c>
      <c r="H79" s="51"/>
      <c r="I79" s="181">
        <v>0</v>
      </c>
      <c r="J79" s="48"/>
    </row>
    <row r="80" spans="1:10" ht="20.25" customHeight="1" thickBot="1" x14ac:dyDescent="0.35">
      <c r="A80" s="155"/>
      <c r="B80" s="165"/>
      <c r="C80" s="57">
        <f>SUM(C78:C79)</f>
        <v>96412</v>
      </c>
      <c r="D80" s="28"/>
      <c r="E80" s="57">
        <f>SUM(E78:E79)</f>
        <v>50345</v>
      </c>
      <c r="F80" s="28"/>
      <c r="G80" s="187">
        <f>SUM(G78:G79)</f>
        <v>66948</v>
      </c>
      <c r="H80" s="36"/>
      <c r="I80" s="187">
        <f>SUM(I78:I79)</f>
        <v>32625</v>
      </c>
    </row>
    <row r="81" spans="1:9" ht="20.25" customHeight="1" thickTop="1" x14ac:dyDescent="0.3">
      <c r="A81" s="155"/>
      <c r="B81" s="165"/>
      <c r="C81" s="29"/>
      <c r="D81" s="28"/>
      <c r="E81" s="29"/>
      <c r="F81" s="28"/>
      <c r="G81" s="40"/>
      <c r="H81" s="36"/>
      <c r="I81" s="40"/>
    </row>
    <row r="82" spans="1:9" ht="20.25" customHeight="1" x14ac:dyDescent="0.3">
      <c r="A82" s="155" t="s">
        <v>60</v>
      </c>
      <c r="B82" s="165"/>
      <c r="C82" s="29"/>
      <c r="D82" s="28"/>
      <c r="E82" s="29"/>
      <c r="F82" s="28"/>
      <c r="G82" s="40"/>
      <c r="H82" s="36"/>
      <c r="I82" s="40"/>
    </row>
    <row r="83" spans="1:9" ht="20.25" customHeight="1" thickBot="1" x14ac:dyDescent="0.35">
      <c r="A83" s="10" t="s">
        <v>242</v>
      </c>
      <c r="B83" s="165"/>
      <c r="C83" s="188">
        <f>C37/21000</f>
        <v>4.3579999999999997</v>
      </c>
      <c r="D83" s="36"/>
      <c r="E83" s="188">
        <f>E37/21000</f>
        <v>2.7667142857142859</v>
      </c>
      <c r="F83" s="36"/>
      <c r="G83" s="188">
        <f>G37/21000</f>
        <v>0.59923809523809524</v>
      </c>
      <c r="H83" s="36"/>
      <c r="I83" s="188">
        <f>I37/21000</f>
        <v>-8.1000000000000003E-2</v>
      </c>
    </row>
    <row r="84" spans="1:9" ht="20.25" customHeight="1" thickTop="1" thickBot="1" x14ac:dyDescent="0.35">
      <c r="A84" s="10" t="s">
        <v>231</v>
      </c>
      <c r="B84" s="165"/>
      <c r="C84" s="188">
        <f>C39/21000</f>
        <v>0</v>
      </c>
      <c r="D84" s="36"/>
      <c r="E84" s="188">
        <f>E39/21000</f>
        <v>0</v>
      </c>
      <c r="F84" s="36"/>
      <c r="G84" s="188">
        <f>G39/21000</f>
        <v>2.4626190476190475</v>
      </c>
      <c r="H84" s="36"/>
      <c r="I84" s="188">
        <f>I39/21000</f>
        <v>2.0039047619047619</v>
      </c>
    </row>
    <row r="85" spans="1:9" ht="20.25" customHeight="1" thickTop="1" x14ac:dyDescent="0.3">
      <c r="A85" s="9"/>
      <c r="B85" s="20"/>
      <c r="C85" s="29"/>
      <c r="D85" s="28"/>
      <c r="E85" s="29"/>
      <c r="F85" s="28"/>
      <c r="G85" s="40"/>
      <c r="H85" s="36"/>
      <c r="I85" s="40"/>
    </row>
    <row r="86" spans="1:9" ht="20.25" hidden="1" customHeight="1" x14ac:dyDescent="0.35">
      <c r="A86" s="7"/>
      <c r="B86" s="8"/>
      <c r="C86" s="7"/>
      <c r="D86" s="7"/>
      <c r="E86" s="7"/>
      <c r="F86" s="7"/>
      <c r="G86" s="9"/>
      <c r="H86" s="9"/>
      <c r="I86" s="9"/>
    </row>
    <row r="87" spans="1:9" ht="20.25" hidden="1" customHeight="1" x14ac:dyDescent="0.35">
      <c r="A87" s="11"/>
      <c r="B87" s="12"/>
      <c r="C87" s="11"/>
      <c r="D87" s="11"/>
      <c r="E87" s="11"/>
      <c r="F87" s="11"/>
      <c r="G87" s="9"/>
      <c r="H87" s="9"/>
      <c r="I87" s="9"/>
    </row>
    <row r="88" spans="1:9" ht="20.25" hidden="1" customHeight="1" x14ac:dyDescent="0.35">
      <c r="A88" s="11"/>
      <c r="B88" s="12"/>
      <c r="C88" s="11"/>
      <c r="D88" s="11"/>
      <c r="E88" s="11"/>
      <c r="F88" s="11"/>
      <c r="G88" s="9"/>
      <c r="H88" s="9"/>
      <c r="I88" s="9"/>
    </row>
    <row r="89" spans="1:9" ht="20.25" hidden="1" customHeight="1" x14ac:dyDescent="0.3">
      <c r="A89" s="9"/>
      <c r="B89" s="14"/>
      <c r="C89" s="265"/>
      <c r="D89" s="265"/>
      <c r="E89" s="265"/>
      <c r="F89" s="15"/>
      <c r="G89" s="265"/>
      <c r="H89" s="265"/>
      <c r="I89" s="265"/>
    </row>
    <row r="90" spans="1:9" ht="20.25" hidden="1" customHeight="1" x14ac:dyDescent="0.3">
      <c r="A90" s="9"/>
      <c r="B90" s="14"/>
      <c r="C90" s="265"/>
      <c r="D90" s="265"/>
      <c r="E90" s="265"/>
      <c r="F90" s="15"/>
      <c r="G90" s="265"/>
      <c r="H90" s="265"/>
      <c r="I90" s="265"/>
    </row>
    <row r="91" spans="1:9" ht="20.25" hidden="1" customHeight="1" x14ac:dyDescent="0.3">
      <c r="A91" s="9"/>
      <c r="B91" s="14"/>
      <c r="C91" s="268"/>
      <c r="D91" s="268"/>
      <c r="E91" s="268"/>
      <c r="F91" s="16"/>
      <c r="G91" s="268"/>
      <c r="H91" s="268"/>
      <c r="I91" s="268"/>
    </row>
    <row r="92" spans="1:9" ht="20.25" hidden="1" customHeight="1" x14ac:dyDescent="0.3">
      <c r="A92" s="9"/>
      <c r="B92" s="14"/>
      <c r="C92" s="267"/>
      <c r="D92" s="267"/>
      <c r="E92" s="267"/>
      <c r="F92" s="16"/>
      <c r="G92" s="267"/>
      <c r="H92" s="267"/>
      <c r="I92" s="267"/>
    </row>
    <row r="93" spans="1:9" ht="20.25" hidden="1" customHeight="1" x14ac:dyDescent="0.3">
      <c r="A93" s="9"/>
      <c r="C93" s="18"/>
      <c r="D93" s="18"/>
      <c r="E93" s="18"/>
      <c r="F93" s="18"/>
      <c r="G93" s="18"/>
      <c r="H93" s="18"/>
      <c r="I93" s="18"/>
    </row>
    <row r="94" spans="1:9" ht="20.25" hidden="1" customHeight="1" x14ac:dyDescent="0.3">
      <c r="A94" s="13"/>
      <c r="C94" s="264"/>
      <c r="D94" s="264"/>
      <c r="E94" s="264"/>
      <c r="F94" s="264"/>
      <c r="G94" s="264"/>
      <c r="H94" s="264"/>
      <c r="I94" s="264"/>
    </row>
    <row r="95" spans="1:9" ht="20.25" hidden="1" customHeight="1" x14ac:dyDescent="0.3">
      <c r="A95" s="19"/>
      <c r="B95" s="20"/>
      <c r="C95" s="21"/>
      <c r="D95" s="21"/>
      <c r="E95" s="21"/>
      <c r="F95" s="21"/>
      <c r="G95" s="21"/>
      <c r="H95" s="21"/>
      <c r="I95" s="21"/>
    </row>
    <row r="96" spans="1:9" ht="20.25" hidden="1" customHeight="1" x14ac:dyDescent="0.3">
      <c r="B96" s="20"/>
      <c r="C96" s="2"/>
      <c r="D96" s="21"/>
      <c r="E96" s="2"/>
      <c r="F96" s="21"/>
      <c r="G96" s="24"/>
      <c r="H96" s="21"/>
      <c r="I96" s="24"/>
    </row>
    <row r="97" spans="1:9" ht="20.25" hidden="1" customHeight="1" x14ac:dyDescent="0.3">
      <c r="B97" s="20"/>
      <c r="C97" s="2"/>
      <c r="D97" s="21"/>
      <c r="E97" s="2"/>
      <c r="F97" s="21"/>
      <c r="G97" s="24"/>
      <c r="H97" s="21"/>
      <c r="I97" s="24"/>
    </row>
    <row r="98" spans="1:9" ht="20.25" hidden="1" customHeight="1" x14ac:dyDescent="0.3">
      <c r="B98" s="20"/>
      <c r="C98" s="3"/>
      <c r="D98" s="21"/>
      <c r="E98" s="3"/>
      <c r="F98" s="21"/>
      <c r="G98" s="24"/>
      <c r="H98" s="21"/>
      <c r="I98" s="24"/>
    </row>
    <row r="99" spans="1:9" ht="20.25" hidden="1" customHeight="1" x14ac:dyDescent="0.3">
      <c r="B99" s="20"/>
      <c r="C99" s="3"/>
      <c r="D99" s="21"/>
      <c r="E99" s="3"/>
      <c r="F99" s="21"/>
      <c r="G99" s="24"/>
      <c r="H99" s="21"/>
      <c r="I99" s="24"/>
    </row>
    <row r="100" spans="1:9" ht="20.25" hidden="1" customHeight="1" x14ac:dyDescent="0.3">
      <c r="B100" s="20"/>
      <c r="C100" s="4"/>
      <c r="D100" s="21"/>
      <c r="E100" s="4"/>
      <c r="F100" s="21"/>
      <c r="G100" s="26"/>
      <c r="H100" s="21"/>
      <c r="I100" s="26"/>
    </row>
    <row r="101" spans="1:9" ht="20.25" hidden="1" customHeight="1" x14ac:dyDescent="0.3">
      <c r="A101" s="9"/>
      <c r="B101" s="20"/>
      <c r="C101" s="27"/>
      <c r="D101" s="28"/>
      <c r="E101" s="27"/>
      <c r="F101" s="28"/>
      <c r="G101" s="27"/>
      <c r="H101" s="28"/>
      <c r="I101" s="27"/>
    </row>
    <row r="102" spans="1:9" ht="20.25" hidden="1" customHeight="1" x14ac:dyDescent="0.3">
      <c r="B102" s="20"/>
      <c r="C102" s="21"/>
      <c r="D102" s="21"/>
      <c r="E102" s="21"/>
      <c r="F102" s="21"/>
      <c r="G102" s="21"/>
      <c r="H102" s="21"/>
      <c r="I102" s="21"/>
    </row>
    <row r="103" spans="1:9" ht="20.25" hidden="1" customHeight="1" x14ac:dyDescent="0.3">
      <c r="A103" s="19"/>
      <c r="B103" s="20"/>
      <c r="C103" s="21"/>
      <c r="D103" s="21"/>
      <c r="E103" s="21"/>
      <c r="F103" s="21"/>
      <c r="G103" s="21"/>
      <c r="H103" s="21"/>
      <c r="I103" s="21"/>
    </row>
    <row r="104" spans="1:9" ht="20.25" hidden="1" customHeight="1" x14ac:dyDescent="0.3">
      <c r="B104" s="20"/>
      <c r="C104" s="23"/>
      <c r="D104" s="23"/>
      <c r="E104" s="23"/>
      <c r="F104" s="23"/>
      <c r="G104" s="23"/>
      <c r="H104" s="23"/>
      <c r="I104" s="23"/>
    </row>
    <row r="105" spans="1:9" ht="20.25" hidden="1" customHeight="1" x14ac:dyDescent="0.3">
      <c r="B105" s="20"/>
      <c r="C105" s="23"/>
      <c r="D105" s="23"/>
      <c r="E105" s="23"/>
      <c r="F105" s="23"/>
      <c r="G105" s="23"/>
      <c r="H105" s="23"/>
      <c r="I105" s="23"/>
    </row>
    <row r="106" spans="1:9" ht="20.25" hidden="1" customHeight="1" x14ac:dyDescent="0.3">
      <c r="B106" s="20"/>
      <c r="C106" s="23"/>
      <c r="D106" s="23"/>
      <c r="E106" s="23"/>
      <c r="F106" s="23"/>
      <c r="G106" s="23"/>
      <c r="H106" s="23"/>
      <c r="I106" s="23"/>
    </row>
    <row r="107" spans="1:9" ht="20.25" hidden="1" customHeight="1" x14ac:dyDescent="0.3">
      <c r="B107" s="20"/>
      <c r="C107" s="23"/>
      <c r="D107" s="23"/>
      <c r="E107" s="23"/>
      <c r="F107" s="23"/>
      <c r="G107" s="23"/>
      <c r="H107" s="23"/>
      <c r="I107" s="23"/>
    </row>
    <row r="108" spans="1:9" ht="20.25" hidden="1" customHeight="1" x14ac:dyDescent="0.3">
      <c r="A108" s="30"/>
      <c r="B108" s="20"/>
      <c r="C108" s="77"/>
      <c r="D108" s="23"/>
      <c r="E108" s="77"/>
      <c r="F108" s="23"/>
      <c r="G108" s="23"/>
      <c r="H108" s="23"/>
      <c r="I108" s="23"/>
    </row>
    <row r="109" spans="1:9" ht="20.25" hidden="1" customHeight="1" x14ac:dyDescent="0.3">
      <c r="A109" s="9"/>
      <c r="B109" s="20"/>
      <c r="C109" s="27"/>
      <c r="D109" s="32"/>
      <c r="E109" s="27"/>
      <c r="F109" s="32"/>
      <c r="G109" s="27"/>
      <c r="H109" s="32"/>
      <c r="I109" s="27"/>
    </row>
    <row r="110" spans="1:9" ht="20.25" hidden="1" customHeight="1" x14ac:dyDescent="0.3">
      <c r="A110" s="9"/>
      <c r="B110" s="20"/>
      <c r="C110" s="28"/>
      <c r="D110" s="32"/>
      <c r="E110" s="28"/>
      <c r="F110" s="32"/>
      <c r="G110" s="28"/>
      <c r="H110" s="32"/>
      <c r="I110" s="28"/>
    </row>
    <row r="111" spans="1:9" ht="20.25" hidden="1" customHeight="1" x14ac:dyDescent="0.3">
      <c r="B111" s="20"/>
      <c r="C111" s="33"/>
      <c r="D111" s="21"/>
      <c r="E111" s="33"/>
      <c r="F111" s="21"/>
      <c r="G111" s="34"/>
      <c r="H111" s="35"/>
      <c r="I111" s="34"/>
    </row>
    <row r="112" spans="1:9" ht="20.25" hidden="1" customHeight="1" x14ac:dyDescent="0.3">
      <c r="A112" s="37"/>
      <c r="B112" s="20"/>
      <c r="C112" s="28"/>
      <c r="D112" s="21"/>
      <c r="E112" s="28"/>
      <c r="F112" s="28"/>
      <c r="G112" s="28"/>
      <c r="H112" s="28"/>
      <c r="I112" s="28"/>
    </row>
    <row r="113" spans="1:9" ht="20.25" hidden="1" customHeight="1" x14ac:dyDescent="0.3">
      <c r="B113" s="20"/>
      <c r="C113" s="59"/>
      <c r="D113" s="21"/>
      <c r="E113" s="59"/>
      <c r="F113" s="21"/>
      <c r="G113" s="33"/>
      <c r="H113" s="21"/>
      <c r="I113" s="33"/>
    </row>
    <row r="114" spans="1:9" ht="20.25" hidden="1" customHeight="1" thickBot="1" x14ac:dyDescent="0.35">
      <c r="A114" s="9"/>
      <c r="B114" s="20"/>
      <c r="C114" s="39"/>
      <c r="D114" s="21"/>
      <c r="E114" s="39"/>
      <c r="F114" s="28"/>
      <c r="G114" s="39"/>
      <c r="H114" s="28"/>
      <c r="I114" s="39"/>
    </row>
    <row r="115" spans="1:9" ht="20.25" hidden="1" customHeight="1" thickTop="1" x14ac:dyDescent="0.3">
      <c r="A115" s="9"/>
      <c r="B115" s="20"/>
      <c r="C115" s="28"/>
      <c r="D115" s="28"/>
      <c r="E115" s="28"/>
      <c r="F115" s="28"/>
      <c r="G115" s="28"/>
      <c r="H115" s="28"/>
      <c r="I115" s="28"/>
    </row>
    <row r="116" spans="1:9" ht="20.25" hidden="1" customHeight="1" x14ac:dyDescent="0.3">
      <c r="A116" s="9"/>
      <c r="B116" s="20"/>
      <c r="C116" s="10"/>
      <c r="D116" s="10"/>
      <c r="E116" s="10"/>
      <c r="F116" s="10"/>
      <c r="G116" s="10"/>
      <c r="H116" s="10"/>
      <c r="I116" s="10"/>
    </row>
    <row r="117" spans="1:9" ht="20.25" hidden="1" customHeight="1" x14ac:dyDescent="0.35">
      <c r="A117" s="41"/>
      <c r="B117" s="42"/>
      <c r="C117" s="36"/>
      <c r="D117" s="36"/>
      <c r="E117" s="36"/>
      <c r="F117" s="36"/>
      <c r="G117" s="36"/>
      <c r="H117" s="36"/>
      <c r="I117" s="36"/>
    </row>
    <row r="118" spans="1:9" ht="20.25" hidden="1" customHeight="1" x14ac:dyDescent="0.3">
      <c r="A118" s="43"/>
      <c r="B118" s="42"/>
      <c r="C118" s="36"/>
      <c r="D118" s="36"/>
      <c r="E118" s="36"/>
      <c r="F118" s="36"/>
      <c r="G118" s="36"/>
      <c r="H118" s="36"/>
      <c r="I118" s="36"/>
    </row>
    <row r="119" spans="1:9" ht="20.25" hidden="1" customHeight="1" x14ac:dyDescent="0.3">
      <c r="A119" s="37"/>
      <c r="B119" s="42"/>
      <c r="C119" s="36"/>
      <c r="D119" s="36"/>
      <c r="E119" s="36"/>
      <c r="F119" s="36"/>
      <c r="G119" s="36"/>
      <c r="H119" s="36"/>
      <c r="I119" s="36"/>
    </row>
    <row r="120" spans="1:9" ht="20.25" hidden="1" customHeight="1" x14ac:dyDescent="0.3">
      <c r="A120" s="37"/>
      <c r="B120" s="44"/>
      <c r="C120" s="269"/>
      <c r="D120" s="269"/>
      <c r="E120" s="269"/>
      <c r="F120" s="16"/>
      <c r="G120" s="269"/>
      <c r="H120" s="269"/>
      <c r="I120" s="269"/>
    </row>
    <row r="121" spans="1:9" ht="20.25" hidden="1" customHeight="1" x14ac:dyDescent="0.3">
      <c r="A121" s="37"/>
      <c r="B121" s="44"/>
      <c r="C121" s="269"/>
      <c r="D121" s="269"/>
      <c r="E121" s="269"/>
      <c r="F121" s="16"/>
      <c r="G121" s="269"/>
      <c r="H121" s="269"/>
      <c r="I121" s="269"/>
    </row>
    <row r="122" spans="1:9" ht="20.25" hidden="1" customHeight="1" x14ac:dyDescent="0.3">
      <c r="A122" s="37"/>
      <c r="B122" s="44"/>
      <c r="C122" s="268"/>
      <c r="D122" s="268"/>
      <c r="E122" s="268"/>
      <c r="F122" s="16"/>
      <c r="G122" s="268"/>
      <c r="H122" s="268"/>
      <c r="I122" s="268"/>
    </row>
    <row r="123" spans="1:9" ht="20.25" hidden="1" customHeight="1" x14ac:dyDescent="0.3">
      <c r="A123" s="37"/>
      <c r="B123" s="44"/>
      <c r="C123" s="267"/>
      <c r="D123" s="267"/>
      <c r="E123" s="267"/>
      <c r="F123" s="16"/>
      <c r="G123" s="267"/>
      <c r="H123" s="267"/>
      <c r="I123" s="267"/>
    </row>
    <row r="124" spans="1:9" ht="20.25" hidden="1" customHeight="1" x14ac:dyDescent="0.3">
      <c r="A124" s="37"/>
      <c r="B124" s="45"/>
      <c r="C124" s="18"/>
      <c r="D124" s="18"/>
      <c r="E124" s="18"/>
      <c r="F124" s="18"/>
      <c r="G124" s="18"/>
      <c r="H124" s="18"/>
      <c r="I124" s="18"/>
    </row>
    <row r="125" spans="1:9" ht="20.25" hidden="1" customHeight="1" x14ac:dyDescent="0.3">
      <c r="A125" s="37"/>
      <c r="B125" s="42"/>
      <c r="C125" s="271"/>
      <c r="D125" s="271"/>
      <c r="E125" s="271"/>
      <c r="F125" s="271"/>
      <c r="G125" s="271"/>
      <c r="H125" s="271"/>
      <c r="I125" s="271"/>
    </row>
    <row r="126" spans="1:9" ht="20.25" hidden="1" customHeight="1" x14ac:dyDescent="0.3">
      <c r="A126" s="9"/>
      <c r="B126" s="20"/>
      <c r="C126" s="46"/>
      <c r="D126" s="21"/>
      <c r="E126" s="46"/>
      <c r="F126" s="28"/>
      <c r="G126" s="46"/>
      <c r="H126" s="28"/>
      <c r="I126" s="46"/>
    </row>
    <row r="127" spans="1:9" ht="20.25" hidden="1" customHeight="1" x14ac:dyDescent="0.3">
      <c r="A127" s="5"/>
      <c r="B127" s="42"/>
      <c r="C127" s="36"/>
      <c r="D127" s="36"/>
      <c r="E127" s="36"/>
      <c r="F127" s="36"/>
      <c r="G127" s="36"/>
      <c r="H127" s="36"/>
      <c r="I127" s="36"/>
    </row>
    <row r="128" spans="1:9" ht="20.25" hidden="1" customHeight="1" x14ac:dyDescent="0.3">
      <c r="A128" s="49"/>
      <c r="B128" s="42"/>
      <c r="C128" s="36"/>
      <c r="D128" s="36"/>
      <c r="E128" s="36"/>
      <c r="F128" s="36"/>
      <c r="G128" s="36"/>
      <c r="H128" s="36"/>
      <c r="I128" s="36"/>
    </row>
    <row r="129" spans="1:9" ht="20.25" hidden="1" customHeight="1" x14ac:dyDescent="0.3">
      <c r="A129" s="6"/>
      <c r="B129" s="42"/>
      <c r="C129" s="51"/>
      <c r="D129" s="51"/>
      <c r="E129" s="51"/>
      <c r="F129" s="51"/>
      <c r="G129" s="51"/>
      <c r="H129" s="51"/>
      <c r="I129" s="51"/>
    </row>
    <row r="130" spans="1:9" ht="20.25" hidden="1" customHeight="1" x14ac:dyDescent="0.3">
      <c r="A130" s="6"/>
      <c r="B130" s="42"/>
      <c r="C130" s="51"/>
      <c r="D130" s="51"/>
      <c r="E130" s="51"/>
      <c r="F130" s="51"/>
      <c r="G130" s="51"/>
      <c r="H130" s="51"/>
      <c r="I130" s="51"/>
    </row>
    <row r="131" spans="1:9" ht="20.25" hidden="1" customHeight="1" x14ac:dyDescent="0.3">
      <c r="A131" s="37"/>
      <c r="B131" s="42"/>
      <c r="C131" s="50"/>
      <c r="D131" s="36"/>
      <c r="E131" s="50"/>
      <c r="F131" s="36"/>
      <c r="G131" s="52"/>
      <c r="H131" s="36"/>
      <c r="I131" s="52"/>
    </row>
    <row r="132" spans="1:9" ht="20.25" hidden="1" customHeight="1" x14ac:dyDescent="0.3">
      <c r="A132" s="49"/>
      <c r="B132" s="42"/>
      <c r="C132" s="36"/>
      <c r="D132" s="36"/>
      <c r="E132" s="36"/>
      <c r="F132" s="36"/>
      <c r="G132" s="36"/>
      <c r="H132" s="36"/>
      <c r="I132" s="36"/>
    </row>
    <row r="133" spans="1:9" ht="20.25" hidden="1" customHeight="1" x14ac:dyDescent="0.3">
      <c r="A133" s="6"/>
      <c r="B133" s="42"/>
      <c r="C133" s="36"/>
      <c r="D133" s="36"/>
      <c r="E133" s="36"/>
      <c r="F133" s="36"/>
      <c r="G133" s="36"/>
      <c r="H133" s="36"/>
      <c r="I133" s="36"/>
    </row>
    <row r="134" spans="1:9" ht="20.25" hidden="1" customHeight="1" x14ac:dyDescent="0.3">
      <c r="A134" s="6"/>
      <c r="B134" s="42"/>
      <c r="C134" s="51"/>
      <c r="D134" s="51"/>
      <c r="E134" s="51"/>
      <c r="F134" s="51"/>
      <c r="G134" s="51"/>
      <c r="H134" s="51"/>
      <c r="I134" s="51"/>
    </row>
    <row r="135" spans="1:9" ht="20.25" hidden="1" customHeight="1" x14ac:dyDescent="0.3">
      <c r="A135" s="6"/>
      <c r="B135" s="42"/>
      <c r="C135" s="53"/>
      <c r="D135" s="51"/>
      <c r="E135" s="53"/>
      <c r="F135" s="51"/>
      <c r="G135" s="53"/>
      <c r="H135" s="51"/>
      <c r="I135" s="53"/>
    </row>
    <row r="136" spans="1:9" ht="20.25" hidden="1" customHeight="1" x14ac:dyDescent="0.3">
      <c r="A136" s="37"/>
      <c r="B136" s="42"/>
      <c r="C136" s="47"/>
      <c r="D136" s="36"/>
      <c r="E136" s="47"/>
      <c r="F136" s="36"/>
      <c r="G136" s="47"/>
      <c r="H136" s="36"/>
      <c r="I136" s="47"/>
    </row>
    <row r="137" spans="1:9" ht="20.25" hidden="1" customHeight="1" x14ac:dyDescent="0.3">
      <c r="A137" s="37"/>
      <c r="B137" s="42"/>
      <c r="C137" s="50"/>
      <c r="D137" s="36"/>
      <c r="E137" s="50"/>
      <c r="F137" s="36"/>
      <c r="G137" s="50"/>
      <c r="H137" s="36"/>
      <c r="I137" s="50"/>
    </row>
    <row r="138" spans="1:9" ht="20.25" hidden="1" customHeight="1" x14ac:dyDescent="0.3">
      <c r="A138" s="5"/>
      <c r="B138" s="42"/>
      <c r="C138" s="36"/>
      <c r="D138" s="36"/>
      <c r="E138" s="36"/>
      <c r="F138" s="36"/>
      <c r="G138" s="36"/>
      <c r="H138" s="36"/>
      <c r="I138" s="36"/>
    </row>
    <row r="139" spans="1:9" ht="20.25" hidden="1" customHeight="1" x14ac:dyDescent="0.3">
      <c r="A139" s="5"/>
      <c r="B139" s="42"/>
      <c r="C139" s="47"/>
      <c r="D139" s="36"/>
      <c r="E139" s="47"/>
      <c r="F139" s="36"/>
      <c r="G139" s="47"/>
      <c r="H139" s="36"/>
      <c r="I139" s="47"/>
    </row>
    <row r="140" spans="1:9" ht="20.25" hidden="1" customHeight="1" thickBot="1" x14ac:dyDescent="0.35">
      <c r="A140" s="5"/>
      <c r="B140" s="42"/>
      <c r="C140" s="38"/>
      <c r="D140" s="36"/>
      <c r="E140" s="38"/>
      <c r="F140" s="36"/>
      <c r="G140" s="38"/>
      <c r="H140" s="36"/>
      <c r="I140" s="38"/>
    </row>
    <row r="141" spans="1:9" ht="20.25" hidden="1" customHeight="1" thickTop="1" x14ac:dyDescent="0.3">
      <c r="A141" s="9"/>
      <c r="B141" s="20"/>
      <c r="C141" s="28"/>
      <c r="D141" s="28"/>
      <c r="E141" s="28"/>
      <c r="F141" s="28"/>
      <c r="G141" s="28"/>
      <c r="H141" s="28"/>
      <c r="I141" s="28"/>
    </row>
    <row r="142" spans="1:9" ht="20.25" hidden="1" customHeight="1" x14ac:dyDescent="0.3">
      <c r="A142" s="9"/>
      <c r="B142" s="20"/>
      <c r="C142" s="28"/>
      <c r="D142" s="28"/>
      <c r="E142" s="28"/>
      <c r="F142" s="28"/>
      <c r="G142" s="28"/>
      <c r="H142" s="28"/>
      <c r="I142" s="28"/>
    </row>
    <row r="143" spans="1:9" ht="20.25" hidden="1" customHeight="1" x14ac:dyDescent="0.3">
      <c r="A143" s="55"/>
      <c r="B143" s="20"/>
      <c r="C143" s="23"/>
      <c r="D143" s="28"/>
      <c r="E143" s="23"/>
      <c r="F143" s="28"/>
      <c r="G143" s="23"/>
      <c r="H143" s="28"/>
      <c r="I143" s="23"/>
    </row>
    <row r="144" spans="1:9" ht="20.25" hidden="1" customHeight="1" x14ac:dyDescent="0.3">
      <c r="A144" s="55"/>
      <c r="B144" s="20"/>
      <c r="C144" s="53"/>
      <c r="D144" s="21"/>
      <c r="E144" s="53"/>
      <c r="F144" s="21"/>
      <c r="G144" s="53"/>
      <c r="H144" s="21"/>
      <c r="I144" s="31"/>
    </row>
    <row r="145" spans="1:9" ht="20.25" hidden="1" customHeight="1" thickBot="1" x14ac:dyDescent="0.35">
      <c r="A145" s="9"/>
      <c r="B145" s="20"/>
      <c r="C145" s="54"/>
      <c r="D145" s="28"/>
      <c r="E145" s="54"/>
      <c r="F145" s="28"/>
      <c r="G145" s="54"/>
      <c r="H145" s="28"/>
      <c r="I145" s="54"/>
    </row>
    <row r="146" spans="1:9" ht="20.25" hidden="1" customHeight="1" thickTop="1" x14ac:dyDescent="0.3">
      <c r="A146" s="9"/>
      <c r="B146" s="20"/>
      <c r="C146" s="28"/>
      <c r="D146" s="28"/>
      <c r="E146" s="28"/>
      <c r="F146" s="28"/>
      <c r="G146" s="28"/>
      <c r="H146" s="28"/>
      <c r="I146" s="28"/>
    </row>
    <row r="147" spans="1:9" ht="20.25" hidden="1" customHeight="1" x14ac:dyDescent="0.3">
      <c r="A147" s="9"/>
      <c r="B147" s="20"/>
      <c r="C147" s="28"/>
      <c r="D147" s="28"/>
      <c r="E147" s="28"/>
      <c r="F147" s="28"/>
      <c r="G147" s="28"/>
      <c r="H147" s="28"/>
      <c r="I147" s="28"/>
    </row>
    <row r="148" spans="1:9" ht="20.25" hidden="1" customHeight="1" x14ac:dyDescent="0.3">
      <c r="A148" s="55"/>
      <c r="B148" s="20"/>
      <c r="C148" s="23"/>
      <c r="D148" s="28"/>
      <c r="E148" s="23"/>
      <c r="F148" s="28"/>
      <c r="G148" s="23"/>
      <c r="H148" s="28"/>
      <c r="I148" s="23"/>
    </row>
    <row r="149" spans="1:9" ht="20.25" hidden="1" customHeight="1" x14ac:dyDescent="0.3">
      <c r="A149" s="55"/>
      <c r="B149" s="20"/>
      <c r="C149" s="34"/>
      <c r="D149" s="21"/>
      <c r="E149" s="34"/>
      <c r="F149" s="21"/>
      <c r="G149" s="34"/>
      <c r="H149" s="21"/>
      <c r="I149" s="34"/>
    </row>
    <row r="150" spans="1:9" ht="20.25" hidden="1" customHeight="1" thickBot="1" x14ac:dyDescent="0.35">
      <c r="A150" s="9"/>
      <c r="B150" s="20"/>
      <c r="C150" s="57"/>
      <c r="D150" s="28"/>
      <c r="E150" s="57"/>
      <c r="F150" s="28"/>
      <c r="G150" s="57"/>
      <c r="H150" s="28"/>
      <c r="I150" s="57"/>
    </row>
    <row r="151" spans="1:9" ht="20.25" hidden="1" customHeight="1" thickTop="1" x14ac:dyDescent="0.3">
      <c r="A151" s="9"/>
      <c r="B151" s="20"/>
      <c r="C151" s="28"/>
      <c r="D151" s="28"/>
      <c r="E151" s="28"/>
      <c r="F151" s="28"/>
      <c r="G151" s="28"/>
      <c r="H151" s="28"/>
      <c r="I151" s="28"/>
    </row>
    <row r="152" spans="1:9" ht="20.25" hidden="1" customHeight="1" thickBot="1" x14ac:dyDescent="0.35">
      <c r="A152" s="9"/>
      <c r="B152" s="20"/>
      <c r="C152" s="58"/>
      <c r="D152" s="28"/>
      <c r="E152" s="58"/>
      <c r="F152" s="28"/>
      <c r="G152" s="58"/>
      <c r="H152" s="28"/>
      <c r="I152" s="58"/>
    </row>
    <row r="153" spans="1:9" ht="20.25" hidden="1" customHeight="1" thickTop="1" x14ac:dyDescent="0.3">
      <c r="A153" s="60"/>
      <c r="B153" s="20"/>
      <c r="C153" s="35"/>
      <c r="D153" s="35"/>
      <c r="E153" s="35"/>
      <c r="F153" s="35"/>
      <c r="G153" s="35"/>
      <c r="H153" s="35"/>
      <c r="I153" s="35"/>
    </row>
  </sheetData>
  <mergeCells count="36">
    <mergeCell ref="C120:E120"/>
    <mergeCell ref="G120:I120"/>
    <mergeCell ref="G48:I48"/>
    <mergeCell ref="C125:I125"/>
    <mergeCell ref="C48:E48"/>
    <mergeCell ref="C122:E122"/>
    <mergeCell ref="G122:I122"/>
    <mergeCell ref="C123:E123"/>
    <mergeCell ref="G123:I123"/>
    <mergeCell ref="C121:E121"/>
    <mergeCell ref="G121:I121"/>
    <mergeCell ref="C50:I50"/>
    <mergeCell ref="C89:E89"/>
    <mergeCell ref="G89:I89"/>
    <mergeCell ref="C90:E90"/>
    <mergeCell ref="G90:I90"/>
    <mergeCell ref="C7:E7"/>
    <mergeCell ref="G7:I7"/>
    <mergeCell ref="C9:I9"/>
    <mergeCell ref="G92:I92"/>
    <mergeCell ref="C94:I94"/>
    <mergeCell ref="C91:E91"/>
    <mergeCell ref="G91:I91"/>
    <mergeCell ref="C92:E92"/>
    <mergeCell ref="C46:E46"/>
    <mergeCell ref="G46:I46"/>
    <mergeCell ref="C47:E47"/>
    <mergeCell ref="G47:I47"/>
    <mergeCell ref="C45:E45"/>
    <mergeCell ref="G45:I45"/>
    <mergeCell ref="C5:E5"/>
    <mergeCell ref="G5:I5"/>
    <mergeCell ref="C6:E6"/>
    <mergeCell ref="G6:I6"/>
    <mergeCell ref="C4:E4"/>
    <mergeCell ref="G4:I4"/>
  </mergeCells>
  <pageMargins left="0.7" right="0.7" top="0.48" bottom="0.5" header="0.5" footer="0.5"/>
  <pageSetup paperSize="9" scale="77" firstPageNumber="4" fitToHeight="0" pageOrder="overThenDown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3" manualBreakCount="3">
    <brk id="41" max="16383" man="1"/>
    <brk id="85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156"/>
  <sheetViews>
    <sheetView zoomScale="80" zoomScaleNormal="80" zoomScaleSheetLayoutView="90" workbookViewId="0">
      <selection activeCell="C11" sqref="C11"/>
    </sheetView>
  </sheetViews>
  <sheetFormatPr defaultColWidth="9.1796875" defaultRowHeight="20.25" customHeight="1" x14ac:dyDescent="0.3"/>
  <cols>
    <col min="1" max="1" width="58.453125" style="10" customWidth="1"/>
    <col min="2" max="2" width="6" style="45" customWidth="1"/>
    <col min="3" max="3" width="11.1796875" style="25" customWidth="1"/>
    <col min="4" max="4" width="1.1796875" style="25" customWidth="1"/>
    <col min="5" max="5" width="11.1796875" style="25" customWidth="1"/>
    <col min="6" max="6" width="1" style="25" customWidth="1"/>
    <col min="7" max="7" width="11.453125" style="25" customWidth="1"/>
    <col min="8" max="8" width="1.1796875" style="25" customWidth="1"/>
    <col min="9" max="9" width="11.1796875" style="25" customWidth="1"/>
    <col min="10" max="16384" width="9.1796875" style="10"/>
  </cols>
  <sheetData>
    <row r="1" spans="1:9" ht="20.25" customHeight="1" x14ac:dyDescent="0.35">
      <c r="A1" s="7" t="s">
        <v>0</v>
      </c>
      <c r="B1" s="147"/>
      <c r="C1" s="7"/>
      <c r="D1" s="7"/>
      <c r="E1" s="7"/>
      <c r="F1" s="7"/>
      <c r="G1" s="9"/>
      <c r="H1" s="9"/>
      <c r="I1" s="9"/>
    </row>
    <row r="2" spans="1:9" ht="20.25" customHeight="1" x14ac:dyDescent="0.35">
      <c r="A2" s="154" t="s">
        <v>43</v>
      </c>
      <c r="B2" s="88"/>
      <c r="C2" s="11"/>
      <c r="D2" s="11"/>
      <c r="E2" s="11"/>
      <c r="F2" s="11"/>
      <c r="G2" s="9"/>
      <c r="H2" s="9"/>
      <c r="I2" s="9"/>
    </row>
    <row r="3" spans="1:9" ht="20.25" customHeight="1" x14ac:dyDescent="0.35">
      <c r="A3" s="11"/>
      <c r="B3" s="88"/>
      <c r="C3" s="11"/>
      <c r="D3" s="11"/>
      <c r="E3" s="11"/>
      <c r="F3" s="11"/>
      <c r="G3" s="9"/>
      <c r="H3" s="9"/>
      <c r="I3" s="9"/>
    </row>
    <row r="4" spans="1:9" ht="20.25" customHeight="1" x14ac:dyDescent="0.3">
      <c r="A4" s="155"/>
      <c r="B4" s="44"/>
      <c r="C4" s="265" t="s">
        <v>44</v>
      </c>
      <c r="D4" s="265"/>
      <c r="E4" s="265"/>
      <c r="F4" s="153"/>
      <c r="G4" s="265" t="s">
        <v>45</v>
      </c>
      <c r="H4" s="265"/>
      <c r="I4" s="265"/>
    </row>
    <row r="5" spans="1:9" ht="20.25" customHeight="1" x14ac:dyDescent="0.3">
      <c r="A5" s="155"/>
      <c r="B5" s="44"/>
      <c r="C5" s="265" t="s">
        <v>46</v>
      </c>
      <c r="D5" s="265"/>
      <c r="E5" s="265"/>
      <c r="F5" s="153"/>
      <c r="G5" s="265" t="s">
        <v>46</v>
      </c>
      <c r="H5" s="265"/>
      <c r="I5" s="265"/>
    </row>
    <row r="6" spans="1:9" ht="20.25" customHeight="1" x14ac:dyDescent="0.3">
      <c r="A6" s="155"/>
      <c r="B6" s="44"/>
      <c r="C6" s="268" t="s">
        <v>152</v>
      </c>
      <c r="D6" s="268"/>
      <c r="E6" s="268"/>
      <c r="F6" s="151"/>
      <c r="G6" s="268" t="str">
        <f>C6</f>
        <v xml:space="preserve">Six-month period ended </v>
      </c>
      <c r="H6" s="268"/>
      <c r="I6" s="268"/>
    </row>
    <row r="7" spans="1:9" ht="20.25" customHeight="1" x14ac:dyDescent="0.3">
      <c r="A7" s="155"/>
      <c r="B7" s="44"/>
      <c r="C7" s="267" t="s">
        <v>146</v>
      </c>
      <c r="D7" s="267"/>
      <c r="E7" s="267"/>
      <c r="F7" s="151"/>
      <c r="G7" s="267" t="str">
        <f>C7</f>
        <v>31 March</v>
      </c>
      <c r="H7" s="267"/>
      <c r="I7" s="267"/>
    </row>
    <row r="8" spans="1:9" ht="20.25" customHeight="1" x14ac:dyDescent="0.3">
      <c r="A8" s="155"/>
      <c r="B8" s="45" t="s">
        <v>3</v>
      </c>
      <c r="C8" s="129">
        <v>2022</v>
      </c>
      <c r="D8" s="129"/>
      <c r="E8" s="129">
        <v>2021</v>
      </c>
      <c r="F8" s="170"/>
      <c r="G8" s="129">
        <v>2022</v>
      </c>
      <c r="H8" s="129"/>
      <c r="I8" s="129">
        <v>2021</v>
      </c>
    </row>
    <row r="9" spans="1:9" ht="18" customHeight="1" x14ac:dyDescent="0.3">
      <c r="A9" s="13"/>
      <c r="C9" s="264" t="s">
        <v>4</v>
      </c>
      <c r="D9" s="264"/>
      <c r="E9" s="264"/>
      <c r="F9" s="264"/>
      <c r="G9" s="264"/>
      <c r="H9" s="264"/>
      <c r="I9" s="264"/>
    </row>
    <row r="10" spans="1:9" ht="20.25" customHeight="1" x14ac:dyDescent="0.3">
      <c r="A10" s="19" t="s">
        <v>131</v>
      </c>
      <c r="B10" s="152"/>
      <c r="C10" s="21"/>
      <c r="D10" s="21"/>
      <c r="E10" s="21"/>
      <c r="F10" s="21"/>
      <c r="G10" s="21"/>
      <c r="H10" s="21"/>
      <c r="I10" s="21"/>
    </row>
    <row r="11" spans="1:9" ht="20.25" customHeight="1" x14ac:dyDescent="0.3">
      <c r="A11" s="10" t="s">
        <v>47</v>
      </c>
      <c r="B11" s="152" t="s">
        <v>201</v>
      </c>
      <c r="C11" s="2">
        <v>1677187</v>
      </c>
      <c r="D11" s="23"/>
      <c r="E11" s="2">
        <v>1236165</v>
      </c>
      <c r="F11" s="23"/>
      <c r="G11" s="2">
        <v>0</v>
      </c>
      <c r="H11" s="23"/>
      <c r="I11" s="2">
        <v>0</v>
      </c>
    </row>
    <row r="12" spans="1:9" ht="20.25" customHeight="1" x14ac:dyDescent="0.3">
      <c r="A12" s="10" t="s">
        <v>202</v>
      </c>
      <c r="B12" s="152">
        <v>4</v>
      </c>
      <c r="C12" s="2">
        <v>0</v>
      </c>
      <c r="D12" s="23"/>
      <c r="E12" s="2">
        <v>0</v>
      </c>
      <c r="F12" s="23"/>
      <c r="G12" s="2">
        <v>22600</v>
      </c>
      <c r="H12" s="23"/>
      <c r="I12" s="2">
        <v>6900</v>
      </c>
    </row>
    <row r="13" spans="1:9" ht="20.25" customHeight="1" x14ac:dyDescent="0.3">
      <c r="A13" s="10" t="s">
        <v>137</v>
      </c>
      <c r="B13" s="152">
        <v>4</v>
      </c>
      <c r="C13" s="2">
        <v>0</v>
      </c>
      <c r="D13" s="23"/>
      <c r="E13" s="2">
        <v>5979</v>
      </c>
      <c r="F13" s="23"/>
      <c r="G13" s="2">
        <v>24000</v>
      </c>
      <c r="H13" s="23"/>
      <c r="I13" s="2">
        <v>17979</v>
      </c>
    </row>
    <row r="14" spans="1:9" ht="20.25" hidden="1" customHeight="1" x14ac:dyDescent="0.3">
      <c r="A14" s="10" t="s">
        <v>83</v>
      </c>
      <c r="B14" s="152">
        <v>4</v>
      </c>
      <c r="C14" s="23"/>
      <c r="D14" s="23"/>
      <c r="E14" s="23"/>
      <c r="F14" s="23"/>
      <c r="G14" s="2"/>
      <c r="H14" s="23"/>
      <c r="I14" s="2"/>
    </row>
    <row r="15" spans="1:9" s="25" customFormat="1" ht="20.25" customHeight="1" x14ac:dyDescent="0.3">
      <c r="A15" s="10" t="s">
        <v>165</v>
      </c>
      <c r="B15" s="152">
        <v>6</v>
      </c>
      <c r="C15" s="2">
        <v>5981</v>
      </c>
      <c r="D15" s="23"/>
      <c r="E15" s="2">
        <v>25115</v>
      </c>
      <c r="F15" s="23"/>
      <c r="G15" s="2">
        <v>0</v>
      </c>
      <c r="H15" s="23"/>
      <c r="I15" s="2">
        <v>0</v>
      </c>
    </row>
    <row r="16" spans="1:9" s="25" customFormat="1" ht="20.25" customHeight="1" x14ac:dyDescent="0.3">
      <c r="A16" s="10" t="s">
        <v>48</v>
      </c>
      <c r="B16" s="152"/>
      <c r="C16" s="2">
        <v>2388</v>
      </c>
      <c r="D16" s="23"/>
      <c r="E16" s="2">
        <v>1690</v>
      </c>
      <c r="F16" s="23"/>
      <c r="G16" s="2">
        <v>0</v>
      </c>
      <c r="H16" s="23"/>
      <c r="I16" s="2">
        <v>0</v>
      </c>
    </row>
    <row r="17" spans="1:9" ht="20.25" customHeight="1" x14ac:dyDescent="0.3">
      <c r="A17" s="10" t="s">
        <v>49</v>
      </c>
      <c r="B17" s="152">
        <v>4</v>
      </c>
      <c r="C17" s="23">
        <v>14085</v>
      </c>
      <c r="D17" s="23"/>
      <c r="E17" s="23">
        <v>12113</v>
      </c>
      <c r="F17" s="23"/>
      <c r="G17" s="4">
        <v>2681</v>
      </c>
      <c r="H17" s="172"/>
      <c r="I17" s="4">
        <v>1302</v>
      </c>
    </row>
    <row r="18" spans="1:9" ht="20.25" customHeight="1" x14ac:dyDescent="0.3">
      <c r="A18" s="155" t="s">
        <v>132</v>
      </c>
      <c r="B18" s="152"/>
      <c r="C18" s="174">
        <f>SUM(C11:C17)</f>
        <v>1699641</v>
      </c>
      <c r="D18" s="29"/>
      <c r="E18" s="174">
        <f>SUM(E11:E17)</f>
        <v>1281062</v>
      </c>
      <c r="F18" s="29"/>
      <c r="G18" s="174">
        <f>SUM(G11:G17)</f>
        <v>49281</v>
      </c>
      <c r="H18" s="168"/>
      <c r="I18" s="174">
        <f>SUM(I11:I17)</f>
        <v>26181</v>
      </c>
    </row>
    <row r="19" spans="1:9" ht="20.25" customHeight="1" x14ac:dyDescent="0.3">
      <c r="B19" s="152"/>
      <c r="C19" s="23"/>
      <c r="D19" s="23"/>
      <c r="E19" s="23"/>
      <c r="F19" s="23"/>
      <c r="G19" s="23"/>
      <c r="H19" s="172"/>
      <c r="I19" s="23"/>
    </row>
    <row r="20" spans="1:9" ht="18" customHeight="1" x14ac:dyDescent="0.3">
      <c r="A20" s="19" t="s">
        <v>50</v>
      </c>
      <c r="B20" s="152"/>
      <c r="C20" s="23"/>
      <c r="D20" s="23"/>
      <c r="E20" s="23"/>
      <c r="F20" s="23"/>
      <c r="G20" s="23"/>
      <c r="H20" s="172"/>
      <c r="I20" s="23"/>
    </row>
    <row r="21" spans="1:9" ht="20.25" customHeight="1" x14ac:dyDescent="0.3">
      <c r="A21" s="10" t="s">
        <v>110</v>
      </c>
      <c r="B21" s="152">
        <v>4</v>
      </c>
      <c r="C21" s="23">
        <v>1410137</v>
      </c>
      <c r="D21" s="23"/>
      <c r="E21" s="23">
        <v>1168166</v>
      </c>
      <c r="F21" s="23"/>
      <c r="G21" s="23">
        <v>0</v>
      </c>
      <c r="H21" s="172"/>
      <c r="I21" s="23">
        <v>0</v>
      </c>
    </row>
    <row r="22" spans="1:9" ht="20.25" customHeight="1" x14ac:dyDescent="0.3">
      <c r="A22" s="10" t="s">
        <v>203</v>
      </c>
      <c r="B22" s="152"/>
      <c r="C22" s="23">
        <v>0</v>
      </c>
      <c r="D22" s="23"/>
      <c r="E22" s="23">
        <v>0</v>
      </c>
      <c r="F22" s="23"/>
      <c r="G22" s="23">
        <v>15928</v>
      </c>
      <c r="H22" s="172"/>
      <c r="I22" s="23">
        <v>4076</v>
      </c>
    </row>
    <row r="23" spans="1:9" ht="20.25" customHeight="1" x14ac:dyDescent="0.3">
      <c r="A23" s="10" t="s">
        <v>145</v>
      </c>
      <c r="B23" s="152"/>
      <c r="C23" s="23">
        <v>37452</v>
      </c>
      <c r="D23" s="23"/>
      <c r="E23" s="23">
        <v>37888</v>
      </c>
      <c r="F23" s="23"/>
      <c r="G23" s="2">
        <v>0</v>
      </c>
      <c r="H23" s="172"/>
      <c r="I23" s="2">
        <v>0</v>
      </c>
    </row>
    <row r="24" spans="1:9" ht="20.25" customHeight="1" x14ac:dyDescent="0.3">
      <c r="A24" s="10" t="s">
        <v>51</v>
      </c>
      <c r="B24" s="152">
        <v>4</v>
      </c>
      <c r="C24" s="23">
        <v>45554</v>
      </c>
      <c r="D24" s="23"/>
      <c r="E24" s="23">
        <v>47635</v>
      </c>
      <c r="F24" s="23"/>
      <c r="G24" s="23">
        <v>8657</v>
      </c>
      <c r="H24" s="172"/>
      <c r="I24" s="23">
        <v>10151</v>
      </c>
    </row>
    <row r="25" spans="1:9" ht="20.25" hidden="1" customHeight="1" x14ac:dyDescent="0.3">
      <c r="A25" s="25" t="s">
        <v>103</v>
      </c>
      <c r="B25" s="152"/>
      <c r="C25" s="23"/>
      <c r="D25" s="23"/>
      <c r="E25" s="23">
        <v>0</v>
      </c>
      <c r="F25" s="23"/>
      <c r="G25" s="23"/>
      <c r="H25" s="172"/>
      <c r="I25" s="23">
        <v>0</v>
      </c>
    </row>
    <row r="26" spans="1:9" ht="20.25" hidden="1" customHeight="1" x14ac:dyDescent="0.3">
      <c r="A26" s="25" t="s">
        <v>164</v>
      </c>
      <c r="B26" s="152"/>
      <c r="C26" s="23"/>
      <c r="D26" s="23"/>
      <c r="E26" s="23"/>
      <c r="F26" s="23"/>
      <c r="G26" s="23"/>
      <c r="H26" s="172"/>
      <c r="I26" s="23"/>
    </row>
    <row r="27" spans="1:9" ht="20.25" hidden="1" customHeight="1" x14ac:dyDescent="0.3">
      <c r="A27" s="25" t="s">
        <v>52</v>
      </c>
      <c r="B27" s="152"/>
      <c r="C27" s="23"/>
      <c r="D27" s="23"/>
      <c r="E27" s="23"/>
      <c r="F27" s="23"/>
      <c r="G27" s="23"/>
      <c r="H27" s="172"/>
      <c r="I27" s="23"/>
    </row>
    <row r="28" spans="1:9" ht="20.25" customHeight="1" x14ac:dyDescent="0.3">
      <c r="A28" s="155" t="s">
        <v>54</v>
      </c>
      <c r="B28" s="152"/>
      <c r="C28" s="174">
        <f>SUM(C21:C25)</f>
        <v>1493143</v>
      </c>
      <c r="D28" s="29"/>
      <c r="E28" s="174">
        <f>SUM(E21:E25)</f>
        <v>1253689</v>
      </c>
      <c r="F28" s="29"/>
      <c r="G28" s="174">
        <f>SUM(G21:G25)</f>
        <v>24585</v>
      </c>
      <c r="H28" s="29"/>
      <c r="I28" s="174">
        <f>SUM(I21:I25)</f>
        <v>14227</v>
      </c>
    </row>
    <row r="29" spans="1:9" ht="20.25" customHeight="1" x14ac:dyDescent="0.3">
      <c r="A29" s="155"/>
      <c r="B29" s="152"/>
      <c r="C29" s="29"/>
      <c r="D29" s="29"/>
      <c r="E29" s="29"/>
      <c r="F29" s="29"/>
      <c r="G29" s="29"/>
      <c r="H29" s="29"/>
      <c r="I29" s="29"/>
    </row>
    <row r="30" spans="1:9" ht="20.25" customHeight="1" x14ac:dyDescent="0.3">
      <c r="A30" s="175" t="s">
        <v>243</v>
      </c>
      <c r="B30" s="152"/>
      <c r="C30" s="29">
        <f>C18-C28</f>
        <v>206498</v>
      </c>
      <c r="D30" s="29"/>
      <c r="E30" s="29">
        <f>E18-E28</f>
        <v>27373</v>
      </c>
      <c r="F30" s="29"/>
      <c r="G30" s="29">
        <f>G18-G28</f>
        <v>24696</v>
      </c>
      <c r="H30" s="29"/>
      <c r="I30" s="29">
        <f>I18-I28</f>
        <v>11954</v>
      </c>
    </row>
    <row r="31" spans="1:9" ht="20.25" customHeight="1" x14ac:dyDescent="0.3">
      <c r="A31" s="10" t="s">
        <v>53</v>
      </c>
      <c r="B31" s="152">
        <v>4</v>
      </c>
      <c r="C31" s="23">
        <v>1942</v>
      </c>
      <c r="D31" s="168"/>
      <c r="E31" s="23">
        <v>1503</v>
      </c>
      <c r="F31" s="172"/>
      <c r="G31" s="23">
        <v>1811</v>
      </c>
      <c r="H31" s="172"/>
      <c r="I31" s="23">
        <v>1494</v>
      </c>
    </row>
    <row r="32" spans="1:9" ht="20.25" hidden="1" customHeight="1" x14ac:dyDescent="0.3">
      <c r="A32" s="10" t="s">
        <v>163</v>
      </c>
      <c r="B32" s="152"/>
      <c r="C32" s="23"/>
      <c r="D32" s="168"/>
      <c r="E32" s="23">
        <v>0</v>
      </c>
      <c r="F32" s="172"/>
      <c r="G32" s="23"/>
      <c r="H32" s="172"/>
      <c r="I32" s="23">
        <v>0</v>
      </c>
    </row>
    <row r="33" spans="1:9" ht="20.25" customHeight="1" x14ac:dyDescent="0.3">
      <c r="A33" s="176" t="s">
        <v>173</v>
      </c>
      <c r="B33" s="152"/>
      <c r="C33" s="168"/>
      <c r="D33" s="168"/>
      <c r="E33" s="168"/>
      <c r="F33" s="168"/>
      <c r="G33" s="168"/>
      <c r="H33" s="168"/>
      <c r="I33" s="168"/>
    </row>
    <row r="34" spans="1:9" ht="20.25" customHeight="1" x14ac:dyDescent="0.3">
      <c r="A34" s="10" t="s">
        <v>174</v>
      </c>
      <c r="B34" s="152" t="s">
        <v>59</v>
      </c>
      <c r="C34" s="33">
        <v>22666</v>
      </c>
      <c r="D34" s="23"/>
      <c r="E34" s="33">
        <v>25032</v>
      </c>
      <c r="F34" s="172"/>
      <c r="G34" s="189">
        <v>0</v>
      </c>
      <c r="H34" s="172"/>
      <c r="I34" s="189">
        <v>0</v>
      </c>
    </row>
    <row r="35" spans="1:9" ht="20.25" customHeight="1" x14ac:dyDescent="0.3">
      <c r="A35" s="37" t="s">
        <v>244</v>
      </c>
      <c r="B35" s="152"/>
      <c r="C35" s="29">
        <f>C30-C31-C32+C34</f>
        <v>227222</v>
      </c>
      <c r="D35" s="23"/>
      <c r="E35" s="29">
        <f>E30-E31-E32+E34</f>
        <v>50902</v>
      </c>
      <c r="F35" s="168"/>
      <c r="G35" s="29">
        <f>G30-G31-G32+G34</f>
        <v>22885</v>
      </c>
      <c r="H35" s="29"/>
      <c r="I35" s="29">
        <f>I30-I31-I32+I34</f>
        <v>10460</v>
      </c>
    </row>
    <row r="36" spans="1:9" ht="20.25" customHeight="1" x14ac:dyDescent="0.3">
      <c r="A36" s="10" t="s">
        <v>183</v>
      </c>
      <c r="B36" s="152">
        <v>12</v>
      </c>
      <c r="C36" s="23">
        <v>40472</v>
      </c>
      <c r="D36" s="23"/>
      <c r="E36" s="23">
        <v>-14068</v>
      </c>
      <c r="F36" s="172"/>
      <c r="G36" s="33">
        <v>-399</v>
      </c>
      <c r="H36" s="23"/>
      <c r="I36" s="33">
        <v>330</v>
      </c>
    </row>
    <row r="37" spans="1:9" ht="20.25" customHeight="1" x14ac:dyDescent="0.3">
      <c r="A37" s="155" t="s">
        <v>245</v>
      </c>
      <c r="B37" s="152"/>
      <c r="C37" s="262">
        <f>C35-C36</f>
        <v>186750</v>
      </c>
      <c r="D37" s="23"/>
      <c r="E37" s="262">
        <f>E35-E36</f>
        <v>64970</v>
      </c>
      <c r="F37" s="168"/>
      <c r="G37" s="262">
        <f>G35-G36</f>
        <v>23284</v>
      </c>
      <c r="H37" s="29"/>
      <c r="I37" s="262">
        <f>I35-I36</f>
        <v>10130</v>
      </c>
    </row>
    <row r="38" spans="1:9" ht="20.25" customHeight="1" x14ac:dyDescent="0.3">
      <c r="A38" s="10" t="s">
        <v>234</v>
      </c>
      <c r="B38" s="152"/>
      <c r="C38" s="29"/>
      <c r="D38" s="23"/>
      <c r="E38" s="29"/>
      <c r="F38" s="29"/>
      <c r="G38" s="40"/>
      <c r="H38" s="29"/>
      <c r="I38" s="40"/>
    </row>
    <row r="39" spans="1:9" ht="20.25" customHeight="1" x14ac:dyDescent="0.3">
      <c r="A39" s="10" t="s">
        <v>174</v>
      </c>
      <c r="B39" s="152">
        <v>11</v>
      </c>
      <c r="C39" s="23">
        <v>0</v>
      </c>
      <c r="D39" s="23"/>
      <c r="E39" s="23">
        <v>0</v>
      </c>
      <c r="F39" s="23"/>
      <c r="G39" s="4">
        <v>144249</v>
      </c>
      <c r="H39" s="23"/>
      <c r="I39" s="4">
        <v>40545</v>
      </c>
    </row>
    <row r="40" spans="1:9" ht="20.25" customHeight="1" thickBot="1" x14ac:dyDescent="0.35">
      <c r="A40" s="155" t="s">
        <v>206</v>
      </c>
      <c r="B40" s="152"/>
      <c r="C40" s="54">
        <f>C37+C39</f>
        <v>186750</v>
      </c>
      <c r="D40" s="29">
        <f t="shared" ref="D40:I40" si="0">D37+D39</f>
        <v>0</v>
      </c>
      <c r="E40" s="54">
        <f t="shared" si="0"/>
        <v>64970</v>
      </c>
      <c r="F40" s="29">
        <f t="shared" si="0"/>
        <v>0</v>
      </c>
      <c r="G40" s="54">
        <f t="shared" si="0"/>
        <v>167533</v>
      </c>
      <c r="H40" s="29">
        <f t="shared" si="0"/>
        <v>0</v>
      </c>
      <c r="I40" s="54">
        <f t="shared" si="0"/>
        <v>50675</v>
      </c>
    </row>
    <row r="41" spans="1:9" s="37" customFormat="1" ht="20.25" customHeight="1" thickTop="1" x14ac:dyDescent="0.3">
      <c r="A41" s="9" t="s">
        <v>56</v>
      </c>
      <c r="B41" s="146"/>
      <c r="C41" s="10"/>
      <c r="D41" s="10"/>
      <c r="E41" s="10"/>
      <c r="F41" s="10"/>
      <c r="G41" s="10"/>
      <c r="H41" s="10"/>
      <c r="I41" s="10"/>
    </row>
    <row r="42" spans="1:9" s="37" customFormat="1" ht="20.25" customHeight="1" x14ac:dyDescent="0.35">
      <c r="A42" s="41" t="s">
        <v>0</v>
      </c>
      <c r="B42" s="146"/>
      <c r="C42" s="36"/>
      <c r="D42" s="36"/>
      <c r="E42" s="36"/>
      <c r="F42" s="36"/>
      <c r="G42" s="36"/>
      <c r="H42" s="36"/>
      <c r="I42" s="36"/>
    </row>
    <row r="43" spans="1:9" s="37" customFormat="1" ht="20.25" customHeight="1" x14ac:dyDescent="0.3">
      <c r="A43" s="43" t="s">
        <v>43</v>
      </c>
      <c r="B43" s="146"/>
      <c r="C43" s="36"/>
      <c r="D43" s="36"/>
      <c r="E43" s="36"/>
      <c r="F43" s="36"/>
      <c r="G43" s="36"/>
      <c r="H43" s="36"/>
      <c r="I43" s="80"/>
    </row>
    <row r="44" spans="1:9" s="37" customFormat="1" ht="20.25" customHeight="1" x14ac:dyDescent="0.3">
      <c r="B44" s="146"/>
      <c r="C44" s="36"/>
      <c r="D44" s="36"/>
      <c r="E44" s="36"/>
      <c r="F44" s="36"/>
      <c r="G44" s="36"/>
      <c r="H44" s="36"/>
      <c r="I44" s="36"/>
    </row>
    <row r="45" spans="1:9" s="37" customFormat="1" ht="20.25" customHeight="1" x14ac:dyDescent="0.3">
      <c r="B45" s="44"/>
      <c r="C45" s="269" t="s">
        <v>44</v>
      </c>
      <c r="D45" s="269"/>
      <c r="E45" s="269"/>
      <c r="F45" s="151"/>
      <c r="G45" s="269" t="s">
        <v>45</v>
      </c>
      <c r="H45" s="269"/>
      <c r="I45" s="269"/>
    </row>
    <row r="46" spans="1:9" s="37" customFormat="1" ht="20.25" customHeight="1" x14ac:dyDescent="0.3">
      <c r="B46" s="44"/>
      <c r="C46" s="269" t="s">
        <v>46</v>
      </c>
      <c r="D46" s="269"/>
      <c r="E46" s="269"/>
      <c r="F46" s="151"/>
      <c r="G46" s="269" t="s">
        <v>46</v>
      </c>
      <c r="H46" s="269"/>
      <c r="I46" s="269"/>
    </row>
    <row r="47" spans="1:9" s="37" customFormat="1" ht="20.25" customHeight="1" x14ac:dyDescent="0.3">
      <c r="B47" s="44"/>
      <c r="C47" s="268" t="str">
        <f>C6</f>
        <v xml:space="preserve">Six-month period ended </v>
      </c>
      <c r="D47" s="268"/>
      <c r="E47" s="268"/>
      <c r="F47" s="151"/>
      <c r="G47" s="268" t="str">
        <f>G6</f>
        <v xml:space="preserve">Six-month period ended </v>
      </c>
      <c r="H47" s="268"/>
      <c r="I47" s="268"/>
    </row>
    <row r="48" spans="1:9" s="37" customFormat="1" ht="20.25" customHeight="1" x14ac:dyDescent="0.3">
      <c r="B48" s="44"/>
      <c r="C48" s="267" t="str">
        <f>C7</f>
        <v>31 March</v>
      </c>
      <c r="D48" s="267"/>
      <c r="E48" s="267"/>
      <c r="F48" s="151"/>
      <c r="G48" s="267" t="str">
        <f>G7</f>
        <v>31 March</v>
      </c>
      <c r="H48" s="267"/>
      <c r="I48" s="267"/>
    </row>
    <row r="49" spans="1:10" s="37" customFormat="1" ht="20.25" customHeight="1" x14ac:dyDescent="0.3">
      <c r="B49" s="45" t="s">
        <v>3</v>
      </c>
      <c r="C49" s="129">
        <v>2022</v>
      </c>
      <c r="D49" s="129"/>
      <c r="E49" s="129">
        <v>2021</v>
      </c>
      <c r="F49" s="170"/>
      <c r="G49" s="129">
        <v>2022</v>
      </c>
      <c r="H49" s="129"/>
      <c r="I49" s="129">
        <v>2021</v>
      </c>
    </row>
    <row r="50" spans="1:10" s="37" customFormat="1" ht="20.25" customHeight="1" x14ac:dyDescent="0.3">
      <c r="B50" s="152"/>
      <c r="C50" s="272" t="s">
        <v>4</v>
      </c>
      <c r="D50" s="272"/>
      <c r="E50" s="272"/>
      <c r="F50" s="272"/>
      <c r="G50" s="272"/>
      <c r="H50" s="272"/>
      <c r="I50" s="272"/>
    </row>
    <row r="51" spans="1:10" s="37" customFormat="1" ht="20.25" customHeight="1" x14ac:dyDescent="0.3">
      <c r="A51" s="5" t="s">
        <v>235</v>
      </c>
      <c r="B51" s="152"/>
      <c r="C51" s="36"/>
      <c r="D51" s="36"/>
      <c r="E51" s="36"/>
      <c r="F51" s="36"/>
      <c r="G51" s="36"/>
      <c r="H51" s="36"/>
      <c r="I51" s="36"/>
      <c r="J51" s="48"/>
    </row>
    <row r="52" spans="1:10" s="37" customFormat="1" ht="20.25" customHeight="1" x14ac:dyDescent="0.3">
      <c r="A52" s="49" t="s">
        <v>176</v>
      </c>
      <c r="B52" s="152"/>
      <c r="C52" s="40"/>
      <c r="D52" s="40"/>
      <c r="E52" s="40"/>
      <c r="F52" s="40"/>
      <c r="G52" s="40"/>
      <c r="H52" s="40"/>
      <c r="I52" s="40"/>
      <c r="J52" s="48"/>
    </row>
    <row r="53" spans="1:10" s="37" customFormat="1" ht="20.25" hidden="1" customHeight="1" x14ac:dyDescent="0.3">
      <c r="A53" s="6" t="s">
        <v>175</v>
      </c>
      <c r="B53" s="152"/>
      <c r="C53" s="4"/>
      <c r="D53" s="4"/>
      <c r="E53" s="4"/>
      <c r="F53" s="4"/>
      <c r="G53" s="4"/>
      <c r="H53" s="4"/>
      <c r="I53" s="4"/>
      <c r="J53" s="48"/>
    </row>
    <row r="54" spans="1:10" s="37" customFormat="1" ht="20.25" hidden="1" customHeight="1" x14ac:dyDescent="0.3">
      <c r="A54" s="6" t="s">
        <v>180</v>
      </c>
      <c r="B54" s="152"/>
      <c r="C54" s="4"/>
      <c r="D54" s="4"/>
      <c r="E54" s="4">
        <v>0</v>
      </c>
      <c r="F54" s="4"/>
      <c r="G54" s="4"/>
      <c r="H54" s="4"/>
      <c r="I54" s="4">
        <v>0</v>
      </c>
      <c r="J54" s="48"/>
    </row>
    <row r="55" spans="1:10" s="37" customFormat="1" ht="20.25" customHeight="1" x14ac:dyDescent="0.3">
      <c r="A55" s="6" t="s">
        <v>204</v>
      </c>
      <c r="B55" s="152"/>
      <c r="C55" s="4">
        <v>16994</v>
      </c>
      <c r="D55" s="4"/>
      <c r="E55" s="4">
        <v>0</v>
      </c>
      <c r="F55" s="4"/>
      <c r="G55" s="4">
        <v>19249</v>
      </c>
      <c r="H55" s="4"/>
      <c r="I55" s="4">
        <v>0</v>
      </c>
      <c r="J55" s="48"/>
    </row>
    <row r="56" spans="1:10" s="37" customFormat="1" ht="20.25" customHeight="1" x14ac:dyDescent="0.3">
      <c r="A56" s="6" t="s">
        <v>133</v>
      </c>
      <c r="B56" s="152"/>
      <c r="C56" s="4"/>
      <c r="D56" s="4"/>
      <c r="E56" s="4"/>
      <c r="F56" s="4"/>
      <c r="G56" s="4"/>
      <c r="H56" s="4"/>
      <c r="I56" s="4"/>
      <c r="J56" s="48"/>
    </row>
    <row r="57" spans="1:10" s="37" customFormat="1" ht="20.25" customHeight="1" x14ac:dyDescent="0.3">
      <c r="A57" s="6" t="s">
        <v>148</v>
      </c>
      <c r="B57" s="152">
        <v>12</v>
      </c>
      <c r="C57" s="181">
        <v>-3399</v>
      </c>
      <c r="D57" s="77"/>
      <c r="E57" s="181">
        <v>0</v>
      </c>
      <c r="F57" s="77"/>
      <c r="G57" s="181">
        <v>-3850</v>
      </c>
      <c r="H57" s="77"/>
      <c r="I57" s="181">
        <v>0</v>
      </c>
      <c r="J57" s="48"/>
    </row>
    <row r="58" spans="1:10" s="37" customFormat="1" ht="20.25" customHeight="1" x14ac:dyDescent="0.3">
      <c r="A58" s="5" t="s">
        <v>236</v>
      </c>
      <c r="B58" s="152"/>
      <c r="C58" s="182">
        <f>SUM(C53:C57)</f>
        <v>13595</v>
      </c>
      <c r="D58" s="40"/>
      <c r="E58" s="182">
        <f>SUM(E53:E57)</f>
        <v>0</v>
      </c>
      <c r="F58" s="40"/>
      <c r="G58" s="182">
        <f>SUM(G53:G57)</f>
        <v>15399</v>
      </c>
      <c r="H58" s="40"/>
      <c r="I58" s="182">
        <f>SUM(I53:I57)</f>
        <v>0</v>
      </c>
      <c r="J58" s="48"/>
    </row>
    <row r="59" spans="1:10" s="37" customFormat="1" ht="20.25" customHeight="1" x14ac:dyDescent="0.3">
      <c r="B59" s="152"/>
      <c r="C59" s="40"/>
      <c r="D59" s="40"/>
      <c r="E59" s="40"/>
      <c r="F59" s="40"/>
      <c r="G59" s="40"/>
      <c r="H59" s="40"/>
      <c r="I59" s="40"/>
      <c r="J59" s="48"/>
    </row>
    <row r="60" spans="1:10" s="37" customFormat="1" ht="20.25" customHeight="1" x14ac:dyDescent="0.3">
      <c r="A60" s="49" t="s">
        <v>159</v>
      </c>
      <c r="B60" s="152"/>
      <c r="C60" s="36"/>
      <c r="D60" s="36"/>
      <c r="E60" s="36"/>
      <c r="F60" s="36"/>
      <c r="G60" s="36"/>
      <c r="H60" s="36"/>
      <c r="I60" s="36"/>
      <c r="J60" s="48"/>
    </row>
    <row r="61" spans="1:10" s="37" customFormat="1" ht="20.25" customHeight="1" x14ac:dyDescent="0.3">
      <c r="A61" s="6" t="s">
        <v>237</v>
      </c>
      <c r="B61" s="152"/>
      <c r="C61" s="4"/>
      <c r="D61" s="4"/>
      <c r="E61" s="4"/>
      <c r="F61" s="4"/>
      <c r="G61" s="4"/>
      <c r="H61" s="4"/>
      <c r="I61" s="4"/>
      <c r="J61" s="48"/>
    </row>
    <row r="62" spans="1:10" s="37" customFormat="1" ht="20.25" customHeight="1" x14ac:dyDescent="0.3">
      <c r="A62" s="6" t="s">
        <v>246</v>
      </c>
      <c r="B62" s="152"/>
      <c r="C62" s="4">
        <v>6689</v>
      </c>
      <c r="D62" s="4"/>
      <c r="E62" s="4">
        <v>-1939</v>
      </c>
      <c r="F62" s="4"/>
      <c r="G62" s="4">
        <v>6689</v>
      </c>
      <c r="H62" s="4"/>
      <c r="I62" s="4">
        <v>-1939</v>
      </c>
      <c r="J62" s="48"/>
    </row>
    <row r="63" spans="1:10" s="37" customFormat="1" ht="20.25" customHeight="1" x14ac:dyDescent="0.3">
      <c r="A63" s="6" t="s">
        <v>239</v>
      </c>
      <c r="B63" s="152"/>
      <c r="C63" s="4">
        <v>-3371</v>
      </c>
      <c r="D63" s="4"/>
      <c r="E63" s="4">
        <v>-753</v>
      </c>
      <c r="F63" s="4"/>
      <c r="G63" s="4">
        <v>-3796</v>
      </c>
      <c r="H63" s="4"/>
      <c r="I63" s="4">
        <v>-753</v>
      </c>
      <c r="J63" s="48"/>
    </row>
    <row r="64" spans="1:10" s="37" customFormat="1" ht="20.25" customHeight="1" x14ac:dyDescent="0.3">
      <c r="A64" s="6" t="s">
        <v>224</v>
      </c>
      <c r="B64" s="152"/>
      <c r="C64" s="4"/>
      <c r="D64" s="4"/>
      <c r="E64" s="4"/>
      <c r="F64" s="4"/>
      <c r="G64" s="4"/>
      <c r="H64" s="4"/>
      <c r="I64" s="4"/>
      <c r="J64" s="48"/>
    </row>
    <row r="65" spans="1:10" s="37" customFormat="1" ht="20.25" customHeight="1" x14ac:dyDescent="0.3">
      <c r="A65" s="6" t="s">
        <v>223</v>
      </c>
      <c r="B65" s="152"/>
      <c r="C65" s="4">
        <v>101</v>
      </c>
      <c r="D65" s="4"/>
      <c r="E65" s="4">
        <v>0</v>
      </c>
      <c r="F65" s="4"/>
      <c r="G65" s="4">
        <v>0</v>
      </c>
      <c r="H65" s="4"/>
      <c r="I65" s="4">
        <v>0</v>
      </c>
      <c r="J65" s="48"/>
    </row>
    <row r="66" spans="1:10" s="37" customFormat="1" ht="20.25" customHeight="1" x14ac:dyDescent="0.3">
      <c r="A66" s="6" t="s">
        <v>134</v>
      </c>
      <c r="B66" s="152"/>
      <c r="C66" s="4"/>
      <c r="D66" s="4"/>
      <c r="E66" s="4"/>
      <c r="F66" s="4"/>
      <c r="G66" s="4"/>
      <c r="H66" s="4"/>
      <c r="I66" s="4"/>
      <c r="J66" s="48"/>
    </row>
    <row r="67" spans="1:10" s="37" customFormat="1" ht="20.25" customHeight="1" x14ac:dyDescent="0.3">
      <c r="A67" s="6" t="s">
        <v>148</v>
      </c>
      <c r="B67" s="152">
        <v>12</v>
      </c>
      <c r="C67" s="33">
        <v>674</v>
      </c>
      <c r="D67" s="4"/>
      <c r="E67" s="33">
        <v>150</v>
      </c>
      <c r="F67" s="4"/>
      <c r="G67" s="33">
        <v>759</v>
      </c>
      <c r="H67" s="4"/>
      <c r="I67" s="33">
        <v>150</v>
      </c>
      <c r="J67" s="48"/>
    </row>
    <row r="68" spans="1:10" s="37" customFormat="1" ht="20.25" customHeight="1" x14ac:dyDescent="0.3">
      <c r="A68" s="37" t="s">
        <v>240</v>
      </c>
      <c r="B68" s="152"/>
      <c r="C68" s="182">
        <f>SUM(C61:C67)</f>
        <v>4093</v>
      </c>
      <c r="D68" s="40"/>
      <c r="E68" s="182">
        <f>SUM(E61:E67)</f>
        <v>-2542</v>
      </c>
      <c r="F68" s="40"/>
      <c r="G68" s="182">
        <f>SUM(G61:G67)</f>
        <v>3652</v>
      </c>
      <c r="H68" s="40"/>
      <c r="I68" s="182">
        <f>SUM(I61:I67)</f>
        <v>-2542</v>
      </c>
      <c r="J68" s="48"/>
    </row>
    <row r="69" spans="1:10" s="9" customFormat="1" ht="20.25" customHeight="1" x14ac:dyDescent="0.3">
      <c r="A69" s="5" t="s">
        <v>124</v>
      </c>
      <c r="B69" s="152"/>
      <c r="C69" s="40"/>
      <c r="D69" s="40"/>
      <c r="E69" s="40"/>
      <c r="F69" s="40"/>
      <c r="G69" s="40"/>
      <c r="H69" s="40"/>
      <c r="I69" s="40"/>
      <c r="J69" s="48"/>
    </row>
    <row r="70" spans="1:10" ht="20.25" customHeight="1" x14ac:dyDescent="0.3">
      <c r="A70" s="5" t="s">
        <v>57</v>
      </c>
      <c r="B70" s="152"/>
      <c r="C70" s="182">
        <f>C68+C58</f>
        <v>17688</v>
      </c>
      <c r="D70" s="40"/>
      <c r="E70" s="182">
        <f>E68+E58</f>
        <v>-2542</v>
      </c>
      <c r="F70" s="40"/>
      <c r="G70" s="182">
        <f>G68+G58</f>
        <v>19051</v>
      </c>
      <c r="H70" s="40"/>
      <c r="I70" s="182">
        <f>I68+I58</f>
        <v>-2542</v>
      </c>
      <c r="J70" s="48"/>
    </row>
    <row r="71" spans="1:10" ht="20.25" customHeight="1" thickBot="1" x14ac:dyDescent="0.35">
      <c r="A71" s="5" t="s">
        <v>247</v>
      </c>
      <c r="B71" s="152"/>
      <c r="C71" s="186">
        <f>C40+C70</f>
        <v>204438</v>
      </c>
      <c r="D71" s="40"/>
      <c r="E71" s="186">
        <f>E40+E70</f>
        <v>62428</v>
      </c>
      <c r="F71" s="40"/>
      <c r="G71" s="186">
        <f>G40+G70</f>
        <v>186584</v>
      </c>
      <c r="H71" s="40"/>
      <c r="I71" s="186">
        <f>I40+I70</f>
        <v>48133</v>
      </c>
      <c r="J71" s="23"/>
    </row>
    <row r="72" spans="1:10" ht="20.25" customHeight="1" thickTop="1" x14ac:dyDescent="0.3">
      <c r="A72" s="155"/>
      <c r="B72" s="152"/>
      <c r="C72" s="190"/>
      <c r="D72" s="190"/>
      <c r="E72" s="190"/>
      <c r="F72" s="190"/>
      <c r="G72" s="190"/>
      <c r="H72" s="190"/>
      <c r="I72" s="190"/>
      <c r="J72" s="53"/>
    </row>
    <row r="73" spans="1:10" ht="20.25" customHeight="1" x14ac:dyDescent="0.3">
      <c r="A73" s="155" t="s">
        <v>248</v>
      </c>
      <c r="B73" s="152"/>
      <c r="C73" s="190"/>
      <c r="D73" s="190"/>
      <c r="E73" s="190"/>
      <c r="F73" s="190"/>
      <c r="G73" s="190"/>
      <c r="H73" s="190"/>
      <c r="I73" s="190"/>
      <c r="J73" s="48"/>
    </row>
    <row r="74" spans="1:10" ht="20.25" customHeight="1" x14ac:dyDescent="0.3">
      <c r="A74" s="55" t="s">
        <v>162</v>
      </c>
      <c r="B74" s="152"/>
      <c r="C74" s="4">
        <f>C40</f>
        <v>186750</v>
      </c>
      <c r="D74" s="4"/>
      <c r="E74" s="4">
        <f>E40</f>
        <v>64970</v>
      </c>
      <c r="F74" s="4"/>
      <c r="G74" s="4">
        <f>G40</f>
        <v>167533</v>
      </c>
      <c r="H74" s="4"/>
      <c r="I74" s="4">
        <f>I40</f>
        <v>50675</v>
      </c>
      <c r="J74" s="48"/>
    </row>
    <row r="75" spans="1:10" ht="20.25" customHeight="1" x14ac:dyDescent="0.3">
      <c r="A75" s="55" t="s">
        <v>58</v>
      </c>
      <c r="B75" s="152"/>
      <c r="C75" s="53">
        <v>0</v>
      </c>
      <c r="D75" s="53"/>
      <c r="E75" s="53">
        <v>0</v>
      </c>
      <c r="F75" s="53"/>
      <c r="G75" s="53">
        <v>0</v>
      </c>
      <c r="H75" s="53"/>
      <c r="I75" s="53">
        <v>0</v>
      </c>
      <c r="J75" s="48"/>
    </row>
    <row r="76" spans="1:10" ht="20.25" customHeight="1" thickBot="1" x14ac:dyDescent="0.35">
      <c r="A76" s="155"/>
      <c r="B76" s="152"/>
      <c r="C76" s="54">
        <f>C74+C75</f>
        <v>186750</v>
      </c>
      <c r="D76" s="28"/>
      <c r="E76" s="54">
        <f>E74+E75</f>
        <v>64970</v>
      </c>
      <c r="F76" s="28"/>
      <c r="G76" s="54">
        <f>G74+G75</f>
        <v>167533</v>
      </c>
      <c r="H76" s="28"/>
      <c r="I76" s="54">
        <f>I74+I75</f>
        <v>50675</v>
      </c>
      <c r="J76" s="23"/>
    </row>
    <row r="77" spans="1:10" ht="20.25" customHeight="1" thickTop="1" x14ac:dyDescent="0.3">
      <c r="A77" s="155"/>
      <c r="B77" s="152"/>
      <c r="C77" s="28"/>
      <c r="D77" s="28"/>
      <c r="E77" s="28"/>
      <c r="F77" s="28"/>
      <c r="G77" s="28"/>
      <c r="H77" s="28"/>
      <c r="I77" s="28"/>
      <c r="J77" s="56"/>
    </row>
    <row r="78" spans="1:10" ht="20.25" customHeight="1" x14ac:dyDescent="0.3">
      <c r="A78" s="155" t="s">
        <v>249</v>
      </c>
      <c r="B78" s="152"/>
      <c r="C78" s="28"/>
      <c r="D78" s="28"/>
      <c r="E78" s="28"/>
      <c r="F78" s="28"/>
      <c r="G78" s="36"/>
      <c r="H78" s="36"/>
      <c r="I78" s="36"/>
      <c r="J78" s="51"/>
    </row>
    <row r="79" spans="1:10" ht="20.25" customHeight="1" x14ac:dyDescent="0.3">
      <c r="A79" s="55" t="s">
        <v>162</v>
      </c>
      <c r="B79" s="152"/>
      <c r="C79" s="23">
        <f>C71</f>
        <v>204438</v>
      </c>
      <c r="D79" s="28"/>
      <c r="E79" s="23">
        <f>E71</f>
        <v>62428</v>
      </c>
      <c r="F79" s="28"/>
      <c r="G79" s="23">
        <f>G71</f>
        <v>186584</v>
      </c>
      <c r="H79" s="36"/>
      <c r="I79" s="23">
        <f>I71</f>
        <v>48133</v>
      </c>
      <c r="J79" s="48"/>
    </row>
    <row r="80" spans="1:10" ht="20.25" customHeight="1" x14ac:dyDescent="0.3">
      <c r="A80" s="55" t="s">
        <v>58</v>
      </c>
      <c r="B80" s="152"/>
      <c r="C80" s="191">
        <v>0</v>
      </c>
      <c r="D80" s="21"/>
      <c r="E80" s="191">
        <v>0</v>
      </c>
      <c r="F80" s="21"/>
      <c r="G80" s="191">
        <v>0</v>
      </c>
      <c r="H80" s="51"/>
      <c r="I80" s="191">
        <v>0</v>
      </c>
      <c r="J80" s="48"/>
    </row>
    <row r="81" spans="1:9" ht="20.25" customHeight="1" thickBot="1" x14ac:dyDescent="0.35">
      <c r="A81" s="155"/>
      <c r="B81" s="152"/>
      <c r="C81" s="57">
        <f>SUM(C79:C80)</f>
        <v>204438</v>
      </c>
      <c r="D81" s="28"/>
      <c r="E81" s="57">
        <f>SUM(E79:E80)</f>
        <v>62428</v>
      </c>
      <c r="F81" s="28"/>
      <c r="G81" s="187">
        <f>SUM(G79:G80)</f>
        <v>186584</v>
      </c>
      <c r="H81" s="36"/>
      <c r="I81" s="187">
        <f>SUM(I79:I80)</f>
        <v>48133</v>
      </c>
    </row>
    <row r="82" spans="1:9" ht="20.25" customHeight="1" thickTop="1" x14ac:dyDescent="0.3">
      <c r="A82" s="155"/>
      <c r="B82" s="152"/>
      <c r="C82" s="29"/>
      <c r="D82" s="28"/>
      <c r="E82" s="29"/>
      <c r="F82" s="28"/>
      <c r="G82" s="40"/>
      <c r="H82" s="36"/>
      <c r="I82" s="40"/>
    </row>
    <row r="83" spans="1:9" ht="20.25" customHeight="1" x14ac:dyDescent="0.3">
      <c r="A83" s="155" t="s">
        <v>250</v>
      </c>
      <c r="B83" s="152"/>
      <c r="C83" s="29"/>
      <c r="D83" s="28"/>
      <c r="E83" s="29"/>
      <c r="F83" s="28"/>
      <c r="G83" s="40"/>
      <c r="H83" s="36"/>
      <c r="I83" s="40"/>
    </row>
    <row r="84" spans="1:9" ht="20.25" customHeight="1" thickBot="1" x14ac:dyDescent="0.35">
      <c r="A84" s="10" t="s">
        <v>205</v>
      </c>
      <c r="B84" s="152"/>
      <c r="C84" s="188">
        <f>C37/21000</f>
        <v>8.8928571428571423</v>
      </c>
      <c r="D84" s="36"/>
      <c r="E84" s="188">
        <f>E37/21000</f>
        <v>3.093809523809524</v>
      </c>
      <c r="F84" s="36"/>
      <c r="G84" s="188">
        <f>G37/21000</f>
        <v>1.1087619047619048</v>
      </c>
      <c r="H84" s="36"/>
      <c r="I84" s="188">
        <f>I37/21000</f>
        <v>0.48238095238095235</v>
      </c>
    </row>
    <row r="85" spans="1:9" ht="20.25" customHeight="1" thickTop="1" thickBot="1" x14ac:dyDescent="0.35">
      <c r="A85" s="10" t="s">
        <v>231</v>
      </c>
      <c r="B85" s="152"/>
      <c r="C85" s="188">
        <f>C39/21000</f>
        <v>0</v>
      </c>
      <c r="D85" s="36"/>
      <c r="E85" s="188">
        <f>E39/21000</f>
        <v>0</v>
      </c>
      <c r="F85" s="36"/>
      <c r="G85" s="188">
        <f>G39/21000</f>
        <v>6.8689999999999998</v>
      </c>
      <c r="H85" s="36"/>
      <c r="I85" s="188">
        <f>I39/21000</f>
        <v>1.9307142857142856</v>
      </c>
    </row>
    <row r="86" spans="1:9" ht="20.25" customHeight="1" thickTop="1" x14ac:dyDescent="0.35">
      <c r="A86" s="84"/>
      <c r="B86" s="89"/>
      <c r="C86" s="87"/>
      <c r="D86" s="90"/>
      <c r="E86" s="87"/>
      <c r="F86" s="90"/>
      <c r="G86" s="87"/>
      <c r="H86" s="90"/>
      <c r="I86" s="156"/>
    </row>
    <row r="87" spans="1:9" ht="20.25" customHeight="1" x14ac:dyDescent="0.3">
      <c r="A87" s="9"/>
      <c r="B87" s="148"/>
      <c r="C87" s="29"/>
      <c r="D87" s="28"/>
      <c r="E87" s="29"/>
      <c r="F87" s="28"/>
      <c r="G87" s="40"/>
      <c r="H87" s="36"/>
      <c r="I87" s="40"/>
    </row>
    <row r="88" spans="1:9" ht="20.25" hidden="1" customHeight="1" x14ac:dyDescent="0.35">
      <c r="A88" s="7"/>
      <c r="B88" s="157"/>
      <c r="C88" s="158"/>
      <c r="D88" s="158"/>
      <c r="E88" s="158"/>
      <c r="F88" s="158"/>
      <c r="G88" s="32"/>
      <c r="H88" s="32"/>
      <c r="I88" s="32"/>
    </row>
    <row r="89" spans="1:9" ht="20.25" hidden="1" customHeight="1" x14ac:dyDescent="0.35">
      <c r="A89" s="11"/>
      <c r="B89" s="159"/>
      <c r="C89" s="160"/>
      <c r="D89" s="160"/>
      <c r="E89" s="160"/>
      <c r="F89" s="160"/>
      <c r="G89" s="32"/>
      <c r="H89" s="32"/>
      <c r="I89" s="32"/>
    </row>
    <row r="90" spans="1:9" ht="20.25" hidden="1" customHeight="1" x14ac:dyDescent="0.35">
      <c r="A90" s="11"/>
      <c r="B90" s="159"/>
      <c r="C90" s="160"/>
      <c r="D90" s="160"/>
      <c r="E90" s="160"/>
      <c r="F90" s="160"/>
      <c r="G90" s="32"/>
      <c r="H90" s="32"/>
      <c r="I90" s="32"/>
    </row>
    <row r="91" spans="1:9" ht="20.25" hidden="1" customHeight="1" x14ac:dyDescent="0.3">
      <c r="A91" s="9"/>
      <c r="B91" s="161"/>
      <c r="C91" s="273"/>
      <c r="D91" s="273"/>
      <c r="E91" s="273"/>
      <c r="F91" s="162"/>
      <c r="G91" s="273"/>
      <c r="H91" s="273"/>
      <c r="I91" s="273"/>
    </row>
    <row r="92" spans="1:9" ht="20.25" hidden="1" customHeight="1" x14ac:dyDescent="0.3">
      <c r="A92" s="9"/>
      <c r="B92" s="161"/>
      <c r="C92" s="273"/>
      <c r="D92" s="273"/>
      <c r="E92" s="273"/>
      <c r="F92" s="162"/>
      <c r="G92" s="273"/>
      <c r="H92" s="273"/>
      <c r="I92" s="273"/>
    </row>
    <row r="93" spans="1:9" ht="20.25" hidden="1" customHeight="1" x14ac:dyDescent="0.3">
      <c r="A93" s="9"/>
      <c r="B93" s="161"/>
      <c r="C93" s="274"/>
      <c r="D93" s="274"/>
      <c r="E93" s="274"/>
      <c r="F93" s="163"/>
      <c r="G93" s="274"/>
      <c r="H93" s="274"/>
      <c r="I93" s="274"/>
    </row>
    <row r="94" spans="1:9" ht="20.25" hidden="1" customHeight="1" x14ac:dyDescent="0.3">
      <c r="A94" s="9"/>
      <c r="B94" s="161"/>
      <c r="C94" s="275"/>
      <c r="D94" s="275"/>
      <c r="E94" s="275"/>
      <c r="F94" s="163"/>
      <c r="G94" s="275"/>
      <c r="H94" s="275"/>
      <c r="I94" s="275"/>
    </row>
    <row r="95" spans="1:9" ht="20.25" hidden="1" customHeight="1" x14ac:dyDescent="0.3">
      <c r="A95" s="9"/>
      <c r="B95" s="148"/>
      <c r="C95" s="164"/>
      <c r="D95" s="164"/>
      <c r="E95" s="164"/>
      <c r="F95" s="164"/>
      <c r="G95" s="164"/>
      <c r="H95" s="164"/>
      <c r="I95" s="164"/>
    </row>
    <row r="96" spans="1:9" ht="20.25" hidden="1" customHeight="1" x14ac:dyDescent="0.3">
      <c r="A96" s="13"/>
      <c r="B96" s="148"/>
      <c r="C96" s="276"/>
      <c r="D96" s="276"/>
      <c r="E96" s="276"/>
      <c r="F96" s="276"/>
      <c r="G96" s="276"/>
      <c r="H96" s="276"/>
      <c r="I96" s="276"/>
    </row>
    <row r="97" spans="1:9" ht="20.25" hidden="1" customHeight="1" x14ac:dyDescent="0.3">
      <c r="A97" s="19"/>
      <c r="B97" s="148"/>
      <c r="C97" s="21"/>
      <c r="D97" s="21"/>
      <c r="E97" s="21"/>
      <c r="F97" s="21"/>
      <c r="G97" s="21"/>
      <c r="H97" s="21"/>
      <c r="I97" s="21"/>
    </row>
    <row r="98" spans="1:9" ht="20.25" hidden="1" customHeight="1" x14ac:dyDescent="0.3">
      <c r="B98" s="148"/>
      <c r="C98" s="2"/>
      <c r="D98" s="21"/>
      <c r="E98" s="2"/>
      <c r="F98" s="21"/>
      <c r="G98" s="24"/>
      <c r="H98" s="21"/>
      <c r="I98" s="24"/>
    </row>
    <row r="99" spans="1:9" ht="20.25" hidden="1" customHeight="1" x14ac:dyDescent="0.3">
      <c r="B99" s="148"/>
      <c r="C99" s="2"/>
      <c r="D99" s="21"/>
      <c r="E99" s="2"/>
      <c r="F99" s="21"/>
      <c r="G99" s="24"/>
      <c r="H99" s="21"/>
      <c r="I99" s="24"/>
    </row>
    <row r="100" spans="1:9" ht="20.25" hidden="1" customHeight="1" x14ac:dyDescent="0.3">
      <c r="B100" s="148"/>
      <c r="C100" s="3"/>
      <c r="D100" s="21"/>
      <c r="E100" s="3"/>
      <c r="F100" s="21"/>
      <c r="G100" s="24"/>
      <c r="H100" s="21"/>
      <c r="I100" s="24"/>
    </row>
    <row r="101" spans="1:9" ht="20.25" hidden="1" customHeight="1" x14ac:dyDescent="0.3">
      <c r="B101" s="148"/>
      <c r="C101" s="3"/>
      <c r="D101" s="21"/>
      <c r="E101" s="3"/>
      <c r="F101" s="21"/>
      <c r="G101" s="24"/>
      <c r="H101" s="21"/>
      <c r="I101" s="24"/>
    </row>
    <row r="102" spans="1:9" ht="20.25" hidden="1" customHeight="1" x14ac:dyDescent="0.3">
      <c r="B102" s="148"/>
      <c r="C102" s="4"/>
      <c r="D102" s="21"/>
      <c r="E102" s="4"/>
      <c r="F102" s="21"/>
      <c r="G102" s="26"/>
      <c r="H102" s="21"/>
      <c r="I102" s="26"/>
    </row>
    <row r="103" spans="1:9" ht="20.25" hidden="1" customHeight="1" x14ac:dyDescent="0.3">
      <c r="A103" s="9"/>
      <c r="B103" s="148"/>
      <c r="C103" s="28"/>
      <c r="D103" s="28"/>
      <c r="E103" s="28"/>
      <c r="F103" s="28"/>
      <c r="G103" s="28"/>
      <c r="H103" s="28"/>
      <c r="I103" s="28"/>
    </row>
    <row r="104" spans="1:9" ht="20.25" hidden="1" customHeight="1" x14ac:dyDescent="0.3">
      <c r="B104" s="148"/>
      <c r="C104" s="21"/>
      <c r="D104" s="21"/>
      <c r="E104" s="21"/>
      <c r="F104" s="21"/>
      <c r="G104" s="21"/>
      <c r="H104" s="21"/>
      <c r="I104" s="21"/>
    </row>
    <row r="105" spans="1:9" ht="20.25" hidden="1" customHeight="1" x14ac:dyDescent="0.3">
      <c r="A105" s="19"/>
      <c r="B105" s="148"/>
      <c r="C105" s="21"/>
      <c r="D105" s="21"/>
      <c r="E105" s="21"/>
      <c r="F105" s="21"/>
      <c r="G105" s="21"/>
      <c r="H105" s="21"/>
      <c r="I105" s="21"/>
    </row>
    <row r="106" spans="1:9" ht="20.25" hidden="1" customHeight="1" x14ac:dyDescent="0.3">
      <c r="B106" s="148"/>
      <c r="C106" s="23"/>
      <c r="D106" s="23"/>
      <c r="E106" s="23"/>
      <c r="F106" s="23"/>
      <c r="G106" s="23"/>
      <c r="H106" s="23"/>
      <c r="I106" s="23"/>
    </row>
    <row r="107" spans="1:9" ht="20.25" hidden="1" customHeight="1" x14ac:dyDescent="0.3">
      <c r="B107" s="148"/>
      <c r="C107" s="23"/>
      <c r="D107" s="23"/>
      <c r="E107" s="23"/>
      <c r="F107" s="23"/>
      <c r="G107" s="23"/>
      <c r="H107" s="23"/>
      <c r="I107" s="23"/>
    </row>
    <row r="108" spans="1:9" ht="20.25" hidden="1" customHeight="1" x14ac:dyDescent="0.3">
      <c r="B108" s="148"/>
      <c r="C108" s="23"/>
      <c r="D108" s="23"/>
      <c r="E108" s="23"/>
      <c r="F108" s="23"/>
      <c r="G108" s="23"/>
      <c r="H108" s="23"/>
      <c r="I108" s="23"/>
    </row>
    <row r="109" spans="1:9" ht="20.25" hidden="1" customHeight="1" x14ac:dyDescent="0.3">
      <c r="B109" s="148"/>
      <c r="C109" s="23"/>
      <c r="D109" s="23"/>
      <c r="E109" s="23"/>
      <c r="F109" s="23"/>
      <c r="G109" s="23"/>
      <c r="H109" s="23"/>
      <c r="I109" s="23"/>
    </row>
    <row r="110" spans="1:9" ht="20.25" hidden="1" customHeight="1" x14ac:dyDescent="0.3">
      <c r="A110" s="30"/>
      <c r="B110" s="148"/>
      <c r="C110" s="77"/>
      <c r="D110" s="23"/>
      <c r="E110" s="77"/>
      <c r="F110" s="23"/>
      <c r="G110" s="23"/>
      <c r="H110" s="23"/>
      <c r="I110" s="23"/>
    </row>
    <row r="111" spans="1:9" ht="20.25" hidden="1" customHeight="1" x14ac:dyDescent="0.3">
      <c r="A111" s="9"/>
      <c r="B111" s="148"/>
      <c r="C111" s="28"/>
      <c r="D111" s="32"/>
      <c r="E111" s="28"/>
      <c r="F111" s="32"/>
      <c r="G111" s="28"/>
      <c r="H111" s="32"/>
      <c r="I111" s="28"/>
    </row>
    <row r="112" spans="1:9" ht="20.25" hidden="1" customHeight="1" x14ac:dyDescent="0.3">
      <c r="A112" s="9"/>
      <c r="B112" s="148"/>
      <c r="C112" s="28"/>
      <c r="D112" s="32"/>
      <c r="E112" s="28"/>
      <c r="F112" s="32"/>
      <c r="G112" s="28"/>
      <c r="H112" s="32"/>
      <c r="I112" s="28"/>
    </row>
    <row r="113" spans="1:9" ht="20.25" hidden="1" customHeight="1" x14ac:dyDescent="0.3">
      <c r="B113" s="148"/>
      <c r="C113" s="4"/>
      <c r="D113" s="21"/>
      <c r="E113" s="4"/>
      <c r="F113" s="21"/>
      <c r="G113" s="53"/>
      <c r="H113" s="35"/>
      <c r="I113" s="53"/>
    </row>
    <row r="114" spans="1:9" ht="20.25" hidden="1" customHeight="1" x14ac:dyDescent="0.3">
      <c r="A114" s="37"/>
      <c r="B114" s="148"/>
      <c r="C114" s="28"/>
      <c r="D114" s="21"/>
      <c r="E114" s="28"/>
      <c r="F114" s="28"/>
      <c r="G114" s="28"/>
      <c r="H114" s="28"/>
      <c r="I114" s="28"/>
    </row>
    <row r="115" spans="1:9" ht="20.25" hidden="1" customHeight="1" x14ac:dyDescent="0.3">
      <c r="B115" s="148"/>
      <c r="C115" s="166"/>
      <c r="D115" s="21"/>
      <c r="E115" s="166"/>
      <c r="F115" s="21"/>
      <c r="G115" s="4"/>
      <c r="H115" s="21"/>
      <c r="I115" s="4"/>
    </row>
    <row r="116" spans="1:9" ht="20.25" hidden="1" customHeight="1" thickBot="1" x14ac:dyDescent="0.35">
      <c r="A116" s="9"/>
      <c r="B116" s="148"/>
      <c r="C116" s="28"/>
      <c r="D116" s="21"/>
      <c r="E116" s="28"/>
      <c r="F116" s="28"/>
      <c r="G116" s="28"/>
      <c r="H116" s="28"/>
      <c r="I116" s="28"/>
    </row>
    <row r="117" spans="1:9" ht="20.25" hidden="1" customHeight="1" thickTop="1" x14ac:dyDescent="0.3">
      <c r="A117" s="9"/>
      <c r="B117" s="148"/>
      <c r="C117" s="28"/>
      <c r="D117" s="28"/>
      <c r="E117" s="28"/>
      <c r="F117" s="28"/>
      <c r="G117" s="28"/>
      <c r="H117" s="28"/>
      <c r="I117" s="28"/>
    </row>
    <row r="118" spans="1:9" ht="20.25" hidden="1" customHeight="1" x14ac:dyDescent="0.3">
      <c r="A118" s="9"/>
      <c r="B118" s="148"/>
      <c r="C118" s="13"/>
      <c r="D118" s="13"/>
      <c r="E118" s="13"/>
      <c r="F118" s="13"/>
      <c r="G118" s="13"/>
      <c r="H118" s="13"/>
      <c r="I118" s="13"/>
    </row>
    <row r="119" spans="1:9" ht="20.25" hidden="1" customHeight="1" x14ac:dyDescent="0.35">
      <c r="A119" s="41"/>
      <c r="B119" s="148"/>
      <c r="C119" s="36"/>
      <c r="D119" s="36"/>
      <c r="E119" s="36"/>
      <c r="F119" s="36"/>
      <c r="G119" s="36"/>
      <c r="H119" s="36"/>
      <c r="I119" s="36"/>
    </row>
    <row r="120" spans="1:9" ht="20.25" hidden="1" customHeight="1" x14ac:dyDescent="0.3">
      <c r="A120" s="43"/>
      <c r="B120" s="148"/>
      <c r="C120" s="36"/>
      <c r="D120" s="36"/>
      <c r="E120" s="36"/>
      <c r="F120" s="36"/>
      <c r="G120" s="36"/>
      <c r="H120" s="36"/>
      <c r="I120" s="36"/>
    </row>
    <row r="121" spans="1:9" ht="20.25" hidden="1" customHeight="1" x14ac:dyDescent="0.3">
      <c r="A121" s="37"/>
      <c r="B121" s="148"/>
      <c r="C121" s="36"/>
      <c r="D121" s="36"/>
      <c r="E121" s="36"/>
      <c r="F121" s="36"/>
      <c r="G121" s="36"/>
      <c r="H121" s="36"/>
      <c r="I121" s="36"/>
    </row>
    <row r="122" spans="1:9" ht="20.25" hidden="1" customHeight="1" x14ac:dyDescent="0.3">
      <c r="A122" s="37"/>
      <c r="B122" s="161"/>
      <c r="C122" s="277"/>
      <c r="D122" s="277"/>
      <c r="E122" s="277"/>
      <c r="F122" s="163"/>
      <c r="G122" s="277"/>
      <c r="H122" s="277"/>
      <c r="I122" s="277"/>
    </row>
    <row r="123" spans="1:9" ht="20.25" hidden="1" customHeight="1" x14ac:dyDescent="0.3">
      <c r="A123" s="37"/>
      <c r="B123" s="161"/>
      <c r="C123" s="277"/>
      <c r="D123" s="277"/>
      <c r="E123" s="277"/>
      <c r="F123" s="163"/>
      <c r="G123" s="277"/>
      <c r="H123" s="277"/>
      <c r="I123" s="277"/>
    </row>
    <row r="124" spans="1:9" ht="20.25" hidden="1" customHeight="1" x14ac:dyDescent="0.3">
      <c r="A124" s="37"/>
      <c r="B124" s="161"/>
      <c r="C124" s="274"/>
      <c r="D124" s="274"/>
      <c r="E124" s="274"/>
      <c r="F124" s="163"/>
      <c r="G124" s="274"/>
      <c r="H124" s="274"/>
      <c r="I124" s="274"/>
    </row>
    <row r="125" spans="1:9" ht="20.25" hidden="1" customHeight="1" x14ac:dyDescent="0.3">
      <c r="A125" s="37"/>
      <c r="B125" s="161"/>
      <c r="C125" s="275"/>
      <c r="D125" s="275"/>
      <c r="E125" s="275"/>
      <c r="F125" s="163"/>
      <c r="G125" s="275"/>
      <c r="H125" s="275"/>
      <c r="I125" s="275"/>
    </row>
    <row r="126" spans="1:9" ht="20.25" hidden="1" customHeight="1" x14ac:dyDescent="0.3">
      <c r="A126" s="37"/>
      <c r="B126" s="148"/>
      <c r="C126" s="164"/>
      <c r="D126" s="164"/>
      <c r="E126" s="164"/>
      <c r="F126" s="164"/>
      <c r="G126" s="164"/>
      <c r="H126" s="164"/>
      <c r="I126" s="164"/>
    </row>
    <row r="127" spans="1:9" ht="20.25" hidden="1" customHeight="1" x14ac:dyDescent="0.3">
      <c r="A127" s="37"/>
      <c r="B127" s="148"/>
      <c r="C127" s="271"/>
      <c r="D127" s="271"/>
      <c r="E127" s="271"/>
      <c r="F127" s="271"/>
      <c r="G127" s="271"/>
      <c r="H127" s="271"/>
      <c r="I127" s="271"/>
    </row>
    <row r="128" spans="1:9" ht="20.25" hidden="1" customHeight="1" x14ac:dyDescent="0.3">
      <c r="A128" s="9"/>
      <c r="B128" s="148"/>
      <c r="C128" s="28"/>
      <c r="D128" s="21"/>
      <c r="E128" s="28"/>
      <c r="F128" s="28"/>
      <c r="G128" s="28"/>
      <c r="H128" s="28"/>
      <c r="I128" s="28"/>
    </row>
    <row r="129" spans="1:9" ht="20.25" hidden="1" customHeight="1" x14ac:dyDescent="0.3">
      <c r="A129" s="5"/>
      <c r="B129" s="148"/>
      <c r="C129" s="36"/>
      <c r="D129" s="36"/>
      <c r="E129" s="36"/>
      <c r="F129" s="36"/>
      <c r="G129" s="36"/>
      <c r="H129" s="36"/>
      <c r="I129" s="36"/>
    </row>
    <row r="130" spans="1:9" ht="20.25" hidden="1" customHeight="1" x14ac:dyDescent="0.3">
      <c r="A130" s="49"/>
      <c r="B130" s="148"/>
      <c r="C130" s="36"/>
      <c r="D130" s="36"/>
      <c r="E130" s="36"/>
      <c r="F130" s="36"/>
      <c r="G130" s="36"/>
      <c r="H130" s="36"/>
      <c r="I130" s="36"/>
    </row>
    <row r="131" spans="1:9" ht="20.25" hidden="1" customHeight="1" x14ac:dyDescent="0.3">
      <c r="A131" s="6"/>
      <c r="B131" s="148"/>
      <c r="C131" s="51"/>
      <c r="D131" s="51"/>
      <c r="E131" s="51"/>
      <c r="F131" s="51"/>
      <c r="G131" s="51"/>
      <c r="H131" s="51"/>
      <c r="I131" s="51"/>
    </row>
    <row r="132" spans="1:9" ht="20.25" hidden="1" customHeight="1" x14ac:dyDescent="0.3">
      <c r="A132" s="6"/>
      <c r="B132" s="148"/>
      <c r="C132" s="51"/>
      <c r="D132" s="51"/>
      <c r="E132" s="51"/>
      <c r="F132" s="51"/>
      <c r="G132" s="51"/>
      <c r="H132" s="51"/>
      <c r="I132" s="51"/>
    </row>
    <row r="133" spans="1:9" ht="20.25" hidden="1" customHeight="1" x14ac:dyDescent="0.3">
      <c r="A133" s="37"/>
      <c r="B133" s="148"/>
      <c r="C133" s="36"/>
      <c r="D133" s="36"/>
      <c r="E133" s="36"/>
      <c r="F133" s="36"/>
      <c r="G133" s="167"/>
      <c r="H133" s="36"/>
      <c r="I133" s="167"/>
    </row>
    <row r="134" spans="1:9" ht="20.25" hidden="1" customHeight="1" x14ac:dyDescent="0.3">
      <c r="A134" s="49"/>
      <c r="B134" s="148"/>
      <c r="C134" s="36"/>
      <c r="D134" s="36"/>
      <c r="E134" s="36"/>
      <c r="F134" s="36"/>
      <c r="G134" s="36"/>
      <c r="H134" s="36"/>
      <c r="I134" s="36"/>
    </row>
    <row r="135" spans="1:9" ht="20.25" hidden="1" customHeight="1" x14ac:dyDescent="0.3">
      <c r="A135" s="6"/>
      <c r="B135" s="148"/>
      <c r="C135" s="36"/>
      <c r="D135" s="36"/>
      <c r="E135" s="36"/>
      <c r="F135" s="36"/>
      <c r="G135" s="36"/>
      <c r="H135" s="36"/>
      <c r="I135" s="36"/>
    </row>
    <row r="136" spans="1:9" ht="20.25" hidden="1" customHeight="1" x14ac:dyDescent="0.3">
      <c r="A136" s="6"/>
      <c r="B136" s="148"/>
      <c r="C136" s="51"/>
      <c r="D136" s="51"/>
      <c r="E136" s="51"/>
      <c r="F136" s="51"/>
      <c r="G136" s="51"/>
      <c r="H136" s="51"/>
      <c r="I136" s="51"/>
    </row>
    <row r="137" spans="1:9" ht="20.25" hidden="1" customHeight="1" x14ac:dyDescent="0.3">
      <c r="A137" s="6"/>
      <c r="B137" s="148"/>
      <c r="C137" s="53"/>
      <c r="D137" s="51"/>
      <c r="E137" s="53"/>
      <c r="F137" s="51"/>
      <c r="G137" s="53"/>
      <c r="H137" s="51"/>
      <c r="I137" s="53"/>
    </row>
    <row r="138" spans="1:9" ht="20.25" hidden="1" customHeight="1" x14ac:dyDescent="0.3">
      <c r="A138" s="37"/>
      <c r="B138" s="148"/>
      <c r="C138" s="36"/>
      <c r="D138" s="36"/>
      <c r="E138" s="36"/>
      <c r="F138" s="36"/>
      <c r="G138" s="36"/>
      <c r="H138" s="36"/>
      <c r="I138" s="36"/>
    </row>
    <row r="139" spans="1:9" ht="20.25" hidden="1" customHeight="1" x14ac:dyDescent="0.3">
      <c r="A139" s="37"/>
      <c r="B139" s="148"/>
      <c r="C139" s="36"/>
      <c r="D139" s="36"/>
      <c r="E139" s="36"/>
      <c r="F139" s="36"/>
      <c r="G139" s="36"/>
      <c r="H139" s="36"/>
      <c r="I139" s="36"/>
    </row>
    <row r="140" spans="1:9" ht="20.25" hidden="1" customHeight="1" x14ac:dyDescent="0.3">
      <c r="A140" s="5"/>
      <c r="B140" s="148"/>
      <c r="C140" s="36"/>
      <c r="D140" s="36"/>
      <c r="E140" s="36"/>
      <c r="F140" s="36"/>
      <c r="G140" s="36"/>
      <c r="H140" s="36"/>
      <c r="I140" s="36"/>
    </row>
    <row r="141" spans="1:9" ht="20.25" hidden="1" customHeight="1" x14ac:dyDescent="0.3">
      <c r="A141" s="5"/>
      <c r="B141" s="148"/>
      <c r="C141" s="36"/>
      <c r="D141" s="36"/>
      <c r="E141" s="36"/>
      <c r="F141" s="36"/>
      <c r="G141" s="36"/>
      <c r="H141" s="36"/>
      <c r="I141" s="36"/>
    </row>
    <row r="142" spans="1:9" ht="20.25" hidden="1" customHeight="1" thickBot="1" x14ac:dyDescent="0.35">
      <c r="A142" s="5"/>
      <c r="B142" s="148"/>
      <c r="C142" s="36"/>
      <c r="D142" s="36"/>
      <c r="E142" s="36"/>
      <c r="F142" s="36"/>
      <c r="G142" s="36"/>
      <c r="H142" s="36"/>
      <c r="I142" s="36"/>
    </row>
    <row r="143" spans="1:9" ht="20.25" hidden="1" customHeight="1" thickTop="1" x14ac:dyDescent="0.3">
      <c r="A143" s="9"/>
      <c r="B143" s="148"/>
      <c r="C143" s="28"/>
      <c r="D143" s="28"/>
      <c r="E143" s="28"/>
      <c r="F143" s="28"/>
      <c r="G143" s="28"/>
      <c r="H143" s="28"/>
      <c r="I143" s="28"/>
    </row>
    <row r="144" spans="1:9" ht="20.25" hidden="1" customHeight="1" x14ac:dyDescent="0.3">
      <c r="A144" s="9"/>
      <c r="B144" s="148"/>
      <c r="C144" s="28"/>
      <c r="D144" s="28"/>
      <c r="E144" s="28"/>
      <c r="F144" s="28"/>
      <c r="G144" s="28"/>
      <c r="H144" s="28"/>
      <c r="I144" s="28"/>
    </row>
    <row r="145" spans="1:9" ht="20.25" hidden="1" customHeight="1" x14ac:dyDescent="0.3">
      <c r="A145" s="55"/>
      <c r="B145" s="148"/>
      <c r="C145" s="23"/>
      <c r="D145" s="28"/>
      <c r="E145" s="23"/>
      <c r="F145" s="28"/>
      <c r="G145" s="23"/>
      <c r="H145" s="28"/>
      <c r="I145" s="23"/>
    </row>
    <row r="146" spans="1:9" ht="20.25" hidden="1" customHeight="1" x14ac:dyDescent="0.3">
      <c r="A146" s="55"/>
      <c r="B146" s="148"/>
      <c r="C146" s="53"/>
      <c r="D146" s="21"/>
      <c r="E146" s="53"/>
      <c r="F146" s="21"/>
      <c r="G146" s="53"/>
      <c r="H146" s="21"/>
      <c r="I146" s="31"/>
    </row>
    <row r="147" spans="1:9" ht="20.25" hidden="1" customHeight="1" thickBot="1" x14ac:dyDescent="0.35">
      <c r="A147" s="9"/>
      <c r="B147" s="148"/>
      <c r="C147" s="29"/>
      <c r="D147" s="28"/>
      <c r="E147" s="29"/>
      <c r="F147" s="28"/>
      <c r="G147" s="29"/>
      <c r="H147" s="28"/>
      <c r="I147" s="29"/>
    </row>
    <row r="148" spans="1:9" ht="20.25" hidden="1" customHeight="1" thickTop="1" x14ac:dyDescent="0.3">
      <c r="A148" s="9"/>
      <c r="B148" s="148"/>
      <c r="C148" s="28"/>
      <c r="D148" s="28"/>
      <c r="E148" s="28"/>
      <c r="F148" s="28"/>
      <c r="G148" s="28"/>
      <c r="H148" s="28"/>
      <c r="I148" s="28"/>
    </row>
    <row r="149" spans="1:9" ht="20.25" hidden="1" customHeight="1" x14ac:dyDescent="0.3">
      <c r="A149" s="9"/>
      <c r="B149" s="148"/>
      <c r="C149" s="28"/>
      <c r="D149" s="28"/>
      <c r="E149" s="28"/>
      <c r="F149" s="28"/>
      <c r="G149" s="28"/>
      <c r="H149" s="28"/>
      <c r="I149" s="28"/>
    </row>
    <row r="150" spans="1:9" ht="20.25" hidden="1" customHeight="1" x14ac:dyDescent="0.3">
      <c r="A150" s="55"/>
      <c r="B150" s="148"/>
      <c r="C150" s="23"/>
      <c r="D150" s="28"/>
      <c r="E150" s="23"/>
      <c r="F150" s="28"/>
      <c r="G150" s="23"/>
      <c r="H150" s="28"/>
      <c r="I150" s="23"/>
    </row>
    <row r="151" spans="1:9" ht="20.25" hidden="1" customHeight="1" x14ac:dyDescent="0.3">
      <c r="A151" s="55"/>
      <c r="B151" s="148"/>
      <c r="C151" s="53"/>
      <c r="D151" s="21"/>
      <c r="E151" s="53"/>
      <c r="F151" s="21"/>
      <c r="G151" s="53"/>
      <c r="H151" s="21"/>
      <c r="I151" s="53"/>
    </row>
    <row r="152" spans="1:9" ht="20.25" hidden="1" customHeight="1" thickBot="1" x14ac:dyDescent="0.35">
      <c r="A152" s="9"/>
      <c r="B152" s="148"/>
      <c r="C152" s="29"/>
      <c r="D152" s="28"/>
      <c r="E152" s="29"/>
      <c r="F152" s="28"/>
      <c r="G152" s="29"/>
      <c r="H152" s="28"/>
      <c r="I152" s="29"/>
    </row>
    <row r="153" spans="1:9" ht="20.25" hidden="1" customHeight="1" thickTop="1" x14ac:dyDescent="0.3">
      <c r="A153" s="9"/>
      <c r="B153" s="148"/>
      <c r="C153" s="28"/>
      <c r="D153" s="28"/>
      <c r="E153" s="28"/>
      <c r="F153" s="28"/>
      <c r="G153" s="28"/>
      <c r="H153" s="28"/>
      <c r="I153" s="28"/>
    </row>
    <row r="154" spans="1:9" ht="20.25" hidden="1" customHeight="1" thickBot="1" x14ac:dyDescent="0.35">
      <c r="A154" s="9"/>
      <c r="B154" s="148"/>
      <c r="C154" s="168"/>
      <c r="D154" s="28"/>
      <c r="E154" s="168"/>
      <c r="F154" s="28"/>
      <c r="G154" s="168"/>
      <c r="H154" s="28"/>
      <c r="I154" s="168"/>
    </row>
    <row r="155" spans="1:9" ht="20.25" hidden="1" customHeight="1" thickTop="1" x14ac:dyDescent="0.3">
      <c r="A155" s="60"/>
      <c r="B155" s="148"/>
      <c r="C155" s="35"/>
      <c r="D155" s="35"/>
      <c r="E155" s="35"/>
      <c r="F155" s="35"/>
      <c r="G155" s="35"/>
      <c r="H155" s="35"/>
      <c r="I155" s="35"/>
    </row>
    <row r="156" spans="1:9" ht="20.25" customHeight="1" x14ac:dyDescent="0.3">
      <c r="B156" s="148"/>
      <c r="C156" s="169"/>
      <c r="D156" s="169"/>
      <c r="E156" s="169"/>
      <c r="F156" s="169"/>
      <c r="G156" s="169"/>
      <c r="H156" s="169"/>
      <c r="I156" s="169"/>
    </row>
  </sheetData>
  <mergeCells count="36">
    <mergeCell ref="C125:E125"/>
    <mergeCell ref="G125:I125"/>
    <mergeCell ref="C127:I127"/>
    <mergeCell ref="C96:I96"/>
    <mergeCell ref="C122:E122"/>
    <mergeCell ref="G122:I122"/>
    <mergeCell ref="C123:E123"/>
    <mergeCell ref="G123:I123"/>
    <mergeCell ref="C124:E124"/>
    <mergeCell ref="G124:I124"/>
    <mergeCell ref="C92:E92"/>
    <mergeCell ref="G92:I92"/>
    <mergeCell ref="C93:E93"/>
    <mergeCell ref="G93:I93"/>
    <mergeCell ref="C94:E94"/>
    <mergeCell ref="G94:I94"/>
    <mergeCell ref="C91:E91"/>
    <mergeCell ref="G91:I91"/>
    <mergeCell ref="C7:E7"/>
    <mergeCell ref="G7:I7"/>
    <mergeCell ref="C9:I9"/>
    <mergeCell ref="C45:E45"/>
    <mergeCell ref="G45:I45"/>
    <mergeCell ref="C46:E46"/>
    <mergeCell ref="G46:I46"/>
    <mergeCell ref="C47:E47"/>
    <mergeCell ref="G47:I47"/>
    <mergeCell ref="C48:E48"/>
    <mergeCell ref="G48:I48"/>
    <mergeCell ref="C50:I5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9" firstPageNumber="6" fitToHeight="0" pageOrder="overThenDown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3" manualBreakCount="3">
    <brk id="41" max="16383" man="1"/>
    <brk id="87" max="16383" man="1"/>
    <brk id="1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26"/>
  <sheetViews>
    <sheetView zoomScale="80" zoomScaleNormal="80" zoomScaleSheetLayoutView="85" workbookViewId="0">
      <selection activeCell="A9" sqref="A9"/>
    </sheetView>
  </sheetViews>
  <sheetFormatPr defaultColWidth="11.1796875" defaultRowHeight="21" customHeight="1" x14ac:dyDescent="0.3"/>
  <cols>
    <col min="1" max="1" width="51.26953125" style="63" customWidth="1"/>
    <col min="2" max="2" width="0.1796875" style="71" hidden="1" customWidth="1"/>
    <col min="3" max="3" width="1.08984375" style="67" customWidth="1"/>
    <col min="4" max="4" width="10.81640625" style="63" customWidth="1"/>
    <col min="5" max="5" width="1.1796875" style="63" customWidth="1"/>
    <col min="6" max="6" width="13.1796875" style="63" customWidth="1"/>
    <col min="7" max="7" width="1.1796875" style="63" customWidth="1"/>
    <col min="8" max="8" width="9.1796875" style="63" customWidth="1"/>
    <col min="9" max="9" width="1.1796875" style="63" customWidth="1"/>
    <col min="10" max="10" width="12.6328125" style="63" customWidth="1"/>
    <col min="11" max="11" width="1.36328125" style="63" customWidth="1"/>
    <col min="12" max="12" width="25.81640625" style="63" customWidth="1"/>
    <col min="13" max="13" width="1.36328125" style="63" customWidth="1"/>
    <col min="14" max="14" width="11.81640625" style="63" customWidth="1"/>
    <col min="15" max="15" width="1.1796875" style="63" customWidth="1"/>
    <col min="16" max="16" width="10.1796875" style="63" customWidth="1"/>
    <col min="17" max="17" width="1.1796875" style="63" customWidth="1"/>
    <col min="18" max="18" width="10.81640625" style="63" customWidth="1"/>
    <col min="19" max="19" width="0.81640625" style="63" customWidth="1"/>
    <col min="20" max="16384" width="11.1796875" style="63"/>
  </cols>
  <sheetData>
    <row r="1" spans="1:19" ht="21" customHeight="1" x14ac:dyDescent="0.35">
      <c r="A1" s="61" t="s">
        <v>0</v>
      </c>
      <c r="B1" s="62"/>
      <c r="C1" s="62"/>
      <c r="D1" s="61"/>
    </row>
    <row r="2" spans="1:19" ht="21" customHeight="1" x14ac:dyDescent="0.35">
      <c r="A2" s="64" t="s">
        <v>61</v>
      </c>
      <c r="B2" s="65"/>
      <c r="C2" s="65"/>
      <c r="D2" s="64"/>
    </row>
    <row r="3" spans="1:19" ht="21" customHeight="1" x14ac:dyDescent="0.35">
      <c r="A3" s="64"/>
      <c r="B3" s="65"/>
      <c r="C3" s="65"/>
      <c r="D3" s="64"/>
    </row>
    <row r="4" spans="1:19" ht="19.5" customHeight="1" x14ac:dyDescent="0.3">
      <c r="A4" s="192"/>
      <c r="B4" s="193"/>
      <c r="C4" s="193"/>
      <c r="D4" s="279" t="s">
        <v>62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</row>
    <row r="5" spans="1:19" ht="19.5" customHeight="1" x14ac:dyDescent="0.3">
      <c r="A5" s="66"/>
      <c r="B5" s="194"/>
      <c r="C5" s="194"/>
      <c r="E5" s="195"/>
      <c r="F5" s="195"/>
      <c r="G5" s="195"/>
      <c r="H5" s="280" t="s">
        <v>39</v>
      </c>
      <c r="I5" s="280"/>
      <c r="J5" s="280"/>
      <c r="K5" s="196"/>
      <c r="L5" s="197" t="s">
        <v>251</v>
      </c>
      <c r="M5" s="196"/>
      <c r="Q5" s="196"/>
      <c r="R5" s="196"/>
    </row>
    <row r="6" spans="1:19" ht="19.5" customHeight="1" x14ac:dyDescent="0.3">
      <c r="A6" s="66"/>
      <c r="B6" s="194"/>
      <c r="C6" s="194"/>
      <c r="D6" s="195"/>
      <c r="E6" s="195"/>
      <c r="F6" s="195"/>
      <c r="G6" s="195"/>
      <c r="H6" s="198"/>
      <c r="I6" s="198"/>
      <c r="J6" s="198"/>
      <c r="K6" s="196"/>
      <c r="L6" s="199" t="s">
        <v>252</v>
      </c>
      <c r="M6" s="196"/>
      <c r="N6" s="200" t="s">
        <v>35</v>
      </c>
      <c r="O6" s="196"/>
      <c r="P6" s="196"/>
      <c r="Q6" s="196"/>
      <c r="R6" s="196"/>
    </row>
    <row r="7" spans="1:19" ht="19.5" customHeight="1" x14ac:dyDescent="0.3">
      <c r="A7" s="66"/>
      <c r="B7" s="194"/>
      <c r="C7" s="194"/>
      <c r="D7" s="195" t="s">
        <v>215</v>
      </c>
      <c r="E7" s="195"/>
      <c r="F7" s="195" t="s">
        <v>135</v>
      </c>
      <c r="G7" s="195"/>
      <c r="H7" s="198"/>
      <c r="I7" s="198"/>
      <c r="J7" s="198"/>
      <c r="K7" s="196"/>
      <c r="L7" s="199" t="s">
        <v>253</v>
      </c>
      <c r="M7" s="196"/>
      <c r="N7" s="200" t="s">
        <v>65</v>
      </c>
      <c r="O7" s="196"/>
      <c r="P7" s="196" t="s">
        <v>66</v>
      </c>
      <c r="Q7" s="196"/>
      <c r="R7" s="196"/>
    </row>
    <row r="8" spans="1:19" ht="19.5" customHeight="1" x14ac:dyDescent="0.3">
      <c r="A8" s="66"/>
      <c r="B8" s="194"/>
      <c r="C8" s="194"/>
      <c r="D8" s="201" t="s">
        <v>67</v>
      </c>
      <c r="E8" s="201"/>
      <c r="F8" s="195" t="s">
        <v>136</v>
      </c>
      <c r="G8" s="195"/>
      <c r="H8" s="201" t="s">
        <v>68</v>
      </c>
      <c r="I8" s="195"/>
      <c r="J8" s="196"/>
      <c r="K8" s="196"/>
      <c r="L8" s="199" t="s">
        <v>254</v>
      </c>
      <c r="M8" s="196"/>
      <c r="N8" s="200" t="s">
        <v>111</v>
      </c>
      <c r="O8" s="196"/>
      <c r="P8" s="196" t="s">
        <v>69</v>
      </c>
      <c r="Q8" s="196"/>
      <c r="R8" s="196" t="s">
        <v>70</v>
      </c>
    </row>
    <row r="9" spans="1:19" ht="19.5" customHeight="1" x14ac:dyDescent="0.3">
      <c r="A9" s="66"/>
      <c r="B9" s="194"/>
      <c r="C9" s="194"/>
      <c r="D9" s="195" t="s">
        <v>71</v>
      </c>
      <c r="E9" s="195"/>
      <c r="F9" s="201" t="s">
        <v>106</v>
      </c>
      <c r="G9" s="195"/>
      <c r="H9" s="195" t="s">
        <v>72</v>
      </c>
      <c r="I9" s="195"/>
      <c r="J9" s="196" t="s">
        <v>73</v>
      </c>
      <c r="K9" s="196"/>
      <c r="L9" s="199" t="s">
        <v>214</v>
      </c>
      <c r="M9" s="196"/>
      <c r="N9" s="196" t="s">
        <v>128</v>
      </c>
      <c r="O9" s="196"/>
      <c r="P9" s="196" t="s">
        <v>74</v>
      </c>
      <c r="Q9" s="196"/>
      <c r="R9" s="196" t="s">
        <v>75</v>
      </c>
    </row>
    <row r="10" spans="1:19" ht="19.5" customHeight="1" x14ac:dyDescent="0.3">
      <c r="A10" s="66"/>
      <c r="B10" s="194"/>
      <c r="C10" s="194"/>
      <c r="D10" s="278" t="s">
        <v>4</v>
      </c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</row>
    <row r="11" spans="1:19" ht="19.5" customHeight="1" x14ac:dyDescent="0.3">
      <c r="A11" s="192" t="s">
        <v>166</v>
      </c>
      <c r="B11" s="202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4"/>
      <c r="Q11" s="203"/>
      <c r="R11" s="203"/>
    </row>
    <row r="12" spans="1:19" s="66" customFormat="1" ht="19.5" customHeight="1" x14ac:dyDescent="0.3">
      <c r="A12" s="192" t="s">
        <v>167</v>
      </c>
      <c r="B12" s="205"/>
      <c r="C12" s="205"/>
      <c r="D12" s="68">
        <v>210000</v>
      </c>
      <c r="E12" s="68"/>
      <c r="F12" s="68">
        <v>360812</v>
      </c>
      <c r="G12" s="68"/>
      <c r="H12" s="68">
        <v>30000</v>
      </c>
      <c r="I12" s="68"/>
      <c r="J12" s="68">
        <v>1035739</v>
      </c>
      <c r="K12" s="68"/>
      <c r="L12" s="68">
        <v>-163131</v>
      </c>
      <c r="M12" s="68"/>
      <c r="N12" s="68">
        <f>SUM(D12:L12)</f>
        <v>1473420</v>
      </c>
      <c r="O12" s="68"/>
      <c r="P12" s="204">
        <v>0</v>
      </c>
      <c r="Q12" s="68"/>
      <c r="R12" s="68">
        <f>SUM(N12:P12)</f>
        <v>1473420</v>
      </c>
    </row>
    <row r="13" spans="1:19" ht="15" hidden="1" customHeight="1" x14ac:dyDescent="0.3">
      <c r="A13" s="69" t="s">
        <v>76</v>
      </c>
      <c r="B13" s="69"/>
      <c r="C13" s="206"/>
      <c r="D13" s="207">
        <v>0</v>
      </c>
      <c r="E13" s="70"/>
      <c r="F13" s="207">
        <v>0</v>
      </c>
      <c r="G13" s="70"/>
      <c r="H13" s="207">
        <v>0</v>
      </c>
      <c r="I13" s="6"/>
      <c r="J13" s="207">
        <v>0</v>
      </c>
      <c r="K13" s="5"/>
      <c r="L13" s="207">
        <v>0</v>
      </c>
      <c r="M13" s="208"/>
      <c r="N13" s="113">
        <f>SUM(D13:L13)</f>
        <v>0</v>
      </c>
      <c r="O13" s="208"/>
      <c r="P13" s="207">
        <v>0</v>
      </c>
      <c r="Q13" s="208"/>
      <c r="R13" s="207">
        <f>SUM(N13:P13)</f>
        <v>0</v>
      </c>
      <c r="S13" s="69"/>
    </row>
    <row r="14" spans="1:19" ht="15" hidden="1" customHeight="1" x14ac:dyDescent="0.3">
      <c r="A14" s="5" t="s">
        <v>77</v>
      </c>
      <c r="B14" s="5"/>
      <c r="C14" s="5"/>
      <c r="D14" s="209">
        <f>D12+D13</f>
        <v>210000</v>
      </c>
      <c r="E14" s="68"/>
      <c r="F14" s="209">
        <f>F12+F13</f>
        <v>360812</v>
      </c>
      <c r="G14" s="68"/>
      <c r="H14" s="209">
        <f>H12+H13</f>
        <v>30000</v>
      </c>
      <c r="I14" s="68"/>
      <c r="J14" s="209">
        <f>J12+J13</f>
        <v>1035739</v>
      </c>
      <c r="K14" s="68"/>
      <c r="L14" s="209">
        <f>L12+L13</f>
        <v>-163131</v>
      </c>
      <c r="M14" s="68"/>
      <c r="N14" s="209">
        <f>N12+N13</f>
        <v>1473420</v>
      </c>
      <c r="O14" s="68"/>
      <c r="P14" s="210">
        <f>P12+P13</f>
        <v>0</v>
      </c>
      <c r="Q14" s="68"/>
      <c r="R14" s="209">
        <f>R12+R13</f>
        <v>1473420</v>
      </c>
      <c r="S14" s="5"/>
    </row>
    <row r="15" spans="1:19" ht="15" customHeight="1" x14ac:dyDescent="0.3">
      <c r="A15" s="5"/>
      <c r="B15" s="5"/>
      <c r="C15" s="5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70"/>
      <c r="Q15" s="68"/>
      <c r="R15" s="68"/>
      <c r="S15" s="5"/>
    </row>
    <row r="16" spans="1:19" ht="19.5" hidden="1" customHeight="1" x14ac:dyDescent="0.3">
      <c r="A16" s="5" t="s">
        <v>118</v>
      </c>
      <c r="B16" s="5"/>
      <c r="C16" s="5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70"/>
      <c r="Q16" s="68"/>
      <c r="R16" s="68"/>
      <c r="S16" s="5"/>
    </row>
    <row r="17" spans="1:19" ht="19.5" hidden="1" customHeight="1" x14ac:dyDescent="0.3">
      <c r="A17" s="6" t="s">
        <v>119</v>
      </c>
      <c r="B17" s="194"/>
      <c r="C17" s="5"/>
      <c r="D17" s="207">
        <v>0</v>
      </c>
      <c r="E17" s="211"/>
      <c r="F17" s="207">
        <v>0</v>
      </c>
      <c r="G17" s="211"/>
      <c r="H17" s="207">
        <v>0</v>
      </c>
      <c r="I17" s="208"/>
      <c r="J17" s="113">
        <v>0</v>
      </c>
      <c r="K17" s="208"/>
      <c r="L17" s="113">
        <v>0</v>
      </c>
      <c r="M17" s="208"/>
      <c r="N17" s="207">
        <f>SUM(D17:L17)</f>
        <v>0</v>
      </c>
      <c r="O17" s="208"/>
      <c r="P17" s="207">
        <v>0</v>
      </c>
      <c r="Q17" s="208"/>
      <c r="R17" s="113">
        <f>SUM(N17:P17)</f>
        <v>0</v>
      </c>
      <c r="S17" s="5"/>
    </row>
    <row r="18" spans="1:19" ht="19.5" hidden="1" customHeight="1" x14ac:dyDescent="0.3">
      <c r="A18" s="5" t="s">
        <v>122</v>
      </c>
      <c r="B18" s="194"/>
      <c r="C18" s="5"/>
      <c r="D18" s="212">
        <f>SUM(D17)</f>
        <v>0</v>
      </c>
      <c r="E18" s="213"/>
      <c r="F18" s="212">
        <f>SUM(F17)</f>
        <v>0</v>
      </c>
      <c r="G18" s="213"/>
      <c r="H18" s="212">
        <f>SUM(H17)</f>
        <v>0</v>
      </c>
      <c r="I18" s="214"/>
      <c r="J18" s="110">
        <f>SUM(J17)</f>
        <v>0</v>
      </c>
      <c r="K18" s="214"/>
      <c r="L18" s="110">
        <f>SUM(L17)</f>
        <v>0</v>
      </c>
      <c r="M18" s="214"/>
      <c r="N18" s="110">
        <f>SUM(N17)</f>
        <v>0</v>
      </c>
      <c r="O18" s="214"/>
      <c r="P18" s="110">
        <f>SUM(P17)</f>
        <v>0</v>
      </c>
      <c r="Q18" s="214"/>
      <c r="R18" s="110">
        <f>SUM(N18:P18)</f>
        <v>0</v>
      </c>
      <c r="S18" s="5"/>
    </row>
    <row r="19" spans="1:19" ht="19.5" hidden="1" customHeight="1" x14ac:dyDescent="0.3">
      <c r="A19" s="5"/>
      <c r="B19" s="194"/>
      <c r="C19" s="5"/>
      <c r="D19" s="215"/>
      <c r="E19" s="213"/>
      <c r="F19" s="215"/>
      <c r="G19" s="213"/>
      <c r="H19" s="215"/>
      <c r="I19" s="214"/>
      <c r="J19" s="73"/>
      <c r="K19" s="214"/>
      <c r="L19" s="73"/>
      <c r="M19" s="214"/>
      <c r="N19" s="73"/>
      <c r="O19" s="214"/>
      <c r="P19" s="215"/>
      <c r="Q19" s="214"/>
      <c r="R19" s="73"/>
      <c r="S19" s="5"/>
    </row>
    <row r="20" spans="1:19" ht="19.5" customHeight="1" x14ac:dyDescent="0.3">
      <c r="A20" s="216" t="s">
        <v>125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19.5" customHeight="1" x14ac:dyDescent="0.3">
      <c r="A21" s="145" t="s">
        <v>184</v>
      </c>
      <c r="C21" s="99"/>
      <c r="D21" s="70">
        <v>0</v>
      </c>
      <c r="E21" s="70"/>
      <c r="F21" s="70">
        <v>0</v>
      </c>
      <c r="G21" s="70"/>
      <c r="H21" s="70">
        <v>0</v>
      </c>
      <c r="I21" s="208"/>
      <c r="J21" s="217">
        <f>'PL 6-7 (6M)'!E40</f>
        <v>64970</v>
      </c>
      <c r="K21" s="217"/>
      <c r="L21" s="217">
        <v>0</v>
      </c>
      <c r="M21" s="217"/>
      <c r="N21" s="2">
        <f>SUM(D21:L21)</f>
        <v>64970</v>
      </c>
      <c r="O21" s="217"/>
      <c r="P21" s="217">
        <v>0</v>
      </c>
      <c r="Q21" s="217"/>
      <c r="R21" s="217">
        <f>SUM(N21:P21)</f>
        <v>64970</v>
      </c>
    </row>
    <row r="22" spans="1:19" ht="19.5" customHeight="1" x14ac:dyDescent="0.3">
      <c r="A22" s="145" t="s">
        <v>126</v>
      </c>
      <c r="C22" s="5"/>
      <c r="D22" s="207">
        <v>0</v>
      </c>
      <c r="E22" s="211"/>
      <c r="F22" s="207">
        <v>0</v>
      </c>
      <c r="G22" s="211"/>
      <c r="H22" s="207">
        <v>0</v>
      </c>
      <c r="I22" s="208"/>
      <c r="J22" s="113">
        <f>'PL 6-7 (6M)'!E63+'PL 6-7 (6M)'!E65+'PL 6-7 (6M)'!E67</f>
        <v>-603</v>
      </c>
      <c r="K22" s="208"/>
      <c r="L22" s="113">
        <f>'PL 6-7 (6M)'!E62</f>
        <v>-1939</v>
      </c>
      <c r="M22" s="208"/>
      <c r="N22" s="113">
        <f>SUM(J22:L22)</f>
        <v>-2542</v>
      </c>
      <c r="O22" s="208"/>
      <c r="P22" s="207">
        <v>0</v>
      </c>
      <c r="Q22" s="208"/>
      <c r="R22" s="113">
        <f>SUM(N22:P22)</f>
        <v>-2542</v>
      </c>
    </row>
    <row r="23" spans="1:19" s="72" customFormat="1" ht="19.5" customHeight="1" x14ac:dyDescent="0.3">
      <c r="A23" s="72" t="s">
        <v>127</v>
      </c>
      <c r="C23" s="5"/>
      <c r="D23" s="110">
        <f>D22+D21</f>
        <v>0</v>
      </c>
      <c r="E23" s="73">
        <f t="shared" ref="E23:R23" si="0">E22+E21</f>
        <v>0</v>
      </c>
      <c r="F23" s="110">
        <f t="shared" si="0"/>
        <v>0</v>
      </c>
      <c r="G23" s="73">
        <f t="shared" si="0"/>
        <v>0</v>
      </c>
      <c r="H23" s="110">
        <f t="shared" si="0"/>
        <v>0</v>
      </c>
      <c r="I23" s="73">
        <f t="shared" si="0"/>
        <v>0</v>
      </c>
      <c r="J23" s="110">
        <f t="shared" si="0"/>
        <v>64367</v>
      </c>
      <c r="K23" s="73">
        <f t="shared" si="0"/>
        <v>0</v>
      </c>
      <c r="L23" s="110">
        <f t="shared" si="0"/>
        <v>-1939</v>
      </c>
      <c r="M23" s="73">
        <f t="shared" si="0"/>
        <v>0</v>
      </c>
      <c r="N23" s="105">
        <f t="shared" si="0"/>
        <v>62428</v>
      </c>
      <c r="O23" s="73">
        <f t="shared" si="0"/>
        <v>0</v>
      </c>
      <c r="P23" s="110">
        <f t="shared" si="0"/>
        <v>0</v>
      </c>
      <c r="Q23" s="73">
        <f t="shared" si="0"/>
        <v>0</v>
      </c>
      <c r="R23" s="105">
        <f t="shared" si="0"/>
        <v>62428</v>
      </c>
    </row>
    <row r="24" spans="1:19" s="72" customFormat="1" ht="19.5" customHeight="1" x14ac:dyDescent="0.3">
      <c r="C24" s="19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</row>
    <row r="25" spans="1:19" ht="19.5" customHeight="1" thickBot="1" x14ac:dyDescent="0.35">
      <c r="A25" s="192" t="s">
        <v>168</v>
      </c>
      <c r="B25" s="218"/>
      <c r="C25" s="193"/>
      <c r="D25" s="219">
        <f>D12+D18+D23</f>
        <v>210000</v>
      </c>
      <c r="E25" s="68"/>
      <c r="F25" s="219">
        <f>F12+F18+F23</f>
        <v>360812</v>
      </c>
      <c r="G25" s="68"/>
      <c r="H25" s="219">
        <f>H12+H18+H23</f>
        <v>30000</v>
      </c>
      <c r="I25" s="68"/>
      <c r="J25" s="219">
        <f>J12+J18+J23</f>
        <v>1100106</v>
      </c>
      <c r="K25" s="68"/>
      <c r="L25" s="219">
        <f>L12+L18+L23</f>
        <v>-165070</v>
      </c>
      <c r="M25" s="68"/>
      <c r="N25" s="219">
        <f>N12+N18+N23</f>
        <v>1535848</v>
      </c>
      <c r="O25" s="68"/>
      <c r="P25" s="220">
        <f>P12+P18+P23</f>
        <v>0</v>
      </c>
      <c r="Q25" s="68"/>
      <c r="R25" s="219">
        <f>R12+R18+R23</f>
        <v>1535848</v>
      </c>
    </row>
    <row r="26" spans="1:19" ht="21" customHeight="1" thickTop="1" x14ac:dyDescent="0.3">
      <c r="E26" s="66"/>
      <c r="G26" s="66"/>
      <c r="I26" s="66"/>
      <c r="K26" s="74"/>
      <c r="M26" s="66"/>
      <c r="O26" s="66"/>
      <c r="Q26" s="66"/>
    </row>
  </sheetData>
  <mergeCells count="3">
    <mergeCell ref="D10:R10"/>
    <mergeCell ref="D4:R4"/>
    <mergeCell ref="H5:J5"/>
  </mergeCells>
  <pageMargins left="0.7" right="0.7" top="0.48" bottom="0.5" header="0.5" footer="0.5"/>
  <pageSetup paperSize="9" scale="80" firstPageNumber="8" fitToHeight="0" pageOrder="overThenDown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D2E18-D9F8-4C13-8E12-CAFBF29B71BB}">
  <sheetPr>
    <tabColor rgb="FF92D050"/>
  </sheetPr>
  <dimension ref="A1:U21"/>
  <sheetViews>
    <sheetView topLeftCell="I1" zoomScale="85" zoomScaleNormal="85" zoomScaleSheetLayoutView="90" workbookViewId="0">
      <selection activeCell="C4" sqref="C4:U4"/>
    </sheetView>
  </sheetViews>
  <sheetFormatPr defaultColWidth="11.1796875" defaultRowHeight="14" x14ac:dyDescent="0.3"/>
  <cols>
    <col min="1" max="1" width="46.453125" style="135" customWidth="1"/>
    <col min="2" max="2" width="1.453125" style="140" customWidth="1"/>
    <col min="3" max="3" width="10.81640625" style="135" customWidth="1"/>
    <col min="4" max="4" width="1.1796875" style="135" customWidth="1"/>
    <col min="5" max="5" width="12.7265625" style="135" customWidth="1"/>
    <col min="6" max="6" width="1.1796875" style="135" customWidth="1"/>
    <col min="7" max="7" width="8.6328125" style="135" customWidth="1"/>
    <col min="8" max="8" width="1.1796875" style="135" customWidth="1"/>
    <col min="9" max="9" width="13.26953125" style="135" customWidth="1"/>
    <col min="10" max="10" width="1.1796875" style="135" customWidth="1"/>
    <col min="11" max="11" width="11.26953125" style="135" customWidth="1"/>
    <col min="12" max="12" width="1.1796875" style="135" customWidth="1"/>
    <col min="13" max="13" width="24.1796875" style="135" customWidth="1"/>
    <col min="14" max="14" width="1.1796875" style="135" customWidth="1"/>
    <col min="15" max="15" width="10.90625" style="135" customWidth="1"/>
    <col min="16" max="16" width="1.1796875" style="135" customWidth="1"/>
    <col min="17" max="17" width="11.6328125" style="135" customWidth="1"/>
    <col min="18" max="18" width="1.1796875" style="135" customWidth="1"/>
    <col min="19" max="19" width="9.54296875" style="135" customWidth="1"/>
    <col min="20" max="20" width="1.1796875" style="135" customWidth="1"/>
    <col min="21" max="21" width="10.81640625" style="135" customWidth="1"/>
    <col min="22" max="16384" width="11.1796875" style="135"/>
  </cols>
  <sheetData>
    <row r="1" spans="1:21" ht="17.5" x14ac:dyDescent="0.35">
      <c r="A1" s="144" t="s">
        <v>0</v>
      </c>
      <c r="B1" s="143"/>
      <c r="C1" s="144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</row>
    <row r="2" spans="1:21" ht="15.5" x14ac:dyDescent="0.35">
      <c r="A2" s="95" t="s">
        <v>61</v>
      </c>
      <c r="B2" s="92"/>
      <c r="C2" s="9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</row>
    <row r="3" spans="1:21" ht="15.5" x14ac:dyDescent="0.35">
      <c r="A3" s="95"/>
      <c r="B3" s="92"/>
      <c r="C3" s="9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</row>
    <row r="4" spans="1:21" x14ac:dyDescent="0.3">
      <c r="A4" s="216"/>
      <c r="B4" s="205"/>
      <c r="C4" s="281" t="s">
        <v>62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</row>
    <row r="5" spans="1:21" s="136" customFormat="1" ht="15.5" x14ac:dyDescent="0.35">
      <c r="A5" s="145"/>
      <c r="B5" s="221"/>
      <c r="C5" s="145"/>
      <c r="D5" s="222"/>
      <c r="E5" s="222"/>
      <c r="F5" s="222"/>
      <c r="G5" s="282" t="s">
        <v>39</v>
      </c>
      <c r="H5" s="282"/>
      <c r="I5" s="282"/>
      <c r="J5" s="200"/>
      <c r="K5" s="283" t="s">
        <v>207</v>
      </c>
      <c r="L5" s="283"/>
      <c r="M5" s="283"/>
      <c r="N5" s="283"/>
      <c r="O5" s="283"/>
      <c r="P5" s="200"/>
      <c r="Q5" s="145"/>
      <c r="R5" s="145"/>
      <c r="S5" s="145"/>
      <c r="T5" s="200"/>
      <c r="U5" s="200"/>
    </row>
    <row r="6" spans="1:21" s="136" customFormat="1" ht="15.5" x14ac:dyDescent="0.35">
      <c r="A6" s="145"/>
      <c r="B6" s="221"/>
      <c r="C6" s="222"/>
      <c r="D6" s="222"/>
      <c r="E6" s="222"/>
      <c r="F6" s="222"/>
      <c r="G6" s="200"/>
      <c r="H6" s="200"/>
      <c r="I6" s="200"/>
      <c r="J6" s="200"/>
      <c r="K6" s="200"/>
      <c r="L6" s="200"/>
      <c r="M6" s="199" t="s">
        <v>208</v>
      </c>
      <c r="N6" s="200"/>
      <c r="O6" s="200"/>
      <c r="P6" s="200"/>
      <c r="Q6" s="200" t="s">
        <v>35</v>
      </c>
      <c r="R6" s="200"/>
      <c r="S6" s="200"/>
      <c r="T6" s="200"/>
      <c r="U6" s="200"/>
    </row>
    <row r="7" spans="1:21" s="136" customFormat="1" ht="15.5" x14ac:dyDescent="0.35">
      <c r="A7" s="145"/>
      <c r="B7" s="221"/>
      <c r="C7" s="222" t="s">
        <v>64</v>
      </c>
      <c r="D7" s="222"/>
      <c r="E7" s="222" t="s">
        <v>135</v>
      </c>
      <c r="F7" s="222"/>
      <c r="G7" s="200"/>
      <c r="H7" s="200"/>
      <c r="I7" s="200"/>
      <c r="J7" s="200"/>
      <c r="K7" s="200"/>
      <c r="L7" s="200"/>
      <c r="M7" s="199" t="s">
        <v>181</v>
      </c>
      <c r="N7" s="200"/>
      <c r="O7" s="199" t="s">
        <v>209</v>
      </c>
      <c r="P7" s="200"/>
      <c r="Q7" s="200" t="s">
        <v>65</v>
      </c>
      <c r="R7" s="200"/>
      <c r="S7" s="200" t="s">
        <v>66</v>
      </c>
      <c r="T7" s="200"/>
      <c r="U7" s="200"/>
    </row>
    <row r="8" spans="1:21" s="136" customFormat="1" ht="15.5" x14ac:dyDescent="0.35">
      <c r="A8" s="145"/>
      <c r="B8" s="221"/>
      <c r="C8" s="223" t="s">
        <v>67</v>
      </c>
      <c r="D8" s="223"/>
      <c r="E8" s="222" t="s">
        <v>136</v>
      </c>
      <c r="F8" s="222"/>
      <c r="G8" s="223" t="s">
        <v>68</v>
      </c>
      <c r="H8" s="222"/>
      <c r="I8" s="200"/>
      <c r="J8" s="200"/>
      <c r="K8" s="200" t="s">
        <v>210</v>
      </c>
      <c r="L8" s="200"/>
      <c r="M8" s="199" t="s">
        <v>211</v>
      </c>
      <c r="N8" s="200"/>
      <c r="O8" s="199" t="s">
        <v>212</v>
      </c>
      <c r="P8" s="200"/>
      <c r="Q8" s="200" t="s">
        <v>111</v>
      </c>
      <c r="R8" s="200"/>
      <c r="S8" s="200" t="s">
        <v>69</v>
      </c>
      <c r="T8" s="200"/>
      <c r="U8" s="200" t="s">
        <v>70</v>
      </c>
    </row>
    <row r="9" spans="1:21" s="136" customFormat="1" ht="15.5" x14ac:dyDescent="0.35">
      <c r="A9" s="145"/>
      <c r="B9" s="221"/>
      <c r="C9" s="222" t="s">
        <v>71</v>
      </c>
      <c r="D9" s="222"/>
      <c r="E9" s="223" t="s">
        <v>106</v>
      </c>
      <c r="F9" s="222"/>
      <c r="G9" s="222" t="s">
        <v>72</v>
      </c>
      <c r="H9" s="222"/>
      <c r="I9" s="200" t="s">
        <v>73</v>
      </c>
      <c r="J9" s="200"/>
      <c r="K9" s="200" t="s">
        <v>213</v>
      </c>
      <c r="L9" s="200"/>
      <c r="M9" s="199" t="s">
        <v>214</v>
      </c>
      <c r="N9" s="200"/>
      <c r="O9" s="199" t="s">
        <v>63</v>
      </c>
      <c r="P9" s="200"/>
      <c r="Q9" s="200" t="s">
        <v>128</v>
      </c>
      <c r="R9" s="200"/>
      <c r="S9" s="200" t="s">
        <v>74</v>
      </c>
      <c r="T9" s="200"/>
      <c r="U9" s="200" t="s">
        <v>75</v>
      </c>
    </row>
    <row r="10" spans="1:21" s="136" customFormat="1" ht="15.5" x14ac:dyDescent="0.35">
      <c r="A10" s="145"/>
      <c r="B10" s="221"/>
      <c r="C10" s="284" t="s">
        <v>4</v>
      </c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</row>
    <row r="11" spans="1:21" s="136" customFormat="1" ht="15.5" x14ac:dyDescent="0.35">
      <c r="A11" s="216" t="s">
        <v>255</v>
      </c>
      <c r="B11" s="202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15"/>
      <c r="T11" s="224"/>
      <c r="U11" s="224"/>
    </row>
    <row r="12" spans="1:21" s="136" customFormat="1" ht="15.5" x14ac:dyDescent="0.35">
      <c r="A12" s="216" t="s">
        <v>196</v>
      </c>
      <c r="B12" s="205"/>
      <c r="C12" s="214">
        <v>210000</v>
      </c>
      <c r="D12" s="214"/>
      <c r="E12" s="214">
        <v>360812</v>
      </c>
      <c r="F12" s="214"/>
      <c r="G12" s="214">
        <v>30000</v>
      </c>
      <c r="H12" s="214"/>
      <c r="I12" s="214">
        <v>1126845</v>
      </c>
      <c r="J12" s="214"/>
      <c r="K12" s="214">
        <v>-15399</v>
      </c>
      <c r="L12" s="214"/>
      <c r="M12" s="214">
        <v>-158768</v>
      </c>
      <c r="N12" s="214"/>
      <c r="O12" s="214">
        <f>SUM(K12:M12)</f>
        <v>-174167</v>
      </c>
      <c r="P12" s="214"/>
      <c r="Q12" s="214">
        <f>SUM(C12:I12,O12)</f>
        <v>1553490</v>
      </c>
      <c r="R12" s="214"/>
      <c r="S12" s="215">
        <v>0</v>
      </c>
      <c r="T12" s="214"/>
      <c r="U12" s="214">
        <f>SUM(Q12:S12)</f>
        <v>1553490</v>
      </c>
    </row>
    <row r="13" spans="1:21" s="136" customFormat="1" ht="15.5" x14ac:dyDescent="0.35">
      <c r="A13" s="5"/>
      <c r="B13" s="221"/>
      <c r="C13" s="215"/>
      <c r="D13" s="213"/>
      <c r="E13" s="215"/>
      <c r="F13" s="213"/>
      <c r="G13" s="215"/>
      <c r="H13" s="214"/>
      <c r="I13" s="73"/>
      <c r="J13" s="214"/>
      <c r="K13" s="214"/>
      <c r="L13" s="214"/>
      <c r="M13" s="73"/>
      <c r="N13" s="214"/>
      <c r="O13" s="214"/>
      <c r="P13" s="214"/>
      <c r="Q13" s="73"/>
      <c r="R13" s="214"/>
      <c r="S13" s="215"/>
      <c r="T13" s="214"/>
      <c r="U13" s="73"/>
    </row>
    <row r="14" spans="1:21" s="136" customFormat="1" ht="15.5" x14ac:dyDescent="0.35">
      <c r="A14" s="216" t="s">
        <v>125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s="136" customFormat="1" ht="15.5" x14ac:dyDescent="0.35">
      <c r="A15" s="145" t="s">
        <v>184</v>
      </c>
      <c r="B15" s="225"/>
      <c r="C15" s="70">
        <v>0</v>
      </c>
      <c r="D15" s="70"/>
      <c r="E15" s="70">
        <v>0</v>
      </c>
      <c r="F15" s="70"/>
      <c r="G15" s="70">
        <v>0</v>
      </c>
      <c r="H15" s="208"/>
      <c r="I15" s="217">
        <f>'PL 6-7 (6M)'!C40</f>
        <v>186750</v>
      </c>
      <c r="J15" s="217"/>
      <c r="K15" s="217">
        <v>0</v>
      </c>
      <c r="L15" s="217"/>
      <c r="M15" s="217">
        <v>0</v>
      </c>
      <c r="N15" s="217"/>
      <c r="O15" s="217">
        <f>SUM(K15:M15)</f>
        <v>0</v>
      </c>
      <c r="P15" s="217"/>
      <c r="Q15" s="208">
        <f>SUM(C15:I15,O15)</f>
        <v>186750</v>
      </c>
      <c r="R15" s="217"/>
      <c r="S15" s="217">
        <v>0</v>
      </c>
      <c r="T15" s="217"/>
      <c r="U15" s="217">
        <f>SUM(Q15:S15)</f>
        <v>186750</v>
      </c>
    </row>
    <row r="16" spans="1:21" s="136" customFormat="1" ht="15.5" x14ac:dyDescent="0.35">
      <c r="A16" s="145" t="s">
        <v>126</v>
      </c>
      <c r="B16" s="225"/>
      <c r="C16" s="207">
        <v>0</v>
      </c>
      <c r="D16" s="211"/>
      <c r="E16" s="207">
        <v>0</v>
      </c>
      <c r="F16" s="211"/>
      <c r="G16" s="207">
        <v>0</v>
      </c>
      <c r="H16" s="208"/>
      <c r="I16" s="113">
        <f>'PL 6-7 (6M)'!C63+'PL 6-7 (6M)'!C65+'PL 6-7 (6M)'!C67</f>
        <v>-2596</v>
      </c>
      <c r="J16" s="208"/>
      <c r="K16" s="208">
        <f>'PL 6-7 (6M)'!C58</f>
        <v>13595</v>
      </c>
      <c r="L16" s="208"/>
      <c r="M16" s="113">
        <f>'PL 6-7 (6M)'!C62</f>
        <v>6689</v>
      </c>
      <c r="N16" s="208"/>
      <c r="O16" s="217">
        <f>SUM(K16:M16)</f>
        <v>20284</v>
      </c>
      <c r="P16" s="208"/>
      <c r="Q16" s="208">
        <f>SUM(C16:I16,O16)</f>
        <v>17688</v>
      </c>
      <c r="R16" s="208"/>
      <c r="S16" s="207">
        <v>0</v>
      </c>
      <c r="T16" s="208"/>
      <c r="U16" s="113">
        <f>SUM(Q16:S16)</f>
        <v>17688</v>
      </c>
    </row>
    <row r="17" spans="1:21" s="139" customFormat="1" ht="15" x14ac:dyDescent="0.3">
      <c r="A17" s="72" t="s">
        <v>127</v>
      </c>
      <c r="B17" s="72"/>
      <c r="C17" s="110">
        <f>C16+C15</f>
        <v>0</v>
      </c>
      <c r="D17" s="73">
        <f t="shared" ref="D17:T17" si="0">D16+D15</f>
        <v>0</v>
      </c>
      <c r="E17" s="110">
        <f t="shared" si="0"/>
        <v>0</v>
      </c>
      <c r="F17" s="73">
        <f t="shared" si="0"/>
        <v>0</v>
      </c>
      <c r="G17" s="110">
        <f t="shared" si="0"/>
        <v>0</v>
      </c>
      <c r="H17" s="73">
        <f t="shared" si="0"/>
        <v>0</v>
      </c>
      <c r="I17" s="110">
        <f t="shared" si="0"/>
        <v>184154</v>
      </c>
      <c r="J17" s="73">
        <f t="shared" si="0"/>
        <v>0</v>
      </c>
      <c r="K17" s="105">
        <f t="shared" si="0"/>
        <v>13595</v>
      </c>
      <c r="L17" s="73"/>
      <c r="M17" s="110">
        <f t="shared" si="0"/>
        <v>6689</v>
      </c>
      <c r="N17" s="73">
        <f t="shared" si="0"/>
        <v>0</v>
      </c>
      <c r="O17" s="105">
        <f t="shared" si="0"/>
        <v>20284</v>
      </c>
      <c r="P17" s="73"/>
      <c r="Q17" s="105">
        <f>Q16+Q15</f>
        <v>204438</v>
      </c>
      <c r="R17" s="73">
        <f t="shared" si="0"/>
        <v>0</v>
      </c>
      <c r="S17" s="110">
        <f t="shared" si="0"/>
        <v>0</v>
      </c>
      <c r="T17" s="73">
        <f t="shared" si="0"/>
        <v>0</v>
      </c>
      <c r="U17" s="105">
        <f>U16+U15</f>
        <v>204438</v>
      </c>
    </row>
    <row r="18" spans="1:21" s="139" customFormat="1" ht="15" x14ac:dyDescent="0.3">
      <c r="A18" s="72"/>
      <c r="B18" s="72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</row>
    <row r="19" spans="1:21" s="136" customFormat="1" ht="16" thickBot="1" x14ac:dyDescent="0.4">
      <c r="A19" s="216" t="s">
        <v>197</v>
      </c>
      <c r="B19" s="202"/>
      <c r="C19" s="226">
        <f>C12+C17</f>
        <v>210000</v>
      </c>
      <c r="D19" s="214"/>
      <c r="E19" s="226">
        <f>E12+E17</f>
        <v>360812</v>
      </c>
      <c r="F19" s="214"/>
      <c r="G19" s="226">
        <f>G12+G17</f>
        <v>30000</v>
      </c>
      <c r="H19" s="214"/>
      <c r="I19" s="226">
        <f>I12+I17</f>
        <v>1310999</v>
      </c>
      <c r="J19" s="214"/>
      <c r="K19" s="106">
        <f>K12+K17</f>
        <v>-1804</v>
      </c>
      <c r="L19" s="214"/>
      <c r="M19" s="226">
        <f>M12+M17</f>
        <v>-152079</v>
      </c>
      <c r="N19" s="214"/>
      <c r="O19" s="226">
        <f>O12+O17</f>
        <v>-153883</v>
      </c>
      <c r="P19" s="214"/>
      <c r="Q19" s="226">
        <f>Q12+Q17</f>
        <v>1757928</v>
      </c>
      <c r="R19" s="214"/>
      <c r="S19" s="220">
        <f>S12+S17</f>
        <v>0</v>
      </c>
      <c r="T19" s="214"/>
      <c r="U19" s="226">
        <f>U12+U17</f>
        <v>1757928</v>
      </c>
    </row>
    <row r="20" spans="1:21" s="136" customFormat="1" ht="16" thickTop="1" x14ac:dyDescent="0.35">
      <c r="A20" s="216"/>
      <c r="B20" s="202"/>
      <c r="C20" s="227"/>
      <c r="D20" s="214"/>
      <c r="E20" s="227"/>
      <c r="F20" s="214"/>
      <c r="G20" s="227"/>
      <c r="H20" s="214"/>
      <c r="I20" s="227"/>
      <c r="J20" s="214"/>
      <c r="K20" s="73"/>
      <c r="L20" s="214"/>
      <c r="M20" s="227"/>
      <c r="N20" s="214"/>
      <c r="O20" s="227"/>
      <c r="P20" s="214"/>
      <c r="Q20" s="227"/>
      <c r="R20" s="214"/>
      <c r="S20" s="215"/>
      <c r="T20" s="214"/>
      <c r="U20" s="227"/>
    </row>
    <row r="21" spans="1:21" s="136" customFormat="1" ht="15.5" x14ac:dyDescent="0.35">
      <c r="B21" s="137"/>
      <c r="J21" s="138"/>
      <c r="K21" s="138"/>
      <c r="L21" s="138"/>
    </row>
  </sheetData>
  <mergeCells count="4">
    <mergeCell ref="C4:U4"/>
    <mergeCell ref="G5:I5"/>
    <mergeCell ref="K5:O5"/>
    <mergeCell ref="C10:U10"/>
  </mergeCells>
  <pageMargins left="0.7" right="0.7" top="0.48" bottom="0.5" header="0.5" footer="0.5"/>
  <pageSetup paperSize="9" scale="72" firstPageNumber="9" pageOrder="overThenDown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S26"/>
  <sheetViews>
    <sheetView zoomScale="80" zoomScaleNormal="80" zoomScaleSheetLayoutView="100" workbookViewId="0">
      <selection activeCell="E11" sqref="E11"/>
    </sheetView>
  </sheetViews>
  <sheetFormatPr defaultColWidth="9.1796875" defaultRowHeight="21" customHeight="1" x14ac:dyDescent="0.3"/>
  <cols>
    <col min="1" max="1" width="46.453125" style="63" customWidth="1"/>
    <col min="2" max="2" width="1.36328125" style="67" hidden="1" customWidth="1"/>
    <col min="3" max="3" width="12.81640625" style="63" customWidth="1"/>
    <col min="4" max="4" width="1.81640625" style="63" customWidth="1"/>
    <col min="5" max="5" width="14" style="63" customWidth="1"/>
    <col min="6" max="6" width="1.81640625" style="63" customWidth="1"/>
    <col min="7" max="7" width="12.81640625" style="63" customWidth="1"/>
    <col min="8" max="8" width="1.81640625" style="63" customWidth="1"/>
    <col min="9" max="9" width="14.54296875" style="63" customWidth="1"/>
    <col min="10" max="10" width="1.81640625" style="63" customWidth="1"/>
    <col min="11" max="11" width="27" style="63" customWidth="1"/>
    <col min="12" max="12" width="1.81640625" style="63" customWidth="1"/>
    <col min="13" max="13" width="13" style="63" customWidth="1"/>
    <col min="14" max="14" width="12.81640625" style="63" customWidth="1"/>
    <col min="15" max="16384" width="9.1796875" style="63"/>
  </cols>
  <sheetData>
    <row r="1" spans="1:19" ht="19.5" customHeight="1" x14ac:dyDescent="0.35">
      <c r="A1" s="61" t="s">
        <v>0</v>
      </c>
      <c r="B1" s="62"/>
      <c r="C1" s="61"/>
    </row>
    <row r="2" spans="1:19" ht="19.5" customHeight="1" x14ac:dyDescent="0.35">
      <c r="A2" s="64" t="s">
        <v>61</v>
      </c>
      <c r="B2" s="65"/>
      <c r="C2" s="64"/>
    </row>
    <row r="3" spans="1:19" ht="19.5" customHeight="1" x14ac:dyDescent="0.35">
      <c r="A3" s="64"/>
      <c r="B3" s="65"/>
      <c r="C3" s="64"/>
    </row>
    <row r="4" spans="1:19" ht="19.5" customHeight="1" x14ac:dyDescent="0.3">
      <c r="A4" s="192"/>
      <c r="B4" s="193"/>
      <c r="C4" s="279" t="s">
        <v>78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</row>
    <row r="5" spans="1:19" ht="19.5" customHeight="1" x14ac:dyDescent="0.3">
      <c r="A5" s="66"/>
      <c r="B5" s="194"/>
      <c r="D5" s="195"/>
      <c r="E5" s="195"/>
      <c r="F5" s="195"/>
      <c r="G5" s="280" t="s">
        <v>39</v>
      </c>
      <c r="H5" s="280"/>
      <c r="I5" s="280"/>
      <c r="J5" s="195"/>
      <c r="K5" s="197" t="s">
        <v>251</v>
      </c>
      <c r="L5" s="196"/>
      <c r="M5" s="196"/>
    </row>
    <row r="6" spans="1:19" ht="19.5" customHeight="1" x14ac:dyDescent="0.3">
      <c r="A6" s="66"/>
      <c r="B6" s="194"/>
      <c r="C6" s="195"/>
      <c r="D6" s="195"/>
      <c r="E6" s="195"/>
      <c r="F6" s="195"/>
      <c r="G6" s="198"/>
      <c r="H6" s="198"/>
      <c r="I6" s="198"/>
      <c r="J6" s="195"/>
      <c r="K6" s="199" t="s">
        <v>208</v>
      </c>
      <c r="L6" s="196"/>
      <c r="M6" s="196"/>
    </row>
    <row r="7" spans="1:19" ht="19.5" customHeight="1" x14ac:dyDescent="0.3">
      <c r="A7" s="66"/>
      <c r="B7" s="194"/>
      <c r="C7" s="195" t="s">
        <v>64</v>
      </c>
      <c r="D7" s="195"/>
      <c r="E7" s="195" t="s">
        <v>135</v>
      </c>
      <c r="F7" s="195"/>
      <c r="G7" s="198"/>
      <c r="H7" s="195"/>
      <c r="I7" s="196"/>
      <c r="J7" s="195"/>
      <c r="K7" s="199" t="s">
        <v>181</v>
      </c>
      <c r="L7" s="196"/>
      <c r="M7" s="196"/>
    </row>
    <row r="8" spans="1:19" ht="19.5" customHeight="1" x14ac:dyDescent="0.3">
      <c r="A8" s="66"/>
      <c r="B8" s="194"/>
      <c r="C8" s="201" t="s">
        <v>67</v>
      </c>
      <c r="D8" s="201"/>
      <c r="E8" s="195" t="s">
        <v>136</v>
      </c>
      <c r="F8" s="195"/>
      <c r="G8" s="201" t="s">
        <v>68</v>
      </c>
      <c r="H8" s="195"/>
      <c r="I8" s="196"/>
      <c r="J8" s="195"/>
      <c r="K8" s="199" t="s">
        <v>256</v>
      </c>
      <c r="L8" s="196"/>
      <c r="M8" s="196" t="s">
        <v>70</v>
      </c>
    </row>
    <row r="9" spans="1:19" ht="19.5" customHeight="1" x14ac:dyDescent="0.3">
      <c r="A9" s="66"/>
      <c r="B9" s="194"/>
      <c r="C9" s="195" t="s">
        <v>71</v>
      </c>
      <c r="D9" s="195"/>
      <c r="E9" s="201" t="s">
        <v>106</v>
      </c>
      <c r="F9" s="195"/>
      <c r="G9" s="195" t="s">
        <v>72</v>
      </c>
      <c r="H9" s="195"/>
      <c r="I9" s="196" t="s">
        <v>73</v>
      </c>
      <c r="J9" s="195"/>
      <c r="K9" s="199" t="s">
        <v>214</v>
      </c>
      <c r="L9" s="196"/>
      <c r="M9" s="196" t="s">
        <v>75</v>
      </c>
    </row>
    <row r="10" spans="1:19" ht="19.5" customHeight="1" x14ac:dyDescent="0.3">
      <c r="A10" s="228"/>
      <c r="B10" s="194"/>
      <c r="C10" s="278" t="s">
        <v>4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</row>
    <row r="11" spans="1:19" ht="19.5" customHeight="1" x14ac:dyDescent="0.3">
      <c r="A11" s="192" t="s">
        <v>166</v>
      </c>
      <c r="B11" s="221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</row>
    <row r="12" spans="1:19" ht="19.5" customHeight="1" x14ac:dyDescent="0.3">
      <c r="A12" s="229" t="s">
        <v>167</v>
      </c>
      <c r="B12" s="230"/>
      <c r="C12" s="68">
        <v>210000</v>
      </c>
      <c r="D12" s="68"/>
      <c r="E12" s="68">
        <v>360812</v>
      </c>
      <c r="F12" s="68"/>
      <c r="G12" s="68">
        <v>30000</v>
      </c>
      <c r="H12" s="68"/>
      <c r="I12" s="68">
        <v>1216983</v>
      </c>
      <c r="J12" s="68"/>
      <c r="K12" s="231">
        <v>-163131</v>
      </c>
      <c r="L12" s="232"/>
      <c r="M12" s="232">
        <f>SUM(C12:K12)</f>
        <v>1654664</v>
      </c>
    </row>
    <row r="13" spans="1:19" ht="19.5" hidden="1" customHeight="1" x14ac:dyDescent="0.3">
      <c r="A13" s="69" t="s">
        <v>76</v>
      </c>
      <c r="B13" s="194">
        <v>3</v>
      </c>
      <c r="C13" s="233"/>
      <c r="D13" s="69"/>
      <c r="E13" s="233"/>
      <c r="F13" s="69"/>
      <c r="G13" s="233"/>
      <c r="H13" s="69"/>
      <c r="I13" s="233"/>
      <c r="J13" s="69"/>
      <c r="K13" s="233"/>
      <c r="L13" s="69"/>
      <c r="M13" s="233">
        <v>0</v>
      </c>
      <c r="N13" s="69"/>
    </row>
    <row r="14" spans="1:19" ht="19.5" hidden="1" customHeight="1" x14ac:dyDescent="0.3">
      <c r="A14" s="5" t="s">
        <v>79</v>
      </c>
      <c r="B14" s="5"/>
      <c r="C14" s="209"/>
      <c r="D14" s="68"/>
      <c r="E14" s="209"/>
      <c r="F14" s="68"/>
      <c r="G14" s="209"/>
      <c r="H14" s="68"/>
      <c r="I14" s="209"/>
      <c r="J14" s="68"/>
      <c r="K14" s="209"/>
      <c r="L14" s="68"/>
      <c r="M14" s="209">
        <f>M12+M13</f>
        <v>1654664</v>
      </c>
      <c r="N14" s="5"/>
    </row>
    <row r="15" spans="1:19" ht="19.5" customHeight="1" x14ac:dyDescent="0.3">
      <c r="A15" s="5"/>
      <c r="B15" s="5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5"/>
    </row>
    <row r="16" spans="1:19" ht="19.5" hidden="1" customHeight="1" x14ac:dyDescent="0.3">
      <c r="A16" s="5" t="s">
        <v>118</v>
      </c>
      <c r="B16" s="5"/>
      <c r="C16" s="5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70"/>
      <c r="Q16" s="68"/>
      <c r="R16" s="68"/>
      <c r="S16" s="5"/>
    </row>
    <row r="17" spans="1:19" ht="19.5" hidden="1" customHeight="1" x14ac:dyDescent="0.3">
      <c r="A17" s="66" t="s">
        <v>119</v>
      </c>
      <c r="B17" s="67">
        <v>15</v>
      </c>
      <c r="C17" s="234">
        <v>0</v>
      </c>
      <c r="D17" s="235"/>
      <c r="E17" s="234">
        <v>0</v>
      </c>
      <c r="F17" s="235"/>
      <c r="G17" s="234">
        <v>0</v>
      </c>
      <c r="H17" s="235"/>
      <c r="I17" s="236"/>
      <c r="J17" s="237"/>
      <c r="K17" s="236">
        <v>0</v>
      </c>
      <c r="L17" s="132"/>
      <c r="M17" s="238">
        <f>SUM(C17:K17)</f>
        <v>0</v>
      </c>
    </row>
    <row r="18" spans="1:19" ht="19.5" hidden="1" customHeight="1" x14ac:dyDescent="0.5">
      <c r="A18" s="5" t="s">
        <v>122</v>
      </c>
      <c r="B18" s="194"/>
      <c r="C18" s="212">
        <f>SUM(C17)</f>
        <v>0</v>
      </c>
      <c r="D18" s="239"/>
      <c r="E18" s="212">
        <f>SUM(E17)</f>
        <v>0</v>
      </c>
      <c r="F18" s="239"/>
      <c r="G18" s="212">
        <f>SUM(G17)</f>
        <v>0</v>
      </c>
      <c r="H18" s="239"/>
      <c r="I18" s="110">
        <f>SUM(I17)</f>
        <v>0</v>
      </c>
      <c r="J18" s="239"/>
      <c r="K18" s="212">
        <f>SUM(K17)</f>
        <v>0</v>
      </c>
      <c r="L18" s="239"/>
      <c r="M18" s="110">
        <f>SUM(C18:K18)</f>
        <v>0</v>
      </c>
      <c r="N18" s="68"/>
      <c r="O18" s="68"/>
      <c r="P18" s="70"/>
      <c r="Q18" s="68"/>
      <c r="R18" s="68"/>
      <c r="S18" s="5"/>
    </row>
    <row r="19" spans="1:19" ht="19.5" hidden="1" customHeight="1" x14ac:dyDescent="0.5">
      <c r="A19" s="5"/>
      <c r="B19" s="194"/>
      <c r="C19" s="215"/>
      <c r="D19" s="239"/>
      <c r="E19" s="215"/>
      <c r="F19" s="239"/>
      <c r="G19" s="215"/>
      <c r="H19" s="239"/>
      <c r="I19" s="73"/>
      <c r="J19" s="239"/>
      <c r="K19" s="215"/>
      <c r="L19" s="239"/>
      <c r="M19" s="73"/>
      <c r="N19" s="68"/>
      <c r="O19" s="68"/>
      <c r="P19" s="70"/>
      <c r="Q19" s="68"/>
      <c r="R19" s="68"/>
      <c r="S19" s="5"/>
    </row>
    <row r="20" spans="1:19" ht="19.5" customHeight="1" x14ac:dyDescent="0.3">
      <c r="A20" s="192" t="s">
        <v>125</v>
      </c>
      <c r="B20" s="193"/>
      <c r="C20" s="5"/>
      <c r="D20" s="227"/>
      <c r="E20" s="227"/>
      <c r="F20" s="227"/>
      <c r="G20" s="227"/>
      <c r="H20" s="227"/>
      <c r="I20" s="227"/>
      <c r="J20" s="227"/>
      <c r="K20" s="227"/>
      <c r="L20" s="68"/>
      <c r="M20" s="68"/>
      <c r="N20" s="68"/>
      <c r="O20" s="68"/>
      <c r="P20" s="70"/>
      <c r="Q20" s="68"/>
      <c r="R20" s="68"/>
      <c r="S20" s="5"/>
    </row>
    <row r="21" spans="1:19" ht="19.5" customHeight="1" x14ac:dyDescent="0.3">
      <c r="A21" s="66" t="s">
        <v>184</v>
      </c>
      <c r="B21" s="193"/>
      <c r="C21" s="240">
        <v>0</v>
      </c>
      <c r="D21" s="240"/>
      <c r="E21" s="240">
        <v>0</v>
      </c>
      <c r="F21" s="240"/>
      <c r="G21" s="240">
        <v>0</v>
      </c>
      <c r="H21" s="240"/>
      <c r="I21" s="237">
        <f>'PL 6-7 (6M)'!I40</f>
        <v>50675</v>
      </c>
      <c r="J21" s="240"/>
      <c r="K21" s="240">
        <v>0</v>
      </c>
      <c r="L21" s="241"/>
      <c r="M21" s="132">
        <f>SUM(C21:K21)</f>
        <v>50675</v>
      </c>
    </row>
    <row r="22" spans="1:19" ht="19.5" customHeight="1" x14ac:dyDescent="0.3">
      <c r="A22" s="66" t="s">
        <v>126</v>
      </c>
      <c r="C22" s="234">
        <v>0</v>
      </c>
      <c r="D22" s="235"/>
      <c r="E22" s="234">
        <v>0</v>
      </c>
      <c r="F22" s="235"/>
      <c r="G22" s="234">
        <v>0</v>
      </c>
      <c r="H22" s="235"/>
      <c r="I22" s="236">
        <f>'PL 6-7 (6M)'!I63+'PL 6-7 (6M)'!I65+'PL 6-7 (6M)'!I67</f>
        <v>-603</v>
      </c>
      <c r="J22" s="237"/>
      <c r="K22" s="236">
        <f>'PL 6-7 (6M)'!I62</f>
        <v>-1939</v>
      </c>
      <c r="L22" s="132"/>
      <c r="M22" s="238">
        <f>SUM(C22:K22)</f>
        <v>-2542</v>
      </c>
    </row>
    <row r="23" spans="1:19" s="72" customFormat="1" ht="19.5" customHeight="1" x14ac:dyDescent="0.3">
      <c r="A23" s="72" t="s">
        <v>127</v>
      </c>
      <c r="C23" s="110">
        <f>C22+C21</f>
        <v>0</v>
      </c>
      <c r="D23" s="73">
        <f t="shared" ref="D23:H23" si="0">D22+D21</f>
        <v>0</v>
      </c>
      <c r="E23" s="110">
        <f t="shared" si="0"/>
        <v>0</v>
      </c>
      <c r="F23" s="73">
        <f t="shared" si="0"/>
        <v>0</v>
      </c>
      <c r="G23" s="110">
        <f t="shared" si="0"/>
        <v>0</v>
      </c>
      <c r="H23" s="73">
        <f t="shared" si="0"/>
        <v>0</v>
      </c>
      <c r="I23" s="110">
        <f>I22+I21</f>
        <v>50072</v>
      </c>
      <c r="J23" s="73">
        <f t="shared" ref="J23:M23" si="1">J22+J21</f>
        <v>0</v>
      </c>
      <c r="K23" s="110">
        <f t="shared" si="1"/>
        <v>-1939</v>
      </c>
      <c r="L23" s="73">
        <f t="shared" si="1"/>
        <v>0</v>
      </c>
      <c r="M23" s="110">
        <f t="shared" si="1"/>
        <v>48133</v>
      </c>
      <c r="N23" s="73"/>
    </row>
    <row r="24" spans="1:19" s="72" customFormat="1" ht="19.5" customHeight="1" x14ac:dyDescent="0.3">
      <c r="C24" s="73"/>
      <c r="D24" s="73"/>
      <c r="E24" s="73"/>
      <c r="F24" s="73"/>
      <c r="G24" s="73"/>
      <c r="H24" s="73"/>
      <c r="I24" s="215"/>
      <c r="J24" s="215"/>
      <c r="K24" s="215"/>
      <c r="L24" s="215"/>
      <c r="M24" s="215"/>
      <c r="N24" s="73"/>
    </row>
    <row r="25" spans="1:19" ht="19.5" customHeight="1" thickBot="1" x14ac:dyDescent="0.35">
      <c r="A25" s="192" t="s">
        <v>168</v>
      </c>
      <c r="B25" s="193"/>
      <c r="C25" s="242">
        <f>C23+C12+C18</f>
        <v>210000</v>
      </c>
      <c r="D25" s="243"/>
      <c r="E25" s="242">
        <f>E23+E12+E18</f>
        <v>360812</v>
      </c>
      <c r="F25" s="243"/>
      <c r="G25" s="242">
        <f>G23+G12+G18</f>
        <v>30000</v>
      </c>
      <c r="H25" s="243"/>
      <c r="I25" s="242">
        <f>I23+I12+I18</f>
        <v>1267055</v>
      </c>
      <c r="J25" s="243"/>
      <c r="K25" s="242">
        <f>K23+K12+K18</f>
        <v>-165070</v>
      </c>
      <c r="L25" s="243"/>
      <c r="M25" s="242">
        <f>M23+M12+M18</f>
        <v>1702797</v>
      </c>
      <c r="N25" s="75"/>
    </row>
    <row r="26" spans="1:19" ht="19.5" customHeight="1" thickTop="1" x14ac:dyDescent="0.3"/>
  </sheetData>
  <mergeCells count="3">
    <mergeCell ref="C10:M10"/>
    <mergeCell ref="C4:M4"/>
    <mergeCell ref="G5:I5"/>
  </mergeCells>
  <pageMargins left="0.7" right="0.7" top="0.48" bottom="0.5" header="0.5" footer="0.5"/>
  <pageSetup paperSize="9" scale="85" firstPageNumber="10" fitToHeight="0" pageOrder="overThenDown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15528-5E0F-4D84-BE65-FFC6915DE4FF}">
  <sheetPr>
    <tabColor rgb="FF92D050"/>
  </sheetPr>
  <dimension ref="A1:R21"/>
  <sheetViews>
    <sheetView topLeftCell="B1" zoomScale="60" zoomScaleNormal="60" zoomScaleSheetLayoutView="100" workbookViewId="0">
      <selection activeCell="H12" sqref="H12"/>
    </sheetView>
  </sheetViews>
  <sheetFormatPr defaultColWidth="11.1796875" defaultRowHeight="14" x14ac:dyDescent="0.3"/>
  <cols>
    <col min="1" max="1" width="47.1796875" style="135" customWidth="1"/>
    <col min="2" max="2" width="1.453125" style="140" customWidth="1"/>
    <col min="3" max="3" width="8.984375E-2" style="141" hidden="1" customWidth="1"/>
    <col min="4" max="4" width="10.81640625" style="135" customWidth="1"/>
    <col min="5" max="5" width="1.1796875" style="135" customWidth="1"/>
    <col min="6" max="6" width="12.54296875" style="135" customWidth="1"/>
    <col min="7" max="7" width="1.1796875" style="135" customWidth="1"/>
    <col min="8" max="8" width="8.26953125" style="135" customWidth="1"/>
    <col min="9" max="9" width="1.1796875" style="135" customWidth="1"/>
    <col min="10" max="10" width="13.453125" style="135" customWidth="1"/>
    <col min="11" max="11" width="1.54296875" style="135" customWidth="1"/>
    <col min="12" max="12" width="11.26953125" style="135" customWidth="1"/>
    <col min="13" max="13" width="1.1796875" style="135" customWidth="1"/>
    <col min="14" max="14" width="24" style="135" customWidth="1"/>
    <col min="15" max="15" width="1.1796875" style="135" customWidth="1"/>
    <col min="16" max="16" width="11.6328125" style="135" customWidth="1"/>
    <col min="17" max="17" width="1.1796875" style="135" customWidth="1"/>
    <col min="18" max="18" width="12.26953125" style="135" customWidth="1"/>
    <col min="19" max="16384" width="11.1796875" style="135"/>
  </cols>
  <sheetData>
    <row r="1" spans="1:18" ht="17.5" x14ac:dyDescent="0.35">
      <c r="A1" s="144" t="s">
        <v>0</v>
      </c>
      <c r="B1" s="143"/>
      <c r="C1" s="143"/>
      <c r="D1" s="144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18" ht="15.5" x14ac:dyDescent="0.35">
      <c r="A2" s="95" t="s">
        <v>61</v>
      </c>
      <c r="B2" s="92"/>
      <c r="C2" s="92"/>
      <c r="D2" s="9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18" ht="15.5" x14ac:dyDescent="0.35">
      <c r="A3" s="95"/>
      <c r="B3" s="92"/>
      <c r="C3" s="92"/>
      <c r="D3" s="9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18" s="136" customFormat="1" ht="15.5" x14ac:dyDescent="0.35">
      <c r="A4" s="216"/>
      <c r="B4" s="205"/>
      <c r="C4" s="205"/>
      <c r="D4" s="281" t="s">
        <v>78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</row>
    <row r="5" spans="1:18" s="136" customFormat="1" ht="15.5" x14ac:dyDescent="0.35">
      <c r="A5" s="145"/>
      <c r="B5" s="221"/>
      <c r="C5" s="221"/>
      <c r="D5" s="145"/>
      <c r="E5" s="222"/>
      <c r="F5" s="222"/>
      <c r="G5" s="222"/>
      <c r="H5" s="282" t="s">
        <v>39</v>
      </c>
      <c r="I5" s="282"/>
      <c r="J5" s="282"/>
      <c r="K5" s="200"/>
      <c r="L5" s="283" t="s">
        <v>207</v>
      </c>
      <c r="M5" s="283"/>
      <c r="N5" s="283"/>
      <c r="O5" s="283"/>
      <c r="P5" s="283"/>
      <c r="Q5" s="200"/>
      <c r="R5" s="200"/>
    </row>
    <row r="6" spans="1:18" s="136" customFormat="1" ht="15.5" x14ac:dyDescent="0.35">
      <c r="A6" s="145"/>
      <c r="B6" s="221"/>
      <c r="C6" s="221"/>
      <c r="D6" s="222"/>
      <c r="E6" s="222"/>
      <c r="F6" s="222"/>
      <c r="G6" s="222"/>
      <c r="H6" s="200"/>
      <c r="I6" s="200"/>
      <c r="J6" s="200"/>
      <c r="K6" s="200"/>
      <c r="L6" s="200"/>
      <c r="M6" s="200"/>
      <c r="N6" s="199" t="s">
        <v>208</v>
      </c>
      <c r="O6" s="200"/>
      <c r="P6" s="200"/>
      <c r="Q6" s="200"/>
      <c r="R6" s="200"/>
    </row>
    <row r="7" spans="1:18" s="136" customFormat="1" ht="15.5" x14ac:dyDescent="0.35">
      <c r="A7" s="145"/>
      <c r="B7" s="221"/>
      <c r="C7" s="221"/>
      <c r="D7" s="222" t="s">
        <v>64</v>
      </c>
      <c r="E7" s="222"/>
      <c r="F7" s="222" t="s">
        <v>135</v>
      </c>
      <c r="G7" s="222"/>
      <c r="H7" s="200"/>
      <c r="I7" s="200"/>
      <c r="J7" s="200"/>
      <c r="K7" s="200"/>
      <c r="L7" s="200"/>
      <c r="M7" s="200"/>
      <c r="N7" s="199" t="s">
        <v>181</v>
      </c>
      <c r="O7" s="200"/>
      <c r="P7" s="199" t="s">
        <v>209</v>
      </c>
      <c r="Q7" s="200"/>
      <c r="R7" s="200"/>
    </row>
    <row r="8" spans="1:18" s="136" customFormat="1" ht="15.5" x14ac:dyDescent="0.35">
      <c r="A8" s="145"/>
      <c r="B8" s="221"/>
      <c r="C8" s="221"/>
      <c r="D8" s="223" t="s">
        <v>67</v>
      </c>
      <c r="E8" s="223"/>
      <c r="F8" s="222" t="s">
        <v>136</v>
      </c>
      <c r="G8" s="222"/>
      <c r="H8" s="223" t="s">
        <v>68</v>
      </c>
      <c r="I8" s="222"/>
      <c r="J8" s="200"/>
      <c r="K8" s="200"/>
      <c r="L8" s="200" t="s">
        <v>210</v>
      </c>
      <c r="M8" s="200"/>
      <c r="N8" s="199" t="s">
        <v>211</v>
      </c>
      <c r="O8" s="200"/>
      <c r="P8" s="199" t="s">
        <v>212</v>
      </c>
      <c r="Q8" s="200"/>
      <c r="R8" s="200" t="s">
        <v>70</v>
      </c>
    </row>
    <row r="9" spans="1:18" s="136" customFormat="1" ht="15.5" x14ac:dyDescent="0.35">
      <c r="A9" s="145"/>
      <c r="B9" s="221"/>
      <c r="C9" s="221"/>
      <c r="D9" s="222" t="s">
        <v>71</v>
      </c>
      <c r="E9" s="222"/>
      <c r="F9" s="223" t="s">
        <v>106</v>
      </c>
      <c r="G9" s="222"/>
      <c r="H9" s="222" t="s">
        <v>72</v>
      </c>
      <c r="I9" s="222"/>
      <c r="J9" s="200" t="s">
        <v>73</v>
      </c>
      <c r="K9" s="200"/>
      <c r="L9" s="200" t="s">
        <v>213</v>
      </c>
      <c r="M9" s="200"/>
      <c r="N9" s="199" t="s">
        <v>214</v>
      </c>
      <c r="O9" s="200"/>
      <c r="P9" s="199" t="s">
        <v>63</v>
      </c>
      <c r="Q9" s="200"/>
      <c r="R9" s="200" t="s">
        <v>75</v>
      </c>
    </row>
    <row r="10" spans="1:18" s="136" customFormat="1" ht="15.5" x14ac:dyDescent="0.35">
      <c r="A10" s="145"/>
      <c r="B10" s="221"/>
      <c r="C10" s="221"/>
      <c r="D10" s="284" t="s">
        <v>4</v>
      </c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</row>
    <row r="11" spans="1:18" s="136" customFormat="1" ht="15.5" x14ac:dyDescent="0.35">
      <c r="A11" s="216" t="s">
        <v>255</v>
      </c>
      <c r="B11" s="202"/>
      <c r="C11" s="221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</row>
    <row r="12" spans="1:18" s="136" customFormat="1" ht="15.5" x14ac:dyDescent="0.35">
      <c r="A12" s="216" t="s">
        <v>196</v>
      </c>
      <c r="B12" s="205"/>
      <c r="C12" s="205"/>
      <c r="D12" s="214">
        <v>210000</v>
      </c>
      <c r="E12" s="214"/>
      <c r="F12" s="214">
        <v>360812</v>
      </c>
      <c r="G12" s="214"/>
      <c r="H12" s="214">
        <v>30000</v>
      </c>
      <c r="I12" s="214"/>
      <c r="J12" s="214">
        <v>1339186</v>
      </c>
      <c r="K12" s="214"/>
      <c r="L12" s="214">
        <v>-15399</v>
      </c>
      <c r="M12" s="214"/>
      <c r="N12" s="214">
        <v>-158768</v>
      </c>
      <c r="O12" s="214"/>
      <c r="P12" s="214">
        <f>SUM(L12:N12)</f>
        <v>-174167</v>
      </c>
      <c r="Q12" s="214"/>
      <c r="R12" s="214">
        <f>SUM(D12:J12,P12)</f>
        <v>1765831</v>
      </c>
    </row>
    <row r="13" spans="1:18" s="136" customFormat="1" ht="15.5" x14ac:dyDescent="0.35">
      <c r="A13" s="5"/>
      <c r="B13" s="221"/>
      <c r="C13" s="5"/>
      <c r="D13" s="215"/>
      <c r="E13" s="213"/>
      <c r="F13" s="215"/>
      <c r="G13" s="213"/>
      <c r="H13" s="215"/>
      <c r="I13" s="214"/>
      <c r="J13" s="73"/>
      <c r="K13" s="214"/>
      <c r="L13" s="214"/>
      <c r="M13" s="214"/>
      <c r="N13" s="73"/>
      <c r="O13" s="214"/>
      <c r="P13" s="214"/>
      <c r="Q13" s="214"/>
      <c r="R13" s="73"/>
    </row>
    <row r="14" spans="1:18" s="136" customFormat="1" ht="15.5" x14ac:dyDescent="0.35">
      <c r="A14" s="216" t="s">
        <v>125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s="136" customFormat="1" ht="15.5" x14ac:dyDescent="0.35">
      <c r="A15" s="145" t="s">
        <v>184</v>
      </c>
      <c r="B15" s="225"/>
      <c r="C15" s="5"/>
      <c r="D15" s="70">
        <v>0</v>
      </c>
      <c r="E15" s="70"/>
      <c r="F15" s="70">
        <v>0</v>
      </c>
      <c r="G15" s="70"/>
      <c r="H15" s="70">
        <v>0</v>
      </c>
      <c r="I15" s="208"/>
      <c r="J15" s="217">
        <f>'PL 6-7 (6M)'!G40</f>
        <v>167533</v>
      </c>
      <c r="K15" s="217"/>
      <c r="L15" s="217">
        <v>0</v>
      </c>
      <c r="M15" s="217"/>
      <c r="N15" s="217">
        <v>0</v>
      </c>
      <c r="O15" s="217"/>
      <c r="P15" s="217">
        <f>SUM(L15:N15)</f>
        <v>0</v>
      </c>
      <c r="Q15" s="217"/>
      <c r="R15" s="217">
        <f>SUM(D15:L15,P15)</f>
        <v>167533</v>
      </c>
    </row>
    <row r="16" spans="1:18" s="136" customFormat="1" ht="15.5" x14ac:dyDescent="0.35">
      <c r="A16" s="145" t="s">
        <v>126</v>
      </c>
      <c r="B16" s="225"/>
      <c r="C16" s="5"/>
      <c r="D16" s="207">
        <v>0</v>
      </c>
      <c r="E16" s="211"/>
      <c r="F16" s="207">
        <v>0</v>
      </c>
      <c r="G16" s="211"/>
      <c r="H16" s="207">
        <v>0</v>
      </c>
      <c r="I16" s="208"/>
      <c r="J16" s="113">
        <f>'PL 6-7 (6M)'!G63+'PL 6-7 (6M)'!G65+'PL 6-7 (6M)'!G67</f>
        <v>-3037</v>
      </c>
      <c r="K16" s="208"/>
      <c r="L16" s="208">
        <f>'PL 6-7 (6M)'!G58</f>
        <v>15399</v>
      </c>
      <c r="M16" s="208"/>
      <c r="N16" s="113">
        <f>'PL 6-7 (6M)'!G62</f>
        <v>6689</v>
      </c>
      <c r="O16" s="208"/>
      <c r="P16" s="217">
        <f>SUM(L16:N16)</f>
        <v>22088</v>
      </c>
      <c r="Q16" s="208"/>
      <c r="R16" s="217">
        <f>SUM(J16:N16)</f>
        <v>19051</v>
      </c>
    </row>
    <row r="17" spans="1:18" s="139" customFormat="1" ht="15" x14ac:dyDescent="0.3">
      <c r="A17" s="72" t="s">
        <v>127</v>
      </c>
      <c r="B17" s="72"/>
      <c r="C17" s="5"/>
      <c r="D17" s="110">
        <f>D16+D15</f>
        <v>0</v>
      </c>
      <c r="E17" s="73">
        <f t="shared" ref="E17:P17" si="0">E16+E15</f>
        <v>0</v>
      </c>
      <c r="F17" s="110">
        <f t="shared" si="0"/>
        <v>0</v>
      </c>
      <c r="G17" s="73">
        <f t="shared" si="0"/>
        <v>0</v>
      </c>
      <c r="H17" s="110">
        <f t="shared" si="0"/>
        <v>0</v>
      </c>
      <c r="I17" s="73">
        <f t="shared" si="0"/>
        <v>0</v>
      </c>
      <c r="J17" s="110">
        <f t="shared" si="0"/>
        <v>164496</v>
      </c>
      <c r="K17" s="73">
        <f t="shared" si="0"/>
        <v>0</v>
      </c>
      <c r="L17" s="105">
        <f t="shared" si="0"/>
        <v>15399</v>
      </c>
      <c r="M17" s="73"/>
      <c r="N17" s="110">
        <f t="shared" si="0"/>
        <v>6689</v>
      </c>
      <c r="O17" s="73">
        <f t="shared" si="0"/>
        <v>0</v>
      </c>
      <c r="P17" s="105">
        <f t="shared" si="0"/>
        <v>22088</v>
      </c>
      <c r="Q17" s="73"/>
      <c r="R17" s="105">
        <f>R16+R15</f>
        <v>186584</v>
      </c>
    </row>
    <row r="18" spans="1:18" s="139" customFormat="1" ht="15" x14ac:dyDescent="0.3">
      <c r="A18" s="72"/>
      <c r="B18" s="72"/>
      <c r="C18" s="205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18" s="136" customFormat="1" ht="16" thickBot="1" x14ac:dyDescent="0.4">
      <c r="A19" s="216" t="s">
        <v>197</v>
      </c>
      <c r="B19" s="202"/>
      <c r="C19" s="205"/>
      <c r="D19" s="226">
        <f>D12+D17</f>
        <v>210000</v>
      </c>
      <c r="E19" s="214"/>
      <c r="F19" s="226">
        <f>F12+F17</f>
        <v>360812</v>
      </c>
      <c r="G19" s="214"/>
      <c r="H19" s="226">
        <f>H12+H17</f>
        <v>30000</v>
      </c>
      <c r="I19" s="214"/>
      <c r="J19" s="226">
        <f>J12+J17</f>
        <v>1503682</v>
      </c>
      <c r="K19" s="214"/>
      <c r="L19" s="220">
        <f>L12+L17</f>
        <v>0</v>
      </c>
      <c r="M19" s="214"/>
      <c r="N19" s="226">
        <f>N12+N17</f>
        <v>-152079</v>
      </c>
      <c r="O19" s="214"/>
      <c r="P19" s="226">
        <f>P12+P17</f>
        <v>-152079</v>
      </c>
      <c r="Q19" s="214"/>
      <c r="R19" s="226">
        <f>R12+R17</f>
        <v>1952415</v>
      </c>
    </row>
    <row r="20" spans="1:18" s="136" customFormat="1" ht="16" thickTop="1" x14ac:dyDescent="0.35">
      <c r="A20" s="95"/>
      <c r="B20" s="91"/>
      <c r="C20" s="92"/>
      <c r="D20" s="96"/>
      <c r="E20" s="93"/>
      <c r="F20" s="96"/>
      <c r="G20" s="93"/>
      <c r="H20" s="96"/>
      <c r="I20" s="93"/>
      <c r="J20" s="96"/>
      <c r="K20" s="93"/>
      <c r="L20" s="94"/>
      <c r="M20" s="93"/>
      <c r="N20" s="96"/>
      <c r="O20" s="93"/>
      <c r="P20" s="96"/>
      <c r="Q20" s="93"/>
      <c r="R20" s="96"/>
    </row>
    <row r="21" spans="1:18" x14ac:dyDescent="0.3">
      <c r="K21" s="142"/>
      <c r="L21" s="142"/>
      <c r="M21" s="142"/>
    </row>
  </sheetData>
  <mergeCells count="4">
    <mergeCell ref="D4:R4"/>
    <mergeCell ref="H5:J5"/>
    <mergeCell ref="L5:P5"/>
    <mergeCell ref="D10:R10"/>
  </mergeCells>
  <pageMargins left="0.7" right="0.7" top="0.48" bottom="0.5" header="0.5" footer="0.5"/>
  <pageSetup paperSize="9" scale="82" firstPageNumber="11" pageOrder="overThenDown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119"/>
  <sheetViews>
    <sheetView zoomScale="70" zoomScaleNormal="70" zoomScaleSheetLayoutView="90" workbookViewId="0">
      <selection activeCell="A6" sqref="A6"/>
    </sheetView>
  </sheetViews>
  <sheetFormatPr defaultColWidth="9.1796875" defaultRowHeight="17.25" customHeight="1" x14ac:dyDescent="0.3"/>
  <cols>
    <col min="1" max="1" width="66.26953125" style="10" customWidth="1"/>
    <col min="2" max="2" width="5" style="17" customWidth="1"/>
    <col min="3" max="3" width="11.08984375" style="10" customWidth="1"/>
    <col min="4" max="4" width="1.1796875" style="10" customWidth="1"/>
    <col min="5" max="5" width="11.08984375" style="10" customWidth="1"/>
    <col min="6" max="6" width="1.1796875" style="10" customWidth="1"/>
    <col min="7" max="7" width="11.08984375" style="10" customWidth="1"/>
    <col min="8" max="8" width="1.1796875" style="10" customWidth="1"/>
    <col min="9" max="9" width="11.08984375" style="10" customWidth="1"/>
    <col min="10" max="16384" width="9.1796875" style="10"/>
  </cols>
  <sheetData>
    <row r="1" spans="1:9" ht="19.5" customHeight="1" x14ac:dyDescent="0.35">
      <c r="A1" s="7" t="s">
        <v>0</v>
      </c>
      <c r="B1" s="8"/>
      <c r="C1" s="7"/>
      <c r="D1" s="7"/>
      <c r="E1" s="7"/>
      <c r="F1" s="7"/>
      <c r="G1" s="9"/>
      <c r="H1" s="9"/>
      <c r="I1" s="9"/>
    </row>
    <row r="2" spans="1:9" ht="19.5" customHeight="1" x14ac:dyDescent="0.35">
      <c r="A2" s="154" t="s">
        <v>80</v>
      </c>
      <c r="B2" s="12"/>
      <c r="C2" s="11"/>
      <c r="D2" s="11"/>
      <c r="E2" s="11"/>
      <c r="F2" s="11"/>
      <c r="G2" s="9"/>
      <c r="H2" s="9"/>
      <c r="I2" s="9"/>
    </row>
    <row r="3" spans="1:9" ht="13.5" customHeight="1" x14ac:dyDescent="0.35">
      <c r="A3" s="11"/>
      <c r="B3" s="12"/>
      <c r="C3" s="11"/>
      <c r="D3" s="11"/>
      <c r="E3" s="11"/>
      <c r="F3" s="11"/>
      <c r="G3" s="9"/>
      <c r="H3" s="9"/>
      <c r="I3" s="9"/>
    </row>
    <row r="4" spans="1:9" ht="19.5" customHeight="1" x14ac:dyDescent="0.3">
      <c r="A4" s="155"/>
      <c r="B4" s="14"/>
      <c r="C4" s="265" t="s">
        <v>44</v>
      </c>
      <c r="D4" s="265"/>
      <c r="E4" s="265"/>
      <c r="F4" s="153"/>
      <c r="G4" s="265" t="s">
        <v>45</v>
      </c>
      <c r="H4" s="265"/>
      <c r="I4" s="265"/>
    </row>
    <row r="5" spans="1:9" ht="19.5" customHeight="1" x14ac:dyDescent="0.3">
      <c r="A5" s="155"/>
      <c r="B5" s="14"/>
      <c r="C5" s="265" t="s">
        <v>46</v>
      </c>
      <c r="D5" s="265"/>
      <c r="E5" s="265"/>
      <c r="F5" s="153"/>
      <c r="G5" s="265" t="s">
        <v>257</v>
      </c>
      <c r="H5" s="265"/>
      <c r="I5" s="265"/>
    </row>
    <row r="6" spans="1:9" ht="19.5" customHeight="1" x14ac:dyDescent="0.3">
      <c r="A6" s="155"/>
      <c r="B6" s="14"/>
      <c r="C6" s="285" t="s">
        <v>150</v>
      </c>
      <c r="D6" s="286"/>
      <c r="E6" s="286"/>
      <c r="F6" s="153"/>
      <c r="G6" s="285" t="str">
        <f>C6</f>
        <v xml:space="preserve">Six-month period ended  </v>
      </c>
      <c r="H6" s="286"/>
      <c r="I6" s="286"/>
    </row>
    <row r="7" spans="1:9" ht="19.5" customHeight="1" x14ac:dyDescent="0.3">
      <c r="A7" s="155"/>
      <c r="B7" s="14"/>
      <c r="C7" s="287" t="s">
        <v>146</v>
      </c>
      <c r="D7" s="285"/>
      <c r="E7" s="285"/>
      <c r="F7" s="153"/>
      <c r="G7" s="287" t="str">
        <f>C7</f>
        <v>31 March</v>
      </c>
      <c r="H7" s="285"/>
      <c r="I7" s="285"/>
    </row>
    <row r="8" spans="1:9" ht="19.5" customHeight="1" x14ac:dyDescent="0.3">
      <c r="B8" s="150" t="s">
        <v>3</v>
      </c>
      <c r="C8" s="129">
        <v>2022</v>
      </c>
      <c r="D8" s="129"/>
      <c r="E8" s="129">
        <v>2021</v>
      </c>
      <c r="F8" s="170"/>
      <c r="G8" s="129">
        <v>2022</v>
      </c>
      <c r="H8" s="129"/>
      <c r="I8" s="129">
        <v>2021</v>
      </c>
    </row>
    <row r="9" spans="1:9" ht="19.5" customHeight="1" x14ac:dyDescent="0.3">
      <c r="A9" s="13"/>
      <c r="B9" s="150"/>
      <c r="C9" s="264" t="s">
        <v>4</v>
      </c>
      <c r="D9" s="264"/>
      <c r="E9" s="264"/>
      <c r="F9" s="264"/>
      <c r="G9" s="264"/>
      <c r="H9" s="264"/>
      <c r="I9" s="264"/>
    </row>
    <row r="10" spans="1:9" ht="19.5" customHeight="1" x14ac:dyDescent="0.3">
      <c r="A10" s="19" t="s">
        <v>81</v>
      </c>
      <c r="B10" s="150"/>
    </row>
    <row r="11" spans="1:9" ht="19.5" customHeight="1" x14ac:dyDescent="0.3">
      <c r="A11" s="10" t="s">
        <v>206</v>
      </c>
      <c r="B11" s="150"/>
      <c r="C11" s="101">
        <v>186750</v>
      </c>
      <c r="D11" s="101">
        <v>0</v>
      </c>
      <c r="E11" s="101">
        <v>64970</v>
      </c>
      <c r="F11" s="101"/>
      <c r="G11" s="101">
        <v>167533</v>
      </c>
      <c r="H11" s="22"/>
      <c r="I11" s="101">
        <v>50675</v>
      </c>
    </row>
    <row r="12" spans="1:9" ht="19.25" customHeight="1" x14ac:dyDescent="0.3">
      <c r="A12" s="244" t="s">
        <v>258</v>
      </c>
      <c r="B12" s="150"/>
      <c r="C12" s="101"/>
      <c r="D12" s="101"/>
      <c r="E12" s="101"/>
      <c r="F12" s="101"/>
      <c r="G12" s="101"/>
      <c r="H12" s="22"/>
      <c r="I12" s="101"/>
    </row>
    <row r="13" spans="1:9" ht="19.5" customHeight="1" x14ac:dyDescent="0.3">
      <c r="A13" s="10" t="s">
        <v>183</v>
      </c>
      <c r="B13" s="150"/>
      <c r="C13" s="101">
        <v>40472</v>
      </c>
      <c r="D13" s="101"/>
      <c r="E13" s="101">
        <v>-14068</v>
      </c>
      <c r="F13" s="101"/>
      <c r="G13" s="245">
        <v>35996</v>
      </c>
      <c r="H13" s="22"/>
      <c r="I13" s="245">
        <v>-13425</v>
      </c>
    </row>
    <row r="14" spans="1:9" ht="19.5" customHeight="1" x14ac:dyDescent="0.3">
      <c r="A14" s="10" t="s">
        <v>53</v>
      </c>
      <c r="B14" s="150"/>
      <c r="C14" s="101">
        <v>1942</v>
      </c>
      <c r="D14" s="101"/>
      <c r="E14" s="101">
        <v>1503</v>
      </c>
      <c r="F14" s="101"/>
      <c r="G14" s="101">
        <v>1811</v>
      </c>
      <c r="H14" s="22"/>
      <c r="I14" s="101">
        <v>1494</v>
      </c>
    </row>
    <row r="15" spans="1:9" ht="19.5" customHeight="1" x14ac:dyDescent="0.3">
      <c r="A15" s="69" t="s">
        <v>82</v>
      </c>
      <c r="B15" s="150"/>
      <c r="C15" s="101">
        <v>24570</v>
      </c>
      <c r="D15" s="101"/>
      <c r="E15" s="101">
        <v>26059</v>
      </c>
      <c r="F15" s="101"/>
      <c r="G15" s="101">
        <v>23033</v>
      </c>
      <c r="H15" s="22"/>
      <c r="I15" s="101">
        <v>24720</v>
      </c>
    </row>
    <row r="16" spans="1:9" ht="19.5" hidden="1" customHeight="1" x14ac:dyDescent="0.3">
      <c r="A16" s="69" t="s">
        <v>142</v>
      </c>
      <c r="B16" s="150"/>
      <c r="C16" s="101"/>
      <c r="D16" s="101"/>
      <c r="E16" s="101"/>
      <c r="F16" s="101"/>
      <c r="G16" s="101"/>
      <c r="H16" s="22"/>
      <c r="I16" s="101"/>
    </row>
    <row r="17" spans="1:9" ht="19.5" customHeight="1" x14ac:dyDescent="0.3">
      <c r="A17" s="69" t="s">
        <v>259</v>
      </c>
      <c r="B17" s="150"/>
      <c r="C17" s="101">
        <v>-300</v>
      </c>
      <c r="D17" s="101"/>
      <c r="E17" s="101">
        <v>0</v>
      </c>
      <c r="F17" s="101"/>
      <c r="G17" s="101">
        <v>-300</v>
      </c>
      <c r="H17" s="22"/>
      <c r="I17" s="101">
        <v>0</v>
      </c>
    </row>
    <row r="18" spans="1:9" ht="19.5" customHeight="1" x14ac:dyDescent="0.3">
      <c r="A18" s="10" t="s">
        <v>187</v>
      </c>
      <c r="B18" s="150"/>
      <c r="C18" s="101">
        <v>-2131</v>
      </c>
      <c r="D18" s="101"/>
      <c r="E18" s="101">
        <v>1019</v>
      </c>
      <c r="F18" s="101"/>
      <c r="G18" s="101">
        <v>-1043</v>
      </c>
      <c r="H18" s="22"/>
      <c r="I18" s="101">
        <v>1019</v>
      </c>
    </row>
    <row r="19" spans="1:9" ht="19.5" customHeight="1" x14ac:dyDescent="0.3">
      <c r="A19" s="10" t="s">
        <v>165</v>
      </c>
      <c r="B19" s="150">
        <v>6</v>
      </c>
      <c r="C19" s="245">
        <v>-5981</v>
      </c>
      <c r="D19" s="101"/>
      <c r="E19" s="245">
        <v>-25115</v>
      </c>
      <c r="F19" s="101"/>
      <c r="G19" s="245">
        <v>-1811</v>
      </c>
      <c r="H19" s="22"/>
      <c r="I19" s="245">
        <v>-24145</v>
      </c>
    </row>
    <row r="20" spans="1:9" ht="19.5" customHeight="1" x14ac:dyDescent="0.3">
      <c r="A20" s="25" t="s">
        <v>177</v>
      </c>
      <c r="B20" s="150"/>
      <c r="C20" s="245"/>
      <c r="D20" s="101"/>
      <c r="E20" s="245"/>
      <c r="F20" s="101"/>
      <c r="G20" s="245"/>
      <c r="H20" s="22"/>
      <c r="I20" s="245"/>
    </row>
    <row r="21" spans="1:9" ht="19.5" customHeight="1" x14ac:dyDescent="0.3">
      <c r="A21" s="10" t="s">
        <v>174</v>
      </c>
      <c r="B21" s="150" t="s">
        <v>59</v>
      </c>
      <c r="C21" s="101">
        <v>-22666</v>
      </c>
      <c r="D21" s="101"/>
      <c r="E21" s="101">
        <v>-25032</v>
      </c>
      <c r="F21" s="101"/>
      <c r="G21" s="245">
        <v>0</v>
      </c>
      <c r="H21" s="22"/>
      <c r="I21" s="245">
        <v>0</v>
      </c>
    </row>
    <row r="22" spans="1:9" ht="19.5" customHeight="1" x14ac:dyDescent="0.3">
      <c r="A22" s="10" t="s">
        <v>216</v>
      </c>
      <c r="B22" s="150" t="s">
        <v>230</v>
      </c>
      <c r="C22" s="101">
        <v>0</v>
      </c>
      <c r="D22" s="101"/>
      <c r="E22" s="101">
        <v>0</v>
      </c>
      <c r="F22" s="101"/>
      <c r="G22" s="245">
        <v>-6352</v>
      </c>
      <c r="H22" s="22"/>
      <c r="I22" s="245">
        <v>0</v>
      </c>
    </row>
    <row r="23" spans="1:9" ht="19.5" customHeight="1" x14ac:dyDescent="0.3">
      <c r="A23" s="10" t="s">
        <v>260</v>
      </c>
      <c r="B23" s="150"/>
      <c r="C23" s="101">
        <v>3935</v>
      </c>
      <c r="D23" s="101"/>
      <c r="E23" s="101">
        <v>-40700</v>
      </c>
      <c r="F23" s="101"/>
      <c r="G23" s="101">
        <v>392</v>
      </c>
      <c r="H23" s="22"/>
      <c r="I23" s="101">
        <v>-42824</v>
      </c>
    </row>
    <row r="24" spans="1:9" ht="19.5" hidden="1" customHeight="1" x14ac:dyDescent="0.3">
      <c r="A24" s="25" t="s">
        <v>220</v>
      </c>
      <c r="B24" s="150"/>
      <c r="C24" s="101">
        <v>0</v>
      </c>
      <c r="D24" s="101"/>
      <c r="E24" s="101">
        <v>0</v>
      </c>
      <c r="F24" s="101"/>
      <c r="G24" s="101">
        <v>0</v>
      </c>
      <c r="H24" s="22"/>
      <c r="I24" s="101">
        <v>0</v>
      </c>
    </row>
    <row r="25" spans="1:9" ht="19.5" customHeight="1" x14ac:dyDescent="0.3">
      <c r="A25" s="10" t="s">
        <v>92</v>
      </c>
      <c r="B25" s="150">
        <v>6</v>
      </c>
      <c r="C25" s="101">
        <v>46692</v>
      </c>
      <c r="D25" s="101"/>
      <c r="E25" s="101">
        <v>54464</v>
      </c>
      <c r="F25" s="101"/>
      <c r="G25" s="101">
        <v>10770</v>
      </c>
      <c r="H25" s="22"/>
      <c r="I25" s="101">
        <v>49911</v>
      </c>
    </row>
    <row r="26" spans="1:9" ht="19.5" customHeight="1" x14ac:dyDescent="0.3">
      <c r="A26" s="10" t="s">
        <v>261</v>
      </c>
      <c r="B26" s="150"/>
      <c r="C26" s="245">
        <v>-305</v>
      </c>
      <c r="D26" s="101"/>
      <c r="E26" s="245">
        <v>-6</v>
      </c>
      <c r="G26" s="245">
        <v>-305</v>
      </c>
      <c r="I26" s="245">
        <v>-14</v>
      </c>
    </row>
    <row r="27" spans="1:9" ht="19.5" customHeight="1" x14ac:dyDescent="0.3">
      <c r="A27" s="10" t="s">
        <v>262</v>
      </c>
      <c r="B27" s="150"/>
      <c r="C27" s="101">
        <v>-368</v>
      </c>
      <c r="D27" s="101"/>
      <c r="E27" s="101">
        <v>-97</v>
      </c>
      <c r="F27" s="101"/>
      <c r="G27" s="101">
        <v>-300</v>
      </c>
      <c r="H27" s="22"/>
      <c r="I27" s="101">
        <v>-84</v>
      </c>
    </row>
    <row r="28" spans="1:9" ht="19.5" customHeight="1" x14ac:dyDescent="0.3">
      <c r="A28" s="10" t="s">
        <v>107</v>
      </c>
      <c r="B28" s="150"/>
      <c r="C28" s="101">
        <v>3624</v>
      </c>
      <c r="D28" s="101"/>
      <c r="E28" s="101">
        <v>4595</v>
      </c>
      <c r="F28" s="101"/>
      <c r="G28" s="101">
        <v>1540</v>
      </c>
      <c r="H28" s="22"/>
      <c r="I28" s="101">
        <v>4267</v>
      </c>
    </row>
    <row r="29" spans="1:9" ht="19.5" customHeight="1" x14ac:dyDescent="0.3">
      <c r="A29" s="10" t="s">
        <v>137</v>
      </c>
      <c r="B29" s="150"/>
      <c r="C29" s="245">
        <v>0</v>
      </c>
      <c r="D29" s="245"/>
      <c r="E29" s="245">
        <v>-5979</v>
      </c>
      <c r="F29" s="101"/>
      <c r="G29" s="245">
        <v>-24000</v>
      </c>
      <c r="H29" s="22"/>
      <c r="I29" s="245">
        <v>-17979</v>
      </c>
    </row>
    <row r="30" spans="1:9" ht="19.5" customHeight="1" x14ac:dyDescent="0.3">
      <c r="A30" s="10" t="s">
        <v>83</v>
      </c>
      <c r="B30" s="150"/>
      <c r="C30" s="101">
        <v>-104</v>
      </c>
      <c r="D30" s="101"/>
      <c r="E30" s="101">
        <v>-149</v>
      </c>
      <c r="F30" s="101"/>
      <c r="G30" s="101">
        <v>-2681</v>
      </c>
      <c r="H30" s="22"/>
      <c r="I30" s="101">
        <v>-1302</v>
      </c>
    </row>
    <row r="31" spans="1:9" ht="19.5" hidden="1" customHeight="1" x14ac:dyDescent="0.3">
      <c r="A31" s="10" t="s">
        <v>112</v>
      </c>
      <c r="B31" s="150"/>
      <c r="C31" s="25"/>
      <c r="E31" s="25"/>
    </row>
    <row r="32" spans="1:9" ht="19.5" hidden="1" customHeight="1" x14ac:dyDescent="0.3">
      <c r="A32" s="10" t="s">
        <v>113</v>
      </c>
      <c r="B32" s="150"/>
      <c r="C32" s="101"/>
      <c r="D32" s="101"/>
      <c r="E32" s="101"/>
      <c r="F32" s="101"/>
      <c r="G32" s="245"/>
      <c r="H32" s="22"/>
      <c r="I32" s="245"/>
    </row>
    <row r="33" spans="1:12" ht="19.5" hidden="1" customHeight="1" x14ac:dyDescent="0.3">
      <c r="A33" s="10" t="s">
        <v>104</v>
      </c>
      <c r="B33" s="150"/>
      <c r="C33" s="245"/>
      <c r="D33" s="101"/>
      <c r="E33" s="245"/>
      <c r="F33" s="101"/>
      <c r="G33" s="101"/>
      <c r="H33" s="22"/>
      <c r="I33" s="101"/>
      <c r="L33" s="13"/>
    </row>
    <row r="34" spans="1:12" ht="19.5" customHeight="1" x14ac:dyDescent="0.3">
      <c r="B34" s="150"/>
      <c r="C34" s="246">
        <f>SUM(C11:C33)</f>
        <v>276130</v>
      </c>
      <c r="D34" s="101"/>
      <c r="E34" s="246">
        <f>SUM(E11:E33)</f>
        <v>41464</v>
      </c>
      <c r="F34" s="101"/>
      <c r="G34" s="246">
        <f>SUM(G11:G33)</f>
        <v>204283</v>
      </c>
      <c r="H34" s="22"/>
      <c r="I34" s="246">
        <f>SUM(I11:I33)</f>
        <v>32313</v>
      </c>
    </row>
    <row r="35" spans="1:12" ht="19.5" customHeight="1" x14ac:dyDescent="0.3">
      <c r="A35" s="247" t="s">
        <v>84</v>
      </c>
      <c r="B35" s="150"/>
      <c r="C35" s="51"/>
      <c r="D35" s="25"/>
      <c r="E35" s="51"/>
      <c r="F35" s="48"/>
      <c r="G35" s="51"/>
      <c r="H35" s="248"/>
      <c r="I35" s="51"/>
    </row>
    <row r="36" spans="1:12" ht="19.5" customHeight="1" x14ac:dyDescent="0.3">
      <c r="A36" s="10" t="s">
        <v>7</v>
      </c>
      <c r="B36" s="150"/>
      <c r="C36" s="48">
        <v>-131778</v>
      </c>
      <c r="D36" s="25"/>
      <c r="E36" s="48">
        <v>-63107</v>
      </c>
      <c r="F36" s="101"/>
      <c r="G36" s="101">
        <v>-144040</v>
      </c>
      <c r="H36" s="22"/>
      <c r="I36" s="101">
        <v>-61631</v>
      </c>
    </row>
    <row r="37" spans="1:12" ht="19.5" customHeight="1" x14ac:dyDescent="0.3">
      <c r="A37" s="10" t="s">
        <v>93</v>
      </c>
      <c r="B37" s="150"/>
      <c r="C37" s="48">
        <v>-68620</v>
      </c>
      <c r="D37" s="25"/>
      <c r="E37" s="48">
        <v>-18042</v>
      </c>
      <c r="F37" s="101"/>
      <c r="G37" s="101">
        <v>-53243</v>
      </c>
      <c r="H37" s="22"/>
      <c r="I37" s="101">
        <v>-22753</v>
      </c>
    </row>
    <row r="38" spans="1:12" ht="19.5" customHeight="1" x14ac:dyDescent="0.3">
      <c r="A38" s="10" t="s">
        <v>9</v>
      </c>
      <c r="B38" s="150"/>
      <c r="C38" s="48">
        <v>-296491</v>
      </c>
      <c r="D38" s="25"/>
      <c r="E38" s="48">
        <v>-371079</v>
      </c>
      <c r="F38" s="101"/>
      <c r="G38" s="101">
        <v>509213</v>
      </c>
      <c r="H38" s="22"/>
      <c r="I38" s="101">
        <v>-317039</v>
      </c>
    </row>
    <row r="39" spans="1:12" ht="19.5" customHeight="1" x14ac:dyDescent="0.3">
      <c r="A39" s="10" t="s">
        <v>11</v>
      </c>
      <c r="B39" s="150"/>
      <c r="C39" s="101">
        <v>-2938</v>
      </c>
      <c r="D39" s="25"/>
      <c r="E39" s="101">
        <v>-2231</v>
      </c>
      <c r="F39" s="101"/>
      <c r="G39" s="101">
        <v>2298</v>
      </c>
      <c r="H39" s="22"/>
      <c r="I39" s="101">
        <v>-1658</v>
      </c>
    </row>
    <row r="40" spans="1:12" ht="19.5" customHeight="1" x14ac:dyDescent="0.3">
      <c r="A40" s="249" t="s">
        <v>20</v>
      </c>
      <c r="B40" s="150"/>
      <c r="C40" s="101">
        <v>-1006</v>
      </c>
      <c r="D40" s="25"/>
      <c r="E40" s="101">
        <v>-2891</v>
      </c>
      <c r="F40" s="101"/>
      <c r="G40" s="101">
        <v>3234</v>
      </c>
      <c r="H40" s="22"/>
      <c r="I40" s="101">
        <v>-2891</v>
      </c>
    </row>
    <row r="41" spans="1:12" ht="19.5" customHeight="1" x14ac:dyDescent="0.3">
      <c r="A41" s="10" t="s">
        <v>25</v>
      </c>
      <c r="B41" s="150"/>
      <c r="C41" s="22">
        <v>213834</v>
      </c>
      <c r="E41" s="22">
        <v>131504</v>
      </c>
      <c r="F41" s="22"/>
      <c r="G41" s="22">
        <v>-98135</v>
      </c>
      <c r="H41" s="22"/>
      <c r="I41" s="22">
        <v>82136</v>
      </c>
    </row>
    <row r="42" spans="1:12" ht="19.5" customHeight="1" x14ac:dyDescent="0.3">
      <c r="A42" s="10" t="s">
        <v>94</v>
      </c>
      <c r="B42" s="150"/>
      <c r="C42" s="22">
        <v>-6376</v>
      </c>
      <c r="E42" s="22">
        <v>8159</v>
      </c>
      <c r="F42" s="22"/>
      <c r="G42" s="22">
        <v>-82328</v>
      </c>
      <c r="H42" s="22"/>
      <c r="I42" s="22">
        <v>1616</v>
      </c>
    </row>
    <row r="43" spans="1:12" ht="19.5" customHeight="1" x14ac:dyDescent="0.3">
      <c r="A43" s="10" t="s">
        <v>27</v>
      </c>
      <c r="B43" s="150"/>
      <c r="C43" s="22">
        <v>18766</v>
      </c>
      <c r="E43" s="22">
        <v>14158</v>
      </c>
      <c r="F43" s="22"/>
      <c r="G43" s="22">
        <v>-5390</v>
      </c>
      <c r="H43" s="22"/>
      <c r="I43" s="22">
        <v>14158</v>
      </c>
    </row>
    <row r="44" spans="1:12" ht="19.5" customHeight="1" x14ac:dyDescent="0.3">
      <c r="A44" s="10" t="s">
        <v>29</v>
      </c>
      <c r="B44" s="150"/>
      <c r="C44" s="23">
        <v>877</v>
      </c>
      <c r="D44" s="13"/>
      <c r="E44" s="23">
        <v>506</v>
      </c>
      <c r="F44" s="23"/>
      <c r="G44" s="23">
        <v>-773</v>
      </c>
      <c r="H44" s="23"/>
      <c r="I44" s="23">
        <v>450</v>
      </c>
    </row>
    <row r="45" spans="1:12" ht="19.5" customHeight="1" x14ac:dyDescent="0.3">
      <c r="A45" s="10" t="s">
        <v>32</v>
      </c>
      <c r="B45" s="150"/>
      <c r="C45" s="23">
        <v>38</v>
      </c>
      <c r="D45" s="13"/>
      <c r="E45" s="23">
        <v>-264</v>
      </c>
      <c r="F45" s="23"/>
      <c r="G45" s="23">
        <v>36</v>
      </c>
      <c r="H45" s="23"/>
      <c r="I45" s="23">
        <v>-960</v>
      </c>
    </row>
    <row r="46" spans="1:12" ht="19.5" customHeight="1" x14ac:dyDescent="0.3">
      <c r="A46" s="10" t="s">
        <v>85</v>
      </c>
      <c r="B46" s="150"/>
      <c r="C46" s="23">
        <v>-6722</v>
      </c>
      <c r="D46" s="13"/>
      <c r="E46" s="23">
        <v>-5604</v>
      </c>
      <c r="F46" s="23"/>
      <c r="G46" s="179">
        <v>-5535</v>
      </c>
      <c r="H46" s="23"/>
      <c r="I46" s="179">
        <v>-5604</v>
      </c>
    </row>
    <row r="47" spans="1:12" ht="19.5" customHeight="1" x14ac:dyDescent="0.3">
      <c r="A47" s="250" t="s">
        <v>263</v>
      </c>
      <c r="B47" s="150"/>
      <c r="C47" s="251">
        <f>SUM(C34:C46)</f>
        <v>-4286</v>
      </c>
      <c r="D47" s="177"/>
      <c r="E47" s="251">
        <f>SUM(E34:E46)</f>
        <v>-267427</v>
      </c>
      <c r="F47" s="23"/>
      <c r="G47" s="251">
        <f>SUM(G34:G46)</f>
        <v>329620</v>
      </c>
      <c r="H47" s="23"/>
      <c r="I47" s="251">
        <f>SUM(I34:I46)</f>
        <v>-281863</v>
      </c>
    </row>
    <row r="48" spans="1:12" ht="14" hidden="1" x14ac:dyDescent="0.3">
      <c r="A48" s="30" t="s">
        <v>143</v>
      </c>
      <c r="B48" s="150"/>
      <c r="C48" s="23"/>
      <c r="D48" s="177"/>
      <c r="E48" s="23"/>
      <c r="F48" s="23"/>
      <c r="G48" s="23"/>
      <c r="H48" s="23"/>
      <c r="I48" s="23"/>
    </row>
    <row r="49" spans="1:9" ht="19.5" customHeight="1" x14ac:dyDescent="0.3">
      <c r="A49" s="30" t="s">
        <v>160</v>
      </c>
      <c r="B49" s="150"/>
      <c r="C49" s="252">
        <v>-1605</v>
      </c>
      <c r="D49" s="177"/>
      <c r="E49" s="252">
        <v>-425</v>
      </c>
      <c r="F49" s="23"/>
      <c r="G49" s="179">
        <v>-1601</v>
      </c>
      <c r="H49" s="23"/>
      <c r="I49" s="179">
        <v>-422</v>
      </c>
    </row>
    <row r="50" spans="1:9" ht="19.5" customHeight="1" x14ac:dyDescent="0.3">
      <c r="A50" s="253" t="s">
        <v>219</v>
      </c>
      <c r="B50" s="150"/>
      <c r="C50" s="254">
        <f>SUM(C47:C49)</f>
        <v>-5891</v>
      </c>
      <c r="D50" s="79"/>
      <c r="E50" s="254">
        <f>SUM(E47:E49)</f>
        <v>-267852</v>
      </c>
      <c r="F50" s="29"/>
      <c r="G50" s="254">
        <f>SUM(G47:G49)</f>
        <v>328019</v>
      </c>
      <c r="H50" s="29"/>
      <c r="I50" s="254">
        <f>SUM(I47:I49)</f>
        <v>-282285</v>
      </c>
    </row>
    <row r="51" spans="1:9" ht="19.5" customHeight="1" x14ac:dyDescent="0.35">
      <c r="A51" s="7" t="s">
        <v>0</v>
      </c>
      <c r="B51" s="8"/>
      <c r="C51" s="7"/>
      <c r="D51" s="7"/>
      <c r="E51" s="7"/>
      <c r="F51" s="7"/>
      <c r="G51" s="9"/>
      <c r="H51" s="9"/>
      <c r="I51" s="9"/>
    </row>
    <row r="52" spans="1:9" ht="19.5" customHeight="1" x14ac:dyDescent="0.35">
      <c r="A52" s="154" t="s">
        <v>80</v>
      </c>
      <c r="B52" s="12"/>
      <c r="C52" s="11"/>
      <c r="D52" s="11"/>
      <c r="E52" s="11"/>
      <c r="F52" s="11"/>
      <c r="G52" s="9"/>
      <c r="H52" s="9"/>
      <c r="I52" s="9"/>
    </row>
    <row r="53" spans="1:9" ht="13.5" customHeight="1" x14ac:dyDescent="0.35">
      <c r="A53" s="11"/>
      <c r="B53" s="12"/>
      <c r="C53" s="288"/>
      <c r="D53" s="288"/>
      <c r="E53" s="288"/>
      <c r="F53" s="11"/>
      <c r="G53" s="289"/>
      <c r="H53" s="289"/>
      <c r="I53" s="289"/>
    </row>
    <row r="54" spans="1:9" ht="19.5" customHeight="1" x14ac:dyDescent="0.3">
      <c r="A54" s="155"/>
      <c r="B54" s="14"/>
      <c r="C54" s="265" t="s">
        <v>44</v>
      </c>
      <c r="D54" s="265"/>
      <c r="E54" s="265"/>
      <c r="F54" s="153"/>
      <c r="G54" s="265" t="s">
        <v>45</v>
      </c>
      <c r="H54" s="265"/>
      <c r="I54" s="265"/>
    </row>
    <row r="55" spans="1:9" ht="19.5" customHeight="1" x14ac:dyDescent="0.3">
      <c r="A55" s="155"/>
      <c r="B55" s="14"/>
      <c r="C55" s="265" t="s">
        <v>46</v>
      </c>
      <c r="D55" s="265"/>
      <c r="E55" s="265"/>
      <c r="F55" s="153"/>
      <c r="G55" s="265" t="s">
        <v>257</v>
      </c>
      <c r="H55" s="265"/>
      <c r="I55" s="265"/>
    </row>
    <row r="56" spans="1:9" ht="19.5" customHeight="1" x14ac:dyDescent="0.3">
      <c r="A56" s="155"/>
      <c r="B56" s="14"/>
      <c r="C56" s="285" t="str">
        <f>C6</f>
        <v xml:space="preserve">Six-month period ended  </v>
      </c>
      <c r="D56" s="286"/>
      <c r="E56" s="286"/>
      <c r="F56" s="153"/>
      <c r="G56" s="285" t="str">
        <f>G6</f>
        <v xml:space="preserve">Six-month period ended  </v>
      </c>
      <c r="H56" s="286"/>
      <c r="I56" s="286"/>
    </row>
    <row r="57" spans="1:9" ht="19.5" customHeight="1" x14ac:dyDescent="0.3">
      <c r="A57" s="155"/>
      <c r="B57" s="150"/>
      <c r="C57" s="287" t="str">
        <f>C7</f>
        <v>31 March</v>
      </c>
      <c r="D57" s="287"/>
      <c r="E57" s="287"/>
      <c r="F57" s="153"/>
      <c r="G57" s="287" t="str">
        <f>G7</f>
        <v>31 March</v>
      </c>
      <c r="H57" s="287"/>
      <c r="I57" s="287"/>
    </row>
    <row r="58" spans="1:9" ht="19.5" customHeight="1" x14ac:dyDescent="0.3">
      <c r="B58" s="150" t="s">
        <v>3</v>
      </c>
      <c r="C58" s="129">
        <v>2022</v>
      </c>
      <c r="D58" s="129"/>
      <c r="E58" s="129">
        <v>2021</v>
      </c>
      <c r="F58" s="170"/>
      <c r="G58" s="129">
        <v>2022</v>
      </c>
      <c r="H58" s="129"/>
      <c r="I58" s="129">
        <v>2021</v>
      </c>
    </row>
    <row r="59" spans="1:9" ht="18" customHeight="1" x14ac:dyDescent="0.3">
      <c r="B59" s="150"/>
      <c r="C59" s="264" t="s">
        <v>4</v>
      </c>
      <c r="D59" s="264"/>
      <c r="E59" s="264"/>
      <c r="F59" s="264"/>
      <c r="G59" s="264"/>
      <c r="H59" s="264"/>
      <c r="I59" s="264"/>
    </row>
    <row r="60" spans="1:9" ht="18.75" customHeight="1" x14ac:dyDescent="0.3">
      <c r="A60" s="19" t="s">
        <v>86</v>
      </c>
      <c r="B60" s="150"/>
      <c r="C60" s="78"/>
      <c r="D60" s="78"/>
      <c r="E60" s="78"/>
      <c r="F60" s="78"/>
      <c r="G60" s="78"/>
      <c r="H60" s="78"/>
      <c r="I60" s="78"/>
    </row>
    <row r="61" spans="1:9" ht="19.5" hidden="1" customHeight="1" x14ac:dyDescent="0.3">
      <c r="A61" s="169" t="s">
        <v>120</v>
      </c>
      <c r="B61" s="152"/>
      <c r="C61" s="4"/>
      <c r="D61" s="4"/>
      <c r="E61" s="4"/>
      <c r="F61" s="4"/>
      <c r="G61" s="4"/>
      <c r="H61" s="4"/>
      <c r="I61" s="4"/>
    </row>
    <row r="62" spans="1:9" ht="19.5" hidden="1" customHeight="1" x14ac:dyDescent="0.3">
      <c r="A62" s="169" t="s">
        <v>121</v>
      </c>
      <c r="B62" s="152">
        <v>6</v>
      </c>
      <c r="C62" s="4"/>
      <c r="D62" s="4"/>
      <c r="E62" s="4">
        <v>0</v>
      </c>
      <c r="F62" s="4"/>
      <c r="G62" s="4"/>
      <c r="H62" s="4"/>
      <c r="I62" s="4">
        <v>0</v>
      </c>
    </row>
    <row r="63" spans="1:9" ht="19.5" customHeight="1" x14ac:dyDescent="0.3">
      <c r="A63" s="169" t="s">
        <v>264</v>
      </c>
      <c r="B63" s="152">
        <v>7</v>
      </c>
      <c r="C63" s="4">
        <v>0</v>
      </c>
      <c r="D63" s="4"/>
      <c r="E63" s="4">
        <v>0</v>
      </c>
      <c r="F63" s="4"/>
      <c r="G63" s="4">
        <v>-99750</v>
      </c>
      <c r="H63" s="4"/>
      <c r="I63" s="4">
        <v>-150000</v>
      </c>
    </row>
    <row r="64" spans="1:9" ht="19.5" customHeight="1" x14ac:dyDescent="0.3">
      <c r="A64" s="30" t="s">
        <v>221</v>
      </c>
      <c r="B64" s="152"/>
      <c r="C64" s="4"/>
      <c r="D64" s="4"/>
      <c r="E64" s="4"/>
      <c r="F64" s="4"/>
      <c r="G64" s="4"/>
      <c r="H64" s="4"/>
      <c r="I64" s="4"/>
    </row>
    <row r="65" spans="1:9" ht="19.5" customHeight="1" x14ac:dyDescent="0.3">
      <c r="A65" s="30" t="s">
        <v>222</v>
      </c>
      <c r="B65" s="152"/>
      <c r="C65" s="4">
        <v>6689</v>
      </c>
      <c r="D65" s="4"/>
      <c r="E65" s="4">
        <v>0</v>
      </c>
      <c r="F65" s="4"/>
      <c r="G65" s="4">
        <v>6689</v>
      </c>
      <c r="H65" s="4"/>
      <c r="I65" s="4">
        <v>0</v>
      </c>
    </row>
    <row r="66" spans="1:9" ht="19.5" customHeight="1" x14ac:dyDescent="0.3">
      <c r="A66" s="10" t="s">
        <v>139</v>
      </c>
      <c r="B66" s="150"/>
      <c r="C66" s="4">
        <v>431</v>
      </c>
      <c r="D66" s="4"/>
      <c r="E66" s="4">
        <v>91</v>
      </c>
      <c r="F66" s="4"/>
      <c r="G66" s="4">
        <v>431</v>
      </c>
      <c r="H66" s="23"/>
      <c r="I66" s="4">
        <v>90</v>
      </c>
    </row>
    <row r="67" spans="1:9" ht="19.5" customHeight="1" x14ac:dyDescent="0.3">
      <c r="A67" s="25" t="s">
        <v>140</v>
      </c>
      <c r="B67" s="45"/>
      <c r="C67" s="101">
        <v>-25810</v>
      </c>
      <c r="D67" s="101"/>
      <c r="E67" s="101">
        <v>-5213</v>
      </c>
      <c r="F67" s="101"/>
      <c r="G67" s="4">
        <v>-24730</v>
      </c>
      <c r="H67" s="101"/>
      <c r="I67" s="4">
        <v>-4752</v>
      </c>
    </row>
    <row r="68" spans="1:9" ht="19.5" hidden="1" customHeight="1" x14ac:dyDescent="0.3">
      <c r="A68" s="10" t="s">
        <v>141</v>
      </c>
      <c r="B68" s="150"/>
      <c r="C68" s="77"/>
      <c r="D68" s="23"/>
      <c r="E68" s="77"/>
      <c r="F68" s="23"/>
      <c r="G68" s="4"/>
      <c r="H68" s="23"/>
      <c r="I68" s="4"/>
    </row>
    <row r="69" spans="1:9" ht="19.5" customHeight="1" x14ac:dyDescent="0.3">
      <c r="A69" s="169" t="s">
        <v>268</v>
      </c>
      <c r="B69" s="152"/>
      <c r="C69" s="4">
        <v>0</v>
      </c>
      <c r="D69" s="4"/>
      <c r="E69" s="4">
        <v>0</v>
      </c>
      <c r="F69" s="4"/>
      <c r="G69" s="4">
        <v>62000</v>
      </c>
      <c r="H69" s="4"/>
      <c r="I69" s="4">
        <v>224500</v>
      </c>
    </row>
    <row r="70" spans="1:9" ht="19.5" customHeight="1" x14ac:dyDescent="0.3">
      <c r="A70" s="169" t="s">
        <v>153</v>
      </c>
      <c r="B70" s="152"/>
      <c r="C70" s="4">
        <v>0</v>
      </c>
      <c r="D70" s="4"/>
      <c r="E70" s="4">
        <v>0</v>
      </c>
      <c r="F70" s="4"/>
      <c r="G70" s="4">
        <v>-407000</v>
      </c>
      <c r="H70" s="4"/>
      <c r="I70" s="4">
        <v>-66500</v>
      </c>
    </row>
    <row r="71" spans="1:9" ht="19.5" hidden="1" customHeight="1" x14ac:dyDescent="0.3">
      <c r="A71" s="169" t="s">
        <v>155</v>
      </c>
      <c r="B71" s="152"/>
      <c r="C71" s="4"/>
      <c r="D71" s="4"/>
      <c r="E71" s="4"/>
      <c r="F71" s="4"/>
      <c r="G71" s="4"/>
      <c r="H71" s="4"/>
      <c r="I71" s="4"/>
    </row>
    <row r="72" spans="1:9" ht="19.5" hidden="1" customHeight="1" x14ac:dyDescent="0.3">
      <c r="A72" s="169" t="s">
        <v>154</v>
      </c>
      <c r="B72" s="152"/>
      <c r="C72" s="4"/>
      <c r="D72" s="4"/>
      <c r="E72" s="4"/>
      <c r="F72" s="4"/>
      <c r="G72" s="4"/>
      <c r="H72" s="4"/>
      <c r="I72" s="4"/>
    </row>
    <row r="73" spans="1:9" ht="19.5" customHeight="1" x14ac:dyDescent="0.3">
      <c r="A73" s="169" t="s">
        <v>100</v>
      </c>
      <c r="B73" s="152">
        <v>6</v>
      </c>
      <c r="C73" s="4">
        <v>-71998</v>
      </c>
      <c r="D73" s="4"/>
      <c r="E73" s="4">
        <v>-63090</v>
      </c>
      <c r="F73" s="4"/>
      <c r="G73" s="4">
        <v>-21821</v>
      </c>
      <c r="H73" s="4"/>
      <c r="I73" s="4">
        <v>-57834</v>
      </c>
    </row>
    <row r="74" spans="1:9" ht="19.5" customHeight="1" x14ac:dyDescent="0.3">
      <c r="A74" s="30" t="s">
        <v>217</v>
      </c>
      <c r="B74" s="152" t="s">
        <v>230</v>
      </c>
      <c r="C74" s="4">
        <v>0</v>
      </c>
      <c r="D74" s="4"/>
      <c r="E74" s="4">
        <v>0</v>
      </c>
      <c r="F74" s="4"/>
      <c r="G74" s="4">
        <v>16996</v>
      </c>
      <c r="H74" s="4"/>
      <c r="I74" s="4">
        <v>0</v>
      </c>
    </row>
    <row r="75" spans="1:9" ht="19.5" customHeight="1" x14ac:dyDescent="0.3">
      <c r="A75" s="25" t="s">
        <v>88</v>
      </c>
      <c r="B75" s="45"/>
      <c r="C75" s="101">
        <v>12000</v>
      </c>
      <c r="D75" s="101"/>
      <c r="E75" s="101">
        <v>17979</v>
      </c>
      <c r="F75" s="101"/>
      <c r="G75" s="101">
        <v>12000</v>
      </c>
      <c r="H75" s="101"/>
      <c r="I75" s="101">
        <v>17979</v>
      </c>
    </row>
    <row r="76" spans="1:9" ht="19.5" customHeight="1" x14ac:dyDescent="0.3">
      <c r="A76" s="10" t="s">
        <v>87</v>
      </c>
      <c r="B76" s="150"/>
      <c r="C76" s="179">
        <v>104</v>
      </c>
      <c r="D76" s="22"/>
      <c r="E76" s="179">
        <v>149</v>
      </c>
      <c r="F76" s="22"/>
      <c r="G76" s="33">
        <v>5527</v>
      </c>
      <c r="H76" s="22"/>
      <c r="I76" s="33">
        <v>588</v>
      </c>
    </row>
    <row r="77" spans="1:9" ht="19.5" hidden="1" customHeight="1" x14ac:dyDescent="0.3">
      <c r="A77" s="169" t="s">
        <v>105</v>
      </c>
      <c r="B77" s="152"/>
      <c r="C77" s="181"/>
      <c r="D77" s="23"/>
      <c r="E77" s="181"/>
      <c r="F77" s="23"/>
      <c r="G77" s="33"/>
      <c r="H77" s="23"/>
      <c r="I77" s="33"/>
    </row>
    <row r="78" spans="1:9" ht="20.25" hidden="1" customHeight="1" x14ac:dyDescent="0.3">
      <c r="A78" s="10" t="s">
        <v>89</v>
      </c>
      <c r="B78" s="150"/>
      <c r="C78" s="22"/>
      <c r="D78" s="22"/>
      <c r="E78" s="22"/>
      <c r="F78" s="22"/>
      <c r="G78" s="22"/>
      <c r="H78" s="22"/>
      <c r="I78" s="22"/>
    </row>
    <row r="79" spans="1:9" ht="19.5" customHeight="1" x14ac:dyDescent="0.3">
      <c r="A79" s="155" t="s">
        <v>178</v>
      </c>
      <c r="B79" s="150"/>
      <c r="C79" s="254">
        <f>SUM(C62:C78)</f>
        <v>-78584</v>
      </c>
      <c r="D79" s="22"/>
      <c r="E79" s="254">
        <f>SUM(E62:E78)</f>
        <v>-50084</v>
      </c>
      <c r="F79" s="29"/>
      <c r="G79" s="254">
        <f>SUM(G62:G78)</f>
        <v>-449658</v>
      </c>
      <c r="H79" s="29"/>
      <c r="I79" s="254">
        <f>SUM(I62:I78)</f>
        <v>-35929</v>
      </c>
    </row>
    <row r="80" spans="1:9" ht="13.5" customHeight="1" x14ac:dyDescent="0.3">
      <c r="A80" s="155"/>
      <c r="B80" s="150"/>
      <c r="C80" s="172"/>
      <c r="D80" s="78"/>
      <c r="E80" s="172"/>
      <c r="F80" s="172"/>
      <c r="G80" s="172"/>
      <c r="H80" s="78"/>
      <c r="I80" s="172"/>
    </row>
    <row r="81" spans="1:9" ht="19.5" customHeight="1" x14ac:dyDescent="0.3">
      <c r="A81" s="19" t="s">
        <v>90</v>
      </c>
      <c r="B81" s="150"/>
      <c r="C81" s="78"/>
      <c r="D81" s="78"/>
      <c r="E81" s="78"/>
      <c r="F81" s="78"/>
      <c r="G81" s="78"/>
      <c r="H81" s="78"/>
      <c r="I81" s="78"/>
    </row>
    <row r="82" spans="1:9" ht="19.5" customHeight="1" x14ac:dyDescent="0.3">
      <c r="A82" s="10" t="s">
        <v>265</v>
      </c>
      <c r="B82" s="150"/>
      <c r="C82" s="22">
        <v>470000</v>
      </c>
      <c r="D82" s="22"/>
      <c r="E82" s="22">
        <v>820000</v>
      </c>
      <c r="F82" s="22"/>
      <c r="G82" s="22">
        <v>470000</v>
      </c>
      <c r="H82" s="22"/>
      <c r="I82" s="22">
        <v>820000</v>
      </c>
    </row>
    <row r="83" spans="1:9" ht="19.5" customHeight="1" x14ac:dyDescent="0.3">
      <c r="A83" s="10" t="s">
        <v>179</v>
      </c>
      <c r="B83" s="150"/>
      <c r="C83" s="22">
        <v>-370000</v>
      </c>
      <c r="D83" s="22"/>
      <c r="E83" s="22">
        <v>-660000</v>
      </c>
      <c r="F83" s="22"/>
      <c r="G83" s="22">
        <v>-370000</v>
      </c>
      <c r="H83" s="22"/>
      <c r="I83" s="22">
        <v>-660000</v>
      </c>
    </row>
    <row r="84" spans="1:9" ht="19.5" customHeight="1" x14ac:dyDescent="0.3">
      <c r="A84" s="25" t="s">
        <v>225</v>
      </c>
      <c r="B84" s="150"/>
      <c r="C84" s="23">
        <v>-8367</v>
      </c>
      <c r="D84" s="172"/>
      <c r="E84" s="23">
        <v>-8266</v>
      </c>
      <c r="F84" s="23"/>
      <c r="G84" s="23">
        <v>-4144</v>
      </c>
      <c r="H84" s="23"/>
      <c r="I84" s="23">
        <v>-7135</v>
      </c>
    </row>
    <row r="85" spans="1:9" ht="20.25" hidden="1" customHeight="1" x14ac:dyDescent="0.3">
      <c r="A85" s="25" t="s">
        <v>116</v>
      </c>
      <c r="B85" s="150">
        <v>12</v>
      </c>
      <c r="C85" s="23"/>
      <c r="D85" s="78"/>
      <c r="E85" s="23"/>
      <c r="F85" s="23"/>
      <c r="G85" s="23"/>
      <c r="H85" s="23"/>
      <c r="I85" s="23"/>
    </row>
    <row r="86" spans="1:9" ht="19.5" customHeight="1" x14ac:dyDescent="0.3">
      <c r="A86" s="10" t="s">
        <v>91</v>
      </c>
      <c r="B86" s="150"/>
      <c r="C86" s="179">
        <v>-1982</v>
      </c>
      <c r="D86" s="172"/>
      <c r="E86" s="179">
        <v>-680</v>
      </c>
      <c r="F86" s="23"/>
      <c r="G86" s="179">
        <v>-1828</v>
      </c>
      <c r="H86" s="23"/>
      <c r="I86" s="179">
        <v>-1175</v>
      </c>
    </row>
    <row r="87" spans="1:9" ht="19.5" hidden="1" customHeight="1" x14ac:dyDescent="0.3">
      <c r="A87" s="10" t="s">
        <v>114</v>
      </c>
      <c r="B87" s="150"/>
      <c r="C87" s="78"/>
      <c r="D87" s="78"/>
      <c r="E87" s="78"/>
      <c r="F87" s="22"/>
      <c r="G87" s="22"/>
      <c r="H87" s="22"/>
      <c r="I87" s="22"/>
    </row>
    <row r="88" spans="1:9" ht="19.5" hidden="1" customHeight="1" x14ac:dyDescent="0.3">
      <c r="A88" s="10" t="s">
        <v>117</v>
      </c>
      <c r="B88" s="150"/>
      <c r="C88" s="78"/>
      <c r="D88" s="78"/>
      <c r="E88" s="78"/>
      <c r="F88" s="22"/>
      <c r="G88" s="22"/>
      <c r="H88" s="22"/>
      <c r="I88" s="22"/>
    </row>
    <row r="89" spans="1:9" ht="19.5" hidden="1" customHeight="1" x14ac:dyDescent="0.3">
      <c r="A89" s="10" t="s">
        <v>28</v>
      </c>
      <c r="B89" s="150"/>
      <c r="C89" s="78"/>
      <c r="D89" s="78"/>
      <c r="E89" s="78"/>
      <c r="F89" s="22"/>
      <c r="G89" s="22"/>
      <c r="H89" s="22"/>
      <c r="I89" s="22"/>
    </row>
    <row r="90" spans="1:9" ht="19.5" hidden="1" customHeight="1" x14ac:dyDescent="0.3">
      <c r="A90" s="25" t="s">
        <v>115</v>
      </c>
      <c r="B90" s="150"/>
      <c r="C90" s="78"/>
      <c r="D90" s="78"/>
      <c r="E90" s="78"/>
      <c r="F90" s="23"/>
      <c r="G90" s="23"/>
      <c r="H90" s="23"/>
      <c r="I90" s="23"/>
    </row>
    <row r="91" spans="1:9" ht="20.25" hidden="1" customHeight="1" x14ac:dyDescent="0.3">
      <c r="A91" s="10" t="s">
        <v>101</v>
      </c>
      <c r="B91" s="150"/>
      <c r="C91" s="78"/>
      <c r="D91" s="78"/>
      <c r="E91" s="78"/>
      <c r="F91" s="23"/>
      <c r="G91" s="4"/>
      <c r="H91" s="23"/>
      <c r="I91" s="4"/>
    </row>
    <row r="92" spans="1:9" ht="19.5" customHeight="1" x14ac:dyDescent="0.3">
      <c r="A92" s="155" t="s">
        <v>188</v>
      </c>
      <c r="B92" s="150"/>
      <c r="C92" s="254">
        <f>SUM(C82:C91)</f>
        <v>89651</v>
      </c>
      <c r="D92" s="255"/>
      <c r="E92" s="254">
        <f>SUM(E82:E91)</f>
        <v>151054</v>
      </c>
      <c r="F92" s="256"/>
      <c r="G92" s="254">
        <f>SUM(G82:G91)</f>
        <v>94028</v>
      </c>
      <c r="H92" s="256"/>
      <c r="I92" s="254">
        <f>SUM(I82:I91)</f>
        <v>151690</v>
      </c>
    </row>
    <row r="93" spans="1:9" ht="19.5" customHeight="1" x14ac:dyDescent="0.3">
      <c r="A93" s="155"/>
      <c r="B93" s="150"/>
      <c r="C93" s="29"/>
      <c r="D93" s="255"/>
      <c r="E93" s="29"/>
      <c r="F93" s="256"/>
      <c r="G93" s="29"/>
      <c r="H93" s="256"/>
      <c r="I93" s="29"/>
    </row>
    <row r="94" spans="1:9" ht="19.5" hidden="1" customHeight="1" x14ac:dyDescent="0.3">
      <c r="A94" s="25" t="s">
        <v>161</v>
      </c>
      <c r="B94" s="150"/>
      <c r="C94" s="29"/>
      <c r="D94" s="255"/>
      <c r="E94" s="29"/>
      <c r="F94" s="256"/>
      <c r="G94" s="29"/>
      <c r="H94" s="256"/>
      <c r="I94" s="29"/>
    </row>
    <row r="95" spans="1:9" ht="19.5" customHeight="1" x14ac:dyDescent="0.3">
      <c r="A95" s="25" t="s">
        <v>227</v>
      </c>
      <c r="B95" s="150"/>
    </row>
    <row r="96" spans="1:9" ht="19.5" customHeight="1" x14ac:dyDescent="0.3">
      <c r="A96" s="25" t="s">
        <v>226</v>
      </c>
      <c r="B96" s="150"/>
      <c r="C96" s="23">
        <f>C50+C79+C92</f>
        <v>5176</v>
      </c>
      <c r="D96" s="255"/>
      <c r="E96" s="23">
        <f>E50+E79+E92</f>
        <v>-166882</v>
      </c>
      <c r="F96" s="256"/>
      <c r="G96" s="23">
        <f>G50+G79+G92</f>
        <v>-27611</v>
      </c>
      <c r="H96" s="256"/>
      <c r="I96" s="23">
        <f>I50+I79+I92</f>
        <v>-166524</v>
      </c>
    </row>
    <row r="97" spans="1:11" ht="19.5" customHeight="1" x14ac:dyDescent="0.3">
      <c r="A97" s="10" t="s">
        <v>144</v>
      </c>
      <c r="B97" s="150"/>
      <c r="C97" s="181">
        <v>9</v>
      </c>
      <c r="D97" s="172"/>
      <c r="E97" s="181">
        <v>-1</v>
      </c>
      <c r="F97" s="172"/>
      <c r="G97" s="179">
        <v>9</v>
      </c>
      <c r="H97" s="172"/>
      <c r="I97" s="179">
        <v>-1</v>
      </c>
    </row>
    <row r="98" spans="1:11" ht="19.5" customHeight="1" x14ac:dyDescent="0.3">
      <c r="A98" s="155" t="s">
        <v>228</v>
      </c>
      <c r="B98" s="150"/>
      <c r="C98" s="256">
        <f>SUM(C96:C97)</f>
        <v>5185</v>
      </c>
      <c r="D98" s="22"/>
      <c r="E98" s="256">
        <f>SUM(E96:E97)</f>
        <v>-166883</v>
      </c>
      <c r="F98" s="22"/>
      <c r="G98" s="256">
        <f>SUM(G96:G97)</f>
        <v>-27602</v>
      </c>
      <c r="H98" s="256"/>
      <c r="I98" s="256">
        <f>SUM(I96:I97)</f>
        <v>-166525</v>
      </c>
    </row>
    <row r="99" spans="1:11" ht="19.5" customHeight="1" x14ac:dyDescent="0.3">
      <c r="A99" s="10" t="s">
        <v>218</v>
      </c>
      <c r="B99" s="150"/>
      <c r="C99" s="181">
        <v>39885</v>
      </c>
      <c r="D99" s="78"/>
      <c r="E99" s="181">
        <v>189534</v>
      </c>
      <c r="F99" s="78"/>
      <c r="G99" s="179">
        <v>36301</v>
      </c>
      <c r="H99" s="78"/>
      <c r="I99" s="179">
        <v>185936</v>
      </c>
    </row>
    <row r="100" spans="1:11" ht="19.5" customHeight="1" thickBot="1" x14ac:dyDescent="0.35">
      <c r="A100" s="155" t="s">
        <v>147</v>
      </c>
      <c r="B100" s="150"/>
      <c r="C100" s="57">
        <f>SUM(C98:C99)</f>
        <v>45070</v>
      </c>
      <c r="D100" s="78"/>
      <c r="E100" s="57">
        <f>SUM(E98:E99)</f>
        <v>22651</v>
      </c>
      <c r="F100" s="168"/>
      <c r="G100" s="57">
        <f>SUM(G98:G99)</f>
        <v>8699</v>
      </c>
      <c r="H100" s="168"/>
      <c r="I100" s="57">
        <f>SUM(I98:I99)</f>
        <v>19411</v>
      </c>
      <c r="K100" s="76"/>
    </row>
    <row r="101" spans="1:11" ht="13.5" customHeight="1" thickTop="1" x14ac:dyDescent="0.3">
      <c r="A101" s="155"/>
      <c r="B101" s="150"/>
      <c r="C101" s="168"/>
      <c r="D101" s="78"/>
      <c r="E101" s="168"/>
      <c r="F101" s="168"/>
      <c r="G101" s="168"/>
      <c r="H101" s="168"/>
      <c r="I101" s="168"/>
    </row>
    <row r="102" spans="1:11" s="25" customFormat="1" ht="18" hidden="1" customHeight="1" x14ac:dyDescent="0.3">
      <c r="A102" s="257" t="s">
        <v>95</v>
      </c>
      <c r="B102" s="45"/>
      <c r="C102" s="180"/>
      <c r="D102" s="258"/>
      <c r="E102" s="180"/>
      <c r="F102" s="180"/>
      <c r="G102" s="180"/>
      <c r="H102" s="180"/>
      <c r="I102" s="180"/>
    </row>
    <row r="103" spans="1:11" ht="19.5" hidden="1" customHeight="1" x14ac:dyDescent="0.3">
      <c r="A103" s="37" t="s">
        <v>6</v>
      </c>
      <c r="B103" s="45"/>
      <c r="C103" s="180"/>
      <c r="D103" s="258"/>
      <c r="E103" s="180"/>
      <c r="F103" s="180"/>
      <c r="G103" s="180"/>
      <c r="H103" s="180"/>
      <c r="I103" s="180"/>
    </row>
    <row r="104" spans="1:11" ht="19.5" hidden="1" customHeight="1" x14ac:dyDescent="0.3">
      <c r="A104" s="25" t="s">
        <v>96</v>
      </c>
      <c r="B104" s="45"/>
      <c r="C104" s="180"/>
      <c r="D104" s="258"/>
      <c r="E104" s="180"/>
      <c r="F104" s="180"/>
      <c r="G104" s="180"/>
      <c r="H104" s="180"/>
      <c r="I104" s="180"/>
    </row>
    <row r="105" spans="1:11" ht="19.5" hidden="1" customHeight="1" x14ac:dyDescent="0.3">
      <c r="A105" s="25" t="s">
        <v>6</v>
      </c>
      <c r="B105" s="45"/>
      <c r="C105" s="4">
        <f>C100</f>
        <v>45070</v>
      </c>
      <c r="D105" s="101"/>
      <c r="E105" s="4">
        <f>E100</f>
        <v>22651</v>
      </c>
      <c r="F105" s="4"/>
      <c r="G105" s="4">
        <f>G100</f>
        <v>8699</v>
      </c>
      <c r="H105" s="4"/>
      <c r="I105" s="4">
        <f>I100</f>
        <v>19411</v>
      </c>
    </row>
    <row r="106" spans="1:11" ht="19.5" hidden="1" customHeight="1" x14ac:dyDescent="0.3">
      <c r="A106" s="25" t="s">
        <v>97</v>
      </c>
      <c r="B106" s="45"/>
      <c r="C106" s="259">
        <v>0</v>
      </c>
      <c r="D106" s="101"/>
      <c r="E106" s="259">
        <v>0</v>
      </c>
      <c r="F106" s="101"/>
      <c r="G106" s="33">
        <v>0</v>
      </c>
      <c r="H106" s="101"/>
      <c r="I106" s="33">
        <v>0</v>
      </c>
      <c r="J106" s="25"/>
      <c r="K106" s="25"/>
    </row>
    <row r="107" spans="1:11" ht="19.5" hidden="1" customHeight="1" thickBot="1" x14ac:dyDescent="0.35">
      <c r="A107" s="37" t="s">
        <v>98</v>
      </c>
      <c r="B107" s="45"/>
      <c r="C107" s="186">
        <f>SUM(C105:C106)</f>
        <v>45070</v>
      </c>
      <c r="D107" s="101"/>
      <c r="E107" s="186">
        <f>SUM(E105:E106)</f>
        <v>22651</v>
      </c>
      <c r="F107" s="40"/>
      <c r="G107" s="186">
        <f>SUM(G105:G106)</f>
        <v>8699</v>
      </c>
      <c r="H107" s="40"/>
      <c r="I107" s="186">
        <f>SUM(I105:I106)</f>
        <v>19411</v>
      </c>
      <c r="J107" s="25"/>
      <c r="K107" s="25"/>
    </row>
    <row r="108" spans="1:11" ht="13.5" hidden="1" customHeight="1" thickTop="1" x14ac:dyDescent="0.3">
      <c r="A108" s="155"/>
      <c r="B108" s="45"/>
      <c r="C108" s="260"/>
      <c r="D108" s="25"/>
      <c r="E108" s="260"/>
      <c r="F108" s="36"/>
      <c r="G108" s="36"/>
      <c r="H108" s="36"/>
      <c r="I108" s="36"/>
      <c r="J108" s="25"/>
      <c r="K108" s="25"/>
    </row>
    <row r="109" spans="1:11" ht="18" customHeight="1" x14ac:dyDescent="0.3">
      <c r="A109" s="19" t="s">
        <v>266</v>
      </c>
      <c r="B109" s="150"/>
      <c r="C109" s="180"/>
      <c r="D109" s="258"/>
      <c r="E109" s="180"/>
      <c r="F109" s="180"/>
      <c r="G109" s="180"/>
      <c r="H109" s="180"/>
      <c r="I109" s="180"/>
      <c r="J109" s="25"/>
      <c r="K109" s="25"/>
    </row>
    <row r="110" spans="1:11" ht="19.5" hidden="1" customHeight="1" x14ac:dyDescent="0.3">
      <c r="A110" s="10" t="s">
        <v>185</v>
      </c>
      <c r="B110" s="150"/>
      <c r="C110" s="4"/>
      <c r="D110" s="258"/>
      <c r="E110" s="4"/>
      <c r="F110" s="4"/>
      <c r="G110" s="4"/>
      <c r="H110" s="4"/>
      <c r="I110" s="4"/>
      <c r="J110" s="25"/>
      <c r="K110" s="25"/>
    </row>
    <row r="111" spans="1:11" ht="19.5" customHeight="1" x14ac:dyDescent="0.3">
      <c r="A111" s="10" t="s">
        <v>267</v>
      </c>
      <c r="B111" s="150"/>
      <c r="C111" s="4">
        <v>22760</v>
      </c>
      <c r="D111" s="258"/>
      <c r="E111" s="4">
        <v>29662</v>
      </c>
      <c r="F111" s="4"/>
      <c r="G111" s="4">
        <v>-13620</v>
      </c>
      <c r="H111" s="4"/>
      <c r="I111" s="4">
        <v>26389</v>
      </c>
      <c r="J111" s="25"/>
      <c r="K111" s="25"/>
    </row>
    <row r="112" spans="1:11" ht="19.5" customHeight="1" x14ac:dyDescent="0.3">
      <c r="A112" s="10" t="s">
        <v>99</v>
      </c>
      <c r="B112" s="150"/>
      <c r="C112" s="22">
        <v>3753</v>
      </c>
      <c r="D112" s="78"/>
      <c r="E112" s="22">
        <v>458</v>
      </c>
      <c r="F112" s="22"/>
      <c r="G112" s="22">
        <v>3753</v>
      </c>
      <c r="H112" s="22"/>
      <c r="I112" s="22">
        <v>385</v>
      </c>
    </row>
    <row r="113" spans="1:9" ht="19.5" hidden="1" customHeight="1" x14ac:dyDescent="0.3">
      <c r="A113" s="10" t="s">
        <v>156</v>
      </c>
      <c r="C113" s="22"/>
      <c r="D113" s="78"/>
      <c r="E113" s="22">
        <v>0</v>
      </c>
      <c r="F113" s="22"/>
      <c r="G113" s="22"/>
      <c r="H113" s="22"/>
      <c r="I113" s="22"/>
    </row>
    <row r="114" spans="1:9" ht="19.5" customHeight="1" x14ac:dyDescent="0.3">
      <c r="C114" s="78"/>
      <c r="D114" s="78"/>
      <c r="E114" s="22"/>
      <c r="F114" s="22"/>
      <c r="G114" s="22"/>
      <c r="H114" s="22"/>
      <c r="I114" s="22"/>
    </row>
    <row r="115" spans="1:9" ht="20.25" customHeight="1" x14ac:dyDescent="0.3">
      <c r="C115" s="22"/>
      <c r="D115" s="79"/>
      <c r="E115" s="22"/>
      <c r="F115" s="79"/>
      <c r="G115" s="22"/>
      <c r="H115" s="79"/>
      <c r="I115" s="22"/>
    </row>
    <row r="116" spans="1:9" ht="20.25" customHeight="1" x14ac:dyDescent="0.3"/>
    <row r="117" spans="1:9" ht="20.25" customHeight="1" x14ac:dyDescent="0.3"/>
    <row r="118" spans="1:9" ht="20.25" customHeight="1" x14ac:dyDescent="0.3"/>
    <row r="119" spans="1:9" ht="20.25" customHeight="1" x14ac:dyDescent="0.3"/>
  </sheetData>
  <mergeCells count="20">
    <mergeCell ref="C59:I59"/>
    <mergeCell ref="C55:E55"/>
    <mergeCell ref="G55:I55"/>
    <mergeCell ref="C56:E56"/>
    <mergeCell ref="G56:I56"/>
    <mergeCell ref="C57:E57"/>
    <mergeCell ref="G57:I57"/>
    <mergeCell ref="C54:E54"/>
    <mergeCell ref="G54:I54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3:E53"/>
    <mergeCell ref="G53:I53"/>
  </mergeCells>
  <pageMargins left="0.7" right="0.7" top="0.48" bottom="0.5" header="0.5" footer="0.5"/>
  <pageSetup paperSize="9" scale="74" firstPageNumber="12" fitToHeight="0" pageOrder="overThenDown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2-3</vt:lpstr>
      <vt:lpstr>PL 4-5 (3M)</vt:lpstr>
      <vt:lpstr>PL 6-7 (6M)</vt:lpstr>
      <vt:lpstr>SH ConPY 8</vt:lpstr>
      <vt:lpstr>SH Con 9</vt:lpstr>
      <vt:lpstr>SH SepPY 10</vt:lpstr>
      <vt:lpstr>SH Sep 11</vt:lpstr>
      <vt:lpstr>CF 12-13</vt:lpstr>
      <vt:lpstr>'BS 2-3'!Print_Area</vt:lpstr>
      <vt:lpstr>'CF 12-13'!Print_Area</vt:lpstr>
      <vt:lpstr>'PL 4-5 (3M)'!Print_Area</vt:lpstr>
      <vt:lpstr>'PL 6-7 (6M)'!Print_Area</vt:lpstr>
      <vt:lpstr>'SH Con 9'!Print_Area</vt:lpstr>
      <vt:lpstr>'SH ConPY 8'!Print_Area</vt:lpstr>
      <vt:lpstr>'SH SepPY 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Jirapa Phayakka : จิรภา พยัคฆา</cp:lastModifiedBy>
  <cp:lastPrinted>2022-05-14T09:36:48Z</cp:lastPrinted>
  <dcterms:created xsi:type="dcterms:W3CDTF">2016-06-02T07:12:13Z</dcterms:created>
  <dcterms:modified xsi:type="dcterms:W3CDTF">2022-05-16T09:45:31Z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