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_K\OneDrive\เดสก์ท็อป\Q1'21 BTNC\Done\FS BTNC  Q1'65\FS BTNC T Q1'65\"/>
    </mc:Choice>
  </mc:AlternateContent>
  <xr:revisionPtr revIDLastSave="0" documentId="13_ncr:1_{08E78398-D61D-4661-8887-1D538F9F28AA}" xr6:coauthVersionLast="43" xr6:coauthVersionMax="43" xr10:uidLastSave="{00000000-0000-0000-0000-000000000000}"/>
  <bookViews>
    <workbookView xWindow="-110" yWindow="-110" windowWidth="19420" windowHeight="10420" tabRatio="742" activeTab="3" xr2:uid="{00000000-000D-0000-FFFF-FFFF00000000}"/>
  </bookViews>
  <sheets>
    <sheet name="BS" sheetId="1" r:id="rId1"/>
    <sheet name="PL " sheetId="5" r:id="rId2"/>
    <sheet name="SH" sheetId="7" r:id="rId3"/>
    <sheet name="CF" sheetId="8" r:id="rId4"/>
  </sheets>
  <definedNames>
    <definedName name="_xlnm.Print_Area" localSheetId="0">BS!$A$1:$F$58</definedName>
    <definedName name="_xlnm.Print_Area" localSheetId="3">CF!$A$1:$E$47</definedName>
    <definedName name="_xlnm.Print_Area" localSheetId="1">'PL '!$A$1:$F$35</definedName>
    <definedName name="_xlnm.Print_Area" localSheetId="2">SH!$A$1:$N$24</definedName>
    <definedName name="_xlnm.Print_Titles" localSheetId="0">BS!$1:$8</definedName>
    <definedName name="_xlnm.Print_Titles" localSheetId="3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2" i="8" l="1"/>
  <c r="C24" i="8"/>
  <c r="F56" i="1" l="1"/>
  <c r="F55" i="1"/>
  <c r="F54" i="1"/>
  <c r="H23" i="7" l="1"/>
  <c r="F23" i="7"/>
  <c r="D23" i="7"/>
  <c r="N11" i="7" l="1"/>
  <c r="D48" i="8" l="1"/>
  <c r="C45" i="8"/>
  <c r="E24" i="8"/>
  <c r="E28" i="8" s="1"/>
  <c r="F17" i="5" l="1"/>
  <c r="E42" i="8" l="1"/>
  <c r="H15" i="7" l="1"/>
  <c r="H16" i="7" s="1"/>
  <c r="F15" i="7"/>
  <c r="F16" i="7" s="1"/>
  <c r="D15" i="7"/>
  <c r="D16" i="7" s="1"/>
  <c r="H22" i="7"/>
  <c r="F22" i="7"/>
  <c r="F29" i="5" l="1"/>
  <c r="D29" i="5"/>
  <c r="F39" i="1"/>
  <c r="D39" i="1"/>
  <c r="D27" i="1"/>
  <c r="L21" i="7" l="1"/>
  <c r="E19" i="5"/>
  <c r="D26" i="7" l="1"/>
  <c r="J26" i="7" l="1"/>
  <c r="H26" i="7"/>
  <c r="F26" i="7"/>
  <c r="D17" i="5" l="1"/>
  <c r="D17" i="1"/>
  <c r="L26" i="7" l="1"/>
  <c r="E35" i="8"/>
  <c r="C35" i="8"/>
  <c r="C28" i="8"/>
  <c r="D22" i="7"/>
  <c r="N18" i="7"/>
  <c r="E44" i="8" l="1"/>
  <c r="E46" i="8" s="1"/>
  <c r="C44" i="8"/>
  <c r="C46" i="8" s="1"/>
  <c r="C48" i="8" s="1"/>
  <c r="D25" i="7"/>
  <c r="F25" i="7"/>
  <c r="H25" i="7"/>
  <c r="F10" i="5" l="1"/>
  <c r="F19" i="5" s="1"/>
  <c r="F22" i="5" s="1"/>
  <c r="D10" i="5"/>
  <c r="D19" i="5" s="1"/>
  <c r="D22" i="5" s="1"/>
  <c r="F57" i="1"/>
  <c r="N26" i="7" s="1"/>
  <c r="D44" i="1"/>
  <c r="F44" i="1"/>
  <c r="J20" i="7" l="1"/>
  <c r="J22" i="7" s="1"/>
  <c r="J23" i="7" s="1"/>
  <c r="F33" i="5"/>
  <c r="D31" i="5"/>
  <c r="D33" i="5"/>
  <c r="L14" i="7"/>
  <c r="L15" i="7" s="1"/>
  <c r="L16" i="7" s="1"/>
  <c r="J13" i="7"/>
  <c r="J15" i="7" s="1"/>
  <c r="J16" i="7" s="1"/>
  <c r="D45" i="1"/>
  <c r="N21" i="7"/>
  <c r="L22" i="7"/>
  <c r="L23" i="7" s="1"/>
  <c r="F45" i="1"/>
  <c r="F58" i="1" s="1"/>
  <c r="F27" i="1"/>
  <c r="F17" i="1"/>
  <c r="N14" i="7" l="1"/>
  <c r="D55" i="1"/>
  <c r="D56" i="1"/>
  <c r="N13" i="7"/>
  <c r="F29" i="1"/>
  <c r="F61" i="1" s="1"/>
  <c r="D29" i="1"/>
  <c r="N15" i="7" l="1"/>
  <c r="N16" i="7" s="1"/>
  <c r="J25" i="7"/>
  <c r="D57" i="1"/>
  <c r="D58" i="1" s="1"/>
  <c r="D61" i="1" s="1"/>
  <c r="L25" i="7"/>
  <c r="N20" i="7"/>
  <c r="N22" i="7" s="1"/>
  <c r="N23" i="7" s="1"/>
  <c r="F31" i="5"/>
  <c r="N25" i="7" l="1"/>
</calcChain>
</file>

<file path=xl/sharedStrings.xml><?xml version="1.0" encoding="utf-8"?>
<sst xmlns="http://schemas.openxmlformats.org/spreadsheetml/2006/main" count="161" uniqueCount="136">
  <si>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</si>
  <si>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</si>
  <si>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</si>
  <si>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</si>
  <si>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</si>
  <si>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</si>
  <si>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</si>
  <si>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</si>
  <si>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</si>
  <si>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</si>
  <si>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</si>
  <si>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</si>
  <si>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</si>
  <si>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</si>
  <si>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</si>
  <si>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</si>
  <si>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</si>
  <si>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</si>
  <si>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</si>
  <si>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</si>
  <si>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</si>
  <si>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</si>
  <si>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</si>
  <si>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</si>
  <si>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</si>
  <si>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</si>
  <si>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</si>
  <si>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</si>
  <si>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</si>
  <si>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</si>
  <si>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</si>
  <si>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</si>
  <si>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</si>
  <si>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</si>
  <si>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</si>
  <si>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</si>
  <si>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</si>
  <si>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</si>
  <si>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</si>
  <si>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</si>
  <si>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</si>
  <si>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</si>
  <si>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</si>
  <si>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</si>
  <si>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</si>
  <si>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</si>
  <si>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</si>
  <si>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</si>
  <si>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</si>
  <si>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</si>
  <si>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</si>
  <si>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</si>
  <si>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</si>
  <si>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</si>
  <si>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</si>
  <si>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</si>
  <si>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</si>
  <si>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</si>
  <si>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</si>
  <si>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</si>
  <si>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</si>
  <si>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</si>
  <si>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</si>
  <si>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</si>
  <si>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</si>
  <si>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</si>
  <si>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</si>
  <si>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</si>
  <si>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</si>
  <si>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</si>
  <si>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</si>
  <si>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</si>
  <si>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</si>
  <si>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</si>
  <si>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</si>
  <si>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</si>
  <si>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</si>
  <si>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</si>
  <si>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</si>
  <si>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</si>
  <si>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</si>
  <si>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</si>
  <si>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</si>
  <si>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</si>
  <si>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</si>
  <si>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</si>
  <si>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</si>
  <si>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</si>
  <si>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</si>
  <si>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</si>
  <si>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</si>
  <si>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</si>
  <si>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</si>
  <si>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</si>
  <si>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</si>
  <si>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</si>
  <si>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</si>
  <si>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</si>
  <si>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</si>
  <si>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</si>
  <si>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</si>
  <si>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</si>
  <si>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</si>
  <si>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</si>
  <si>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</si>
  <si>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</si>
  <si>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</si>
  <si>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</si>
  <si>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</si>
  <si>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</si>
  <si>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</si>
  <si>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</si>
  <si>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</si>
  <si>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</si>
  <si>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</si>
  <si>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</si>
  <si>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</si>
  <si>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</si>
  <si>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</si>
  <si>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</si>
  <si>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</si>
  <si>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</si>
  <si>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</si>
  <si>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</si>
  <si>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</si>
  <si>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</si>
  <si>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</si>
  <si>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ผลขาดทุนด้านเครดิตที่คาดว่าจะเกิดขึ้นและหนี้สูญ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</si>
  <si>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</si>
  <si>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</si>
  <si>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</si>
  <si>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</si>
  <si>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</si>
  <si>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ขาดทุนจากการจำหน่ายอุปกรณ์</t>
  </si>
  <si>
    <t>เงินสดจ่ายเพื่อซื้ออุปกรณ์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</si>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</sst>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9" fontId="5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43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6" fontId="6" fillId="0" borderId="0" xfId="2" applyNumberFormat="1" applyFont="1" applyBorder="1"/>
    <xf numFmtId="166" fontId="8" fillId="0" borderId="1" xfId="2" applyNumberFormat="1" applyFont="1" applyFill="1" applyBorder="1" applyAlignment="1" applyProtection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0" fontId="2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166" fontId="9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3" fillId="0" borderId="1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left"/>
    </xf>
    <xf numFmtId="165" fontId="2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46" zoomScale="70" zoomScaleNormal="100" zoomScaleSheetLayoutView="70" workbookViewId="0">
      <selection activeCell="B39" sqref="B39"/>
    </sheetView>
  </sheetViews>
  <sheetFormatPr defaultColWidth="8.90625" defaultRowHeight="20"/>
  <cols>
    <col min="1" max="1" width="39.08984375" style="3" customWidth="1"/>
    <col min="2" max="2" width="8.08984375" style="4" customWidth="1"/>
    <col min="3" max="3" width="1.08984375" style="3" customWidth="1"/>
    <col min="4" max="4" width="15.36328125" style="4" customWidth="1"/>
    <col min="5" max="5" width="1.6328125" style="4" customWidth="1"/>
    <col min="6" max="6" width="16.6328125" style="4" customWidth="1"/>
    <col min="7" max="16384" width="8.90625" style="3"/>
  </cols>
  <sheetData>
    <row r="1" spans="1:6" ht="20.5">
      <c r="A1" s="2" t="s">
        <v>0</v>
      </c>
    </row>
    <row r="2" spans="1:6" ht="20.5">
      <c r="A2" s="2" t="s">
        <v>1</v>
      </c>
    </row>
    <row r="3" spans="1:6" ht="20.5">
      <c r="A3" s="2" t="s">
        <v>117</v>
      </c>
    </row>
    <row r="4" spans="1:6" ht="20.5">
      <c r="A4" s="2"/>
    </row>
    <row r="5" spans="1:6">
      <c r="D5" s="106" t="s">
        <v>2</v>
      </c>
      <c r="E5" s="106"/>
      <c r="F5" s="106"/>
    </row>
    <row r="6" spans="1:6">
      <c r="D6" s="81" t="s">
        <v>118</v>
      </c>
      <c r="E6" s="45"/>
      <c r="F6" s="82" t="s">
        <v>119</v>
      </c>
    </row>
    <row r="7" spans="1:6">
      <c r="D7" s="4" t="s">
        <v>5</v>
      </c>
      <c r="F7" s="4" t="s">
        <v>3</v>
      </c>
    </row>
    <row r="8" spans="1:6">
      <c r="B8" s="35" t="s">
        <v>4</v>
      </c>
      <c r="D8" s="53" t="s">
        <v>6</v>
      </c>
      <c r="F8" s="53"/>
    </row>
    <row r="9" spans="1:6" ht="20.5">
      <c r="A9" s="2" t="s">
        <v>7</v>
      </c>
    </row>
    <row r="10" spans="1:6" ht="12.65" customHeight="1"/>
    <row r="11" spans="1:6" ht="20.5">
      <c r="A11" s="2" t="s">
        <v>8</v>
      </c>
      <c r="D11" s="7"/>
      <c r="E11" s="7"/>
      <c r="F11" s="7"/>
    </row>
    <row r="12" spans="1:6">
      <c r="A12" s="1" t="s">
        <v>9</v>
      </c>
      <c r="D12" s="7">
        <v>2656</v>
      </c>
      <c r="E12" s="7"/>
      <c r="F12" s="7">
        <v>23008</v>
      </c>
    </row>
    <row r="13" spans="1:6">
      <c r="A13" s="1" t="s">
        <v>10</v>
      </c>
      <c r="B13" s="4">
        <v>4</v>
      </c>
      <c r="D13" s="7">
        <v>12029</v>
      </c>
      <c r="E13" s="7"/>
      <c r="F13" s="7">
        <v>42270</v>
      </c>
    </row>
    <row r="14" spans="1:6">
      <c r="A14" s="1" t="s">
        <v>11</v>
      </c>
      <c r="B14" s="91">
        <v>3</v>
      </c>
      <c r="D14" s="7">
        <v>9231</v>
      </c>
      <c r="E14" s="7"/>
      <c r="F14" s="7">
        <v>9269</v>
      </c>
    </row>
    <row r="15" spans="1:6">
      <c r="A15" s="1" t="s">
        <v>12</v>
      </c>
      <c r="D15" s="7">
        <v>200573</v>
      </c>
      <c r="E15" s="7"/>
      <c r="F15" s="7">
        <v>206741</v>
      </c>
    </row>
    <row r="16" spans="1:6">
      <c r="A16" s="1" t="s">
        <v>13</v>
      </c>
      <c r="D16" s="7">
        <v>11167</v>
      </c>
      <c r="E16" s="10"/>
      <c r="F16" s="7">
        <v>11145</v>
      </c>
    </row>
    <row r="17" spans="1:11">
      <c r="A17" s="1" t="s">
        <v>14</v>
      </c>
      <c r="D17" s="11">
        <f>SUM(D12:D16)</f>
        <v>235656</v>
      </c>
      <c r="E17" s="10"/>
      <c r="F17" s="11">
        <f>SUM(F12:F16)</f>
        <v>292433</v>
      </c>
    </row>
    <row r="18" spans="1:11" ht="17.149999999999999" customHeight="1">
      <c r="A18" s="1"/>
      <c r="D18" s="7"/>
      <c r="E18" s="10"/>
      <c r="F18" s="7"/>
    </row>
    <row r="19" spans="1:11" ht="20.5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151646</v>
      </c>
      <c r="E20" s="7"/>
      <c r="F20" s="7">
        <v>151745</v>
      </c>
    </row>
    <row r="21" spans="1:11">
      <c r="A21" s="1" t="s">
        <v>17</v>
      </c>
      <c r="B21" s="4">
        <v>6</v>
      </c>
      <c r="D21" s="7">
        <v>72295</v>
      </c>
      <c r="E21" s="7"/>
      <c r="F21" s="83">
        <v>72295</v>
      </c>
    </row>
    <row r="22" spans="1:11">
      <c r="A22" s="1" t="s">
        <v>18</v>
      </c>
      <c r="B22" s="4">
        <v>7</v>
      </c>
      <c r="D22" s="7">
        <v>38824</v>
      </c>
      <c r="E22" s="7"/>
      <c r="F22" s="84">
        <v>40316</v>
      </c>
    </row>
    <row r="23" spans="1:11">
      <c r="A23" s="1" t="s">
        <v>19</v>
      </c>
      <c r="B23" s="4">
        <v>8</v>
      </c>
      <c r="D23" s="7">
        <v>29883</v>
      </c>
      <c r="E23" s="7"/>
      <c r="F23" s="83">
        <v>51215</v>
      </c>
    </row>
    <row r="24" spans="1:11">
      <c r="A24" s="1" t="s">
        <v>20</v>
      </c>
      <c r="D24" s="7">
        <v>1792</v>
      </c>
      <c r="E24" s="7"/>
      <c r="F24" s="85">
        <v>1792</v>
      </c>
    </row>
    <row r="25" spans="1:11">
      <c r="A25" s="1" t="s">
        <v>21</v>
      </c>
      <c r="D25" s="73">
        <v>26201</v>
      </c>
      <c r="E25" s="7"/>
      <c r="F25" s="85">
        <v>28646</v>
      </c>
    </row>
    <row r="26" spans="1:11">
      <c r="A26" s="1" t="s">
        <v>22</v>
      </c>
      <c r="D26" s="73">
        <v>32908</v>
      </c>
      <c r="E26" s="7"/>
      <c r="F26" s="86">
        <v>39313</v>
      </c>
    </row>
    <row r="27" spans="1:11">
      <c r="A27" s="1" t="s">
        <v>23</v>
      </c>
      <c r="D27" s="104">
        <f>SUM(D20:D26)</f>
        <v>353549</v>
      </c>
      <c r="E27" s="10"/>
      <c r="F27" s="11">
        <f>SUM(F20:F26)</f>
        <v>385322</v>
      </c>
    </row>
    <row r="28" spans="1:11" ht="17.149999999999999" customHeight="1">
      <c r="A28" s="1"/>
      <c r="D28" s="7"/>
      <c r="E28" s="7"/>
      <c r="F28" s="7"/>
    </row>
    <row r="29" spans="1:11" ht="21" thickBot="1">
      <c r="A29" s="2" t="s">
        <v>24</v>
      </c>
      <c r="D29" s="12">
        <f>+D17+D27</f>
        <v>589205</v>
      </c>
      <c r="E29" s="7"/>
      <c r="F29" s="12">
        <f>+F17+F27</f>
        <v>677755</v>
      </c>
      <c r="G29" s="31"/>
      <c r="H29" s="31"/>
      <c r="I29" s="31"/>
      <c r="J29" s="31"/>
      <c r="K29" s="1"/>
    </row>
    <row r="30" spans="1:11" ht="20.5" thickTop="1">
      <c r="A30" s="1"/>
      <c r="D30" s="7"/>
      <c r="E30" s="7"/>
      <c r="F30" s="7"/>
    </row>
    <row r="31" spans="1:11" ht="19.5" customHeight="1">
      <c r="A31" s="2" t="s">
        <v>25</v>
      </c>
      <c r="D31" s="7"/>
      <c r="E31" s="7"/>
      <c r="F31" s="7"/>
    </row>
    <row r="32" spans="1:11" ht="19.5" customHeight="1">
      <c r="A32" s="2" t="s">
        <v>26</v>
      </c>
      <c r="B32" s="91"/>
      <c r="D32" s="8"/>
      <c r="E32" s="9"/>
      <c r="F32" s="8"/>
    </row>
    <row r="33" spans="1:6" ht="19.5" customHeight="1">
      <c r="A33" s="1" t="s">
        <v>114</v>
      </c>
      <c r="B33" s="91"/>
      <c r="D33" s="7">
        <v>49531</v>
      </c>
      <c r="E33" s="7"/>
      <c r="F33" s="7">
        <v>66362</v>
      </c>
    </row>
    <row r="34" spans="1:6" ht="19.5" customHeight="1">
      <c r="A34" s="1" t="s">
        <v>27</v>
      </c>
      <c r="B34" s="91">
        <v>3</v>
      </c>
      <c r="D34" s="7">
        <v>3606</v>
      </c>
      <c r="E34" s="7"/>
      <c r="F34" s="7">
        <v>35490</v>
      </c>
    </row>
    <row r="35" spans="1:6" ht="19.5" customHeight="1">
      <c r="A35" s="1" t="s">
        <v>104</v>
      </c>
      <c r="B35" s="91">
        <v>3</v>
      </c>
      <c r="D35" s="7">
        <v>19314</v>
      </c>
      <c r="E35" s="7"/>
      <c r="F35" s="7">
        <v>23124</v>
      </c>
    </row>
    <row r="36" spans="1:6" ht="19.5" customHeight="1">
      <c r="A36" s="1" t="s">
        <v>108</v>
      </c>
      <c r="B36" s="91">
        <v>8</v>
      </c>
      <c r="D36" s="7">
        <v>9467</v>
      </c>
      <c r="E36" s="7"/>
      <c r="F36" s="87">
        <v>16519</v>
      </c>
    </row>
    <row r="37" spans="1:6" ht="19.5" customHeight="1">
      <c r="A37" s="1" t="s">
        <v>109</v>
      </c>
      <c r="B37" s="91">
        <v>3</v>
      </c>
      <c r="D37" s="7">
        <v>38500</v>
      </c>
      <c r="E37" s="3"/>
      <c r="F37" s="87">
        <v>40500</v>
      </c>
    </row>
    <row r="38" spans="1:6" ht="19.5" customHeight="1">
      <c r="A38" s="1" t="s">
        <v>28</v>
      </c>
      <c r="B38" s="4">
        <v>3</v>
      </c>
      <c r="D38" s="7">
        <v>5598</v>
      </c>
      <c r="E38" s="7"/>
      <c r="F38" s="88">
        <v>5786</v>
      </c>
    </row>
    <row r="39" spans="1:6" ht="19.5" customHeight="1">
      <c r="A39" s="1" t="s">
        <v>29</v>
      </c>
      <c r="D39" s="11">
        <f>SUM(D33:D38)</f>
        <v>126016</v>
      </c>
      <c r="E39" s="7"/>
      <c r="F39" s="11">
        <f>SUM(F33:F38)</f>
        <v>187781</v>
      </c>
    </row>
    <row r="40" spans="1:6" ht="19.5" customHeight="1">
      <c r="A40" s="2" t="s">
        <v>30</v>
      </c>
      <c r="D40" s="7"/>
      <c r="E40" s="7"/>
      <c r="F40" s="7"/>
    </row>
    <row r="41" spans="1:6" ht="19.5" customHeight="1">
      <c r="A41" s="1" t="s">
        <v>31</v>
      </c>
      <c r="B41" s="4">
        <v>8</v>
      </c>
      <c r="D41" s="83">
        <v>20472</v>
      </c>
      <c r="E41" s="7"/>
      <c r="F41" s="83">
        <v>37392</v>
      </c>
    </row>
    <row r="42" spans="1:6" ht="19.5" customHeight="1">
      <c r="A42" s="1" t="s">
        <v>110</v>
      </c>
      <c r="B42" s="3"/>
      <c r="D42" s="83">
        <v>9926</v>
      </c>
      <c r="E42" s="3"/>
      <c r="F42" s="83">
        <v>9778</v>
      </c>
    </row>
    <row r="43" spans="1:6" ht="19.5" customHeight="1">
      <c r="A43" s="1" t="s">
        <v>32</v>
      </c>
      <c r="D43" s="89">
        <v>3158</v>
      </c>
      <c r="E43" s="7"/>
      <c r="F43" s="89">
        <v>3499</v>
      </c>
    </row>
    <row r="44" spans="1:6" ht="19.5" customHeight="1">
      <c r="A44" s="1" t="s">
        <v>33</v>
      </c>
      <c r="D44" s="11">
        <f>SUM(D41:D43)</f>
        <v>33556</v>
      </c>
      <c r="E44" s="7"/>
      <c r="F44" s="11">
        <f>SUM(F41:F43)</f>
        <v>50669</v>
      </c>
    </row>
    <row r="45" spans="1:6" ht="19.5" customHeight="1">
      <c r="A45" s="2" t="s">
        <v>34</v>
      </c>
      <c r="D45" s="16">
        <f>+D39+D44</f>
        <v>159572</v>
      </c>
      <c r="E45" s="7"/>
      <c r="F45" s="16">
        <f>+F39+F44</f>
        <v>238450</v>
      </c>
    </row>
    <row r="46" spans="1:6" ht="19.5" customHeight="1">
      <c r="A46" s="2" t="s">
        <v>35</v>
      </c>
      <c r="D46" s="7"/>
      <c r="E46" s="7"/>
      <c r="F46" s="7"/>
    </row>
    <row r="47" spans="1:6" ht="19.5" customHeight="1">
      <c r="A47" s="1" t="s">
        <v>36</v>
      </c>
      <c r="D47" s="7"/>
      <c r="E47" s="7"/>
      <c r="F47" s="7"/>
    </row>
    <row r="48" spans="1:6" ht="19.5" customHeight="1">
      <c r="A48" s="1" t="s">
        <v>37</v>
      </c>
      <c r="D48" s="7"/>
      <c r="E48" s="7"/>
      <c r="F48" s="7"/>
    </row>
    <row r="49" spans="1:8" ht="19.5" customHeight="1" thickBot="1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>
      <c r="A50" s="1" t="s">
        <v>39</v>
      </c>
      <c r="D50" s="7"/>
      <c r="E50" s="7"/>
      <c r="F50" s="7"/>
    </row>
    <row r="51" spans="1:8" ht="19.5" customHeight="1">
      <c r="A51" s="1" t="s">
        <v>40</v>
      </c>
      <c r="D51" s="7">
        <v>120000</v>
      </c>
      <c r="E51" s="7"/>
      <c r="F51" s="7">
        <v>120000</v>
      </c>
    </row>
    <row r="52" spans="1:8" ht="19.5" customHeight="1">
      <c r="A52" s="1" t="s">
        <v>41</v>
      </c>
      <c r="D52" s="7">
        <v>279256</v>
      </c>
      <c r="E52" s="7"/>
      <c r="F52" s="7">
        <v>279256</v>
      </c>
    </row>
    <row r="53" spans="1:8" ht="19.5" customHeight="1">
      <c r="A53" s="1" t="s">
        <v>42</v>
      </c>
      <c r="D53" s="7"/>
      <c r="E53" s="7"/>
      <c r="F53" s="7"/>
    </row>
    <row r="54" spans="1:8" ht="19.5" customHeight="1">
      <c r="A54" s="1" t="s">
        <v>43</v>
      </c>
      <c r="D54" s="73">
        <v>8060</v>
      </c>
      <c r="E54" s="7"/>
      <c r="F54" s="90">
        <f>SH!H11</f>
        <v>8060</v>
      </c>
    </row>
    <row r="55" spans="1:8" ht="19.5" customHeight="1">
      <c r="A55" s="1" t="s">
        <v>44</v>
      </c>
      <c r="D55" s="54">
        <f>SH!J16</f>
        <v>-29623</v>
      </c>
      <c r="E55" s="7"/>
      <c r="F55" s="90">
        <f>SH!J11</f>
        <v>-20030</v>
      </c>
      <c r="G55" s="8"/>
      <c r="H55" s="14"/>
    </row>
    <row r="56" spans="1:8" ht="19.5" customHeight="1">
      <c r="A56" s="1" t="s">
        <v>45</v>
      </c>
      <c r="D56" s="54">
        <f>+SH!L16</f>
        <v>51940</v>
      </c>
      <c r="E56" s="72"/>
      <c r="F56" s="88">
        <f>SH!L11</f>
        <v>52019</v>
      </c>
    </row>
    <row r="57" spans="1:8" ht="19.5" customHeight="1">
      <c r="A57" s="2" t="s">
        <v>46</v>
      </c>
      <c r="D57" s="102">
        <f>SUM(D51:D56)</f>
        <v>429633</v>
      </c>
      <c r="F57" s="15">
        <f>SUM(F51:F56)</f>
        <v>439305</v>
      </c>
    </row>
    <row r="58" spans="1:8" ht="19.5" customHeight="1" thickBot="1">
      <c r="A58" s="2" t="s">
        <v>47</v>
      </c>
      <c r="D58" s="12">
        <f>SUM(D45,D57)</f>
        <v>589205</v>
      </c>
      <c r="F58" s="12">
        <f>SUM(F45,F57)</f>
        <v>677755</v>
      </c>
    </row>
    <row r="59" spans="1:8" ht="20.5" thickTop="1">
      <c r="A59" s="1"/>
    </row>
    <row r="60" spans="1:8">
      <c r="A60" s="1"/>
    </row>
    <row r="61" spans="1:8">
      <c r="A61" s="1"/>
      <c r="D61" s="31">
        <f>+D29-D58</f>
        <v>0</v>
      </c>
      <c r="E61" s="31"/>
      <c r="F61" s="31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rintOptions horizontalCentered="1"/>
  <pageMargins left="0.98425196850393704" right="0.70866141732283472" top="0.98425196850393704" bottom="0.27559055118110237" header="0.23622047244094491" footer="0.51181102362204722"/>
  <pageSetup paperSize="9" scale="97" orientation="portrait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3"/>
  <sheetViews>
    <sheetView view="pageBreakPreview" topLeftCell="A13" zoomScale="75" zoomScaleNormal="100" zoomScaleSheetLayoutView="75" workbookViewId="0">
      <selection activeCell="I27" sqref="I27"/>
    </sheetView>
  </sheetViews>
  <sheetFormatPr defaultColWidth="8.90625" defaultRowHeight="20"/>
  <cols>
    <col min="1" max="1" width="46.1796875" style="18" customWidth="1"/>
    <col min="2" max="2" width="8.1796875" style="4" customWidth="1"/>
    <col min="3" max="3" width="1" style="3" customWidth="1"/>
    <col min="4" max="4" width="13.1796875" style="1" customWidth="1"/>
    <col min="5" max="5" width="0.90625" style="3" customWidth="1"/>
    <col min="6" max="6" width="14" style="1" customWidth="1"/>
    <col min="7" max="7" width="8.90625" style="3"/>
    <col min="8" max="8" width="11.08984375" style="3" bestFit="1" customWidth="1"/>
    <col min="9" max="9" width="8.90625" style="3"/>
    <col min="10" max="10" width="11.08984375" style="3" bestFit="1" customWidth="1"/>
    <col min="11" max="16384" width="8.90625" style="3"/>
  </cols>
  <sheetData>
    <row r="1" spans="1:10" ht="20.5">
      <c r="A1" s="17" t="s">
        <v>48</v>
      </c>
      <c r="C1" s="4"/>
      <c r="F1" s="52" t="s">
        <v>5</v>
      </c>
    </row>
    <row r="2" spans="1:10" ht="20.5">
      <c r="A2" s="17" t="s">
        <v>49</v>
      </c>
      <c r="C2" s="4"/>
      <c r="F2" s="52" t="s">
        <v>6</v>
      </c>
    </row>
    <row r="3" spans="1:10" ht="20.5">
      <c r="A3" s="17" t="s">
        <v>120</v>
      </c>
    </row>
    <row r="4" spans="1:10" ht="7.4" customHeight="1"/>
    <row r="5" spans="1:10" ht="18" customHeight="1">
      <c r="D5" s="106" t="s">
        <v>2</v>
      </c>
      <c r="E5" s="106"/>
      <c r="F5" s="106"/>
    </row>
    <row r="6" spans="1:10">
      <c r="B6" s="53" t="s">
        <v>4</v>
      </c>
      <c r="D6" s="46">
        <v>2565</v>
      </c>
      <c r="E6" s="80"/>
      <c r="F6" s="46">
        <v>2564</v>
      </c>
    </row>
    <row r="7" spans="1:10" ht="20.5">
      <c r="A7" s="17" t="s">
        <v>50</v>
      </c>
    </row>
    <row r="8" spans="1:10">
      <c r="A8" s="19" t="s">
        <v>115</v>
      </c>
      <c r="B8" s="91">
        <v>3</v>
      </c>
      <c r="D8" s="20">
        <v>69430</v>
      </c>
      <c r="E8" s="6"/>
      <c r="F8" s="20">
        <v>78446</v>
      </c>
      <c r="H8" s="8"/>
      <c r="I8" s="8"/>
      <c r="J8" s="8"/>
    </row>
    <row r="9" spans="1:10">
      <c r="A9" s="19" t="s">
        <v>51</v>
      </c>
      <c r="B9" s="91">
        <v>3</v>
      </c>
      <c r="D9" s="20">
        <v>1056</v>
      </c>
      <c r="E9" s="6"/>
      <c r="F9" s="20">
        <v>2149</v>
      </c>
    </row>
    <row r="10" spans="1:10" ht="20.5">
      <c r="A10" s="17" t="s">
        <v>52</v>
      </c>
      <c r="B10" s="91"/>
      <c r="D10" s="22">
        <f>SUM(D8:D9)</f>
        <v>70486</v>
      </c>
      <c r="E10" s="6"/>
      <c r="F10" s="22">
        <f>SUM(F8:F9)</f>
        <v>80595</v>
      </c>
    </row>
    <row r="11" spans="1:10" ht="5.5" customHeight="1">
      <c r="A11" s="19"/>
      <c r="B11" s="91"/>
      <c r="D11" s="20"/>
      <c r="E11" s="6"/>
      <c r="F11" s="20"/>
    </row>
    <row r="12" spans="1:10" ht="20.5">
      <c r="A12" s="17" t="s">
        <v>53</v>
      </c>
      <c r="B12" s="91">
        <v>3</v>
      </c>
      <c r="D12" s="20"/>
      <c r="E12" s="6"/>
      <c r="F12" s="20"/>
    </row>
    <row r="13" spans="1:10">
      <c r="A13" s="19" t="s">
        <v>116</v>
      </c>
      <c r="B13" s="49"/>
      <c r="D13" s="20">
        <v>40770</v>
      </c>
      <c r="E13" s="6"/>
      <c r="F13" s="20">
        <v>42763</v>
      </c>
      <c r="H13" s="8"/>
      <c r="I13" s="8"/>
      <c r="J13" s="8"/>
    </row>
    <row r="14" spans="1:10">
      <c r="A14" s="19" t="s">
        <v>54</v>
      </c>
      <c r="D14" s="20">
        <v>26689</v>
      </c>
      <c r="E14" s="6"/>
      <c r="F14" s="20">
        <v>40021</v>
      </c>
    </row>
    <row r="15" spans="1:10">
      <c r="A15" s="19" t="s">
        <v>55</v>
      </c>
      <c r="D15" s="50">
        <v>9259</v>
      </c>
      <c r="E15" s="6"/>
      <c r="F15" s="20">
        <v>10146</v>
      </c>
    </row>
    <row r="16" spans="1:10">
      <c r="A16" s="19" t="s">
        <v>56</v>
      </c>
      <c r="D16" s="20">
        <v>896</v>
      </c>
      <c r="E16" s="6"/>
      <c r="F16" s="20">
        <v>1441</v>
      </c>
    </row>
    <row r="17" spans="1:6" ht="20.5">
      <c r="A17" s="17" t="s">
        <v>57</v>
      </c>
      <c r="D17" s="22">
        <f>SUM(D13:D16)</f>
        <v>77614</v>
      </c>
      <c r="E17" s="6"/>
      <c r="F17" s="22">
        <f>SUM(F13:F16)</f>
        <v>94371</v>
      </c>
    </row>
    <row r="18" spans="1:6" ht="5.15" customHeight="1">
      <c r="A18" s="17"/>
      <c r="D18" s="23"/>
      <c r="E18" s="6"/>
      <c r="F18" s="23"/>
    </row>
    <row r="19" spans="1:6" ht="20.5">
      <c r="A19" s="17" t="s">
        <v>58</v>
      </c>
      <c r="D19" s="27">
        <f>+SUM(D10-D17)</f>
        <v>-7128</v>
      </c>
      <c r="E19" s="27">
        <f>+SUM(E10-E17)</f>
        <v>0</v>
      </c>
      <c r="F19" s="27">
        <f>+SUM(F10-F17)</f>
        <v>-13776</v>
      </c>
    </row>
    <row r="20" spans="1:6">
      <c r="A20" s="19" t="s">
        <v>59</v>
      </c>
      <c r="D20" s="28">
        <v>2465</v>
      </c>
      <c r="E20" s="6"/>
      <c r="F20" s="28">
        <v>-3355</v>
      </c>
    </row>
    <row r="21" spans="1:6" ht="4.4000000000000004" customHeight="1">
      <c r="A21" s="19"/>
      <c r="D21" s="24"/>
      <c r="E21" s="6"/>
      <c r="F21" s="24"/>
    </row>
    <row r="22" spans="1:6" ht="20.5">
      <c r="A22" s="17" t="s">
        <v>60</v>
      </c>
      <c r="D22" s="25">
        <f>+D19-D20</f>
        <v>-9593</v>
      </c>
      <c r="E22" s="6"/>
      <c r="F22" s="25">
        <f>+F19-F20</f>
        <v>-10421</v>
      </c>
    </row>
    <row r="23" spans="1:6" ht="5.15" customHeight="1">
      <c r="A23" s="19"/>
      <c r="D23" s="20"/>
      <c r="E23" s="6"/>
      <c r="F23" s="20"/>
    </row>
    <row r="24" spans="1:6" ht="20.5">
      <c r="A24" s="17" t="s">
        <v>61</v>
      </c>
      <c r="D24" s="20"/>
      <c r="E24" s="6"/>
      <c r="F24" s="20"/>
    </row>
    <row r="25" spans="1:6" s="49" customFormat="1">
      <c r="A25" s="47" t="s">
        <v>128</v>
      </c>
      <c r="B25" s="48"/>
      <c r="D25" s="50"/>
      <c r="E25" s="51"/>
      <c r="F25" s="50"/>
    </row>
    <row r="26" spans="1:6" s="49" customFormat="1">
      <c r="A26" s="47" t="s">
        <v>129</v>
      </c>
      <c r="B26" s="48"/>
    </row>
    <row r="27" spans="1:6" s="49" customFormat="1">
      <c r="A27" s="47" t="s">
        <v>130</v>
      </c>
      <c r="B27" s="91">
        <v>5</v>
      </c>
      <c r="D27" s="54">
        <v>-99</v>
      </c>
      <c r="E27" s="51"/>
      <c r="F27" s="92">
        <v>970</v>
      </c>
    </row>
    <row r="28" spans="1:6" s="49" customFormat="1">
      <c r="A28" s="47" t="s">
        <v>59</v>
      </c>
      <c r="B28" s="91"/>
      <c r="D28" s="54">
        <v>-20</v>
      </c>
      <c r="E28" s="51"/>
      <c r="F28" s="92">
        <v>194</v>
      </c>
    </row>
    <row r="29" spans="1:6" ht="20.5">
      <c r="A29" s="94" t="s">
        <v>125</v>
      </c>
      <c r="D29" s="93">
        <f>D27-D28</f>
        <v>-79</v>
      </c>
      <c r="E29" s="6"/>
      <c r="F29" s="93">
        <f>F27-F28</f>
        <v>776</v>
      </c>
    </row>
    <row r="30" spans="1:6" ht="5.15" customHeight="1">
      <c r="A30" s="94"/>
      <c r="D30" s="50"/>
      <c r="E30" s="6"/>
      <c r="F30" s="20"/>
    </row>
    <row r="31" spans="1:6" ht="21" thickBot="1">
      <c r="A31" s="94" t="s">
        <v>126</v>
      </c>
      <c r="D31" s="105">
        <f>+D22+D29</f>
        <v>-9672</v>
      </c>
      <c r="E31" s="6"/>
      <c r="F31" s="29">
        <f>+F22+F29</f>
        <v>-9645</v>
      </c>
    </row>
    <row r="32" spans="1:6" ht="6" customHeight="1" thickTop="1">
      <c r="A32" s="94"/>
      <c r="D32" s="20"/>
      <c r="E32" s="6"/>
      <c r="F32" s="20"/>
    </row>
    <row r="33" spans="1:6" ht="21" thickBot="1">
      <c r="A33" s="95" t="s">
        <v>62</v>
      </c>
      <c r="D33" s="30">
        <f>+D22/D34</f>
        <v>-0.79941666666666666</v>
      </c>
      <c r="E33" s="6"/>
      <c r="F33" s="30">
        <f>+F22/F34</f>
        <v>-0.86841666666666661</v>
      </c>
    </row>
    <row r="34" spans="1:6" ht="26.5" customHeight="1" thickTop="1" thickBot="1">
      <c r="A34" s="95" t="s">
        <v>63</v>
      </c>
      <c r="D34" s="26">
        <v>12000</v>
      </c>
      <c r="E34" s="6"/>
      <c r="F34" s="26">
        <v>12000</v>
      </c>
    </row>
    <row r="35" spans="1:6" ht="20.5" thickTop="1">
      <c r="A35" s="19"/>
    </row>
    <row r="36" spans="1:6">
      <c r="A36" s="19"/>
    </row>
    <row r="37" spans="1:6">
      <c r="A37" s="19"/>
    </row>
    <row r="38" spans="1:6">
      <c r="A38" s="19"/>
    </row>
    <row r="39" spans="1:6" s="4" customFormat="1">
      <c r="A39" s="19"/>
      <c r="C39" s="3"/>
      <c r="D39" s="1"/>
      <c r="E39" s="3"/>
      <c r="F39" s="1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zoomScale="50" zoomScaleNormal="100" zoomScaleSheetLayoutView="50" workbookViewId="0">
      <selection activeCell="J11" sqref="J11"/>
    </sheetView>
  </sheetViews>
  <sheetFormatPr defaultRowHeight="20"/>
  <cols>
    <col min="1" max="1" width="39.6328125" customWidth="1"/>
    <col min="2" max="2" width="9" customWidth="1"/>
    <col min="3" max="3" width="1.08984375" customWidth="1"/>
    <col min="4" max="4" width="15.36328125" style="1" customWidth="1"/>
    <col min="5" max="5" width="1.6328125" style="1" customWidth="1"/>
    <col min="6" max="6" width="14.26953125" style="1" customWidth="1"/>
    <col min="7" max="7" width="1.36328125" style="1" customWidth="1"/>
    <col min="8" max="8" width="13.6328125" style="1" customWidth="1"/>
    <col min="9" max="9" width="1.36328125" style="1" customWidth="1"/>
    <col min="10" max="10" width="14.26953125" style="1" customWidth="1"/>
    <col min="11" max="11" width="1.6328125" style="1" customWidth="1"/>
    <col min="12" max="12" width="16.08984375" style="1" customWidth="1"/>
    <col min="13" max="13" width="1.36328125" style="1" customWidth="1"/>
    <col min="14" max="14" width="15.08984375" style="5" customWidth="1"/>
  </cols>
  <sheetData>
    <row r="1" spans="1:15" ht="20.5">
      <c r="A1" s="17" t="s">
        <v>48</v>
      </c>
      <c r="B1" s="3"/>
      <c r="C1" s="3"/>
      <c r="N1" s="5" t="s">
        <v>5</v>
      </c>
    </row>
    <row r="2" spans="1:15" ht="20.5">
      <c r="A2" s="17" t="s">
        <v>64</v>
      </c>
      <c r="B2" s="3"/>
      <c r="C2" s="3"/>
      <c r="N2" s="5" t="s">
        <v>6</v>
      </c>
    </row>
    <row r="3" spans="1:15" ht="20.5">
      <c r="A3" s="17" t="s">
        <v>120</v>
      </c>
      <c r="B3" s="3"/>
      <c r="C3" s="3"/>
    </row>
    <row r="4" spans="1:15" ht="11.5" customHeight="1">
      <c r="A4" s="3"/>
      <c r="B4" s="3"/>
      <c r="C4" s="3"/>
    </row>
    <row r="5" spans="1:15" ht="17.5" customHeight="1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106" t="s">
        <v>2</v>
      </c>
      <c r="M5" s="106"/>
      <c r="N5" s="106"/>
    </row>
    <row r="6" spans="1:15">
      <c r="A6" s="3"/>
      <c r="B6" s="3"/>
      <c r="C6" s="3"/>
      <c r="L6" s="4" t="s">
        <v>77</v>
      </c>
    </row>
    <row r="7" spans="1:15">
      <c r="A7" s="3"/>
      <c r="B7" s="3"/>
      <c r="C7" s="3"/>
      <c r="H7" s="107" t="s">
        <v>42</v>
      </c>
      <c r="I7" s="107"/>
      <c r="J7" s="107"/>
      <c r="L7" s="35" t="s">
        <v>35</v>
      </c>
    </row>
    <row r="8" spans="1:15">
      <c r="A8" s="3"/>
      <c r="B8" s="3"/>
      <c r="C8" s="3"/>
      <c r="D8" s="4" t="s">
        <v>69</v>
      </c>
      <c r="F8" s="4" t="s">
        <v>71</v>
      </c>
      <c r="H8" s="4" t="s">
        <v>73</v>
      </c>
      <c r="L8" s="4" t="s">
        <v>111</v>
      </c>
      <c r="N8" s="33" t="s">
        <v>76</v>
      </c>
    </row>
    <row r="9" spans="1:15">
      <c r="A9" s="3"/>
      <c r="B9" s="97" t="s">
        <v>4</v>
      </c>
      <c r="C9" s="3"/>
      <c r="D9" s="35" t="s">
        <v>70</v>
      </c>
      <c r="F9" s="35" t="s">
        <v>72</v>
      </c>
      <c r="H9" s="35" t="s">
        <v>74</v>
      </c>
      <c r="J9" s="35" t="s">
        <v>44</v>
      </c>
      <c r="L9" s="35" t="s">
        <v>112</v>
      </c>
      <c r="N9" s="34" t="s">
        <v>75</v>
      </c>
    </row>
    <row r="10" spans="1:15" ht="9.65" customHeight="1">
      <c r="A10" s="3"/>
      <c r="B10" s="3"/>
      <c r="C10" s="3"/>
    </row>
    <row r="11" spans="1:15" ht="20.5">
      <c r="A11" s="17" t="s">
        <v>121</v>
      </c>
      <c r="B11" s="3"/>
      <c r="C11" s="3"/>
      <c r="D11" s="21">
        <v>120000</v>
      </c>
      <c r="E11" s="20"/>
      <c r="F11" s="21">
        <v>279256</v>
      </c>
      <c r="G11" s="20"/>
      <c r="H11" s="21">
        <v>8060</v>
      </c>
      <c r="I11" s="20"/>
      <c r="J11" s="41">
        <v>-20030</v>
      </c>
      <c r="K11" s="20"/>
      <c r="L11" s="41">
        <v>52019</v>
      </c>
      <c r="M11" s="20"/>
      <c r="N11" s="37">
        <f>SUM(D11:M11)</f>
        <v>439305</v>
      </c>
    </row>
    <row r="12" spans="1:15">
      <c r="A12" s="19" t="s">
        <v>65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8"/>
    </row>
    <row r="13" spans="1:15">
      <c r="A13" s="19" t="s">
        <v>66</v>
      </c>
      <c r="B13" s="3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2">
        <f>+'PL '!D22</f>
        <v>-9593</v>
      </c>
      <c r="K13" s="20"/>
      <c r="L13" s="20">
        <v>0</v>
      </c>
      <c r="M13" s="20"/>
      <c r="N13" s="42">
        <f>SUM(D13:M13)</f>
        <v>-9593</v>
      </c>
    </row>
    <row r="14" spans="1:15">
      <c r="A14" s="19" t="s">
        <v>67</v>
      </c>
      <c r="B14" s="3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42">
        <f>+'PL '!D29</f>
        <v>-79</v>
      </c>
      <c r="M14" s="20"/>
      <c r="N14" s="42">
        <f>SUM(D14:M14)</f>
        <v>-79</v>
      </c>
    </row>
    <row r="15" spans="1:15">
      <c r="A15" s="19" t="s">
        <v>68</v>
      </c>
      <c r="B15" s="3"/>
      <c r="C15" s="3"/>
      <c r="D15" s="39">
        <f>SUM(D13:D14)</f>
        <v>0</v>
      </c>
      <c r="E15" s="20"/>
      <c r="F15" s="39">
        <f>SUM(F13:F14)</f>
        <v>0</v>
      </c>
      <c r="G15" s="20"/>
      <c r="H15" s="39">
        <f>SUM(H13:H14)</f>
        <v>0</v>
      </c>
      <c r="I15" s="20"/>
      <c r="J15" s="43">
        <f>SUM(J13:J14)</f>
        <v>-9593</v>
      </c>
      <c r="K15" s="20"/>
      <c r="L15" s="43">
        <f>SUM(L13:L14)</f>
        <v>-79</v>
      </c>
      <c r="M15" s="20"/>
      <c r="N15" s="43">
        <f>SUM(N13:N14)</f>
        <v>-9672</v>
      </c>
    </row>
    <row r="16" spans="1:15" ht="21" thickBot="1">
      <c r="A16" s="17" t="s">
        <v>122</v>
      </c>
      <c r="B16" s="3"/>
      <c r="C16" s="3"/>
      <c r="D16" s="40">
        <f>SUM(D11,D15)</f>
        <v>120000</v>
      </c>
      <c r="E16" s="20"/>
      <c r="F16" s="40">
        <f>SUM(F11,F15)</f>
        <v>279256</v>
      </c>
      <c r="G16" s="20"/>
      <c r="H16" s="40">
        <f>SUM(H11,H15)</f>
        <v>8060</v>
      </c>
      <c r="I16" s="20"/>
      <c r="J16" s="44">
        <f>SUM(J11,J15)</f>
        <v>-29623</v>
      </c>
      <c r="K16" s="20"/>
      <c r="L16" s="44">
        <f>SUM(L11,L15)</f>
        <v>51940</v>
      </c>
      <c r="M16" s="20"/>
      <c r="N16" s="44">
        <f>SUM(N11,N15)</f>
        <v>429633</v>
      </c>
      <c r="O16" s="74"/>
    </row>
    <row r="17" spans="1:14" ht="9" customHeight="1" thickTop="1">
      <c r="A17" s="19"/>
      <c r="B17" s="3"/>
      <c r="C17" s="3"/>
    </row>
    <row r="18" spans="1:14" ht="20.5">
      <c r="A18" s="17" t="s">
        <v>107</v>
      </c>
      <c r="B18" s="3"/>
      <c r="C18" s="3"/>
      <c r="D18" s="21">
        <v>120000</v>
      </c>
      <c r="E18" s="20"/>
      <c r="F18" s="21">
        <v>279256</v>
      </c>
      <c r="G18" s="20"/>
      <c r="H18" s="21">
        <v>8060</v>
      </c>
      <c r="I18" s="20"/>
      <c r="J18" s="21">
        <v>5058</v>
      </c>
      <c r="K18" s="20"/>
      <c r="L18" s="41">
        <v>-12349</v>
      </c>
      <c r="M18" s="20"/>
      <c r="N18" s="37">
        <f>SUM(D18:M18)</f>
        <v>400025</v>
      </c>
    </row>
    <row r="19" spans="1:14">
      <c r="A19" s="19" t="s">
        <v>65</v>
      </c>
      <c r="B19" s="3"/>
      <c r="C19" s="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8"/>
    </row>
    <row r="20" spans="1:14">
      <c r="A20" s="19" t="s">
        <v>66</v>
      </c>
      <c r="B20" s="3"/>
      <c r="C20" s="3"/>
      <c r="D20" s="20">
        <v>0</v>
      </c>
      <c r="E20" s="20"/>
      <c r="F20" s="20">
        <v>0</v>
      </c>
      <c r="G20" s="20"/>
      <c r="H20" s="20">
        <v>0</v>
      </c>
      <c r="I20" s="20"/>
      <c r="J20" s="42">
        <f>+'PL '!F22</f>
        <v>-10421</v>
      </c>
      <c r="K20" s="20"/>
      <c r="L20" s="42">
        <v>0</v>
      </c>
      <c r="M20" s="20"/>
      <c r="N20" s="42">
        <f>SUM(D20:M20)</f>
        <v>-10421</v>
      </c>
    </row>
    <row r="21" spans="1:14">
      <c r="A21" s="19" t="s">
        <v>67</v>
      </c>
      <c r="B21" s="3"/>
      <c r="C21" s="3"/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42">
        <f>+'PL '!F29</f>
        <v>776</v>
      </c>
      <c r="M21" s="20"/>
      <c r="N21" s="42">
        <f>SUM(D21:M21)</f>
        <v>776</v>
      </c>
    </row>
    <row r="22" spans="1:14">
      <c r="A22" s="19" t="s">
        <v>68</v>
      </c>
      <c r="D22" s="39">
        <f>SUM(D20:D21)</f>
        <v>0</v>
      </c>
      <c r="E22" s="20"/>
      <c r="F22" s="39">
        <f>SUM(F20:F21)</f>
        <v>0</v>
      </c>
      <c r="G22" s="20"/>
      <c r="H22" s="39">
        <f>SUM(H20:H21)</f>
        <v>0</v>
      </c>
      <c r="I22" s="20"/>
      <c r="J22" s="43">
        <f>SUM(J20:J21)</f>
        <v>-10421</v>
      </c>
      <c r="K22" s="20"/>
      <c r="L22" s="43">
        <f>SUM(L20:L21)</f>
        <v>776</v>
      </c>
      <c r="M22" s="20"/>
      <c r="N22" s="43">
        <f>SUM(N20:N21)</f>
        <v>-9645</v>
      </c>
    </row>
    <row r="23" spans="1:14" ht="21" thickBot="1">
      <c r="A23" s="17" t="s">
        <v>123</v>
      </c>
      <c r="D23" s="40">
        <f>SUM(D18,D22,)</f>
        <v>120000</v>
      </c>
      <c r="E23" s="20"/>
      <c r="F23" s="40">
        <f>SUM(F18,F22,)</f>
        <v>279256</v>
      </c>
      <c r="G23" s="20"/>
      <c r="H23" s="40">
        <f>SUM(H18,H22)</f>
        <v>8060</v>
      </c>
      <c r="I23" s="20"/>
      <c r="J23" s="44">
        <f>SUM(J18,J22)</f>
        <v>-5363</v>
      </c>
      <c r="K23" s="20"/>
      <c r="L23" s="44">
        <f>SUM(L18,L22)</f>
        <v>-11573</v>
      </c>
      <c r="M23" s="20"/>
      <c r="N23" s="40">
        <f>SUM(N18,N22)</f>
        <v>390380</v>
      </c>
    </row>
    <row r="24" spans="1:14" ht="20.5" thickTop="1">
      <c r="A24" s="36"/>
    </row>
    <row r="25" spans="1:14">
      <c r="A25" s="36"/>
      <c r="D25" s="31">
        <f>D16-BS!D51</f>
        <v>0</v>
      </c>
      <c r="F25" s="31">
        <f>F16-BS!D52</f>
        <v>0</v>
      </c>
      <c r="H25" s="31">
        <f>H16-BS!D54</f>
        <v>0</v>
      </c>
      <c r="J25" s="31">
        <f>J16-BS!D55</f>
        <v>0</v>
      </c>
      <c r="L25" s="77">
        <f>L16-BS!D56</f>
        <v>0</v>
      </c>
      <c r="N25" s="78">
        <f>N16-BS!D57</f>
        <v>0</v>
      </c>
    </row>
    <row r="26" spans="1:14">
      <c r="D26" s="31">
        <f>D11-BS!F51</f>
        <v>0</v>
      </c>
      <c r="F26" s="31">
        <f>F11-BS!F52</f>
        <v>0</v>
      </c>
      <c r="H26" s="31">
        <f>H11-BS!F54</f>
        <v>0</v>
      </c>
      <c r="J26" s="31">
        <f>J11-BS!F55</f>
        <v>0</v>
      </c>
      <c r="L26" s="77">
        <f>L11-BS!F56</f>
        <v>0</v>
      </c>
      <c r="N26" s="78">
        <f>N11-BS!F57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7" firstPageNumber="4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8"/>
  <sheetViews>
    <sheetView tabSelected="1" view="pageBreakPreview" topLeftCell="A27" zoomScale="80" zoomScaleNormal="100" zoomScaleSheetLayoutView="80" workbookViewId="0">
      <selection activeCell="A33" sqref="A33"/>
    </sheetView>
  </sheetViews>
  <sheetFormatPr defaultColWidth="8.90625" defaultRowHeight="20"/>
  <cols>
    <col min="1" max="1" width="45.90625" style="56" customWidth="1"/>
    <col min="2" max="2" width="3.6328125" style="56" customWidth="1"/>
    <col min="3" max="3" width="14.6328125" style="57" customWidth="1"/>
    <col min="4" max="4" width="1.36328125" style="56" customWidth="1"/>
    <col min="5" max="5" width="14.6328125" style="56" customWidth="1"/>
    <col min="6" max="16384" width="8.90625" style="56"/>
  </cols>
  <sheetData>
    <row r="1" spans="1:5" ht="20.5">
      <c r="A1" s="55" t="s">
        <v>0</v>
      </c>
      <c r="E1" s="58" t="s">
        <v>5</v>
      </c>
    </row>
    <row r="2" spans="1:5" ht="20.5">
      <c r="A2" s="55" t="s">
        <v>78</v>
      </c>
      <c r="E2" s="58" t="s">
        <v>6</v>
      </c>
    </row>
    <row r="3" spans="1:5" ht="20.5">
      <c r="A3" s="17" t="s">
        <v>120</v>
      </c>
    </row>
    <row r="4" spans="1:5" ht="21.65" customHeight="1"/>
    <row r="5" spans="1:5">
      <c r="A5" s="57"/>
      <c r="E5" s="58" t="s">
        <v>2</v>
      </c>
    </row>
    <row r="6" spans="1:5">
      <c r="A6" s="57"/>
      <c r="B6" s="59"/>
      <c r="C6" s="60">
        <v>2565</v>
      </c>
      <c r="D6" s="79"/>
      <c r="E6" s="60">
        <v>2564</v>
      </c>
    </row>
    <row r="7" spans="1:5" ht="20.5">
      <c r="A7" s="55" t="s">
        <v>79</v>
      </c>
    </row>
    <row r="8" spans="1:5">
      <c r="A8" s="57" t="s">
        <v>58</v>
      </c>
      <c r="B8" s="61"/>
      <c r="C8" s="62">
        <v>-7128</v>
      </c>
      <c r="D8" s="61"/>
      <c r="E8" s="62">
        <v>-13776</v>
      </c>
    </row>
    <row r="9" spans="1:5">
      <c r="A9" s="57" t="s">
        <v>80</v>
      </c>
      <c r="B9" s="61"/>
      <c r="C9" s="63"/>
      <c r="D9" s="61"/>
      <c r="E9" s="63"/>
    </row>
    <row r="10" spans="1:5">
      <c r="A10" s="57" t="s">
        <v>81</v>
      </c>
      <c r="B10" s="61"/>
      <c r="C10" s="62">
        <v>30241</v>
      </c>
      <c r="D10" s="61"/>
      <c r="E10" s="62">
        <v>6462</v>
      </c>
    </row>
    <row r="11" spans="1:5">
      <c r="A11" s="57" t="s">
        <v>82</v>
      </c>
      <c r="B11" s="61"/>
      <c r="C11" s="62">
        <v>38</v>
      </c>
      <c r="D11" s="61"/>
      <c r="E11" s="62">
        <v>-1749</v>
      </c>
    </row>
    <row r="12" spans="1:5">
      <c r="A12" s="57" t="s">
        <v>83</v>
      </c>
      <c r="B12" s="61"/>
      <c r="C12" s="62">
        <v>6168</v>
      </c>
      <c r="D12" s="61"/>
      <c r="E12" s="62">
        <v>15561</v>
      </c>
    </row>
    <row r="13" spans="1:5">
      <c r="A13" s="57" t="s">
        <v>84</v>
      </c>
      <c r="B13" s="61"/>
      <c r="C13" s="62">
        <v>-74</v>
      </c>
      <c r="D13" s="61"/>
      <c r="E13" s="62">
        <v>620</v>
      </c>
    </row>
    <row r="14" spans="1:5">
      <c r="A14" s="57" t="s">
        <v>85</v>
      </c>
      <c r="B14" s="61"/>
      <c r="C14" s="62">
        <v>6405</v>
      </c>
      <c r="D14" s="61"/>
      <c r="E14" s="62">
        <v>134</v>
      </c>
    </row>
    <row r="15" spans="1:5">
      <c r="A15" s="57" t="s">
        <v>86</v>
      </c>
      <c r="B15" s="61"/>
      <c r="C15" s="62">
        <v>-31884</v>
      </c>
      <c r="D15" s="61"/>
      <c r="E15" s="62">
        <v>1415</v>
      </c>
    </row>
    <row r="16" spans="1:5">
      <c r="A16" s="57" t="s">
        <v>87</v>
      </c>
      <c r="B16" s="61"/>
      <c r="C16" s="62">
        <v>-3810</v>
      </c>
      <c r="D16" s="61"/>
      <c r="E16" s="62">
        <v>4846</v>
      </c>
    </row>
    <row r="17" spans="1:5">
      <c r="A17" s="57" t="s">
        <v>88</v>
      </c>
      <c r="B17" s="61"/>
      <c r="C17" s="62">
        <v>-189</v>
      </c>
      <c r="D17" s="61"/>
      <c r="E17" s="62">
        <v>398</v>
      </c>
    </row>
    <row r="18" spans="1:5">
      <c r="A18" s="57" t="s">
        <v>110</v>
      </c>
      <c r="B18" s="61"/>
      <c r="C18" s="62">
        <v>148</v>
      </c>
      <c r="D18" s="61"/>
      <c r="E18" s="62">
        <v>148</v>
      </c>
    </row>
    <row r="19" spans="1:5">
      <c r="A19" s="57" t="s">
        <v>124</v>
      </c>
      <c r="B19" s="61"/>
      <c r="C19" s="62">
        <v>-533</v>
      </c>
      <c r="D19" s="61"/>
      <c r="E19" s="62">
        <v>-355</v>
      </c>
    </row>
    <row r="20" spans="1:5">
      <c r="A20" s="19" t="s">
        <v>105</v>
      </c>
      <c r="B20" s="61"/>
      <c r="C20" s="62">
        <v>5413</v>
      </c>
      <c r="D20" s="61"/>
      <c r="E20" s="62">
        <v>9879</v>
      </c>
    </row>
    <row r="21" spans="1:5">
      <c r="A21" s="19" t="s">
        <v>133</v>
      </c>
      <c r="B21" s="61"/>
      <c r="C21" s="71">
        <v>1069</v>
      </c>
      <c r="D21" s="61"/>
      <c r="E21" s="62">
        <v>260</v>
      </c>
    </row>
    <row r="22" spans="1:5">
      <c r="A22" s="57" t="s">
        <v>127</v>
      </c>
      <c r="B22" s="61"/>
      <c r="C22" s="62">
        <v>0</v>
      </c>
      <c r="D22" s="61"/>
      <c r="E22" s="76">
        <v>403</v>
      </c>
    </row>
    <row r="23" spans="1:5">
      <c r="A23" s="57" t="s">
        <v>131</v>
      </c>
      <c r="B23" s="61"/>
      <c r="C23" s="62">
        <v>-1583</v>
      </c>
      <c r="D23" s="61"/>
      <c r="E23" s="62">
        <v>0</v>
      </c>
    </row>
    <row r="24" spans="1:5">
      <c r="A24" s="19" t="s">
        <v>103</v>
      </c>
      <c r="B24" s="61"/>
      <c r="C24" s="98">
        <f>SUM(C8:C23)</f>
        <v>4281</v>
      </c>
      <c r="D24" s="61"/>
      <c r="E24" s="64">
        <f>SUM(E8:E23)</f>
        <v>24246</v>
      </c>
    </row>
    <row r="25" spans="1:5">
      <c r="A25" s="57" t="s">
        <v>89</v>
      </c>
      <c r="B25" s="61"/>
      <c r="C25" s="63">
        <v>896</v>
      </c>
      <c r="D25" s="61"/>
      <c r="E25" s="101">
        <v>1441</v>
      </c>
    </row>
    <row r="26" spans="1:5">
      <c r="A26" s="57" t="s">
        <v>90</v>
      </c>
      <c r="B26" s="61"/>
      <c r="C26" s="62">
        <v>-452</v>
      </c>
      <c r="D26" s="61"/>
      <c r="E26" s="62">
        <v>-78</v>
      </c>
    </row>
    <row r="27" spans="1:5">
      <c r="A27" s="47" t="s">
        <v>132</v>
      </c>
      <c r="B27" s="61"/>
      <c r="C27" s="62">
        <v>505</v>
      </c>
      <c r="D27" s="61"/>
      <c r="E27" s="62">
        <v>0</v>
      </c>
    </row>
    <row r="28" spans="1:5" ht="20.5">
      <c r="A28" s="55" t="s">
        <v>91</v>
      </c>
      <c r="B28" s="61"/>
      <c r="C28" s="99">
        <f>SUM(C24:C27)</f>
        <v>5230</v>
      </c>
      <c r="D28" s="61"/>
      <c r="E28" s="65">
        <f>SUM(E24:E27)</f>
        <v>25609</v>
      </c>
    </row>
    <row r="29" spans="1:5">
      <c r="A29" s="57"/>
      <c r="B29" s="61"/>
      <c r="C29" s="63"/>
      <c r="D29" s="61"/>
      <c r="E29" s="61"/>
    </row>
    <row r="30" spans="1:5" ht="20.5">
      <c r="A30" s="55" t="s">
        <v>92</v>
      </c>
      <c r="B30" s="61"/>
      <c r="C30" s="63"/>
      <c r="D30" s="61"/>
      <c r="E30" s="61"/>
    </row>
    <row r="31" spans="1:5">
      <c r="A31" s="19" t="s">
        <v>134</v>
      </c>
      <c r="B31" s="61"/>
      <c r="C31" s="62">
        <v>-34</v>
      </c>
      <c r="D31" s="61"/>
      <c r="E31" s="62">
        <v>-241</v>
      </c>
    </row>
    <row r="32" spans="1:5">
      <c r="A32" s="19" t="s">
        <v>135</v>
      </c>
      <c r="B32" s="61"/>
      <c r="C32" s="62">
        <v>70</v>
      </c>
      <c r="D32" s="61"/>
      <c r="E32" s="62">
        <v>0</v>
      </c>
    </row>
    <row r="33" spans="1:5">
      <c r="A33" s="66" t="s">
        <v>100</v>
      </c>
      <c r="B33" s="61"/>
      <c r="C33" s="62">
        <v>0</v>
      </c>
      <c r="D33" s="61"/>
      <c r="E33" s="62">
        <v>-317</v>
      </c>
    </row>
    <row r="34" spans="1:5">
      <c r="A34" s="66" t="s">
        <v>101</v>
      </c>
      <c r="B34" s="61"/>
      <c r="C34" s="62">
        <v>0</v>
      </c>
      <c r="D34" s="61"/>
      <c r="E34" s="62">
        <v>-225</v>
      </c>
    </row>
    <row r="35" spans="1:5" ht="20.5">
      <c r="A35" s="55" t="s">
        <v>93</v>
      </c>
      <c r="B35" s="61"/>
      <c r="C35" s="75">
        <f>SUM(C31:C34)</f>
        <v>36</v>
      </c>
      <c r="D35" s="61"/>
      <c r="E35" s="96">
        <f>SUM(E31:E34)</f>
        <v>-783</v>
      </c>
    </row>
    <row r="36" spans="1:5">
      <c r="A36" s="57"/>
      <c r="B36" s="61"/>
      <c r="C36" s="63"/>
      <c r="D36" s="61"/>
      <c r="E36" s="61"/>
    </row>
    <row r="37" spans="1:5" ht="20.5">
      <c r="A37" s="55" t="s">
        <v>94</v>
      </c>
      <c r="B37" s="61"/>
      <c r="C37" s="63"/>
      <c r="D37" s="61"/>
      <c r="E37" s="61"/>
    </row>
    <row r="38" spans="1:5">
      <c r="A38" s="19" t="s">
        <v>113</v>
      </c>
      <c r="B38" s="61"/>
      <c r="C38" s="62">
        <v>-16831</v>
      </c>
      <c r="D38" s="61"/>
      <c r="E38" s="62">
        <v>2114</v>
      </c>
    </row>
    <row r="39" spans="1:5">
      <c r="A39" s="19" t="s">
        <v>102</v>
      </c>
      <c r="B39" s="61"/>
      <c r="C39" s="76">
        <v>-2000</v>
      </c>
      <c r="D39" s="61"/>
      <c r="E39" s="62">
        <v>-21000</v>
      </c>
    </row>
    <row r="40" spans="1:5">
      <c r="A40" s="66" t="s">
        <v>99</v>
      </c>
      <c r="B40" s="61"/>
      <c r="C40" s="62">
        <v>-5891</v>
      </c>
      <c r="D40" s="61"/>
      <c r="E40" s="62">
        <v>-4002</v>
      </c>
    </row>
    <row r="41" spans="1:5">
      <c r="A41" s="57" t="s">
        <v>95</v>
      </c>
      <c r="B41" s="61"/>
      <c r="C41" s="62">
        <v>-896</v>
      </c>
      <c r="D41" s="61"/>
      <c r="E41" s="62">
        <v>-1441</v>
      </c>
    </row>
    <row r="42" spans="1:5" ht="20.5">
      <c r="A42" s="55" t="s">
        <v>96</v>
      </c>
      <c r="B42" s="61"/>
      <c r="C42" s="67">
        <f>SUM(C38:C41)</f>
        <v>-25618</v>
      </c>
      <c r="D42" s="61"/>
      <c r="E42" s="67">
        <f>SUM(E38:E41)</f>
        <v>-24329</v>
      </c>
    </row>
    <row r="43" spans="1:5">
      <c r="A43" s="57"/>
      <c r="B43" s="61"/>
      <c r="C43" s="63"/>
      <c r="D43" s="61"/>
      <c r="E43" s="61"/>
    </row>
    <row r="44" spans="1:5" ht="20.5">
      <c r="A44" s="17" t="s">
        <v>106</v>
      </c>
      <c r="B44" s="61"/>
      <c r="C44" s="100">
        <f>+C28+C35+C42</f>
        <v>-20352</v>
      </c>
      <c r="D44" s="61"/>
      <c r="E44" s="100">
        <f>+E28+E35+E42</f>
        <v>497</v>
      </c>
    </row>
    <row r="45" spans="1:5" ht="20.5">
      <c r="A45" s="55" t="s">
        <v>97</v>
      </c>
      <c r="B45" s="61"/>
      <c r="C45" s="68">
        <f>+BS!F12</f>
        <v>23008</v>
      </c>
      <c r="D45" s="61"/>
      <c r="E45" s="68">
        <v>5776</v>
      </c>
    </row>
    <row r="46" spans="1:5" ht="21" thickBot="1">
      <c r="A46" s="55" t="s">
        <v>98</v>
      </c>
      <c r="B46" s="61"/>
      <c r="C46" s="103">
        <f>SUM(C44:C45)</f>
        <v>2656</v>
      </c>
      <c r="D46" s="61"/>
      <c r="E46" s="69">
        <f>SUM(E44:E45)</f>
        <v>6273</v>
      </c>
    </row>
    <row r="47" spans="1:5" ht="20.5" thickTop="1">
      <c r="A47" s="57"/>
    </row>
    <row r="48" spans="1:5">
      <c r="C48" s="70">
        <f>+C46-BS!D12</f>
        <v>0</v>
      </c>
      <c r="D48" s="70">
        <f>+D46-BS!E12</f>
        <v>0</v>
      </c>
      <c r="E48" s="70"/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</vt:lpstr>
      <vt:lpstr>CF</vt:lpstr>
      <vt:lpstr>BS!Print_Area</vt:lpstr>
      <vt:lpstr>CF!Print_Area</vt:lpstr>
      <vt:lpstr>'PL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Kannika Anawatchayanon</cp:lastModifiedBy>
  <cp:lastPrinted>2022-05-05T11:52:01Z</cp:lastPrinted>
  <dcterms:created xsi:type="dcterms:W3CDTF">2020-05-23T12:03:17Z</dcterms:created>
  <dcterms:modified xsi:type="dcterms:W3CDTF">2022-05-06T06:41:36Z</dcterms:modified>
</cp:coreProperties>
</file>