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chanikank_kpmg_co_th/Documents/MCS Q1_22/Draft/Final/SEC file/"/>
    </mc:Choice>
  </mc:AlternateContent>
  <xr:revisionPtr revIDLastSave="12" documentId="13_ncr:1_{C636AF4D-274C-445D-889D-EEEC80DA0D76}" xr6:coauthVersionLast="47" xr6:coauthVersionMax="47" xr10:uidLastSave="{81DCC5C7-D1C6-4A7E-B8FB-77BA069F2355}"/>
  <bookViews>
    <workbookView xWindow="-110" yWindow="-110" windowWidth="19420" windowHeight="10420" tabRatio="881" xr2:uid="{00000000-000D-0000-FFFF-FFFF00000000}"/>
  </bookViews>
  <sheets>
    <sheet name="BS 3-5" sheetId="1" r:id="rId1"/>
    <sheet name="PL 6" sheetId="16" r:id="rId2"/>
    <sheet name="SH 7" sheetId="19" r:id="rId3"/>
    <sheet name="SH 8 (unused)" sheetId="17" state="hidden" r:id="rId4"/>
    <sheet name="SH 8" sheetId="20" r:id="rId5"/>
    <sheet name="CF 9-10" sheetId="6" r:id="rId6"/>
    <sheet name="SH 10 (unused)" sheetId="18" state="hidden" r:id="rId7"/>
  </sheets>
  <definedNames>
    <definedName name="_Hlk120336604" localSheetId="5">'CF 9-10'!#REF!</definedName>
    <definedName name="_xlnm.Print_Area" localSheetId="0">'BS 3-5'!$A$1:$I$79</definedName>
    <definedName name="_xlnm.Print_Area" localSheetId="5">'CF 9-10'!$A$1:$H$71</definedName>
    <definedName name="_xlnm.Print_Area" localSheetId="1">'PL 6'!$A$1:$I$47</definedName>
    <definedName name="_xlnm.Print_Area" localSheetId="6">'SH 10 (unused)'!$A$1:$P$19</definedName>
    <definedName name="_xlnm.Print_Area" localSheetId="2">'SH 7'!$A$1:$V$31</definedName>
    <definedName name="_xlnm.Print_Area" localSheetId="4">'SH 8'!$A$1:$P$29</definedName>
    <definedName name="_xlnm.Print_Area" localSheetId="3">'SH 8 (unused)'!$A$1:$V$21</definedName>
    <definedName name="_xlnm.Print_Titles" localSheetId="6">'SH 10 (unused)'!$1:$9</definedName>
    <definedName name="_xlnm.Print_Titles" localSheetId="2">'SH 7'!$1:$12</definedName>
    <definedName name="_xlnm.Print_Titles" localSheetId="4">'SH 8'!$1:$9</definedName>
    <definedName name="_xlnm.Print_Titles" localSheetId="3">'SH 8 (unused)'!$1:$12</definedName>
    <definedName name="Z_A3B3E038_AAE0_4F24_B01A_BCF5B017EAC3_.wvu.PrintArea" localSheetId="0" hidden="1">'BS 3-5'!$A$1:$I$79</definedName>
    <definedName name="Z_A3B3E038_AAE0_4F24_B01A_BCF5B017EAC3_.wvu.PrintArea" localSheetId="5" hidden="1">'CF 9-10'!$A$1:$H$70</definedName>
    <definedName name="Z_A3B3E038_AAE0_4F24_B01A_BCF5B017EAC3_.wvu.PrintArea" localSheetId="1" hidden="1">'PL 6'!$A$1:$I$1</definedName>
    <definedName name="Z_A3B3E038_AAE0_4F24_B01A_BCF5B017EAC3_.wvu.PrintArea" localSheetId="6" hidden="1">'SH 10 (unused)'!$A$1:$P$20</definedName>
    <definedName name="Z_A3B3E038_AAE0_4F24_B01A_BCF5B017EAC3_.wvu.PrintArea" localSheetId="2" hidden="1">'SH 7'!$A$1:$V$12</definedName>
    <definedName name="Z_A3B3E038_AAE0_4F24_B01A_BCF5B017EAC3_.wvu.PrintArea" localSheetId="4" hidden="1">'SH 8'!$A$1:$P$30</definedName>
    <definedName name="Z_A3B3E038_AAE0_4F24_B01A_BCF5B017EAC3_.wvu.PrintArea" localSheetId="3" hidden="1">'SH 8 (unused)'!$A$1:$V$12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7" i="17" l="1"/>
  <c r="T16" i="17"/>
  <c r="L14" i="17"/>
  <c r="P14" i="17" s="1"/>
  <c r="H16" i="18" l="1"/>
  <c r="H18" i="18" s="1"/>
  <c r="F16" i="18"/>
  <c r="F18" i="18" s="1"/>
  <c r="D16" i="18"/>
  <c r="D18" i="18" s="1"/>
  <c r="N18" i="17"/>
  <c r="N20" i="17" s="1"/>
  <c r="H18" i="17"/>
  <c r="H20" i="17" s="1"/>
  <c r="F18" i="17"/>
  <c r="F20" i="17" s="1"/>
  <c r="D18" i="17"/>
  <c r="D20" i="17" s="1"/>
  <c r="R14" i="17"/>
  <c r="D22" i="17" l="1"/>
  <c r="F22" i="17"/>
  <c r="H22" i="17"/>
  <c r="T18" i="17"/>
  <c r="V14" i="17"/>
  <c r="W14" i="17" s="1"/>
  <c r="T20" i="17" l="1"/>
  <c r="T22" i="17" s="1"/>
  <c r="Q11" i="18" l="1"/>
  <c r="J16" i="17" l="1"/>
  <c r="R16" i="17" l="1"/>
  <c r="V16" i="17" s="1"/>
  <c r="W16" i="17" s="1"/>
  <c r="J18" i="17"/>
  <c r="J20" i="17" l="1"/>
  <c r="J22" i="17" s="1"/>
  <c r="J16" i="18" l="1"/>
  <c r="J18" i="18" s="1"/>
  <c r="J20" i="18" l="1"/>
  <c r="L16" i="18" l="1"/>
  <c r="L18" i="18" s="1"/>
  <c r="N16" i="18" l="1"/>
  <c r="P16" i="18"/>
  <c r="P18" i="18" l="1"/>
  <c r="P20" i="18" s="1"/>
  <c r="N18" i="18"/>
  <c r="N20" i="18" s="1"/>
  <c r="L17" i="17" l="1"/>
  <c r="P17" i="17" l="1"/>
  <c r="L18" i="17"/>
  <c r="L20" i="17" s="1"/>
  <c r="L22" i="17" s="1"/>
  <c r="R17" i="17" l="1"/>
  <c r="P18" i="17"/>
  <c r="P20" i="17" s="1"/>
  <c r="P22" i="17" s="1"/>
  <c r="V17" i="17" l="1"/>
  <c r="V18" i="17" s="1"/>
  <c r="V20" i="17" s="1"/>
  <c r="V22" i="17" s="1"/>
  <c r="R18" i="17"/>
  <c r="R20" i="17" s="1"/>
  <c r="R22" i="17" s="1"/>
</calcChain>
</file>

<file path=xl/sharedStrings.xml><?xml version="1.0" encoding="utf-8"?>
<sst xmlns="http://schemas.openxmlformats.org/spreadsheetml/2006/main" count="383" uniqueCount="189">
  <si>
    <t>บริษัท เอ็ม.ซี.เอส. สตีล จำกัด (มหาชน) และบริษัทย่อย</t>
  </si>
  <si>
    <t>งบแสดงฐานะการเงิน</t>
  </si>
  <si>
    <t>งบการเงินรวม</t>
  </si>
  <si>
    <t xml:space="preserve">งบการเงินเฉพาะกิจการ 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</si>
  <si>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</si>
  <si>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</si>
  <si>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</si>
  <si>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</si>
  <si>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</si>
  <si>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</si>
  <si>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</si>
  <si>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</si>
  <si>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</si>
  <si>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3, 4</t>
  </si>
  <si>
    <t>เงินให้กู้ยืมระยะยาวแก่พนักงานที่ถึงกำหนดชำระ
     ภายในหนึ่งปี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</si>
  <si>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</si>
  <si>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</si>
  <si>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</si>
  <si>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</si>
  <si>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</si>
  <si>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</si>
  <si>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เงินให้กู้ยืมระยะยาวแก่พนักงาน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</si>
  <si>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</si>
  <si>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</si>
  <si>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</si>
  <si>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</si>
  <si>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</si>
  <si>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สินทรัพย์ต้นทุนของสัญญา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</si>
  <si>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</si>
  <si>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</si>
  <si>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</si>
  <si>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</si>
  <si>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</si>
  <si>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</si>
  <si>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</si>
  <si>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</t>
  </si>
  <si>
    <t xml:space="preserve">   ชำระภายในหนึ่งปี </t>
  </si>
  <si>
    <t>เงินกู้ยืมระยะสั้นจากกิจการที่เกี่ยวข้องกัน</t>
  </si>
  <si>
    <t>เงินกู้ยืมระยะสั้นจากสถาบันการเงิน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</si>
  <si>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</si>
  <si>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</si>
  <si>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</si>
  <si>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</si>
  <si>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</si>
  <si>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</si>
  <si>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ประมาณการหนี้สินจากการรับประกันสินค้า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</si>
  <si>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</si>
  <si>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</si>
  <si>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</si>
  <si>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</si>
  <si>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</si>
  <si>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</si>
  <si>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</si>
  <si>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</si>
  <si>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</si>
  <si>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</si>
  <si>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</si>
  <si>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</si>
  <si>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</si>
  <si>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</si>
  <si>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</si>
  <si>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</si>
  <si>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</si>
  <si>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</si>
  <si>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</si>
  <si>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รายได้จากการขายและการให้บริการ</t>
  </si>
  <si>
    <t>รายได้ตามสัญญา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</si>
  <si>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</si>
  <si>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</si>
  <si>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</si>
  <si>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</si>
  <si>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</si>
  <si>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ต้นทุนงานตามสัญญา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</si>
  <si>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</si>
  <si>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</si>
  <si>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</si>
  <si>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</si>
  <si>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</si>
  <si>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</si>
  <si>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</si>
  <si>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</si>
  <si>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</si>
  <si>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</si>
  <si>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</si>
  <si>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</si>
  <si>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</si>
  <si>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</si>
  <si>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</si>
  <si>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กำไรต่อหุ้นขั้นพื้นฐาน (บาท)</t>
  </si>
  <si>
    <t>งบแสดงการเปลี่ยนแปลงส่วนของผู้ถือหุ้น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</si>
  <si>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</si>
  <si>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</si>
  <si>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ผลต่าง</t>
  </si>
  <si>
    <t>ของอัตรา</t>
  </si>
  <si>
    <t>ผลต่างจากการ</t>
  </si>
  <si>
    <t>รวมองค์</t>
  </si>
  <si>
    <t>รวม</t>
  </si>
  <si>
    <t>แลกเปลี่ยน</t>
  </si>
  <si>
    <t>เปลี่ยนแปลง</t>
  </si>
  <si>
    <t>ประกอบ</t>
  </si>
  <si>
    <t>ส่วนของ</t>
  </si>
  <si>
    <t>ส่วนได้เสีย</t>
  </si>
  <si>
    <t>ทุนสำรอง</t>
  </si>
  <si>
    <t>จากการ</t>
  </si>
  <si>
    <t>สัดส่วน</t>
  </si>
  <si>
    <t>อื่นของ</t>
  </si>
  <si>
    <t>ผู้ถือหุ้น</t>
  </si>
  <si>
    <t>ที่ไม่มี</t>
  </si>
  <si>
    <t>ที่ออกและ</t>
  </si>
  <si>
    <t>ส่วนเกิน</t>
  </si>
  <si>
    <t>ตาม</t>
  </si>
  <si>
    <t>ยังไม่ได้</t>
  </si>
  <si>
    <t>แปลงค่า</t>
  </si>
  <si>
    <t>การถือหุ้น</t>
  </si>
  <si>
    <t>ของ</t>
  </si>
  <si>
    <t>อำนาจ</t>
  </si>
  <si>
    <t>ชำระแล้ว</t>
  </si>
  <si>
    <t>มูลค่าหุ้น</t>
  </si>
  <si>
    <t>กฎหมาย</t>
  </si>
  <si>
    <t>จัดสรร</t>
  </si>
  <si>
    <t>งบการเงิน</t>
  </si>
  <si>
    <t>บริษัทย่อย</t>
  </si>
  <si>
    <t>บริษัทใหญ่</t>
  </si>
  <si>
    <t>ควบคุม</t>
  </si>
  <si>
    <t>สำหรับงวดสามเดือนสิ้นสุดวันที่ 31 มีนาคม 2564</t>
  </si>
  <si>
    <t>ยอดคงเหลือ ณ วันที่ 1 มกราคม 2564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</si>
  <si>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</si>
  <si>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</si>
  <si>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</si>
  <si>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</si>
  <si>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31 มีนาคม 2564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</si>
  <si>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</si>
  <si>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</si>
  <si>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</si>
  <si>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ผลต่างของอัตรา</t>
  </si>
  <si>
    <t>รวมองค์ประกอบ</t>
  </si>
  <si>
    <t>แลกเปลี่ยนจากการ</t>
  </si>
  <si>
    <t>อื่นของส่วน</t>
  </si>
  <si>
    <t>แปลงค่างบการเงิน</t>
  </si>
  <si>
    <t>ของผู้ถือหุ้น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</si>
  <si>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</si>
  <si>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</si>
  <si>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r>
      <t>กำไรสำหรับงวด</t>
    </r>
    <r>
      <rPr>
        <b/>
        <sz val="15"/>
        <rFont val="Angsana New"/>
        <family val="1"/>
        <charset val="222"/>
      </rPr>
      <t xml:space="preserve"> </t>
    </r>
  </si>
  <si>
    <t>ปรับรายการที่กระทบกำไรเป็นเงินสดรับ (จ่าย)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</si>
  <si>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</si>
  <si>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ค่าตัดจำหน่ายสินทรัพย์ต้นทุนของสัญญา</t>
  </si>
  <si>
    <t>ประมาณการหนี้สินสำหรับผลประโยชน์พนักงาน</t>
  </si>
  <si>
    <t>ขาดทุนจากการปรับมูลค่ายุติธรรม</t>
  </si>
  <si>
    <t>(กลับรายการ) ประมาณการหนี้สินจากการรับประกันสินค้า</t>
  </si>
  <si>
    <t>ผลขาดทุนด้านเครดิตที่คาดว่าจะเกิดขึ้น</t>
  </si>
  <si>
    <t>กำไรจากการจำหน่ายอุปกรณ์</t>
  </si>
  <si>
    <t>ดอกเบี้ยรับ</t>
  </si>
  <si>
    <t>การเปลี่ยนแปลงในสินทรัพย์และหนี้สินดำเนินงาน</t>
  </si>
  <si>
    <t>หนี้สินจากคดีความ</t>
  </si>
  <si>
    <t>หนี้สินไม่หมุนเวียนอื่น</t>
  </si>
  <si>
    <t>จ่ายประมาณการหนี้สินสำหรับผลประโยชน์พนักงาน</t>
  </si>
  <si>
    <t>จ่ายประมาณการหนี้สินจากการรับประกันสินค้า</t>
  </si>
  <si>
    <t>ภาษีเงินได้จ่ายออก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</si>
  <si>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</si>
  <si>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</si>
  <si>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</si>
  <si>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</si>
  <si>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</si>
  <si>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</si>
  <si>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</si>
  <si>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 (จ่าย) รับจากเงินกู้ยืมระยะสั้นจากกิจการที่เกี่ยวข้องกัน</t>
  </si>
  <si>
    <t>เงินสดชำระคืนหนี้สินตามสัญญาเช่า</t>
  </si>
  <si>
    <t>จ่ายเงินปันผล</t>
  </si>
  <si>
    <t>จ่ายดอกเบี้ย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</si>
  <si>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</si>
  <si>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</si>
  <si>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</si>
  <si>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เงินสดและรายการเทียบเท่าเงินสด ณ 31 มีนาคม</t>
  </si>
  <si>
    <t>รายการที่ไม่ใช่เงินสด</t>
  </si>
  <si>
    <t>ซื้อสินทรัพย์ถาวรตามสัญญาเช่า</t>
  </si>
  <si>
    <t>(กำไร) ขาดทุนจากอัตราแลกเปลี่ยนที่ยังไม่เกิดขึ้น</t>
  </si>
  <si>
    <t xml:space="preserve">     กำไร (ขาดทุน) เบ็ดเสร็จอื่น</t>
  </si>
  <si>
    <t>รวมกำไร (ขาดทุน) เบ็ดเสร็จสำหรับงวด</t>
  </si>
  <si>
    <t>กำไร (ขาดทุน) เบ็ดเสร็จสำหรับงวด</t>
  </si>
  <si>
    <t>กำไร (ขาดทุน) เบ็ดเสร็จอื่น</t>
  </si>
  <si>
    <t>กำไร (ขาดทุน) เบ็ดเสร็จรวมสำหรับงวด</t>
  </si>
  <si>
    <t>กระแสเงินสดสุทธิได้มาจาก (ใช้ไปใน) กิจกรรมจัดหาเงิน</t>
  </si>
  <si>
    <t>การแบ่งปันกำไร (ขาดทุน) เบ็ดเสร็จรวม</t>
  </si>
  <si>
    <t>กระแสเงินสดสุทธิได้มาจาก (ใช้ไปใน) กิจกรรมดำเนินงาน</t>
  </si>
  <si>
    <t>เงินให้กู้ยืมแก่กิจการที่เกี่ยวข้องกัน</t>
  </si>
  <si>
    <t xml:space="preserve">กระแสเงินสดสุทธิได้มาจาก (ใช้ไปใน) การดำเนินงาน </t>
  </si>
  <si>
    <t>เงินให้กู้ยืมแก่พนักงานลดลง</t>
  </si>
  <si>
    <t>เงินสดรับ (จ่ายคืน) จากเงินกู้ยืมระยะสั้นจากสถาบันการเงิน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</si>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</sst>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;\(#,##0\)"/>
  </numFmts>
  <fonts count="23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b/>
      <sz val="15"/>
      <name val="Angsana New"/>
      <family val="1"/>
      <charset val="222"/>
    </font>
    <font>
      <sz val="14"/>
      <color indexed="10"/>
      <name val="Angsana New"/>
      <family val="1"/>
    </font>
    <font>
      <sz val="14"/>
      <name val="Arial"/>
      <family val="2"/>
    </font>
    <font>
      <b/>
      <i/>
      <sz val="14"/>
      <color indexed="10"/>
      <name val="Angsana New"/>
      <family val="1"/>
    </font>
    <font>
      <i/>
      <sz val="14"/>
      <name val="Times New Roman"/>
      <family val="1"/>
    </font>
    <font>
      <sz val="14"/>
      <name val="CordiaUPC"/>
      <family val="2"/>
    </font>
    <font>
      <b/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0"/>
  </cellStyleXfs>
  <cellXfs count="140">
    <xf numFmtId="0" fontId="0" fillId="0" borderId="0" xfId="0"/>
    <xf numFmtId="0" fontId="3" fillId="0" borderId="0" xfId="0" applyFont="1"/>
    <xf numFmtId="37" fontId="4" fillId="0" borderId="0" xfId="0" applyNumberFormat="1" applyFont="1"/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/>
    <xf numFmtId="0" fontId="9" fillId="0" borderId="0" xfId="0" applyFont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/>
    <xf numFmtId="0" fontId="6" fillId="0" borderId="0" xfId="0" applyFont="1"/>
    <xf numFmtId="37" fontId="4" fillId="0" borderId="0" xfId="0" applyNumberFormat="1" applyFont="1" applyAlignment="1">
      <alignment horizontal="right"/>
    </xf>
    <xf numFmtId="0" fontId="7" fillId="0" borderId="0" xfId="0" applyFont="1"/>
    <xf numFmtId="37" fontId="3" fillId="0" borderId="0" xfId="0" applyNumberFormat="1" applyFont="1"/>
    <xf numFmtId="0" fontId="5" fillId="0" borderId="0" xfId="0" applyFont="1" applyAlignment="1">
      <alignment horizontal="left"/>
    </xf>
    <xf numFmtId="0" fontId="8" fillId="0" borderId="0" xfId="0" applyFont="1"/>
    <xf numFmtId="0" fontId="10" fillId="0" borderId="0" xfId="0" applyFont="1" applyAlignment="1">
      <alignment horizontal="center"/>
    </xf>
    <xf numFmtId="37" fontId="8" fillId="0" borderId="0" xfId="0" applyNumberFormat="1" applyFont="1" applyAlignment="1">
      <alignment horizontal="right"/>
    </xf>
    <xf numFmtId="43" fontId="9" fillId="0" borderId="0" xfId="1" applyFont="1" applyFill="1" applyBorder="1" applyAlignment="1">
      <alignment horizontal="right"/>
    </xf>
    <xf numFmtId="37" fontId="9" fillId="0" borderId="0" xfId="0" applyNumberFormat="1" applyFont="1" applyAlignment="1">
      <alignment horizontal="right"/>
    </xf>
    <xf numFmtId="43" fontId="9" fillId="0" borderId="0" xfId="1" applyFont="1" applyFill="1" applyAlignment="1">
      <alignment horizontal="right"/>
    </xf>
    <xf numFmtId="0" fontId="11" fillId="0" borderId="0" xfId="0" applyFont="1" applyAlignment="1">
      <alignment horizontal="center"/>
    </xf>
    <xf numFmtId="164" fontId="9" fillId="0" borderId="0" xfId="1" applyNumberFormat="1" applyFont="1" applyFill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37" fontId="0" fillId="0" borderId="4" xfId="0" applyNumberFormat="1" applyBorder="1" applyAlignment="1">
      <alignment horizontal="right"/>
    </xf>
    <xf numFmtId="37" fontId="0" fillId="0" borderId="0" xfId="0" applyNumberFormat="1"/>
    <xf numFmtId="164" fontId="8" fillId="0" borderId="2" xfId="1" applyNumberFormat="1" applyFont="1" applyFill="1" applyBorder="1" applyAlignment="1">
      <alignment horizontal="right"/>
    </xf>
    <xf numFmtId="2" fontId="9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left"/>
    </xf>
    <xf numFmtId="0" fontId="9" fillId="0" borderId="0" xfId="0" applyFont="1" applyAlignment="1">
      <alignment wrapText="1"/>
    </xf>
    <xf numFmtId="37" fontId="0" fillId="0" borderId="0" xfId="0" applyNumberFormat="1" applyAlignment="1">
      <alignment horizontal="right"/>
    </xf>
    <xf numFmtId="0" fontId="5" fillId="0" borderId="0" xfId="0" applyFont="1"/>
    <xf numFmtId="164" fontId="0" fillId="0" borderId="0" xfId="1" applyNumberFormat="1" applyFont="1" applyFill="1" applyAlignment="1"/>
    <xf numFmtId="0" fontId="0" fillId="0" borderId="0" xfId="0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37" fontId="3" fillId="0" borderId="0" xfId="0" applyNumberFormat="1" applyFont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0" fontId="15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164" fontId="9" fillId="0" borderId="4" xfId="1" applyNumberFormat="1" applyFont="1" applyFill="1" applyBorder="1" applyAlignment="1">
      <alignment horizontal="right"/>
    </xf>
    <xf numFmtId="164" fontId="9" fillId="0" borderId="0" xfId="1" applyNumberFormat="1" applyFont="1" applyAlignment="1">
      <alignment horizontal="right"/>
    </xf>
    <xf numFmtId="164" fontId="9" fillId="0" borderId="4" xfId="1" applyNumberFormat="1" applyFont="1" applyBorder="1" applyAlignment="1">
      <alignment horizontal="right"/>
    </xf>
    <xf numFmtId="43" fontId="9" fillId="0" borderId="0" xfId="1" applyFont="1" applyAlignment="1">
      <alignment horizontal="right"/>
    </xf>
    <xf numFmtId="164" fontId="8" fillId="0" borderId="0" xfId="1" applyNumberFormat="1" applyFont="1" applyFill="1" applyAlignment="1">
      <alignment horizontal="right"/>
    </xf>
    <xf numFmtId="0" fontId="8" fillId="0" borderId="0" xfId="0" applyFont="1" applyAlignment="1">
      <alignment horizontal="left"/>
    </xf>
    <xf numFmtId="37" fontId="8" fillId="0" borderId="1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164" fontId="8" fillId="0" borderId="5" xfId="1" applyNumberFormat="1" applyFont="1" applyFill="1" applyBorder="1" applyAlignment="1">
      <alignment horizontal="right"/>
    </xf>
    <xf numFmtId="0" fontId="18" fillId="0" borderId="0" xfId="0" applyFont="1" applyAlignment="1">
      <alignment horizontal="left"/>
    </xf>
    <xf numFmtId="37" fontId="9" fillId="0" borderId="0" xfId="0" applyNumberFormat="1" applyFont="1"/>
    <xf numFmtId="37" fontId="10" fillId="0" borderId="0" xfId="0" applyNumberFormat="1" applyFont="1" applyAlignment="1">
      <alignment horizontal="center"/>
    </xf>
    <xf numFmtId="43" fontId="9" fillId="0" borderId="0" xfId="1" applyFont="1" applyFill="1" applyAlignment="1"/>
    <xf numFmtId="37" fontId="8" fillId="0" borderId="0" xfId="0" applyNumberFormat="1" applyFont="1"/>
    <xf numFmtId="0" fontId="10" fillId="0" borderId="0" xfId="0" quotePrefix="1" applyFont="1" applyAlignment="1">
      <alignment horizontal="center"/>
    </xf>
    <xf numFmtId="3" fontId="9" fillId="0" borderId="0" xfId="0" applyNumberFormat="1" applyFont="1"/>
    <xf numFmtId="0" fontId="20" fillId="0" borderId="0" xfId="0" applyFont="1" applyAlignment="1">
      <alignment horizontal="center"/>
    </xf>
    <xf numFmtId="164" fontId="8" fillId="0" borderId="2" xfId="1" applyNumberFormat="1" applyFont="1" applyFill="1" applyBorder="1" applyAlignment="1"/>
    <xf numFmtId="164" fontId="8" fillId="0" borderId="0" xfId="1" applyNumberFormat="1" applyFont="1" applyFill="1" applyBorder="1" applyAlignment="1"/>
    <xf numFmtId="164" fontId="9" fillId="0" borderId="4" xfId="1" applyNumberFormat="1" applyFont="1" applyFill="1" applyBorder="1" applyAlignment="1"/>
    <xf numFmtId="164" fontId="9" fillId="0" borderId="0" xfId="1" applyNumberFormat="1" applyFont="1" applyFill="1" applyAlignment="1"/>
    <xf numFmtId="0" fontId="8" fillId="0" borderId="0" xfId="0" applyFont="1" applyAlignment="1">
      <alignment wrapText="1"/>
    </xf>
    <xf numFmtId="165" fontId="8" fillId="0" borderId="0" xfId="0" applyNumberFormat="1" applyFont="1" applyAlignment="1">
      <alignment horizontal="left" vertical="center"/>
    </xf>
    <xf numFmtId="164" fontId="8" fillId="0" borderId="0" xfId="1" applyNumberFormat="1" applyFont="1" applyFill="1" applyAlignment="1"/>
    <xf numFmtId="164" fontId="9" fillId="0" borderId="0" xfId="1" applyNumberFormat="1" applyFont="1" applyFill="1" applyBorder="1" applyAlignment="1"/>
    <xf numFmtId="164" fontId="8" fillId="0" borderId="3" xfId="1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wrapText="1"/>
    </xf>
    <xf numFmtId="164" fontId="9" fillId="0" borderId="0" xfId="1" applyNumberFormat="1" applyFont="1" applyFill="1" applyAlignment="1">
      <alignment wrapText="1"/>
    </xf>
    <xf numFmtId="164" fontId="9" fillId="0" borderId="4" xfId="1" applyNumberFormat="1" applyFont="1" applyFill="1" applyBorder="1" applyAlignment="1">
      <alignment wrapText="1"/>
    </xf>
    <xf numFmtId="164" fontId="9" fillId="0" borderId="0" xfId="1" applyNumberFormat="1" applyFont="1" applyFill="1" applyAlignment="1">
      <alignment vertical="top" wrapText="1"/>
    </xf>
    <xf numFmtId="164" fontId="8" fillId="0" borderId="0" xfId="1" applyNumberFormat="1" applyFont="1" applyFill="1" applyBorder="1" applyAlignment="1">
      <alignment wrapText="1"/>
    </xf>
    <xf numFmtId="164" fontId="8" fillId="0" borderId="0" xfId="1" applyNumberFormat="1" applyFont="1" applyBorder="1" applyAlignment="1">
      <alignment wrapText="1"/>
    </xf>
    <xf numFmtId="164" fontId="9" fillId="0" borderId="0" xfId="1" applyNumberFormat="1" applyFont="1" applyAlignment="1">
      <alignment wrapText="1"/>
    </xf>
    <xf numFmtId="164" fontId="9" fillId="0" borderId="0" xfId="1" applyNumberFormat="1" applyFont="1" applyAlignment="1">
      <alignment vertical="top" wrapText="1"/>
    </xf>
    <xf numFmtId="164" fontId="9" fillId="0" borderId="0" xfId="1" applyNumberFormat="1" applyFont="1" applyBorder="1" applyAlignment="1">
      <alignment horizontal="right"/>
    </xf>
    <xf numFmtId="0" fontId="9" fillId="0" borderId="5" xfId="0" applyFont="1" applyBorder="1" applyAlignment="1">
      <alignment horizontal="center"/>
    </xf>
    <xf numFmtId="164" fontId="3" fillId="0" borderId="0" xfId="1" applyNumberFormat="1" applyFont="1" applyFill="1" applyAlignment="1"/>
    <xf numFmtId="164" fontId="0" fillId="0" borderId="0" xfId="1" applyNumberFormat="1" applyFont="1" applyFill="1" applyBorder="1" applyAlignment="1"/>
    <xf numFmtId="164" fontId="0" fillId="0" borderId="4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/>
    <xf numFmtId="164" fontId="0" fillId="0" borderId="5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/>
    <xf numFmtId="0" fontId="6" fillId="0" borderId="0" xfId="0" applyFont="1" applyAlignment="1">
      <alignment horizontal="left"/>
    </xf>
    <xf numFmtId="164" fontId="0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8" fillId="0" borderId="1" xfId="1" applyNumberFormat="1" applyFont="1" applyFill="1" applyBorder="1" applyAlignment="1"/>
    <xf numFmtId="0" fontId="4" fillId="0" borderId="0" xfId="0" applyFont="1" applyAlignment="1">
      <alignment horizontal="center"/>
    </xf>
    <xf numFmtId="164" fontId="3" fillId="0" borderId="0" xfId="1" applyNumberFormat="1" applyFont="1" applyFill="1" applyAlignment="1">
      <alignment horizontal="right"/>
    </xf>
    <xf numFmtId="0" fontId="9" fillId="0" borderId="0" xfId="0" applyFont="1" applyAlignment="1">
      <alignment horizontal="left" wrapText="1"/>
    </xf>
    <xf numFmtId="164" fontId="9" fillId="0" borderId="0" xfId="1" applyNumberFormat="1" applyFont="1" applyFill="1" applyAlignment="1">
      <alignment horizontal="center"/>
    </xf>
    <xf numFmtId="164" fontId="17" fillId="0" borderId="0" xfId="1" applyNumberFormat="1" applyFont="1" applyFill="1" applyAlignment="1">
      <alignment horizontal="center"/>
    </xf>
    <xf numFmtId="164" fontId="8" fillId="0" borderId="4" xfId="1" applyNumberFormat="1" applyFont="1" applyFill="1" applyBorder="1" applyAlignment="1"/>
    <xf numFmtId="164" fontId="9" fillId="0" borderId="1" xfId="1" applyNumberFormat="1" applyFont="1" applyFill="1" applyBorder="1" applyAlignment="1"/>
    <xf numFmtId="164" fontId="8" fillId="0" borderId="0" xfId="1" applyNumberFormat="1" applyFont="1"/>
    <xf numFmtId="164" fontId="8" fillId="0" borderId="2" xfId="1" applyNumberFormat="1" applyFont="1" applyBorder="1"/>
    <xf numFmtId="164" fontId="8" fillId="0" borderId="1" xfId="1" applyNumberFormat="1" applyFont="1" applyBorder="1"/>
    <xf numFmtId="164" fontId="8" fillId="0" borderId="0" xfId="1" applyNumberFormat="1" applyFont="1" applyFill="1" applyAlignment="1">
      <alignment horizontal="center"/>
    </xf>
    <xf numFmtId="164" fontId="10" fillId="0" borderId="0" xfId="1" applyNumberFormat="1" applyFont="1" applyFill="1" applyAlignment="1">
      <alignment horizontal="center"/>
    </xf>
    <xf numFmtId="0" fontId="9" fillId="0" borderId="0" xfId="1" applyNumberFormat="1" applyFont="1" applyFill="1" applyAlignment="1">
      <alignment horizontal="center"/>
    </xf>
    <xf numFmtId="164" fontId="8" fillId="0" borderId="1" xfId="1" applyNumberFormat="1" applyFont="1" applyFill="1" applyBorder="1" applyAlignment="1">
      <alignment horizontal="right"/>
    </xf>
    <xf numFmtId="164" fontId="8" fillId="0" borderId="1" xfId="1" applyNumberFormat="1" applyFont="1" applyFill="1" applyBorder="1"/>
    <xf numFmtId="164" fontId="8" fillId="0" borderId="1" xfId="1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164" fontId="8" fillId="0" borderId="0" xfId="1" applyNumberFormat="1" applyFont="1" applyAlignment="1">
      <alignment vertical="center" wrapText="1"/>
    </xf>
    <xf numFmtId="164" fontId="8" fillId="0" borderId="0" xfId="1" applyNumberFormat="1" applyFont="1" applyFill="1" applyAlignment="1">
      <alignment vertical="center" wrapText="1"/>
    </xf>
    <xf numFmtId="164" fontId="8" fillId="0" borderId="1" xfId="1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164" fontId="8" fillId="0" borderId="0" xfId="1" applyNumberFormat="1" applyFont="1" applyFill="1" applyAlignment="1">
      <alignment vertical="center"/>
    </xf>
    <xf numFmtId="43" fontId="8" fillId="0" borderId="1" xfId="1" applyFont="1" applyFill="1" applyBorder="1" applyAlignment="1">
      <alignment vertical="center"/>
    </xf>
    <xf numFmtId="43" fontId="8" fillId="0" borderId="0" xfId="1" applyFont="1" applyFill="1" applyAlignment="1">
      <alignment vertical="center"/>
    </xf>
    <xf numFmtId="164" fontId="15" fillId="0" borderId="0" xfId="0" applyNumberFormat="1" applyFont="1" applyAlignment="1">
      <alignment horizontal="right"/>
    </xf>
    <xf numFmtId="164" fontId="8" fillId="0" borderId="3" xfId="1" applyNumberFormat="1" applyFont="1" applyFill="1" applyBorder="1" applyAlignment="1"/>
    <xf numFmtId="43" fontId="3" fillId="0" borderId="0" xfId="1" applyFont="1" applyFill="1" applyAlignment="1">
      <alignment horizontal="right"/>
    </xf>
    <xf numFmtId="164" fontId="9" fillId="0" borderId="0" xfId="0" applyNumberFormat="1" applyFont="1"/>
    <xf numFmtId="0" fontId="3" fillId="0" borderId="0" xfId="0" applyFont="1" applyAlignment="1">
      <alignment horizontal="center"/>
    </xf>
    <xf numFmtId="43" fontId="9" fillId="0" borderId="0" xfId="1" applyFont="1"/>
    <xf numFmtId="164" fontId="8" fillId="0" borderId="1" xfId="1" applyNumberFormat="1" applyFont="1" applyBorder="1" applyAlignment="1">
      <alignment horizontal="right"/>
    </xf>
    <xf numFmtId="164" fontId="8" fillId="0" borderId="0" xfId="0" applyNumberFormat="1" applyFont="1"/>
    <xf numFmtId="43" fontId="22" fillId="0" borderId="0" xfId="1" applyFont="1" applyFill="1"/>
    <xf numFmtId="0" fontId="10" fillId="0" borderId="0" xfId="0" applyFont="1" applyAlignment="1">
      <alignment horizontal="center"/>
    </xf>
    <xf numFmtId="164" fontId="3" fillId="0" borderId="0" xfId="0" applyNumberFormat="1" applyFont="1"/>
    <xf numFmtId="37" fontId="9" fillId="0" borderId="0" xfId="0" applyNumberFormat="1" applyFont="1" applyFill="1"/>
    <xf numFmtId="43" fontId="0" fillId="0" borderId="0" xfId="1" applyFont="1" applyAlignment="1">
      <alignment horizontal="right"/>
    </xf>
    <xf numFmtId="37" fontId="8" fillId="0" borderId="0" xfId="0" applyNumberFormat="1" applyFont="1" applyBorder="1" applyAlignment="1">
      <alignment horizontal="right"/>
    </xf>
    <xf numFmtId="37" fontId="0" fillId="0" borderId="0" xfId="0" applyNumberFormat="1" applyFill="1" applyAlignment="1">
      <alignment horizontal="right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45A9F114-CE4D-417B-B119-C08599877E21}"/>
  </cellStyles>
  <dxfs count="0"/>
  <tableStyles count="0" defaultTableStyle="TableStyleMedium9" defaultPivotStyle="PivotStyleLight16"/>
  <colors>
    <mruColors>
      <color rgb="FFFFFFCC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0"/>
  <sheetViews>
    <sheetView tabSelected="1" view="pageBreakPreview" zoomScaleNormal="80" zoomScaleSheetLayoutView="100" workbookViewId="0">
      <selection activeCell="K77" sqref="K77"/>
    </sheetView>
  </sheetViews>
  <sheetFormatPr defaultColWidth="9.09765625" defaultRowHeight="20" x14ac:dyDescent="0.6"/>
  <cols>
    <col min="1" max="1" width="47.3984375" style="4" customWidth="1"/>
    <col min="2" max="2" width="8.09765625" style="6" customWidth="1"/>
    <col min="3" max="3" width="14" style="63" customWidth="1"/>
    <col min="4" max="4" width="1.3984375" style="6" customWidth="1"/>
    <col min="5" max="5" width="15.09765625" style="63" bestFit="1" customWidth="1"/>
    <col min="6" max="6" width="1.3984375" style="6" customWidth="1"/>
    <col min="7" max="7" width="14" style="63" customWidth="1"/>
    <col min="8" max="8" width="1.3984375" style="6" customWidth="1"/>
    <col min="9" max="9" width="14" style="63" customWidth="1"/>
    <col min="10" max="10" width="9.09765625" style="6"/>
    <col min="11" max="11" width="12.296875" style="6" customWidth="1"/>
    <col min="12" max="16384" width="9.09765625" style="6"/>
  </cols>
  <sheetData>
    <row r="1" spans="1:12" ht="23" x14ac:dyDescent="0.7">
      <c r="A1" s="3" t="s">
        <v>0</v>
      </c>
    </row>
    <row r="2" spans="1:12" ht="23" x14ac:dyDescent="0.7">
      <c r="A2" s="3" t="s">
        <v>1</v>
      </c>
    </row>
    <row r="3" spans="1:12" ht="20.5" x14ac:dyDescent="0.65">
      <c r="B3" s="50"/>
      <c r="C3" s="132" t="s">
        <v>2</v>
      </c>
      <c r="D3" s="132"/>
      <c r="E3" s="132"/>
      <c r="F3" s="7"/>
      <c r="G3" s="132" t="s">
        <v>3</v>
      </c>
      <c r="H3" s="132"/>
      <c r="I3" s="132"/>
    </row>
    <row r="4" spans="1:12" ht="20.5" x14ac:dyDescent="0.65">
      <c r="B4" s="50"/>
      <c r="C4" s="95" t="s">
        <v>4</v>
      </c>
      <c r="D4" s="50"/>
      <c r="E4" s="95" t="s">
        <v>5</v>
      </c>
      <c r="F4" s="7"/>
      <c r="G4" s="95" t="s">
        <v>4</v>
      </c>
      <c r="H4" s="50"/>
      <c r="I4" s="95" t="s">
        <v>5</v>
      </c>
    </row>
    <row r="5" spans="1:12" ht="23" x14ac:dyDescent="0.7">
      <c r="A5" s="3" t="s">
        <v>6</v>
      </c>
      <c r="B5" s="17" t="s">
        <v>7</v>
      </c>
      <c r="C5" s="104">
        <v>2565</v>
      </c>
      <c r="D5" s="50"/>
      <c r="E5" s="104">
        <v>2564</v>
      </c>
      <c r="F5" s="50"/>
      <c r="G5" s="104">
        <v>2565</v>
      </c>
      <c r="H5" s="50"/>
      <c r="I5" s="104">
        <v>2564</v>
      </c>
    </row>
    <row r="6" spans="1:12" ht="20.5" x14ac:dyDescent="0.65">
      <c r="A6" s="48"/>
      <c r="B6" s="17"/>
      <c r="C6" s="95" t="s">
        <v>8</v>
      </c>
      <c r="E6" s="96"/>
      <c r="F6" s="50"/>
      <c r="G6" s="95" t="s">
        <v>8</v>
      </c>
      <c r="H6" s="50"/>
      <c r="I6" s="96"/>
    </row>
    <row r="7" spans="1:12" x14ac:dyDescent="0.6">
      <c r="A7" s="52"/>
      <c r="B7" s="50"/>
      <c r="C7" s="131" t="s">
        <v>9</v>
      </c>
      <c r="D7" s="131"/>
      <c r="E7" s="131"/>
      <c r="F7" s="131"/>
      <c r="G7" s="131"/>
      <c r="H7" s="131"/>
      <c r="I7" s="131"/>
    </row>
    <row r="8" spans="1:12" ht="20.5" x14ac:dyDescent="0.65">
      <c r="A8" s="30" t="s">
        <v>10</v>
      </c>
      <c r="B8" s="17"/>
    </row>
    <row r="9" spans="1:12" x14ac:dyDescent="0.6">
      <c r="A9" s="4" t="s">
        <v>11</v>
      </c>
      <c r="B9" s="17"/>
      <c r="C9" s="63">
        <v>593098</v>
      </c>
      <c r="D9" s="53"/>
      <c r="E9" s="63">
        <v>566375</v>
      </c>
      <c r="F9" s="53"/>
      <c r="G9" s="63">
        <v>329502</v>
      </c>
      <c r="H9" s="53"/>
      <c r="I9" s="63">
        <v>509004</v>
      </c>
      <c r="K9" s="63"/>
    </row>
    <row r="10" spans="1:12" x14ac:dyDescent="0.6">
      <c r="A10" s="4" t="s">
        <v>12</v>
      </c>
      <c r="B10" s="54" t="s">
        <v>13</v>
      </c>
      <c r="C10" s="63">
        <v>2257446</v>
      </c>
      <c r="D10" s="53"/>
      <c r="E10" s="63">
        <v>1788650</v>
      </c>
      <c r="F10" s="53"/>
      <c r="G10" s="63">
        <v>2775796</v>
      </c>
      <c r="H10" s="53"/>
      <c r="I10" s="63">
        <v>2268331</v>
      </c>
      <c r="K10" s="63"/>
      <c r="L10" s="119"/>
    </row>
    <row r="11" spans="1:12" ht="40" x14ac:dyDescent="0.6">
      <c r="A11" s="94" t="s">
        <v>14</v>
      </c>
      <c r="B11" s="54"/>
      <c r="C11" s="63">
        <v>7831</v>
      </c>
      <c r="D11" s="53"/>
      <c r="E11" s="63">
        <v>7831</v>
      </c>
      <c r="F11" s="53"/>
      <c r="G11" s="63">
        <v>7831</v>
      </c>
      <c r="H11" s="53"/>
      <c r="I11" s="63">
        <v>7831</v>
      </c>
      <c r="K11" s="63"/>
    </row>
    <row r="12" spans="1:12" x14ac:dyDescent="0.6">
      <c r="A12" s="4" t="s">
        <v>15</v>
      </c>
      <c r="B12" s="54">
        <v>5</v>
      </c>
      <c r="C12" s="63">
        <v>1611409</v>
      </c>
      <c r="D12" s="53"/>
      <c r="E12" s="63">
        <v>1990925</v>
      </c>
      <c r="F12" s="53"/>
      <c r="G12" s="63">
        <v>1103028</v>
      </c>
      <c r="H12" s="53"/>
      <c r="I12" s="63">
        <v>1579308</v>
      </c>
      <c r="K12" s="63"/>
    </row>
    <row r="13" spans="1:12" ht="20.5" x14ac:dyDescent="0.65">
      <c r="A13" s="48" t="s">
        <v>16</v>
      </c>
      <c r="B13" s="17"/>
      <c r="C13" s="60">
        <v>4469784</v>
      </c>
      <c r="D13" s="56"/>
      <c r="E13" s="60">
        <v>4353781</v>
      </c>
      <c r="F13" s="56"/>
      <c r="G13" s="60">
        <v>4216157</v>
      </c>
      <c r="H13" s="56"/>
      <c r="I13" s="60">
        <v>4364474</v>
      </c>
      <c r="K13" s="63"/>
    </row>
    <row r="14" spans="1:12" x14ac:dyDescent="0.6">
      <c r="B14" s="17"/>
      <c r="D14" s="53"/>
      <c r="F14" s="53"/>
      <c r="H14" s="53"/>
      <c r="K14" s="63"/>
    </row>
    <row r="15" spans="1:12" ht="20.5" x14ac:dyDescent="0.65">
      <c r="A15" s="30" t="s">
        <v>17</v>
      </c>
      <c r="B15" s="54"/>
      <c r="D15" s="53"/>
      <c r="F15" s="53"/>
      <c r="H15" s="53"/>
      <c r="K15" s="63"/>
    </row>
    <row r="16" spans="1:12" ht="19" customHeight="1" x14ac:dyDescent="0.6">
      <c r="A16" s="6" t="s">
        <v>18</v>
      </c>
      <c r="B16" s="54"/>
      <c r="C16" s="63">
        <v>0</v>
      </c>
      <c r="D16" s="55"/>
      <c r="E16" s="63">
        <v>0</v>
      </c>
      <c r="F16" s="53"/>
      <c r="G16" s="63">
        <v>191548</v>
      </c>
      <c r="H16" s="53"/>
      <c r="I16" s="63">
        <v>204062</v>
      </c>
      <c r="K16" s="63"/>
    </row>
    <row r="17" spans="1:11" hidden="1" x14ac:dyDescent="0.6">
      <c r="A17" s="31" t="s">
        <v>19</v>
      </c>
      <c r="B17" s="54">
        <v>6</v>
      </c>
      <c r="C17" s="63">
        <v>0</v>
      </c>
      <c r="D17" s="53"/>
      <c r="E17" s="63">
        <v>0</v>
      </c>
      <c r="F17" s="53"/>
      <c r="G17" s="63">
        <v>0</v>
      </c>
      <c r="H17" s="53"/>
      <c r="I17" s="63">
        <v>0</v>
      </c>
      <c r="K17" s="63"/>
    </row>
    <row r="18" spans="1:11" x14ac:dyDescent="0.6">
      <c r="A18" s="4" t="s">
        <v>20</v>
      </c>
      <c r="B18" s="54">
        <v>3</v>
      </c>
      <c r="C18" s="63">
        <v>0</v>
      </c>
      <c r="D18" s="53"/>
      <c r="E18" s="63">
        <v>0</v>
      </c>
      <c r="F18" s="53"/>
      <c r="G18" s="63">
        <v>424065</v>
      </c>
      <c r="H18" s="53"/>
      <c r="I18" s="63">
        <v>430252</v>
      </c>
      <c r="K18" s="63"/>
    </row>
    <row r="19" spans="1:11" x14ac:dyDescent="0.6">
      <c r="A19" s="4" t="s">
        <v>21</v>
      </c>
      <c r="B19" s="54"/>
      <c r="C19" s="63">
        <v>72279</v>
      </c>
      <c r="D19" s="53"/>
      <c r="E19" s="63">
        <v>73097</v>
      </c>
      <c r="F19" s="53"/>
      <c r="G19" s="63">
        <v>72279</v>
      </c>
      <c r="H19" s="53"/>
      <c r="I19" s="63">
        <v>73097</v>
      </c>
      <c r="K19" s="63"/>
    </row>
    <row r="20" spans="1:11" x14ac:dyDescent="0.6">
      <c r="A20" s="4" t="s">
        <v>22</v>
      </c>
      <c r="B20" s="54"/>
      <c r="C20" s="63">
        <v>1385568</v>
      </c>
      <c r="D20" s="53"/>
      <c r="E20" s="63">
        <v>1457311</v>
      </c>
      <c r="F20" s="53"/>
      <c r="G20" s="63">
        <v>867493</v>
      </c>
      <c r="H20" s="53"/>
      <c r="I20" s="63">
        <v>912497</v>
      </c>
      <c r="K20" s="63"/>
    </row>
    <row r="21" spans="1:11" x14ac:dyDescent="0.6">
      <c r="A21" s="4" t="s">
        <v>23</v>
      </c>
      <c r="B21" s="54"/>
      <c r="C21" s="63">
        <v>146785</v>
      </c>
      <c r="D21" s="53"/>
      <c r="E21" s="63">
        <v>148534</v>
      </c>
      <c r="F21" s="53"/>
      <c r="G21" s="63">
        <v>7546</v>
      </c>
      <c r="H21" s="53"/>
      <c r="I21" s="63">
        <v>8133</v>
      </c>
      <c r="K21" s="63"/>
    </row>
    <row r="22" spans="1:11" x14ac:dyDescent="0.6">
      <c r="A22" s="4" t="s">
        <v>24</v>
      </c>
      <c r="B22" s="54"/>
      <c r="C22" s="63">
        <v>20070</v>
      </c>
      <c r="D22" s="53"/>
      <c r="E22" s="63">
        <v>21382</v>
      </c>
      <c r="F22" s="53"/>
      <c r="G22" s="63">
        <v>0</v>
      </c>
      <c r="H22" s="53"/>
      <c r="I22" s="63">
        <v>0</v>
      </c>
      <c r="K22" s="63"/>
    </row>
    <row r="23" spans="1:11" x14ac:dyDescent="0.6">
      <c r="A23" s="4" t="s">
        <v>25</v>
      </c>
      <c r="B23" s="54"/>
      <c r="C23" s="63">
        <v>17846</v>
      </c>
      <c r="D23" s="53"/>
      <c r="E23" s="63">
        <v>18510</v>
      </c>
      <c r="G23" s="63">
        <v>8118</v>
      </c>
      <c r="I23" s="63">
        <v>8140</v>
      </c>
      <c r="K23" s="63"/>
    </row>
    <row r="24" spans="1:11" x14ac:dyDescent="0.6">
      <c r="A24" s="4" t="s">
        <v>26</v>
      </c>
      <c r="B24" s="54"/>
      <c r="C24" s="63">
        <v>4376</v>
      </c>
      <c r="D24" s="53"/>
      <c r="E24" s="63">
        <v>3618</v>
      </c>
      <c r="F24" s="53"/>
      <c r="G24" s="63">
        <v>8976</v>
      </c>
      <c r="H24" s="53"/>
      <c r="I24" s="63">
        <v>8519</v>
      </c>
      <c r="K24" s="63"/>
    </row>
    <row r="25" spans="1:11" x14ac:dyDescent="0.6">
      <c r="A25" s="4" t="s">
        <v>27</v>
      </c>
      <c r="B25" s="54"/>
      <c r="C25" s="63">
        <v>135361</v>
      </c>
      <c r="D25" s="53"/>
      <c r="E25" s="63">
        <v>131960</v>
      </c>
      <c r="F25" s="53"/>
      <c r="G25" s="63">
        <v>135361</v>
      </c>
      <c r="H25" s="53"/>
      <c r="I25" s="63">
        <v>131960</v>
      </c>
      <c r="K25" s="63"/>
    </row>
    <row r="26" spans="1:11" x14ac:dyDescent="0.6">
      <c r="A26" s="4" t="s">
        <v>28</v>
      </c>
      <c r="B26" s="54"/>
      <c r="C26" s="63">
        <v>1369</v>
      </c>
      <c r="D26" s="53"/>
      <c r="E26" s="63">
        <v>2916</v>
      </c>
      <c r="F26" s="53"/>
      <c r="G26" s="63">
        <v>35</v>
      </c>
      <c r="H26" s="53"/>
      <c r="I26" s="63">
        <v>35</v>
      </c>
      <c r="K26" s="63"/>
    </row>
    <row r="27" spans="1:11" ht="20.5" x14ac:dyDescent="0.65">
      <c r="A27" s="48" t="s">
        <v>29</v>
      </c>
      <c r="B27" s="54"/>
      <c r="C27" s="60">
        <v>1783654</v>
      </c>
      <c r="D27" s="56"/>
      <c r="E27" s="60">
        <v>1857328</v>
      </c>
      <c r="F27" s="56"/>
      <c r="G27" s="60">
        <v>1715421</v>
      </c>
      <c r="H27" s="56"/>
      <c r="I27" s="60">
        <v>1776695</v>
      </c>
      <c r="K27" s="63"/>
    </row>
    <row r="28" spans="1:11" ht="20.5" x14ac:dyDescent="0.65">
      <c r="A28" s="48"/>
      <c r="B28" s="54"/>
      <c r="C28" s="61"/>
      <c r="D28" s="56"/>
      <c r="E28" s="61"/>
      <c r="F28" s="56"/>
      <c r="G28" s="61"/>
      <c r="H28" s="56"/>
      <c r="I28" s="61"/>
      <c r="K28" s="63"/>
    </row>
    <row r="29" spans="1:11" ht="21" thickBot="1" x14ac:dyDescent="0.7">
      <c r="A29" s="48" t="s">
        <v>30</v>
      </c>
      <c r="B29" s="54"/>
      <c r="C29" s="91">
        <v>6253438</v>
      </c>
      <c r="D29" s="56"/>
      <c r="E29" s="91">
        <v>6211109</v>
      </c>
      <c r="F29" s="56"/>
      <c r="G29" s="91">
        <v>5931578</v>
      </c>
      <c r="H29" s="56"/>
      <c r="I29" s="91">
        <v>6141169</v>
      </c>
      <c r="K29" s="63"/>
    </row>
    <row r="30" spans="1:11" ht="20.5" thickTop="1" x14ac:dyDescent="0.6">
      <c r="K30" s="63"/>
    </row>
    <row r="31" spans="1:11" ht="23" x14ac:dyDescent="0.7">
      <c r="A31" s="3" t="s">
        <v>0</v>
      </c>
      <c r="K31" s="63"/>
    </row>
    <row r="32" spans="1:11" ht="23" x14ac:dyDescent="0.7">
      <c r="A32" s="3" t="s">
        <v>1</v>
      </c>
      <c r="K32" s="63"/>
    </row>
    <row r="33" spans="1:12" ht="20.5" x14ac:dyDescent="0.65">
      <c r="A33" s="52"/>
      <c r="B33" s="50"/>
      <c r="C33" s="132" t="s">
        <v>2</v>
      </c>
      <c r="D33" s="132"/>
      <c r="E33" s="132"/>
      <c r="F33" s="7"/>
      <c r="G33" s="132" t="s">
        <v>31</v>
      </c>
      <c r="H33" s="132"/>
      <c r="I33" s="132"/>
      <c r="K33" s="63"/>
    </row>
    <row r="34" spans="1:12" ht="20.5" x14ac:dyDescent="0.65">
      <c r="B34" s="50"/>
      <c r="C34" s="95" t="s">
        <v>4</v>
      </c>
      <c r="D34" s="50"/>
      <c r="E34" s="95" t="s">
        <v>5</v>
      </c>
      <c r="F34" s="7"/>
      <c r="G34" s="95" t="s">
        <v>4</v>
      </c>
      <c r="H34" s="50"/>
      <c r="I34" s="95" t="s">
        <v>5</v>
      </c>
      <c r="K34" s="63"/>
    </row>
    <row r="35" spans="1:12" ht="23" x14ac:dyDescent="0.7">
      <c r="A35" s="3" t="s">
        <v>32</v>
      </c>
      <c r="B35" s="17" t="s">
        <v>7</v>
      </c>
      <c r="C35" s="104">
        <v>2565</v>
      </c>
      <c r="D35" s="50"/>
      <c r="E35" s="104">
        <v>2564</v>
      </c>
      <c r="F35" s="50"/>
      <c r="G35" s="104">
        <v>2565</v>
      </c>
      <c r="H35" s="50"/>
      <c r="I35" s="104">
        <v>2564</v>
      </c>
      <c r="K35" s="63"/>
    </row>
    <row r="36" spans="1:12" ht="20.5" x14ac:dyDescent="0.65">
      <c r="A36" s="48"/>
      <c r="B36" s="17"/>
      <c r="C36" s="95" t="s">
        <v>8</v>
      </c>
      <c r="E36" s="96"/>
      <c r="F36" s="50"/>
      <c r="G36" s="95" t="s">
        <v>8</v>
      </c>
      <c r="H36" s="50"/>
      <c r="I36" s="96"/>
      <c r="K36" s="63"/>
    </row>
    <row r="37" spans="1:12" x14ac:dyDescent="0.6">
      <c r="C37" s="131" t="s">
        <v>9</v>
      </c>
      <c r="D37" s="131"/>
      <c r="E37" s="131"/>
      <c r="F37" s="131"/>
      <c r="G37" s="131"/>
      <c r="H37" s="131"/>
      <c r="I37" s="131"/>
      <c r="K37" s="63"/>
    </row>
    <row r="38" spans="1:12" ht="20.5" x14ac:dyDescent="0.65">
      <c r="A38" s="30" t="s">
        <v>33</v>
      </c>
      <c r="B38" s="50"/>
      <c r="D38" s="53"/>
      <c r="F38" s="53"/>
      <c r="H38" s="53"/>
      <c r="K38" s="63"/>
    </row>
    <row r="39" spans="1:12" x14ac:dyDescent="0.6">
      <c r="A39" s="4" t="s">
        <v>34</v>
      </c>
      <c r="B39" s="17">
        <v>3</v>
      </c>
      <c r="C39" s="63">
        <v>1407142</v>
      </c>
      <c r="D39" s="53"/>
      <c r="E39" s="63">
        <v>1361416</v>
      </c>
      <c r="F39" s="127"/>
      <c r="G39" s="63">
        <v>1607144</v>
      </c>
      <c r="H39" s="127"/>
      <c r="I39" s="63">
        <v>1822198</v>
      </c>
      <c r="K39" s="63"/>
      <c r="L39" s="119"/>
    </row>
    <row r="40" spans="1:12" x14ac:dyDescent="0.6">
      <c r="A40" s="4" t="s">
        <v>35</v>
      </c>
      <c r="B40" s="17"/>
      <c r="D40" s="53"/>
      <c r="F40" s="127"/>
      <c r="H40" s="127"/>
      <c r="K40" s="63"/>
    </row>
    <row r="41" spans="1:12" x14ac:dyDescent="0.6">
      <c r="A41" s="4" t="s">
        <v>36</v>
      </c>
      <c r="B41" s="17"/>
      <c r="C41" s="63">
        <v>2722</v>
      </c>
      <c r="D41" s="53"/>
      <c r="E41" s="63">
        <v>2834</v>
      </c>
      <c r="F41" s="127"/>
      <c r="G41" s="63">
        <v>2576</v>
      </c>
      <c r="H41" s="127"/>
      <c r="I41" s="63">
        <v>2678</v>
      </c>
      <c r="K41" s="63"/>
    </row>
    <row r="42" spans="1:12" x14ac:dyDescent="0.6">
      <c r="A42" s="4" t="s">
        <v>37</v>
      </c>
      <c r="B42" s="17">
        <v>3</v>
      </c>
      <c r="C42" s="63">
        <v>0</v>
      </c>
      <c r="D42" s="53"/>
      <c r="E42" s="63">
        <v>0</v>
      </c>
      <c r="F42" s="127"/>
      <c r="G42" s="63">
        <v>5809</v>
      </c>
      <c r="H42" s="127"/>
      <c r="I42" s="63">
        <v>5809</v>
      </c>
      <c r="K42" s="63"/>
    </row>
    <row r="43" spans="1:12" x14ac:dyDescent="0.6">
      <c r="A43" s="4" t="s">
        <v>38</v>
      </c>
      <c r="B43" s="17">
        <v>6</v>
      </c>
      <c r="C43" s="63">
        <v>15098</v>
      </c>
      <c r="D43" s="53"/>
      <c r="E43" s="63">
        <v>39843</v>
      </c>
      <c r="F43" s="127"/>
      <c r="G43" s="63">
        <v>0</v>
      </c>
      <c r="H43" s="127"/>
      <c r="I43" s="63">
        <v>0</v>
      </c>
      <c r="K43" s="63"/>
    </row>
    <row r="44" spans="1:12" x14ac:dyDescent="0.6">
      <c r="A44" s="4" t="s">
        <v>39</v>
      </c>
      <c r="B44" s="17"/>
      <c r="C44" s="63">
        <v>69746</v>
      </c>
      <c r="D44" s="53"/>
      <c r="E44" s="63">
        <v>55326</v>
      </c>
      <c r="F44" s="53"/>
      <c r="G44" s="63">
        <v>49045</v>
      </c>
      <c r="H44" s="53"/>
      <c r="I44" s="63">
        <v>28481</v>
      </c>
      <c r="K44" s="63"/>
    </row>
    <row r="45" spans="1:12" ht="20.5" x14ac:dyDescent="0.65">
      <c r="A45" s="48" t="s">
        <v>40</v>
      </c>
      <c r="B45" s="17"/>
      <c r="C45" s="60">
        <v>1494708</v>
      </c>
      <c r="D45" s="56"/>
      <c r="E45" s="60">
        <v>1459419</v>
      </c>
      <c r="F45" s="56"/>
      <c r="G45" s="60">
        <v>1664574</v>
      </c>
      <c r="H45" s="56"/>
      <c r="I45" s="60">
        <v>1859166</v>
      </c>
      <c r="K45" s="63"/>
    </row>
    <row r="46" spans="1:12" x14ac:dyDescent="0.6">
      <c r="B46" s="17"/>
      <c r="D46" s="53"/>
      <c r="F46" s="53"/>
      <c r="H46" s="53"/>
      <c r="K46" s="63"/>
    </row>
    <row r="47" spans="1:12" ht="20.5" x14ac:dyDescent="0.65">
      <c r="A47" s="30" t="s">
        <v>41</v>
      </c>
      <c r="B47" s="17"/>
      <c r="D47" s="53"/>
      <c r="F47" s="53"/>
      <c r="H47" s="53"/>
      <c r="K47" s="63"/>
    </row>
    <row r="48" spans="1:12" x14ac:dyDescent="0.6">
      <c r="A48" s="4" t="s">
        <v>42</v>
      </c>
      <c r="B48" s="17"/>
      <c r="C48" s="63">
        <v>5800</v>
      </c>
      <c r="D48" s="53"/>
      <c r="E48" s="63">
        <v>5885</v>
      </c>
      <c r="F48" s="53"/>
      <c r="G48" s="63">
        <v>5656</v>
      </c>
      <c r="H48" s="53"/>
      <c r="I48" s="63">
        <v>5693</v>
      </c>
      <c r="K48" s="63"/>
    </row>
    <row r="49" spans="1:11" x14ac:dyDescent="0.6">
      <c r="A49" s="4" t="s">
        <v>43</v>
      </c>
      <c r="B49" s="17"/>
      <c r="C49" s="63">
        <v>39542</v>
      </c>
      <c r="D49" s="53"/>
      <c r="E49" s="63">
        <v>40259</v>
      </c>
      <c r="F49" s="53"/>
      <c r="G49" s="63">
        <v>0</v>
      </c>
      <c r="H49" s="53"/>
      <c r="I49" s="63">
        <v>0</v>
      </c>
      <c r="K49" s="63"/>
    </row>
    <row r="50" spans="1:11" x14ac:dyDescent="0.6">
      <c r="A50" s="4" t="s">
        <v>44</v>
      </c>
      <c r="B50" s="17"/>
      <c r="C50" s="63">
        <v>28226</v>
      </c>
      <c r="D50" s="53"/>
      <c r="E50" s="63">
        <v>27529</v>
      </c>
      <c r="F50" s="53"/>
      <c r="G50" s="63">
        <v>28226</v>
      </c>
      <c r="H50" s="53"/>
      <c r="I50" s="63">
        <v>27529</v>
      </c>
      <c r="K50" s="63"/>
    </row>
    <row r="51" spans="1:11" x14ac:dyDescent="0.6">
      <c r="A51" s="4" t="s">
        <v>45</v>
      </c>
      <c r="B51" s="17"/>
      <c r="C51" s="63">
        <v>54849</v>
      </c>
      <c r="D51" s="53"/>
      <c r="E51" s="63">
        <v>54404</v>
      </c>
      <c r="F51" s="53"/>
      <c r="G51" s="63">
        <v>50547</v>
      </c>
      <c r="H51" s="53"/>
      <c r="I51" s="63">
        <v>49821</v>
      </c>
      <c r="K51" s="63"/>
    </row>
    <row r="52" spans="1:11" ht="20.5" x14ac:dyDescent="0.65">
      <c r="A52" s="48" t="s">
        <v>46</v>
      </c>
      <c r="B52" s="17"/>
      <c r="C52" s="60">
        <v>128417</v>
      </c>
      <c r="D52" s="56"/>
      <c r="E52" s="60">
        <v>128077</v>
      </c>
      <c r="F52" s="56"/>
      <c r="G52" s="60">
        <v>84429</v>
      </c>
      <c r="H52" s="56"/>
      <c r="I52" s="60">
        <v>83043</v>
      </c>
      <c r="K52" s="63"/>
    </row>
    <row r="53" spans="1:11" ht="20.5" x14ac:dyDescent="0.65">
      <c r="A53" s="48"/>
      <c r="B53" s="17"/>
      <c r="C53" s="61"/>
      <c r="D53" s="56"/>
      <c r="E53" s="61"/>
      <c r="F53" s="56"/>
      <c r="G53" s="61"/>
      <c r="H53" s="56"/>
      <c r="I53" s="61"/>
      <c r="K53" s="63"/>
    </row>
    <row r="54" spans="1:11" ht="20.5" x14ac:dyDescent="0.65">
      <c r="A54" s="48" t="s">
        <v>47</v>
      </c>
      <c r="B54" s="17"/>
      <c r="C54" s="97">
        <v>1623125</v>
      </c>
      <c r="D54" s="56"/>
      <c r="E54" s="97">
        <v>1587496</v>
      </c>
      <c r="F54" s="56"/>
      <c r="G54" s="97">
        <v>1749003</v>
      </c>
      <c r="H54" s="56"/>
      <c r="I54" s="97">
        <v>1942209</v>
      </c>
      <c r="K54" s="63"/>
    </row>
    <row r="55" spans="1:11" ht="20.5" x14ac:dyDescent="0.65">
      <c r="A55" s="48"/>
      <c r="B55" s="17"/>
      <c r="C55" s="61"/>
      <c r="D55" s="56"/>
      <c r="E55" s="61"/>
      <c r="F55" s="56"/>
      <c r="G55" s="61"/>
      <c r="H55" s="56"/>
      <c r="I55" s="61"/>
      <c r="K55" s="63"/>
    </row>
    <row r="56" spans="1:11" ht="23" x14ac:dyDescent="0.7">
      <c r="A56" s="3" t="s">
        <v>0</v>
      </c>
      <c r="K56" s="63"/>
    </row>
    <row r="57" spans="1:11" ht="23" x14ac:dyDescent="0.7">
      <c r="A57" s="3" t="s">
        <v>1</v>
      </c>
      <c r="K57" s="63"/>
    </row>
    <row r="58" spans="1:11" ht="20.5" x14ac:dyDescent="0.65">
      <c r="A58" s="52"/>
      <c r="B58" s="50"/>
      <c r="C58" s="132" t="s">
        <v>2</v>
      </c>
      <c r="D58" s="132"/>
      <c r="E58" s="132"/>
      <c r="F58" s="7"/>
      <c r="G58" s="132" t="s">
        <v>31</v>
      </c>
      <c r="H58" s="132"/>
      <c r="I58" s="132"/>
      <c r="K58" s="63"/>
    </row>
    <row r="59" spans="1:11" ht="20.5" x14ac:dyDescent="0.65">
      <c r="B59" s="50"/>
      <c r="C59" s="95" t="s">
        <v>4</v>
      </c>
      <c r="D59" s="50"/>
      <c r="E59" s="95" t="s">
        <v>5</v>
      </c>
      <c r="F59" s="7"/>
      <c r="G59" s="95" t="s">
        <v>4</v>
      </c>
      <c r="H59" s="50"/>
      <c r="I59" s="95" t="s">
        <v>5</v>
      </c>
      <c r="K59" s="63"/>
    </row>
    <row r="60" spans="1:11" ht="23" x14ac:dyDescent="0.7">
      <c r="A60" s="3" t="s">
        <v>32</v>
      </c>
      <c r="B60" s="17"/>
      <c r="C60" s="104">
        <v>2565</v>
      </c>
      <c r="D60" s="50"/>
      <c r="E60" s="104">
        <v>2564</v>
      </c>
      <c r="F60" s="50"/>
      <c r="G60" s="104">
        <v>2565</v>
      </c>
      <c r="H60" s="50"/>
      <c r="I60" s="104">
        <v>2564</v>
      </c>
      <c r="K60" s="63"/>
    </row>
    <row r="61" spans="1:11" ht="20.5" x14ac:dyDescent="0.65">
      <c r="A61" s="48"/>
      <c r="B61" s="17"/>
      <c r="C61" s="95" t="s">
        <v>8</v>
      </c>
      <c r="E61" s="96"/>
      <c r="F61" s="50"/>
      <c r="G61" s="95" t="s">
        <v>8</v>
      </c>
      <c r="H61" s="50"/>
      <c r="I61" s="96"/>
      <c r="K61" s="63"/>
    </row>
    <row r="62" spans="1:11" x14ac:dyDescent="0.6">
      <c r="B62" s="17"/>
      <c r="C62" s="131" t="s">
        <v>9</v>
      </c>
      <c r="D62" s="131"/>
      <c r="E62" s="131"/>
      <c r="F62" s="131"/>
      <c r="G62" s="131"/>
      <c r="H62" s="131"/>
      <c r="I62" s="131"/>
      <c r="K62" s="63"/>
    </row>
    <row r="63" spans="1:11" ht="20.5" x14ac:dyDescent="0.65">
      <c r="A63" s="30" t="s">
        <v>48</v>
      </c>
      <c r="B63" s="17"/>
      <c r="D63" s="53"/>
      <c r="F63" s="53"/>
      <c r="H63" s="53"/>
      <c r="K63" s="63"/>
    </row>
    <row r="64" spans="1:11" x14ac:dyDescent="0.6">
      <c r="A64" s="4" t="s">
        <v>49</v>
      </c>
      <c r="B64" s="57"/>
      <c r="D64" s="53"/>
      <c r="F64" s="53"/>
      <c r="H64" s="53"/>
      <c r="K64" s="63"/>
    </row>
    <row r="65" spans="1:13" ht="20.5" thickBot="1" x14ac:dyDescent="0.65">
      <c r="A65" s="4" t="s">
        <v>50</v>
      </c>
      <c r="B65" s="17"/>
      <c r="C65" s="98">
        <v>477000</v>
      </c>
      <c r="D65" s="53"/>
      <c r="E65" s="98">
        <v>477000</v>
      </c>
      <c r="F65" s="53"/>
      <c r="G65" s="98">
        <v>477000</v>
      </c>
      <c r="H65" s="53"/>
      <c r="I65" s="98">
        <v>477000</v>
      </c>
      <c r="K65" s="63"/>
    </row>
    <row r="66" spans="1:13" ht="20.5" thickTop="1" x14ac:dyDescent="0.6">
      <c r="A66" s="4" t="s">
        <v>51</v>
      </c>
      <c r="B66" s="17"/>
      <c r="C66" s="63">
        <v>477000</v>
      </c>
      <c r="D66" s="53"/>
      <c r="E66" s="63">
        <v>477000</v>
      </c>
      <c r="F66" s="53"/>
      <c r="G66" s="63">
        <v>477000</v>
      </c>
      <c r="H66" s="53"/>
      <c r="I66" s="63">
        <v>477000</v>
      </c>
      <c r="K66" s="63"/>
    </row>
    <row r="67" spans="1:13" x14ac:dyDescent="0.6">
      <c r="A67" s="4" t="s">
        <v>52</v>
      </c>
      <c r="B67" s="17"/>
      <c r="C67" s="63">
        <v>140000</v>
      </c>
      <c r="D67" s="53"/>
      <c r="E67" s="63">
        <v>140000</v>
      </c>
      <c r="F67" s="53"/>
      <c r="G67" s="63">
        <v>140000</v>
      </c>
      <c r="H67" s="53"/>
      <c r="I67" s="63">
        <v>140000</v>
      </c>
      <c r="K67" s="63"/>
    </row>
    <row r="68" spans="1:13" x14ac:dyDescent="0.6">
      <c r="A68" s="4" t="s">
        <v>53</v>
      </c>
      <c r="B68" s="17"/>
      <c r="D68" s="53"/>
      <c r="F68" s="53"/>
      <c r="H68" s="53"/>
      <c r="K68" s="63"/>
    </row>
    <row r="69" spans="1:13" x14ac:dyDescent="0.6">
      <c r="A69" s="4" t="s">
        <v>54</v>
      </c>
      <c r="B69" s="17"/>
      <c r="D69" s="53"/>
      <c r="F69" s="53"/>
      <c r="H69" s="53"/>
      <c r="K69" s="63"/>
    </row>
    <row r="70" spans="1:13" x14ac:dyDescent="0.6">
      <c r="A70" s="4" t="s">
        <v>55</v>
      </c>
      <c r="B70" s="17"/>
      <c r="C70" s="63">
        <v>50000</v>
      </c>
      <c r="D70" s="53"/>
      <c r="E70" s="63">
        <v>50000</v>
      </c>
      <c r="F70" s="53"/>
      <c r="G70" s="63">
        <v>50000</v>
      </c>
      <c r="H70" s="53"/>
      <c r="I70" s="63">
        <v>50000</v>
      </c>
      <c r="K70" s="63"/>
    </row>
    <row r="71" spans="1:13" x14ac:dyDescent="0.6">
      <c r="A71" s="4" t="s">
        <v>56</v>
      </c>
      <c r="B71" s="17"/>
      <c r="C71" s="63">
        <v>4859701</v>
      </c>
      <c r="D71" s="53"/>
      <c r="E71" s="63">
        <v>4596990</v>
      </c>
      <c r="F71" s="53"/>
      <c r="G71" s="63">
        <v>4580867</v>
      </c>
      <c r="H71" s="53"/>
      <c r="I71" s="63">
        <v>4327527</v>
      </c>
      <c r="K71" s="63"/>
    </row>
    <row r="72" spans="1:13" x14ac:dyDescent="0.6">
      <c r="A72" s="4" t="s">
        <v>57</v>
      </c>
      <c r="B72" s="17"/>
      <c r="C72" s="62">
        <v>-1054123</v>
      </c>
      <c r="D72" s="53"/>
      <c r="E72" s="62">
        <v>-796686</v>
      </c>
      <c r="F72" s="53"/>
      <c r="G72" s="62">
        <v>-1065292</v>
      </c>
      <c r="H72" s="53"/>
      <c r="I72" s="62">
        <v>-795567</v>
      </c>
      <c r="J72" s="119"/>
      <c r="K72" s="63"/>
      <c r="L72" s="119"/>
      <c r="M72" s="119"/>
    </row>
    <row r="73" spans="1:13" ht="20.5" x14ac:dyDescent="0.65">
      <c r="A73" s="48" t="s">
        <v>58</v>
      </c>
      <c r="B73" s="17"/>
      <c r="C73" s="99">
        <v>4472578</v>
      </c>
      <c r="D73" s="99"/>
      <c r="E73" s="99">
        <v>4467304</v>
      </c>
      <c r="F73" s="99"/>
      <c r="G73" s="99">
        <v>4182575</v>
      </c>
      <c r="H73" s="99"/>
      <c r="I73" s="99">
        <v>4198960</v>
      </c>
      <c r="K73" s="99"/>
    </row>
    <row r="74" spans="1:13" ht="20.5" x14ac:dyDescent="0.65">
      <c r="A74" s="48"/>
      <c r="B74" s="17"/>
      <c r="C74" s="61"/>
      <c r="D74" s="56"/>
      <c r="E74" s="61"/>
      <c r="F74" s="56"/>
      <c r="G74" s="61"/>
      <c r="H74" s="56"/>
      <c r="I74" s="61"/>
      <c r="K74" s="63"/>
    </row>
    <row r="75" spans="1:13" x14ac:dyDescent="0.6">
      <c r="A75" s="4" t="s">
        <v>59</v>
      </c>
      <c r="B75" s="17"/>
      <c r="C75" s="63">
        <v>157735</v>
      </c>
      <c r="D75" s="53"/>
      <c r="E75" s="63">
        <v>156309</v>
      </c>
      <c r="F75" s="53"/>
      <c r="G75" s="63">
        <v>0</v>
      </c>
      <c r="H75" s="53"/>
      <c r="I75" s="63">
        <v>0</v>
      </c>
      <c r="K75" s="63"/>
    </row>
    <row r="76" spans="1:13" ht="20.5" x14ac:dyDescent="0.65">
      <c r="A76" s="48" t="s">
        <v>60</v>
      </c>
      <c r="B76" s="17"/>
      <c r="C76" s="100">
        <v>4630313</v>
      </c>
      <c r="D76" s="56"/>
      <c r="E76" s="100">
        <v>4623613</v>
      </c>
      <c r="F76" s="56"/>
      <c r="G76" s="100">
        <v>4182575</v>
      </c>
      <c r="H76" s="56"/>
      <c r="I76" s="100">
        <v>4198960</v>
      </c>
      <c r="K76" s="63"/>
    </row>
    <row r="77" spans="1:13" ht="20.5" x14ac:dyDescent="0.65">
      <c r="A77" s="48"/>
      <c r="B77" s="17"/>
      <c r="C77" s="61"/>
      <c r="D77" s="56"/>
      <c r="E77" s="61"/>
      <c r="F77" s="56"/>
      <c r="G77" s="61"/>
      <c r="H77" s="56"/>
      <c r="I77" s="61"/>
      <c r="K77" s="63"/>
    </row>
    <row r="78" spans="1:13" ht="21" thickBot="1" x14ac:dyDescent="0.7">
      <c r="A78" s="48" t="s">
        <v>61</v>
      </c>
      <c r="B78" s="17"/>
      <c r="C78" s="101">
        <v>6253438</v>
      </c>
      <c r="D78" s="56"/>
      <c r="E78" s="101">
        <v>6211109</v>
      </c>
      <c r="F78" s="56"/>
      <c r="G78" s="106">
        <v>5931578</v>
      </c>
      <c r="H78" s="56"/>
      <c r="I78" s="101">
        <v>6141169</v>
      </c>
      <c r="K78" s="63"/>
    </row>
    <row r="79" spans="1:13" ht="21" thickTop="1" x14ac:dyDescent="0.65">
      <c r="A79" s="48"/>
      <c r="B79" s="17"/>
      <c r="C79" s="61"/>
      <c r="D79" s="56"/>
      <c r="E79" s="61"/>
      <c r="F79" s="56"/>
      <c r="G79" s="61"/>
      <c r="H79" s="56"/>
      <c r="I79" s="61"/>
      <c r="K79" s="63"/>
    </row>
    <row r="80" spans="1:13" x14ac:dyDescent="0.6">
      <c r="C80" s="55"/>
      <c r="D80" s="63"/>
      <c r="F80" s="63"/>
      <c r="H80" s="63"/>
      <c r="K80" s="63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C62:I62"/>
    <mergeCell ref="C37:I37"/>
    <mergeCell ref="C58:E58"/>
    <mergeCell ref="C3:E3"/>
    <mergeCell ref="G3:I3"/>
    <mergeCell ref="C7:I7"/>
    <mergeCell ref="C33:E33"/>
    <mergeCell ref="G33:I33"/>
    <mergeCell ref="G58:I58"/>
  </mergeCells>
  <phoneticPr fontId="0" type="noConversion"/>
  <pageMargins left="0.79" right="0.79" top="0.48" bottom="0.51" header="0.51" footer="0.51"/>
  <pageSetup paperSize="9" scale="83" firstPageNumber="3" fitToWidth="0" fitToHeight="0" orientation="portrait" useFirstPageNumber="1" r:id="rId2"/>
  <headerFooter alignWithMargins="0">
    <oddFooter xml:space="preserve">&amp;L
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30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7151D-8271-4065-9B4A-DF4A7930E436}">
  <sheetPr>
    <pageSetUpPr fitToPage="1"/>
  </sheetPr>
  <dimension ref="A1:K47"/>
  <sheetViews>
    <sheetView view="pageBreakPreview" zoomScaleNormal="85" zoomScaleSheetLayoutView="100" workbookViewId="0">
      <selection activeCell="K31" sqref="K31"/>
    </sheetView>
  </sheetViews>
  <sheetFormatPr defaultColWidth="9.09765625" defaultRowHeight="20" x14ac:dyDescent="0.6"/>
  <cols>
    <col min="1" max="1" width="50.3984375" style="4" customWidth="1"/>
    <col min="2" max="2" width="10.8984375" style="6" customWidth="1"/>
    <col min="3" max="3" width="14" style="63" customWidth="1"/>
    <col min="4" max="4" width="1.3984375" style="6" customWidth="1"/>
    <col min="5" max="5" width="14" style="63" customWidth="1"/>
    <col min="6" max="6" width="1.3984375" style="6" customWidth="1"/>
    <col min="7" max="7" width="14" style="63" customWidth="1"/>
    <col min="8" max="8" width="1.3984375" style="6" customWidth="1"/>
    <col min="9" max="9" width="14" style="63" customWidth="1"/>
    <col min="10" max="16384" width="9.09765625" style="6"/>
  </cols>
  <sheetData>
    <row r="1" spans="1:9" ht="23" x14ac:dyDescent="0.7">
      <c r="A1" s="3" t="s">
        <v>0</v>
      </c>
      <c r="B1" s="17"/>
      <c r="C1" s="61"/>
      <c r="D1" s="56"/>
      <c r="E1" s="61"/>
      <c r="F1" s="56"/>
      <c r="G1" s="61"/>
      <c r="H1" s="56"/>
      <c r="I1" s="61"/>
    </row>
    <row r="2" spans="1:9" ht="23" x14ac:dyDescent="0.7">
      <c r="A2" s="3" t="s">
        <v>62</v>
      </c>
      <c r="B2" s="50"/>
      <c r="C2" s="102"/>
      <c r="D2" s="7"/>
      <c r="E2" s="102"/>
      <c r="F2" s="7"/>
      <c r="G2" s="102"/>
      <c r="H2" s="7"/>
      <c r="I2" s="47"/>
    </row>
    <row r="3" spans="1:9" ht="20.5" x14ac:dyDescent="0.65">
      <c r="B3" s="50"/>
      <c r="C3" s="132" t="s">
        <v>2</v>
      </c>
      <c r="D3" s="132"/>
      <c r="E3" s="132"/>
      <c r="F3" s="7"/>
      <c r="G3" s="132" t="s">
        <v>31</v>
      </c>
      <c r="H3" s="132"/>
      <c r="I3" s="132"/>
    </row>
    <row r="4" spans="1:9" ht="20.5" x14ac:dyDescent="0.65">
      <c r="B4" s="50"/>
      <c r="C4" s="133" t="s">
        <v>63</v>
      </c>
      <c r="D4" s="134"/>
      <c r="E4" s="134"/>
      <c r="F4" s="7"/>
      <c r="G4" s="133" t="s">
        <v>63</v>
      </c>
      <c r="H4" s="134"/>
      <c r="I4" s="134"/>
    </row>
    <row r="5" spans="1:9" ht="20.5" x14ac:dyDescent="0.65">
      <c r="B5" s="50"/>
      <c r="C5" s="133" t="s">
        <v>4</v>
      </c>
      <c r="D5" s="133"/>
      <c r="E5" s="133"/>
      <c r="F5" s="7"/>
      <c r="G5" s="133" t="s">
        <v>4</v>
      </c>
      <c r="H5" s="133"/>
      <c r="I5" s="133"/>
    </row>
    <row r="6" spans="1:9" x14ac:dyDescent="0.6">
      <c r="B6" s="17" t="s">
        <v>7</v>
      </c>
      <c r="C6" s="104">
        <v>2565</v>
      </c>
      <c r="D6" s="50"/>
      <c r="E6" s="104">
        <v>2564</v>
      </c>
      <c r="F6" s="50"/>
      <c r="G6" s="104">
        <v>2565</v>
      </c>
      <c r="H6" s="50"/>
      <c r="I6" s="104">
        <v>2564</v>
      </c>
    </row>
    <row r="7" spans="1:9" ht="20.5" x14ac:dyDescent="0.65">
      <c r="A7" s="30"/>
      <c r="B7" s="17"/>
      <c r="C7" s="131" t="s">
        <v>9</v>
      </c>
      <c r="D7" s="131"/>
      <c r="E7" s="131"/>
      <c r="F7" s="131"/>
      <c r="G7" s="131"/>
      <c r="H7" s="131"/>
      <c r="I7" s="131"/>
    </row>
    <row r="8" spans="1:9" ht="20.5" x14ac:dyDescent="0.65">
      <c r="A8" s="30" t="s">
        <v>64</v>
      </c>
      <c r="B8" s="17"/>
      <c r="C8" s="103"/>
      <c r="D8" s="17"/>
      <c r="E8" s="103"/>
      <c r="F8" s="17"/>
      <c r="G8" s="103"/>
      <c r="H8" s="17"/>
      <c r="I8" s="103"/>
    </row>
    <row r="9" spans="1:9" x14ac:dyDescent="0.6">
      <c r="A9" s="4" t="s">
        <v>65</v>
      </c>
      <c r="B9" s="17">
        <v>7</v>
      </c>
      <c r="C9" s="63">
        <v>1622322</v>
      </c>
      <c r="D9" s="58"/>
      <c r="E9" s="63">
        <v>1145029</v>
      </c>
      <c r="F9" s="63"/>
      <c r="G9" s="63">
        <v>1622219</v>
      </c>
      <c r="H9" s="63"/>
      <c r="I9" s="63">
        <v>1138234</v>
      </c>
    </row>
    <row r="10" spans="1:9" x14ac:dyDescent="0.6">
      <c r="A10" s="4" t="s">
        <v>66</v>
      </c>
      <c r="B10" s="17">
        <v>7</v>
      </c>
      <c r="C10" s="63">
        <v>0</v>
      </c>
      <c r="D10" s="58"/>
      <c r="E10" s="63">
        <v>27315</v>
      </c>
      <c r="F10" s="63"/>
      <c r="G10" s="63">
        <v>0</v>
      </c>
      <c r="H10" s="63"/>
      <c r="I10" s="63">
        <v>27315</v>
      </c>
    </row>
    <row r="11" spans="1:9" x14ac:dyDescent="0.6">
      <c r="A11" s="4" t="s">
        <v>67</v>
      </c>
      <c r="B11" s="17"/>
      <c r="C11" s="63">
        <v>21615</v>
      </c>
      <c r="D11" s="58"/>
      <c r="E11" s="63">
        <v>0</v>
      </c>
      <c r="F11" s="63"/>
      <c r="G11" s="63">
        <v>2150</v>
      </c>
      <c r="H11" s="63"/>
      <c r="I11" s="63">
        <v>0</v>
      </c>
    </row>
    <row r="12" spans="1:9" x14ac:dyDescent="0.6">
      <c r="A12" s="6" t="s">
        <v>68</v>
      </c>
      <c r="B12" s="17"/>
      <c r="C12" s="63">
        <v>8859</v>
      </c>
      <c r="E12" s="63">
        <v>7518</v>
      </c>
      <c r="F12" s="63"/>
      <c r="G12" s="63">
        <v>7883</v>
      </c>
      <c r="H12" s="63"/>
      <c r="I12" s="63">
        <v>7936</v>
      </c>
    </row>
    <row r="13" spans="1:9" ht="20.5" x14ac:dyDescent="0.65">
      <c r="A13" s="48" t="s">
        <v>69</v>
      </c>
      <c r="B13" s="59"/>
      <c r="C13" s="60">
        <v>1652796</v>
      </c>
      <c r="D13" s="16"/>
      <c r="E13" s="60">
        <v>1179862</v>
      </c>
      <c r="F13" s="61"/>
      <c r="G13" s="60">
        <v>1632252</v>
      </c>
      <c r="H13" s="61"/>
      <c r="I13" s="60">
        <v>1173485</v>
      </c>
    </row>
    <row r="14" spans="1:9" ht="12.65" customHeight="1" x14ac:dyDescent="0.65">
      <c r="A14" s="48"/>
      <c r="B14" s="17"/>
      <c r="C14" s="66"/>
      <c r="D14" s="16"/>
      <c r="E14" s="66"/>
      <c r="F14" s="61"/>
      <c r="G14" s="66"/>
      <c r="H14" s="61"/>
      <c r="I14" s="66"/>
    </row>
    <row r="15" spans="1:9" ht="20.5" x14ac:dyDescent="0.65">
      <c r="A15" s="30" t="s">
        <v>70</v>
      </c>
      <c r="B15" s="17"/>
      <c r="C15" s="66"/>
      <c r="D15" s="16"/>
      <c r="E15" s="66"/>
      <c r="F15" s="61"/>
      <c r="G15" s="66"/>
      <c r="H15" s="61"/>
      <c r="I15" s="66"/>
    </row>
    <row r="16" spans="1:9" x14ac:dyDescent="0.6">
      <c r="A16" s="4" t="s">
        <v>71</v>
      </c>
      <c r="B16" s="17"/>
      <c r="C16" s="63">
        <v>1033339</v>
      </c>
      <c r="D16" s="58"/>
      <c r="E16" s="63">
        <v>667401</v>
      </c>
      <c r="F16" s="63"/>
      <c r="G16" s="63">
        <v>1058872</v>
      </c>
      <c r="H16" s="63"/>
      <c r="I16" s="63">
        <v>705931</v>
      </c>
    </row>
    <row r="17" spans="1:9" x14ac:dyDescent="0.6">
      <c r="A17" s="4" t="s">
        <v>72</v>
      </c>
      <c r="B17" s="17"/>
      <c r="C17" s="63">
        <v>0</v>
      </c>
      <c r="D17" s="58"/>
      <c r="E17" s="63">
        <v>18040</v>
      </c>
      <c r="F17" s="63"/>
      <c r="G17" s="63">
        <v>0</v>
      </c>
      <c r="H17" s="63"/>
      <c r="I17" s="63">
        <v>18040</v>
      </c>
    </row>
    <row r="18" spans="1:9" x14ac:dyDescent="0.6">
      <c r="A18" s="4" t="s">
        <v>73</v>
      </c>
      <c r="B18" s="17"/>
      <c r="C18" s="63">
        <v>227285</v>
      </c>
      <c r="D18" s="58"/>
      <c r="E18" s="63">
        <v>100594</v>
      </c>
      <c r="F18" s="63"/>
      <c r="G18" s="63">
        <v>227285</v>
      </c>
      <c r="H18" s="63"/>
      <c r="I18" s="63">
        <v>100594</v>
      </c>
    </row>
    <row r="19" spans="1:9" x14ac:dyDescent="0.6">
      <c r="A19" s="4" t="s">
        <v>74</v>
      </c>
      <c r="B19" s="17"/>
      <c r="C19" s="63">
        <v>101048</v>
      </c>
      <c r="D19" s="58"/>
      <c r="E19" s="63">
        <v>77638</v>
      </c>
      <c r="F19" s="63"/>
      <c r="G19" s="63">
        <v>69591</v>
      </c>
      <c r="H19" s="63"/>
      <c r="I19" s="63">
        <v>55548</v>
      </c>
    </row>
    <row r="20" spans="1:9" x14ac:dyDescent="0.6">
      <c r="A20" s="4" t="s">
        <v>75</v>
      </c>
      <c r="B20" s="17"/>
      <c r="C20" s="63">
        <v>0</v>
      </c>
      <c r="D20" s="58"/>
      <c r="E20" s="63">
        <v>19301</v>
      </c>
      <c r="F20" s="63"/>
      <c r="G20" s="63">
        <v>0</v>
      </c>
      <c r="H20" s="63"/>
      <c r="I20" s="63">
        <v>19026</v>
      </c>
    </row>
    <row r="21" spans="1:9" ht="20.5" x14ac:dyDescent="0.65">
      <c r="A21" s="48" t="s">
        <v>76</v>
      </c>
      <c r="B21" s="17"/>
      <c r="C21" s="60">
        <v>1361672</v>
      </c>
      <c r="D21" s="61"/>
      <c r="E21" s="60">
        <v>882974</v>
      </c>
      <c r="F21" s="61"/>
      <c r="G21" s="60">
        <v>1355748</v>
      </c>
      <c r="H21" s="61"/>
      <c r="I21" s="60">
        <v>899139</v>
      </c>
    </row>
    <row r="22" spans="1:9" ht="12.65" customHeight="1" x14ac:dyDescent="0.65">
      <c r="A22" s="48"/>
      <c r="B22" s="17"/>
      <c r="C22" s="66"/>
      <c r="D22" s="16"/>
      <c r="E22" s="66"/>
      <c r="F22" s="61"/>
      <c r="G22" s="66"/>
      <c r="H22" s="61"/>
      <c r="I22" s="66"/>
    </row>
    <row r="23" spans="1:9" ht="20.5" x14ac:dyDescent="0.65">
      <c r="A23" s="48" t="s">
        <v>77</v>
      </c>
      <c r="B23" s="17"/>
      <c r="C23" s="66">
        <v>291124</v>
      </c>
      <c r="D23" s="16"/>
      <c r="E23" s="66">
        <v>296888</v>
      </c>
      <c r="F23" s="61"/>
      <c r="G23" s="66">
        <v>276504</v>
      </c>
      <c r="H23" s="61"/>
      <c r="I23" s="66">
        <v>274346</v>
      </c>
    </row>
    <row r="24" spans="1:9" ht="20.5" x14ac:dyDescent="0.65">
      <c r="A24" s="4" t="s">
        <v>78</v>
      </c>
      <c r="B24" s="17"/>
      <c r="C24" s="62">
        <v>1285</v>
      </c>
      <c r="D24" s="16"/>
      <c r="E24" s="43">
        <v>7100</v>
      </c>
      <c r="F24" s="63"/>
      <c r="G24" s="43">
        <v>917</v>
      </c>
      <c r="H24" s="63"/>
      <c r="I24" s="43">
        <v>7427</v>
      </c>
    </row>
    <row r="25" spans="1:9" ht="20.5" x14ac:dyDescent="0.65">
      <c r="A25" s="48" t="s">
        <v>79</v>
      </c>
      <c r="B25" s="17"/>
      <c r="C25" s="39">
        <v>289839</v>
      </c>
      <c r="D25" s="18"/>
      <c r="E25" s="39">
        <v>289788</v>
      </c>
      <c r="F25" s="18"/>
      <c r="G25" s="39">
        <v>275587</v>
      </c>
      <c r="H25" s="18"/>
      <c r="I25" s="39">
        <v>266919</v>
      </c>
    </row>
    <row r="26" spans="1:9" x14ac:dyDescent="0.6">
      <c r="A26" s="4" t="s">
        <v>80</v>
      </c>
      <c r="B26" s="17"/>
      <c r="C26" s="43">
        <v>26540</v>
      </c>
      <c r="E26" s="43">
        <v>48990</v>
      </c>
      <c r="F26" s="67"/>
      <c r="G26" s="43">
        <v>22247</v>
      </c>
      <c r="H26" s="67"/>
      <c r="I26" s="43">
        <v>38815</v>
      </c>
    </row>
    <row r="27" spans="1:9" ht="21" thickBot="1" x14ac:dyDescent="0.7">
      <c r="A27" s="48" t="s">
        <v>81</v>
      </c>
      <c r="B27" s="17"/>
      <c r="C27" s="68">
        <v>263299</v>
      </c>
      <c r="D27" s="16"/>
      <c r="E27" s="68">
        <v>240798</v>
      </c>
      <c r="F27" s="61"/>
      <c r="G27" s="68">
        <v>253340</v>
      </c>
      <c r="H27" s="61"/>
      <c r="I27" s="68">
        <v>228104</v>
      </c>
    </row>
    <row r="28" spans="1:9" ht="12.65" customHeight="1" thickTop="1" x14ac:dyDescent="0.65">
      <c r="A28" s="48"/>
      <c r="B28" s="17"/>
      <c r="C28" s="66"/>
      <c r="D28" s="16"/>
      <c r="E28" s="66"/>
      <c r="F28" s="61"/>
      <c r="G28" s="66"/>
      <c r="H28" s="61"/>
      <c r="I28" s="66"/>
    </row>
    <row r="29" spans="1:9" ht="20.5" x14ac:dyDescent="0.65">
      <c r="A29" s="48" t="s">
        <v>179</v>
      </c>
      <c r="B29" s="17"/>
      <c r="C29" s="61"/>
      <c r="D29" s="16"/>
      <c r="E29" s="61"/>
      <c r="F29" s="66"/>
      <c r="G29" s="61"/>
      <c r="H29" s="66"/>
      <c r="I29" s="61"/>
    </row>
    <row r="30" spans="1:9" ht="20.5" x14ac:dyDescent="0.65">
      <c r="A30" s="30" t="s">
        <v>82</v>
      </c>
      <c r="B30" s="17"/>
      <c r="F30" s="63"/>
      <c r="H30" s="63"/>
    </row>
    <row r="31" spans="1:9" x14ac:dyDescent="0.6">
      <c r="A31" s="4" t="s">
        <v>83</v>
      </c>
      <c r="B31" s="17"/>
      <c r="C31" s="63">
        <v>-256599</v>
      </c>
      <c r="E31" s="63">
        <v>-75804</v>
      </c>
      <c r="F31" s="63"/>
      <c r="G31" s="63">
        <v>-269725</v>
      </c>
      <c r="H31" s="63"/>
      <c r="I31" s="63">
        <v>-99722</v>
      </c>
    </row>
    <row r="32" spans="1:9" ht="20.5" x14ac:dyDescent="0.65">
      <c r="A32" s="48" t="s">
        <v>84</v>
      </c>
      <c r="B32" s="22"/>
      <c r="C32" s="60">
        <v>-256599</v>
      </c>
      <c r="D32" s="16"/>
      <c r="E32" s="60">
        <v>-75804</v>
      </c>
      <c r="F32" s="66"/>
      <c r="G32" s="60">
        <v>-269725</v>
      </c>
      <c r="H32" s="66"/>
      <c r="I32" s="60">
        <v>-99722</v>
      </c>
    </row>
    <row r="33" spans="1:11" ht="12.65" customHeight="1" x14ac:dyDescent="0.65">
      <c r="A33" s="48"/>
      <c r="B33" s="17"/>
      <c r="C33" s="66"/>
      <c r="D33" s="16"/>
      <c r="E33" s="66"/>
      <c r="F33" s="61"/>
      <c r="G33" s="66"/>
      <c r="H33" s="61"/>
      <c r="I33" s="66"/>
    </row>
    <row r="34" spans="1:11" ht="21" thickBot="1" x14ac:dyDescent="0.7">
      <c r="A34" s="48" t="s">
        <v>180</v>
      </c>
      <c r="B34" s="17"/>
      <c r="C34" s="111">
        <v>6700</v>
      </c>
      <c r="D34" s="112"/>
      <c r="E34" s="111">
        <v>164994</v>
      </c>
      <c r="F34" s="113"/>
      <c r="G34" s="111">
        <v>-16385</v>
      </c>
      <c r="H34" s="113"/>
      <c r="I34" s="111">
        <v>128382</v>
      </c>
    </row>
    <row r="35" spans="1:11" ht="12.65" customHeight="1" thickTop="1" x14ac:dyDescent="0.65">
      <c r="A35" s="48"/>
      <c r="B35" s="17"/>
      <c r="C35" s="66"/>
      <c r="D35" s="16"/>
      <c r="E35" s="66"/>
      <c r="F35" s="61"/>
      <c r="G35" s="66"/>
      <c r="H35" s="61"/>
      <c r="I35" s="66"/>
    </row>
    <row r="36" spans="1:11" ht="20.5" x14ac:dyDescent="0.65">
      <c r="A36" s="48" t="s">
        <v>85</v>
      </c>
      <c r="B36" s="17"/>
      <c r="C36" s="67"/>
      <c r="E36" s="67"/>
      <c r="G36" s="67"/>
      <c r="I36" s="67"/>
    </row>
    <row r="37" spans="1:11" x14ac:dyDescent="0.6">
      <c r="A37" s="4" t="s">
        <v>86</v>
      </c>
      <c r="B37" s="17"/>
      <c r="C37" s="63">
        <v>262711</v>
      </c>
      <c r="D37" s="31"/>
      <c r="E37" s="69">
        <v>233571</v>
      </c>
      <c r="F37" s="70"/>
      <c r="G37" s="70">
        <v>253340</v>
      </c>
      <c r="H37" s="70"/>
      <c r="I37" s="69">
        <v>228104</v>
      </c>
    </row>
    <row r="38" spans="1:11" x14ac:dyDescent="0.6">
      <c r="A38" s="4" t="s">
        <v>87</v>
      </c>
      <c r="B38" s="17"/>
      <c r="C38" s="70">
        <v>588</v>
      </c>
      <c r="D38" s="31"/>
      <c r="E38" s="71">
        <v>7227</v>
      </c>
      <c r="F38" s="72"/>
      <c r="G38" s="62">
        <v>0</v>
      </c>
      <c r="H38" s="63"/>
      <c r="I38" s="71">
        <v>0</v>
      </c>
      <c r="K38" s="119"/>
    </row>
    <row r="39" spans="1:11" ht="21" thickBot="1" x14ac:dyDescent="0.7">
      <c r="A39" s="65" t="s">
        <v>81</v>
      </c>
      <c r="B39" s="17"/>
      <c r="C39" s="117">
        <v>263299</v>
      </c>
      <c r="D39" s="108"/>
      <c r="E39" s="107">
        <v>240798</v>
      </c>
      <c r="F39" s="110"/>
      <c r="G39" s="107">
        <v>253340</v>
      </c>
      <c r="H39" s="110"/>
      <c r="I39" s="107">
        <v>228104</v>
      </c>
    </row>
    <row r="40" spans="1:11" ht="12.65" customHeight="1" thickTop="1" x14ac:dyDescent="0.65">
      <c r="A40" s="48"/>
      <c r="B40" s="17"/>
      <c r="C40" s="66"/>
      <c r="D40" s="16"/>
      <c r="E40" s="66"/>
      <c r="F40" s="61"/>
      <c r="G40" s="66"/>
      <c r="H40" s="61"/>
      <c r="I40" s="66"/>
    </row>
    <row r="41" spans="1:11" ht="20.5" x14ac:dyDescent="0.65">
      <c r="A41" s="48" t="s">
        <v>182</v>
      </c>
      <c r="B41" s="17"/>
      <c r="C41" s="73"/>
      <c r="D41" s="64"/>
      <c r="E41" s="73"/>
      <c r="F41" s="74"/>
      <c r="G41" s="74"/>
      <c r="H41" s="74"/>
      <c r="I41" s="74"/>
    </row>
    <row r="42" spans="1:11" x14ac:dyDescent="0.6">
      <c r="A42" s="4" t="s">
        <v>86</v>
      </c>
      <c r="B42" s="17"/>
      <c r="C42" s="69">
        <v>5274</v>
      </c>
      <c r="D42" s="31"/>
      <c r="E42" s="69">
        <v>153779</v>
      </c>
      <c r="F42" s="75"/>
      <c r="G42" s="75">
        <v>-16385</v>
      </c>
      <c r="H42" s="75"/>
      <c r="I42" s="69">
        <v>128382</v>
      </c>
    </row>
    <row r="43" spans="1:11" x14ac:dyDescent="0.6">
      <c r="A43" s="4" t="s">
        <v>87</v>
      </c>
      <c r="B43" s="17"/>
      <c r="C43" s="71">
        <v>1426</v>
      </c>
      <c r="D43" s="31"/>
      <c r="E43" s="71">
        <v>11215</v>
      </c>
      <c r="F43" s="76"/>
      <c r="G43" s="62">
        <v>0</v>
      </c>
      <c r="H43" s="63"/>
      <c r="I43" s="71">
        <v>0</v>
      </c>
    </row>
    <row r="44" spans="1:11" ht="21" thickBot="1" x14ac:dyDescent="0.65">
      <c r="A44" s="65" t="s">
        <v>180</v>
      </c>
      <c r="B44" s="17"/>
      <c r="C44" s="107">
        <v>6700</v>
      </c>
      <c r="D44" s="108"/>
      <c r="E44" s="107">
        <v>164994</v>
      </c>
      <c r="F44" s="109"/>
      <c r="G44" s="107">
        <v>-16385</v>
      </c>
      <c r="H44" s="109"/>
      <c r="I44" s="107">
        <v>128382</v>
      </c>
    </row>
    <row r="45" spans="1:11" ht="12.65" customHeight="1" thickTop="1" x14ac:dyDescent="0.65">
      <c r="A45" s="48"/>
      <c r="B45" s="17"/>
      <c r="C45" s="66"/>
      <c r="D45" s="16"/>
      <c r="E45" s="66"/>
      <c r="F45" s="61"/>
      <c r="G45" s="66"/>
      <c r="H45" s="61"/>
      <c r="I45" s="66"/>
    </row>
    <row r="46" spans="1:11" ht="21" thickBot="1" x14ac:dyDescent="0.7">
      <c r="A46" s="48" t="s">
        <v>88</v>
      </c>
      <c r="B46" s="17"/>
      <c r="C46" s="114">
        <v>0.55075681341719074</v>
      </c>
      <c r="D46" s="112"/>
      <c r="E46" s="114">
        <v>0.48966666666666664</v>
      </c>
      <c r="F46" s="115"/>
      <c r="G46" s="114">
        <v>0.53111111111111109</v>
      </c>
      <c r="H46" s="115"/>
      <c r="I46" s="114">
        <v>0.47820545073375265</v>
      </c>
    </row>
    <row r="47" spans="1:11" ht="20.5" thickTop="1" x14ac:dyDescent="0.6"/>
  </sheetData>
  <mergeCells count="7">
    <mergeCell ref="C7:I7"/>
    <mergeCell ref="C3:E3"/>
    <mergeCell ref="G3:I3"/>
    <mergeCell ref="C4:E4"/>
    <mergeCell ref="G4:I4"/>
    <mergeCell ref="C5:E5"/>
    <mergeCell ref="G5:I5"/>
  </mergeCells>
  <pageMargins left="0.78740157480314965" right="0.78740157480314965" top="0.47244094488188981" bottom="0.51181102362204722" header="0.51181102362204722" footer="0.51181102362204722"/>
  <pageSetup paperSize="9" scale="80" firstPageNumber="6" fitToHeight="0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23C1B-306C-4EF0-A27C-4289C6E59687}">
  <dimension ref="A1:W32"/>
  <sheetViews>
    <sheetView view="pageBreakPreview" zoomScaleNormal="80" zoomScaleSheetLayoutView="100" workbookViewId="0">
      <selection activeCell="A32" sqref="A32:XFD32"/>
    </sheetView>
  </sheetViews>
  <sheetFormatPr defaultColWidth="9.09765625" defaultRowHeight="20" x14ac:dyDescent="0.6"/>
  <cols>
    <col min="1" max="1" width="51.69921875" style="4" customWidth="1"/>
    <col min="2" max="2" width="8.09765625" style="5" customWidth="1"/>
    <col min="3" max="3" width="1" style="5" customWidth="1"/>
    <col min="4" max="4" width="11" style="6" customWidth="1"/>
    <col min="5" max="5" width="1" style="6" customWidth="1"/>
    <col min="6" max="6" width="11" style="6" customWidth="1"/>
    <col min="7" max="7" width="1" style="6" customWidth="1"/>
    <col min="8" max="8" width="11" style="6" customWidth="1"/>
    <col min="9" max="9" width="1" style="6" customWidth="1"/>
    <col min="10" max="10" width="11" style="6" customWidth="1"/>
    <col min="11" max="11" width="1" style="6" customWidth="1"/>
    <col min="12" max="12" width="11" style="6" customWidth="1"/>
    <col min="13" max="13" width="1" style="6" customWidth="1"/>
    <col min="14" max="14" width="11" style="6" customWidth="1"/>
    <col min="15" max="15" width="1" style="6" customWidth="1"/>
    <col min="16" max="16" width="11" style="6" customWidth="1"/>
    <col min="17" max="17" width="1" style="6" customWidth="1"/>
    <col min="18" max="18" width="11" style="6" customWidth="1"/>
    <col min="19" max="19" width="1" style="6" customWidth="1"/>
    <col min="20" max="20" width="11" style="6" customWidth="1"/>
    <col min="21" max="21" width="1" style="6" customWidth="1"/>
    <col min="22" max="22" width="11" style="6" customWidth="1"/>
    <col min="23" max="23" width="9.3984375" style="6" bestFit="1" customWidth="1"/>
    <col min="24" max="16384" width="9.09765625" style="6"/>
  </cols>
  <sheetData>
    <row r="1" spans="1:22" ht="20.5" x14ac:dyDescent="0.65">
      <c r="A1" s="48" t="s">
        <v>0</v>
      </c>
    </row>
    <row r="2" spans="1:22" ht="20.5" x14ac:dyDescent="0.65">
      <c r="A2" s="48" t="s">
        <v>89</v>
      </c>
    </row>
    <row r="3" spans="1:22" ht="20.5" x14ac:dyDescent="0.65">
      <c r="D3" s="132" t="s">
        <v>2</v>
      </c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</row>
    <row r="4" spans="1:22" ht="20.5" x14ac:dyDescent="0.65">
      <c r="D4" s="7"/>
      <c r="E4" s="7"/>
      <c r="F4" s="7"/>
      <c r="G4" s="7"/>
      <c r="H4" s="7"/>
      <c r="I4" s="7"/>
      <c r="J4" s="7"/>
      <c r="K4" s="7"/>
      <c r="L4" s="134" t="s">
        <v>90</v>
      </c>
      <c r="M4" s="134"/>
      <c r="N4" s="134"/>
      <c r="O4" s="134"/>
      <c r="P4" s="134"/>
      <c r="Q4" s="7"/>
      <c r="R4" s="7"/>
      <c r="S4" s="7"/>
      <c r="T4" s="7"/>
      <c r="U4" s="7"/>
      <c r="V4" s="7"/>
    </row>
    <row r="5" spans="1:22" ht="20.5" x14ac:dyDescent="0.65">
      <c r="B5" s="4"/>
      <c r="C5" s="4"/>
      <c r="E5" s="7"/>
      <c r="F5" s="50"/>
      <c r="G5" s="50"/>
      <c r="H5" s="135" t="s">
        <v>53</v>
      </c>
      <c r="I5" s="135"/>
      <c r="J5" s="135"/>
      <c r="L5" s="135" t="s">
        <v>91</v>
      </c>
      <c r="M5" s="135"/>
      <c r="N5" s="135"/>
      <c r="O5" s="135"/>
      <c r="P5" s="135"/>
      <c r="Q5" s="7"/>
      <c r="R5" s="7"/>
      <c r="S5" s="7"/>
      <c r="T5" s="7"/>
      <c r="V5" s="7"/>
    </row>
    <row r="6" spans="1:22" ht="20.5" x14ac:dyDescent="0.65">
      <c r="B6" s="4"/>
      <c r="C6" s="4"/>
      <c r="E6" s="7"/>
      <c r="F6" s="50"/>
      <c r="G6" s="50"/>
      <c r="H6" s="50"/>
      <c r="I6" s="50"/>
      <c r="J6" s="50"/>
      <c r="L6" s="50" t="s">
        <v>92</v>
      </c>
      <c r="O6" s="17"/>
      <c r="P6" s="17"/>
      <c r="Q6" s="7"/>
      <c r="R6" s="7"/>
      <c r="S6" s="7"/>
      <c r="T6" s="7"/>
      <c r="V6" s="7"/>
    </row>
    <row r="7" spans="1:22" ht="20.5" x14ac:dyDescent="0.65">
      <c r="B7" s="4"/>
      <c r="C7" s="4"/>
      <c r="E7" s="7"/>
      <c r="F7" s="50"/>
      <c r="G7" s="50"/>
      <c r="H7" s="50"/>
      <c r="I7" s="50"/>
      <c r="J7" s="50"/>
      <c r="L7" s="50" t="s">
        <v>93</v>
      </c>
      <c r="N7" s="50" t="s">
        <v>94</v>
      </c>
      <c r="O7" s="17"/>
      <c r="P7" s="50" t="s">
        <v>95</v>
      </c>
      <c r="Q7" s="7"/>
      <c r="R7" s="50" t="s">
        <v>96</v>
      </c>
      <c r="S7" s="7"/>
      <c r="T7" s="50"/>
      <c r="V7" s="7"/>
    </row>
    <row r="8" spans="1:22" ht="20.5" x14ac:dyDescent="0.65">
      <c r="B8" s="4"/>
      <c r="C8" s="4"/>
      <c r="E8" s="7"/>
      <c r="F8" s="50"/>
      <c r="G8" s="50"/>
      <c r="H8" s="50"/>
      <c r="I8" s="50"/>
      <c r="L8" s="50" t="s">
        <v>97</v>
      </c>
      <c r="M8" s="50"/>
      <c r="N8" s="6" t="s">
        <v>98</v>
      </c>
      <c r="P8" s="50" t="s">
        <v>99</v>
      </c>
      <c r="Q8" s="50"/>
      <c r="R8" s="50" t="s">
        <v>100</v>
      </c>
      <c r="S8" s="50"/>
      <c r="T8" s="50" t="s">
        <v>101</v>
      </c>
      <c r="U8" s="50"/>
    </row>
    <row r="9" spans="1:22" x14ac:dyDescent="0.6">
      <c r="B9" s="50"/>
      <c r="C9" s="50"/>
      <c r="D9" s="50" t="s">
        <v>49</v>
      </c>
      <c r="F9" s="50"/>
      <c r="G9" s="50"/>
      <c r="H9" s="50" t="s">
        <v>102</v>
      </c>
      <c r="K9" s="50"/>
      <c r="L9" s="50" t="s">
        <v>103</v>
      </c>
      <c r="M9" s="50"/>
      <c r="N9" s="50" t="s">
        <v>104</v>
      </c>
      <c r="P9" s="50" t="s">
        <v>105</v>
      </c>
      <c r="Q9" s="50"/>
      <c r="R9" s="50" t="s">
        <v>106</v>
      </c>
      <c r="S9" s="50"/>
      <c r="T9" s="50" t="s">
        <v>107</v>
      </c>
      <c r="U9" s="50"/>
      <c r="V9" s="50" t="s">
        <v>96</v>
      </c>
    </row>
    <row r="10" spans="1:22" x14ac:dyDescent="0.6">
      <c r="B10" s="50"/>
      <c r="C10" s="50"/>
      <c r="D10" s="50" t="s">
        <v>108</v>
      </c>
      <c r="F10" s="50" t="s">
        <v>109</v>
      </c>
      <c r="G10" s="50"/>
      <c r="H10" s="50" t="s">
        <v>110</v>
      </c>
      <c r="I10" s="50"/>
      <c r="J10" s="50" t="s">
        <v>111</v>
      </c>
      <c r="K10" s="50"/>
      <c r="L10" s="50" t="s">
        <v>112</v>
      </c>
      <c r="M10" s="50"/>
      <c r="N10" s="50" t="s">
        <v>113</v>
      </c>
      <c r="P10" s="50" t="s">
        <v>100</v>
      </c>
      <c r="Q10" s="50"/>
      <c r="R10" s="50" t="s">
        <v>114</v>
      </c>
      <c r="S10" s="50"/>
      <c r="T10" s="50" t="s">
        <v>115</v>
      </c>
      <c r="U10" s="50"/>
      <c r="V10" s="50" t="s">
        <v>100</v>
      </c>
    </row>
    <row r="11" spans="1:22" x14ac:dyDescent="0.6">
      <c r="B11" s="17"/>
      <c r="C11" s="17"/>
      <c r="D11" s="50" t="s">
        <v>116</v>
      </c>
      <c r="F11" s="29" t="s">
        <v>117</v>
      </c>
      <c r="G11" s="50"/>
      <c r="H11" s="50" t="s">
        <v>118</v>
      </c>
      <c r="I11" s="50"/>
      <c r="J11" s="50" t="s">
        <v>119</v>
      </c>
      <c r="K11" s="50"/>
      <c r="L11" s="50" t="s">
        <v>120</v>
      </c>
      <c r="M11" s="29"/>
      <c r="N11" s="29" t="s">
        <v>121</v>
      </c>
      <c r="P11" s="50" t="s">
        <v>106</v>
      </c>
      <c r="Q11" s="50"/>
      <c r="R11" s="50" t="s">
        <v>122</v>
      </c>
      <c r="S11" s="50"/>
      <c r="T11" s="50" t="s">
        <v>123</v>
      </c>
      <c r="U11" s="50"/>
      <c r="V11" s="50" t="s">
        <v>106</v>
      </c>
    </row>
    <row r="12" spans="1:22" x14ac:dyDescent="0.6">
      <c r="A12" s="6"/>
      <c r="B12" s="17"/>
      <c r="C12" s="17"/>
      <c r="D12" s="131" t="s">
        <v>9</v>
      </c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</row>
    <row r="13" spans="1:22" ht="20.5" x14ac:dyDescent="0.65">
      <c r="A13" s="48" t="s">
        <v>124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</row>
    <row r="14" spans="1:22" ht="20.5" x14ac:dyDescent="0.65">
      <c r="A14" s="48" t="s">
        <v>125</v>
      </c>
      <c r="B14" s="17"/>
      <c r="C14" s="17"/>
      <c r="D14" s="47">
        <v>477000</v>
      </c>
      <c r="E14" s="39">
        <v>0</v>
      </c>
      <c r="F14" s="47">
        <v>140000</v>
      </c>
      <c r="G14" s="39"/>
      <c r="H14" s="47">
        <v>50000</v>
      </c>
      <c r="J14" s="47">
        <v>3834694</v>
      </c>
      <c r="L14" s="47">
        <v>-801734</v>
      </c>
      <c r="M14" s="47">
        <v>0</v>
      </c>
      <c r="N14" s="47">
        <v>-15250</v>
      </c>
      <c r="O14" s="39"/>
      <c r="P14" s="47">
        <v>-816984</v>
      </c>
      <c r="Q14" s="39"/>
      <c r="R14" s="39">
        <v>3684710</v>
      </c>
      <c r="S14" s="39"/>
      <c r="T14" s="47">
        <v>97663</v>
      </c>
      <c r="U14" s="39"/>
      <c r="V14" s="47">
        <v>3782373</v>
      </c>
    </row>
    <row r="15" spans="1:22" ht="12" customHeight="1" x14ac:dyDescent="0.65">
      <c r="A15" s="48"/>
      <c r="B15" s="17"/>
      <c r="C15" s="17"/>
      <c r="D15" s="47"/>
      <c r="E15" s="39"/>
      <c r="F15" s="47"/>
      <c r="G15" s="39"/>
      <c r="H15" s="47"/>
      <c r="J15" s="47"/>
      <c r="L15" s="47"/>
      <c r="M15" s="47"/>
      <c r="N15" s="47"/>
      <c r="O15" s="39"/>
      <c r="P15" s="47"/>
      <c r="Q15" s="39"/>
      <c r="R15" s="39"/>
      <c r="S15" s="39"/>
      <c r="T15" s="47"/>
      <c r="U15" s="39"/>
      <c r="V15" s="47"/>
    </row>
    <row r="16" spans="1:22" s="16" customFormat="1" ht="20.5" x14ac:dyDescent="0.65">
      <c r="A16" s="48" t="s">
        <v>178</v>
      </c>
      <c r="B16" s="17"/>
      <c r="C16" s="17"/>
      <c r="D16" s="39"/>
      <c r="E16" s="39"/>
      <c r="F16" s="39"/>
      <c r="G16" s="39"/>
      <c r="H16" s="39"/>
      <c r="I16" s="6"/>
      <c r="J16" s="39"/>
      <c r="K16" s="6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</row>
    <row r="17" spans="1:23" s="16" customFormat="1" ht="20.5" x14ac:dyDescent="0.65">
      <c r="A17" s="4" t="s">
        <v>127</v>
      </c>
      <c r="B17" s="17"/>
      <c r="C17" s="17"/>
      <c r="D17" s="21">
        <v>0</v>
      </c>
      <c r="E17" s="20"/>
      <c r="F17" s="21">
        <v>0</v>
      </c>
      <c r="G17" s="20"/>
      <c r="H17" s="21">
        <v>0</v>
      </c>
      <c r="I17" s="6"/>
      <c r="J17" s="44">
        <v>233571</v>
      </c>
      <c r="K17" s="6"/>
      <c r="L17" s="21">
        <v>0</v>
      </c>
      <c r="M17" s="21"/>
      <c r="N17" s="21">
        <v>0</v>
      </c>
      <c r="O17" s="18"/>
      <c r="P17" s="24">
        <v>0</v>
      </c>
      <c r="Q17" s="18"/>
      <c r="R17" s="24">
        <v>233571</v>
      </c>
      <c r="S17" s="18"/>
      <c r="T17" s="24">
        <v>7227</v>
      </c>
      <c r="U17" s="18"/>
      <c r="V17" s="24">
        <v>240798</v>
      </c>
    </row>
    <row r="18" spans="1:23" s="16" customFormat="1" ht="20.5" x14ac:dyDescent="0.65">
      <c r="A18" s="4" t="s">
        <v>176</v>
      </c>
      <c r="B18" s="17"/>
      <c r="C18" s="17"/>
      <c r="D18" s="21">
        <v>0</v>
      </c>
      <c r="E18" s="18"/>
      <c r="F18" s="21">
        <v>0</v>
      </c>
      <c r="G18" s="18"/>
      <c r="H18" s="21">
        <v>0</v>
      </c>
      <c r="I18" s="6"/>
      <c r="J18" s="45">
        <v>0</v>
      </c>
      <c r="K18" s="6"/>
      <c r="L18" s="43">
        <v>-79792</v>
      </c>
      <c r="M18" s="19"/>
      <c r="N18" s="21">
        <v>0</v>
      </c>
      <c r="O18" s="18"/>
      <c r="P18" s="24">
        <v>-79792</v>
      </c>
      <c r="Q18" s="18"/>
      <c r="R18" s="24">
        <v>-79792</v>
      </c>
      <c r="S18" s="18"/>
      <c r="T18" s="23">
        <v>3988</v>
      </c>
      <c r="U18" s="18"/>
      <c r="V18" s="24">
        <v>-75804</v>
      </c>
    </row>
    <row r="19" spans="1:23" s="16" customFormat="1" ht="20.5" x14ac:dyDescent="0.65">
      <c r="A19" s="48" t="s">
        <v>177</v>
      </c>
      <c r="B19" s="22"/>
      <c r="C19" s="22"/>
      <c r="D19" s="28">
        <v>0</v>
      </c>
      <c r="E19" s="39"/>
      <c r="F19" s="28">
        <v>0</v>
      </c>
      <c r="G19" s="39"/>
      <c r="H19" s="28">
        <v>0</v>
      </c>
      <c r="I19" s="6"/>
      <c r="J19" s="28">
        <v>233571</v>
      </c>
      <c r="K19" s="6"/>
      <c r="L19" s="28">
        <v>-79792</v>
      </c>
      <c r="M19" s="39"/>
      <c r="N19" s="28">
        <v>0</v>
      </c>
      <c r="O19" s="39"/>
      <c r="P19" s="28">
        <v>-79792</v>
      </c>
      <c r="Q19" s="39"/>
      <c r="R19" s="28">
        <v>153779</v>
      </c>
      <c r="S19" s="39"/>
      <c r="T19" s="28">
        <v>11215</v>
      </c>
      <c r="U19" s="39"/>
      <c r="V19" s="28">
        <v>164994</v>
      </c>
    </row>
    <row r="20" spans="1:23" s="16" customFormat="1" ht="12.5" customHeight="1" x14ac:dyDescent="0.65">
      <c r="A20" s="48"/>
      <c r="B20" s="22"/>
      <c r="C20" s="22"/>
      <c r="D20" s="51"/>
      <c r="E20" s="39"/>
      <c r="F20" s="51"/>
      <c r="G20" s="39"/>
      <c r="H20" s="51"/>
      <c r="I20" s="6"/>
      <c r="J20" s="51"/>
      <c r="K20" s="6"/>
      <c r="L20" s="51"/>
      <c r="M20" s="39"/>
      <c r="N20" s="51"/>
      <c r="O20" s="39"/>
      <c r="P20" s="51"/>
      <c r="Q20" s="39"/>
      <c r="R20" s="51"/>
      <c r="S20" s="39"/>
      <c r="T20" s="51"/>
      <c r="U20" s="39"/>
      <c r="V20" s="51"/>
    </row>
    <row r="21" spans="1:23" ht="21" thickBot="1" x14ac:dyDescent="0.7">
      <c r="A21" s="48" t="s">
        <v>130</v>
      </c>
      <c r="B21" s="17"/>
      <c r="C21" s="17"/>
      <c r="D21" s="49">
        <v>477000</v>
      </c>
      <c r="E21" s="18"/>
      <c r="F21" s="49">
        <v>140000</v>
      </c>
      <c r="G21" s="39"/>
      <c r="H21" s="105">
        <v>50000</v>
      </c>
      <c r="J21" s="105">
        <v>4068265</v>
      </c>
      <c r="L21" s="49">
        <v>-881526</v>
      </c>
      <c r="M21" s="18"/>
      <c r="N21" s="49">
        <v>-15250</v>
      </c>
      <c r="O21" s="18"/>
      <c r="P21" s="49">
        <v>-896776</v>
      </c>
      <c r="Q21" s="18"/>
      <c r="R21" s="49">
        <v>3838489</v>
      </c>
      <c r="S21" s="18"/>
      <c r="T21" s="49">
        <v>108878</v>
      </c>
      <c r="U21" s="18"/>
      <c r="V21" s="49">
        <v>3947367</v>
      </c>
    </row>
    <row r="22" spans="1:23" ht="12.5" customHeight="1" thickTop="1" x14ac:dyDescent="0.65">
      <c r="A22" s="48"/>
      <c r="B22" s="125"/>
      <c r="C22" s="125"/>
      <c r="D22" s="129"/>
      <c r="E22" s="18"/>
      <c r="F22" s="129"/>
      <c r="G22" s="39"/>
      <c r="H22" s="39"/>
      <c r="J22" s="39"/>
      <c r="L22" s="129"/>
      <c r="M22" s="18"/>
      <c r="N22" s="129"/>
      <c r="O22" s="18"/>
      <c r="P22" s="129"/>
      <c r="Q22" s="18"/>
      <c r="R22" s="129"/>
      <c r="S22" s="18"/>
      <c r="T22" s="129"/>
      <c r="U22" s="18"/>
      <c r="V22" s="129"/>
    </row>
    <row r="23" spans="1:23" ht="20.5" x14ac:dyDescent="0.65">
      <c r="A23" s="48" t="s">
        <v>131</v>
      </c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</row>
    <row r="24" spans="1:23" ht="20.5" x14ac:dyDescent="0.65">
      <c r="A24" s="48" t="s">
        <v>132</v>
      </c>
      <c r="B24" s="125"/>
      <c r="C24" s="125"/>
      <c r="D24" s="47">
        <v>477000</v>
      </c>
      <c r="E24" s="39"/>
      <c r="F24" s="47">
        <v>140000</v>
      </c>
      <c r="G24" s="39"/>
      <c r="H24" s="47">
        <v>50000</v>
      </c>
      <c r="J24" s="47">
        <v>4596990</v>
      </c>
      <c r="L24" s="47">
        <v>-781436</v>
      </c>
      <c r="M24" s="47"/>
      <c r="N24" s="47">
        <v>-15250</v>
      </c>
      <c r="O24" s="39"/>
      <c r="P24" s="47">
        <v>-796686</v>
      </c>
      <c r="Q24" s="39"/>
      <c r="R24" s="39">
        <v>4467304</v>
      </c>
      <c r="S24" s="39"/>
      <c r="T24" s="47">
        <v>156309</v>
      </c>
      <c r="U24" s="39"/>
      <c r="V24" s="47">
        <v>4623613</v>
      </c>
      <c r="W24" s="119"/>
    </row>
    <row r="25" spans="1:23" s="16" customFormat="1" ht="20.5" x14ac:dyDescent="0.65">
      <c r="A25" s="48" t="s">
        <v>178</v>
      </c>
      <c r="B25" s="125"/>
      <c r="C25" s="125"/>
      <c r="D25" s="39"/>
      <c r="E25" s="39"/>
      <c r="F25" s="39"/>
      <c r="G25" s="39"/>
      <c r="H25" s="39"/>
      <c r="I25" s="6"/>
      <c r="J25" s="39"/>
      <c r="K25" s="6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</row>
    <row r="26" spans="1:23" s="16" customFormat="1" ht="20.5" x14ac:dyDescent="0.65">
      <c r="A26" s="4" t="s">
        <v>127</v>
      </c>
      <c r="B26" s="125"/>
      <c r="C26" s="125"/>
      <c r="D26" s="21">
        <v>0</v>
      </c>
      <c r="E26" s="20"/>
      <c r="F26" s="21">
        <v>0</v>
      </c>
      <c r="G26" s="20"/>
      <c r="H26" s="21">
        <v>0</v>
      </c>
      <c r="I26" s="6"/>
      <c r="J26" s="44">
        <v>262711</v>
      </c>
      <c r="K26" s="6"/>
      <c r="L26" s="21">
        <v>0</v>
      </c>
      <c r="M26" s="21"/>
      <c r="N26" s="21">
        <v>0</v>
      </c>
      <c r="O26" s="18"/>
      <c r="P26" s="24">
        <v>0</v>
      </c>
      <c r="Q26" s="18"/>
      <c r="R26" s="24">
        <v>262711</v>
      </c>
      <c r="S26" s="18"/>
      <c r="T26" s="24">
        <v>588</v>
      </c>
      <c r="U26" s="18"/>
      <c r="V26" s="24">
        <v>263299</v>
      </c>
      <c r="W26" s="123"/>
    </row>
    <row r="27" spans="1:23" s="16" customFormat="1" ht="20.5" x14ac:dyDescent="0.65">
      <c r="A27" s="4" t="s">
        <v>176</v>
      </c>
      <c r="B27" s="125"/>
      <c r="C27" s="125"/>
      <c r="D27" s="21">
        <v>0</v>
      </c>
      <c r="E27" s="18"/>
      <c r="F27" s="21">
        <v>0</v>
      </c>
      <c r="G27" s="18"/>
      <c r="H27" s="21">
        <v>0</v>
      </c>
      <c r="I27" s="6"/>
      <c r="J27" s="45">
        <v>0</v>
      </c>
      <c r="K27" s="6"/>
      <c r="L27" s="43">
        <v>-257437</v>
      </c>
      <c r="M27" s="19"/>
      <c r="N27" s="21">
        <v>0</v>
      </c>
      <c r="O27" s="18"/>
      <c r="P27" s="24">
        <v>-257437</v>
      </c>
      <c r="Q27" s="18"/>
      <c r="R27" s="24">
        <v>-257437</v>
      </c>
      <c r="S27" s="18"/>
      <c r="T27" s="23">
        <v>838</v>
      </c>
      <c r="U27" s="18"/>
      <c r="V27" s="24">
        <v>-256599</v>
      </c>
      <c r="W27" s="123"/>
    </row>
    <row r="28" spans="1:23" s="16" customFormat="1" ht="20.5" x14ac:dyDescent="0.65">
      <c r="A28" s="48" t="s">
        <v>177</v>
      </c>
      <c r="B28" s="22"/>
      <c r="C28" s="22"/>
      <c r="D28" s="28">
        <v>0</v>
      </c>
      <c r="E28" s="39"/>
      <c r="F28" s="28">
        <v>0</v>
      </c>
      <c r="G28" s="39"/>
      <c r="H28" s="28">
        <v>0</v>
      </c>
      <c r="I28" s="6"/>
      <c r="J28" s="28">
        <v>262711</v>
      </c>
      <c r="K28" s="6"/>
      <c r="L28" s="28">
        <v>-257437</v>
      </c>
      <c r="M28" s="39"/>
      <c r="N28" s="28">
        <v>0</v>
      </c>
      <c r="O28" s="39"/>
      <c r="P28" s="28">
        <v>-257437</v>
      </c>
      <c r="Q28" s="39"/>
      <c r="R28" s="28">
        <v>5274</v>
      </c>
      <c r="S28" s="39"/>
      <c r="T28" s="28">
        <v>1426</v>
      </c>
      <c r="U28" s="39"/>
      <c r="V28" s="28">
        <v>6700</v>
      </c>
    </row>
    <row r="29" spans="1:23" s="16" customFormat="1" ht="9" customHeight="1" x14ac:dyDescent="0.65">
      <c r="A29" s="48"/>
      <c r="B29" s="22"/>
      <c r="C29" s="22"/>
      <c r="D29" s="51"/>
      <c r="E29" s="39"/>
      <c r="F29" s="51"/>
      <c r="G29" s="39"/>
      <c r="H29" s="51"/>
      <c r="I29" s="6"/>
      <c r="J29" s="51"/>
      <c r="K29" s="6"/>
      <c r="L29" s="51"/>
      <c r="M29" s="39"/>
      <c r="N29" s="51"/>
      <c r="O29" s="39"/>
      <c r="P29" s="51"/>
      <c r="Q29" s="39"/>
      <c r="R29" s="51"/>
      <c r="S29" s="39"/>
      <c r="T29" s="51"/>
      <c r="U29" s="39"/>
      <c r="V29" s="51"/>
    </row>
    <row r="30" spans="1:23" ht="21" thickBot="1" x14ac:dyDescent="0.7">
      <c r="A30" s="48" t="s">
        <v>133</v>
      </c>
      <c r="B30" s="125"/>
      <c r="C30" s="125"/>
      <c r="D30" s="49">
        <v>477000</v>
      </c>
      <c r="E30" s="18"/>
      <c r="F30" s="49">
        <v>140000</v>
      </c>
      <c r="G30" s="39"/>
      <c r="H30" s="105">
        <v>50000</v>
      </c>
      <c r="J30" s="105">
        <v>4859701</v>
      </c>
      <c r="L30" s="49">
        <v>-1038873</v>
      </c>
      <c r="M30" s="18"/>
      <c r="N30" s="49">
        <v>-15250</v>
      </c>
      <c r="O30" s="18"/>
      <c r="P30" s="122">
        <v>-1054123</v>
      </c>
      <c r="Q30" s="18"/>
      <c r="R30" s="49">
        <v>4472578</v>
      </c>
      <c r="S30" s="18"/>
      <c r="T30" s="49">
        <v>157735</v>
      </c>
      <c r="U30" s="18"/>
      <c r="V30" s="49">
        <v>4630313</v>
      </c>
    </row>
    <row r="31" spans="1:23" ht="12.5" customHeight="1" thickTop="1" x14ac:dyDescent="0.6"/>
    <row r="32" spans="1:23" x14ac:dyDescent="0.6">
      <c r="J32" s="119"/>
      <c r="P32" s="119"/>
      <c r="R32" s="121"/>
      <c r="T32" s="121"/>
      <c r="V32" s="121"/>
    </row>
  </sheetData>
  <mergeCells count="5">
    <mergeCell ref="D3:V3"/>
    <mergeCell ref="L4:P4"/>
    <mergeCell ref="H5:J5"/>
    <mergeCell ref="L5:P5"/>
    <mergeCell ref="D12:V12"/>
  </mergeCells>
  <pageMargins left="0.78740157480314998" right="0.78740157480314998" top="0.47244094488188998" bottom="0.511811023622047" header="0.511811023622047" footer="0.511811023622047"/>
  <pageSetup paperSize="9" scale="80" firstPageNumber="7" fitToHeight="0" orientation="landscape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1DC1-9763-494F-9B4D-6A410581C643}">
  <sheetPr>
    <tabColor rgb="FFFF0000"/>
    <pageSetUpPr fitToPage="1"/>
  </sheetPr>
  <dimension ref="A1:W24"/>
  <sheetViews>
    <sheetView view="pageBreakPreview" topLeftCell="A13" zoomScaleNormal="80" zoomScaleSheetLayoutView="100" workbookViewId="0">
      <selection activeCell="A22" sqref="A22"/>
    </sheetView>
  </sheetViews>
  <sheetFormatPr defaultColWidth="9.09765625" defaultRowHeight="20" x14ac:dyDescent="0.6"/>
  <cols>
    <col min="1" max="1" width="51.69921875" style="4" customWidth="1"/>
    <col min="2" max="2" width="8.09765625" style="5" customWidth="1"/>
    <col min="3" max="3" width="1" style="5" customWidth="1"/>
    <col min="4" max="4" width="11" style="6" customWidth="1"/>
    <col min="5" max="5" width="1" style="6" customWidth="1"/>
    <col min="6" max="6" width="11" style="6" customWidth="1"/>
    <col min="7" max="7" width="1" style="6" customWidth="1"/>
    <col min="8" max="8" width="11" style="6" customWidth="1"/>
    <col min="9" max="9" width="1" style="6" customWidth="1"/>
    <col min="10" max="10" width="11" style="6" customWidth="1"/>
    <col min="11" max="11" width="1" style="6" customWidth="1"/>
    <col min="12" max="12" width="11" style="6" customWidth="1"/>
    <col min="13" max="13" width="1" style="6" customWidth="1"/>
    <col min="14" max="14" width="11" style="6" customWidth="1"/>
    <col min="15" max="15" width="1" style="6" customWidth="1"/>
    <col min="16" max="16" width="11" style="6" customWidth="1"/>
    <col min="17" max="17" width="1" style="6" customWidth="1"/>
    <col min="18" max="18" width="11" style="6" customWidth="1"/>
    <col min="19" max="19" width="1" style="6" customWidth="1"/>
    <col min="20" max="20" width="11" style="6" customWidth="1"/>
    <col min="21" max="21" width="1" style="6" customWidth="1"/>
    <col min="22" max="22" width="11" style="6" customWidth="1"/>
    <col min="23" max="16384" width="9.09765625" style="6"/>
  </cols>
  <sheetData>
    <row r="1" spans="1:23" ht="20.5" x14ac:dyDescent="0.65">
      <c r="A1" s="48" t="s">
        <v>0</v>
      </c>
    </row>
    <row r="2" spans="1:23" ht="20.5" x14ac:dyDescent="0.65">
      <c r="A2" s="48" t="s">
        <v>89</v>
      </c>
    </row>
    <row r="3" spans="1:23" ht="20.5" x14ac:dyDescent="0.65">
      <c r="D3" s="132" t="s">
        <v>2</v>
      </c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</row>
    <row r="4" spans="1:23" ht="20.5" x14ac:dyDescent="0.65">
      <c r="D4" s="7"/>
      <c r="E4" s="7"/>
      <c r="F4" s="7"/>
      <c r="G4" s="7"/>
      <c r="H4" s="7"/>
      <c r="I4" s="7"/>
      <c r="J4" s="7"/>
      <c r="K4" s="7"/>
      <c r="L4" s="134" t="s">
        <v>90</v>
      </c>
      <c r="M4" s="134"/>
      <c r="N4" s="134"/>
      <c r="O4" s="134"/>
      <c r="P4" s="134"/>
      <c r="Q4" s="7"/>
      <c r="R4" s="7"/>
      <c r="S4" s="7"/>
      <c r="T4" s="7"/>
      <c r="U4" s="7"/>
      <c r="V4" s="7"/>
    </row>
    <row r="5" spans="1:23" ht="20.5" x14ac:dyDescent="0.65">
      <c r="B5" s="4"/>
      <c r="C5" s="4"/>
      <c r="E5" s="7"/>
      <c r="F5" s="50"/>
      <c r="G5" s="50"/>
      <c r="H5" s="135" t="s">
        <v>53</v>
      </c>
      <c r="I5" s="135"/>
      <c r="J5" s="135"/>
      <c r="L5" s="135" t="s">
        <v>91</v>
      </c>
      <c r="M5" s="135"/>
      <c r="N5" s="135"/>
      <c r="O5" s="135"/>
      <c r="P5" s="135"/>
      <c r="Q5" s="7"/>
      <c r="R5" s="7"/>
      <c r="S5" s="7"/>
      <c r="T5" s="7"/>
      <c r="V5" s="7"/>
    </row>
    <row r="6" spans="1:23" ht="20.5" x14ac:dyDescent="0.65">
      <c r="B6" s="4"/>
      <c r="C6" s="4"/>
      <c r="E6" s="7"/>
      <c r="F6" s="50"/>
      <c r="G6" s="50"/>
      <c r="H6" s="50"/>
      <c r="I6" s="50"/>
      <c r="J6" s="50"/>
      <c r="L6" s="50" t="s">
        <v>92</v>
      </c>
      <c r="O6" s="17"/>
      <c r="P6" s="17"/>
      <c r="Q6" s="7"/>
      <c r="R6" s="7"/>
      <c r="S6" s="7"/>
      <c r="T6" s="7"/>
      <c r="V6" s="7"/>
    </row>
    <row r="7" spans="1:23" ht="20.5" x14ac:dyDescent="0.65">
      <c r="B7" s="4"/>
      <c r="C7" s="4"/>
      <c r="E7" s="7"/>
      <c r="F7" s="50"/>
      <c r="G7" s="50"/>
      <c r="H7" s="50"/>
      <c r="I7" s="50"/>
      <c r="J7" s="50"/>
      <c r="L7" s="50" t="s">
        <v>93</v>
      </c>
      <c r="N7" s="50" t="s">
        <v>94</v>
      </c>
      <c r="O7" s="17"/>
      <c r="P7" s="50" t="s">
        <v>95</v>
      </c>
      <c r="Q7" s="7"/>
      <c r="R7" s="50" t="s">
        <v>96</v>
      </c>
      <c r="S7" s="7"/>
      <c r="T7" s="50"/>
      <c r="V7" s="7"/>
    </row>
    <row r="8" spans="1:23" ht="20.5" x14ac:dyDescent="0.65">
      <c r="B8" s="4"/>
      <c r="C8" s="4"/>
      <c r="E8" s="7"/>
      <c r="F8" s="50"/>
      <c r="G8" s="50"/>
      <c r="H8" s="50"/>
      <c r="I8" s="50"/>
      <c r="L8" s="50" t="s">
        <v>97</v>
      </c>
      <c r="M8" s="50"/>
      <c r="N8" s="6" t="s">
        <v>98</v>
      </c>
      <c r="P8" s="50" t="s">
        <v>99</v>
      </c>
      <c r="Q8" s="50"/>
      <c r="R8" s="50" t="s">
        <v>100</v>
      </c>
      <c r="S8" s="50"/>
      <c r="T8" s="50" t="s">
        <v>101</v>
      </c>
      <c r="U8" s="50"/>
    </row>
    <row r="9" spans="1:23" x14ac:dyDescent="0.6">
      <c r="B9" s="50"/>
      <c r="C9" s="50"/>
      <c r="D9" s="50" t="s">
        <v>49</v>
      </c>
      <c r="F9" s="50"/>
      <c r="G9" s="50"/>
      <c r="H9" s="50" t="s">
        <v>102</v>
      </c>
      <c r="K9" s="50"/>
      <c r="L9" s="50" t="s">
        <v>103</v>
      </c>
      <c r="M9" s="50"/>
      <c r="N9" s="50" t="s">
        <v>104</v>
      </c>
      <c r="P9" s="50" t="s">
        <v>105</v>
      </c>
      <c r="Q9" s="50"/>
      <c r="R9" s="50" t="s">
        <v>106</v>
      </c>
      <c r="S9" s="50"/>
      <c r="T9" s="50" t="s">
        <v>107</v>
      </c>
      <c r="U9" s="50"/>
      <c r="V9" s="50" t="s">
        <v>96</v>
      </c>
    </row>
    <row r="10" spans="1:23" x14ac:dyDescent="0.6">
      <c r="B10" s="50"/>
      <c r="C10" s="50"/>
      <c r="D10" s="50" t="s">
        <v>108</v>
      </c>
      <c r="F10" s="50" t="s">
        <v>109</v>
      </c>
      <c r="G10" s="50"/>
      <c r="H10" s="50" t="s">
        <v>110</v>
      </c>
      <c r="I10" s="50"/>
      <c r="J10" s="50" t="s">
        <v>111</v>
      </c>
      <c r="K10" s="50"/>
      <c r="L10" s="50" t="s">
        <v>112</v>
      </c>
      <c r="M10" s="50"/>
      <c r="N10" s="50" t="s">
        <v>113</v>
      </c>
      <c r="P10" s="50" t="s">
        <v>100</v>
      </c>
      <c r="Q10" s="50"/>
      <c r="R10" s="50" t="s">
        <v>114</v>
      </c>
      <c r="S10" s="50"/>
      <c r="T10" s="50" t="s">
        <v>115</v>
      </c>
      <c r="U10" s="50"/>
      <c r="V10" s="50" t="s">
        <v>100</v>
      </c>
    </row>
    <row r="11" spans="1:23" x14ac:dyDescent="0.6">
      <c r="B11" s="17"/>
      <c r="C11" s="17"/>
      <c r="D11" s="50" t="s">
        <v>116</v>
      </c>
      <c r="F11" s="29" t="s">
        <v>117</v>
      </c>
      <c r="G11" s="50"/>
      <c r="H11" s="50" t="s">
        <v>118</v>
      </c>
      <c r="I11" s="50"/>
      <c r="J11" s="50" t="s">
        <v>119</v>
      </c>
      <c r="K11" s="50"/>
      <c r="L11" s="50" t="s">
        <v>120</v>
      </c>
      <c r="M11" s="29"/>
      <c r="N11" s="29" t="s">
        <v>121</v>
      </c>
      <c r="P11" s="50" t="s">
        <v>106</v>
      </c>
      <c r="Q11" s="50"/>
      <c r="R11" s="50" t="s">
        <v>122</v>
      </c>
      <c r="S11" s="50"/>
      <c r="T11" s="50" t="s">
        <v>123</v>
      </c>
      <c r="U11" s="50"/>
      <c r="V11" s="50" t="s">
        <v>106</v>
      </c>
    </row>
    <row r="12" spans="1:23" x14ac:dyDescent="0.6">
      <c r="A12" s="6"/>
      <c r="B12" s="17"/>
      <c r="C12" s="17"/>
      <c r="D12" s="131" t="s">
        <v>9</v>
      </c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</row>
    <row r="13" spans="1:23" ht="20.5" x14ac:dyDescent="0.65">
      <c r="A13" s="48" t="s">
        <v>131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</row>
    <row r="14" spans="1:23" ht="20.5" x14ac:dyDescent="0.65">
      <c r="A14" s="48" t="s">
        <v>132</v>
      </c>
      <c r="B14" s="17"/>
      <c r="C14" s="17"/>
      <c r="D14" s="47">
        <v>477000</v>
      </c>
      <c r="E14" s="39"/>
      <c r="F14" s="47">
        <v>140000</v>
      </c>
      <c r="G14" s="39"/>
      <c r="H14" s="47">
        <v>50000</v>
      </c>
      <c r="J14" s="47">
        <v>4596990</v>
      </c>
      <c r="L14" s="47">
        <f>'BS 3-5'!E72-N14</f>
        <v>-781436</v>
      </c>
      <c r="M14" s="47"/>
      <c r="N14" s="47">
        <v>-15250</v>
      </c>
      <c r="O14" s="39"/>
      <c r="P14" s="47">
        <f>SUM(L14:N14)</f>
        <v>-796686</v>
      </c>
      <c r="Q14" s="39"/>
      <c r="R14" s="39">
        <f>SUM(D14:K14,P14)</f>
        <v>4467304</v>
      </c>
      <c r="S14" s="39"/>
      <c r="T14" s="47">
        <v>156309</v>
      </c>
      <c r="U14" s="39"/>
      <c r="V14" s="47">
        <f>R14+T14</f>
        <v>4623613</v>
      </c>
      <c r="W14" s="119">
        <f>V14-'BS 3-5'!E76</f>
        <v>0</v>
      </c>
    </row>
    <row r="15" spans="1:23" s="16" customFormat="1" ht="20.5" x14ac:dyDescent="0.65">
      <c r="A15" s="48" t="s">
        <v>126</v>
      </c>
      <c r="B15" s="17"/>
      <c r="C15" s="17"/>
      <c r="D15" s="39"/>
      <c r="E15" s="39"/>
      <c r="F15" s="39"/>
      <c r="G15" s="39"/>
      <c r="H15" s="39"/>
      <c r="I15" s="6"/>
      <c r="J15" s="39"/>
      <c r="K15" s="6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</row>
    <row r="16" spans="1:23" s="16" customFormat="1" ht="20.5" x14ac:dyDescent="0.65">
      <c r="A16" s="4" t="s">
        <v>127</v>
      </c>
      <c r="B16" s="17"/>
      <c r="C16" s="17"/>
      <c r="D16" s="21">
        <v>0</v>
      </c>
      <c r="E16" s="20"/>
      <c r="F16" s="21">
        <v>0</v>
      </c>
      <c r="G16" s="20"/>
      <c r="H16" s="21">
        <v>0</v>
      </c>
      <c r="I16" s="6"/>
      <c r="J16" s="44">
        <f>'PL 6'!C37</f>
        <v>262711</v>
      </c>
      <c r="K16" s="6"/>
      <c r="L16" s="21">
        <v>0</v>
      </c>
      <c r="M16" s="21"/>
      <c r="N16" s="21">
        <v>0</v>
      </c>
      <c r="O16" s="18"/>
      <c r="P16" s="24">
        <v>0</v>
      </c>
      <c r="Q16" s="18"/>
      <c r="R16" s="24">
        <f>SUM(D16:K16,P16)</f>
        <v>262711</v>
      </c>
      <c r="S16" s="18"/>
      <c r="T16" s="24">
        <f>'PL 6'!C38</f>
        <v>588</v>
      </c>
      <c r="U16" s="18"/>
      <c r="V16" s="24">
        <f t="shared" ref="V16:V17" si="0">R16+T16</f>
        <v>263299</v>
      </c>
      <c r="W16" s="123">
        <f>V16-'PL 6'!C27</f>
        <v>0</v>
      </c>
    </row>
    <row r="17" spans="1:23" s="16" customFormat="1" ht="20.5" x14ac:dyDescent="0.65">
      <c r="A17" s="4" t="s">
        <v>128</v>
      </c>
      <c r="B17" s="17"/>
      <c r="C17" s="17"/>
      <c r="D17" s="21">
        <v>0</v>
      </c>
      <c r="E17" s="18"/>
      <c r="F17" s="21">
        <v>0</v>
      </c>
      <c r="G17" s="18"/>
      <c r="H17" s="21">
        <v>0</v>
      </c>
      <c r="I17" s="6"/>
      <c r="J17" s="45">
        <v>0</v>
      </c>
      <c r="K17" s="6"/>
      <c r="L17" s="43">
        <f>'PL 6'!C31</f>
        <v>-256599</v>
      </c>
      <c r="M17" s="19"/>
      <c r="N17" s="21">
        <v>0</v>
      </c>
      <c r="O17" s="18"/>
      <c r="P17" s="24">
        <f>SUM(L17:N17)</f>
        <v>-256599</v>
      </c>
      <c r="Q17" s="18"/>
      <c r="R17" s="24">
        <f>J17+P17</f>
        <v>-256599</v>
      </c>
      <c r="S17" s="18"/>
      <c r="T17" s="23">
        <f>'PL 6'!C43-'PL 6'!C38</f>
        <v>838</v>
      </c>
      <c r="U17" s="18"/>
      <c r="V17" s="24">
        <f t="shared" si="0"/>
        <v>-255761</v>
      </c>
      <c r="W17" s="123"/>
    </row>
    <row r="18" spans="1:23" s="16" customFormat="1" ht="20.5" x14ac:dyDescent="0.65">
      <c r="A18" s="48" t="s">
        <v>129</v>
      </c>
      <c r="B18" s="22"/>
      <c r="C18" s="22"/>
      <c r="D18" s="28">
        <f>SUM(D16:D17)</f>
        <v>0</v>
      </c>
      <c r="E18" s="39"/>
      <c r="F18" s="28">
        <f>SUM(F16:F17)</f>
        <v>0</v>
      </c>
      <c r="G18" s="39"/>
      <c r="H18" s="28">
        <f>SUM(H16:H17)</f>
        <v>0</v>
      </c>
      <c r="I18" s="6"/>
      <c r="J18" s="28">
        <f>SUM(J16:J17)</f>
        <v>262711</v>
      </c>
      <c r="K18" s="6"/>
      <c r="L18" s="28">
        <f>SUM(L16:L17)</f>
        <v>-256599</v>
      </c>
      <c r="M18" s="39"/>
      <c r="N18" s="28">
        <f>SUM(N16:N17)</f>
        <v>0</v>
      </c>
      <c r="O18" s="39"/>
      <c r="P18" s="28">
        <f>SUM(P16:P17)</f>
        <v>-256599</v>
      </c>
      <c r="Q18" s="39"/>
      <c r="R18" s="28">
        <f>SUM(R16:R17)</f>
        <v>6112</v>
      </c>
      <c r="S18" s="39"/>
      <c r="T18" s="28">
        <f>SUM(T16:T17)</f>
        <v>1426</v>
      </c>
      <c r="U18" s="39"/>
      <c r="V18" s="28">
        <f>SUM(V16:V17)</f>
        <v>7538</v>
      </c>
    </row>
    <row r="19" spans="1:23" s="16" customFormat="1" ht="20.5" x14ac:dyDescent="0.65">
      <c r="A19" s="48"/>
      <c r="B19" s="22"/>
      <c r="C19" s="22"/>
      <c r="D19" s="51"/>
      <c r="E19" s="39"/>
      <c r="F19" s="51"/>
      <c r="G19" s="39"/>
      <c r="H19" s="51"/>
      <c r="I19" s="6"/>
      <c r="J19" s="51"/>
      <c r="K19" s="6"/>
      <c r="L19" s="51"/>
      <c r="M19" s="39"/>
      <c r="N19" s="51"/>
      <c r="O19" s="39"/>
      <c r="P19" s="51"/>
      <c r="Q19" s="39"/>
      <c r="R19" s="51"/>
      <c r="S19" s="39"/>
      <c r="T19" s="51"/>
      <c r="U19" s="39"/>
      <c r="V19" s="51"/>
    </row>
    <row r="20" spans="1:23" ht="21" thickBot="1" x14ac:dyDescent="0.7">
      <c r="A20" s="48" t="s">
        <v>133</v>
      </c>
      <c r="B20" s="17"/>
      <c r="C20" s="17"/>
      <c r="D20" s="49">
        <f>D14+D18</f>
        <v>477000</v>
      </c>
      <c r="E20" s="18"/>
      <c r="F20" s="49">
        <f>F14+F18</f>
        <v>140000</v>
      </c>
      <c r="G20" s="39"/>
      <c r="H20" s="105">
        <f>H14+H18</f>
        <v>50000</v>
      </c>
      <c r="J20" s="105">
        <f>J14+J18</f>
        <v>4859701</v>
      </c>
      <c r="L20" s="49">
        <f>L14+L18</f>
        <v>-1038035</v>
      </c>
      <c r="M20" s="18"/>
      <c r="N20" s="49">
        <f>N14+N18</f>
        <v>-15250</v>
      </c>
      <c r="O20" s="18"/>
      <c r="P20" s="122">
        <f>P14+P18</f>
        <v>-1053285</v>
      </c>
      <c r="Q20" s="18"/>
      <c r="R20" s="49">
        <f>R14+R18</f>
        <v>4473416</v>
      </c>
      <c r="S20" s="18"/>
      <c r="T20" s="49">
        <f>T14+T18</f>
        <v>157735</v>
      </c>
      <c r="U20" s="18"/>
      <c r="V20" s="49">
        <f>V14+V18</f>
        <v>4631151</v>
      </c>
    </row>
    <row r="21" spans="1:23" ht="20.5" thickTop="1" x14ac:dyDescent="0.6"/>
    <row r="22" spans="1:23" ht="20.5" x14ac:dyDescent="0.65">
      <c r="D22" s="121">
        <f>D20-'BS 3-5'!C66</f>
        <v>0</v>
      </c>
      <c r="F22" s="121">
        <f>F20-'BS 3-5'!C67</f>
        <v>0</v>
      </c>
      <c r="H22" s="119">
        <f>H20-'BS 3-5'!C70</f>
        <v>0</v>
      </c>
      <c r="J22" s="119">
        <f>J20-'BS 3-5'!C71</f>
        <v>0</v>
      </c>
      <c r="L22" s="121">
        <f>'BS 3-5'!C72-L20-N20</f>
        <v>-838</v>
      </c>
      <c r="P22" s="119">
        <f>P20-'BS 3-5'!C72</f>
        <v>838</v>
      </c>
      <c r="R22" s="121">
        <f>R20-'BS 3-5'!C73</f>
        <v>838</v>
      </c>
      <c r="S22" s="121"/>
      <c r="T22" s="121">
        <f>T20-'BS 3-5'!C75</f>
        <v>0</v>
      </c>
      <c r="U22" s="121"/>
      <c r="V22" s="124">
        <f>V20-'BS 3-5'!C76</f>
        <v>838</v>
      </c>
    </row>
    <row r="23" spans="1:23" x14ac:dyDescent="0.6">
      <c r="L23" s="119"/>
      <c r="T23" s="119"/>
    </row>
    <row r="24" spans="1:23" x14ac:dyDescent="0.6">
      <c r="V24" s="53"/>
    </row>
  </sheetData>
  <mergeCells count="5">
    <mergeCell ref="D3:V3"/>
    <mergeCell ref="L4:P4"/>
    <mergeCell ref="H5:J5"/>
    <mergeCell ref="L5:P5"/>
    <mergeCell ref="D12:V12"/>
  </mergeCells>
  <pageMargins left="0.78740157480314965" right="0.78740157480314965" top="0.47244094488188981" bottom="0.51181102362204722" header="0.51181102362204722" footer="0.51181102362204722"/>
  <pageSetup paperSize="9" scale="82" firstPageNumber="8" fitToHeight="0" orientation="landscape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  <ignoredErrors>
    <ignoredError sqref="R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7D8A1-D5DF-44C4-9FAF-D17067310EFB}">
  <dimension ref="A1:Q30"/>
  <sheetViews>
    <sheetView view="pageBreakPreview" zoomScaleNormal="80" zoomScaleSheetLayoutView="100" workbookViewId="0">
      <selection activeCell="N26" sqref="N26"/>
    </sheetView>
  </sheetViews>
  <sheetFormatPr defaultColWidth="9.09765625" defaultRowHeight="20" x14ac:dyDescent="0.6"/>
  <cols>
    <col min="1" max="1" width="65.59765625" style="4" customWidth="1"/>
    <col min="2" max="2" width="7" style="5" customWidth="1"/>
    <col min="3" max="3" width="1" style="6" customWidth="1"/>
    <col min="4" max="4" width="11" style="6" customWidth="1"/>
    <col min="5" max="5" width="1" style="6" customWidth="1"/>
    <col min="6" max="6" width="11" style="6" customWidth="1"/>
    <col min="7" max="7" width="1" style="6" customWidth="1"/>
    <col min="8" max="8" width="11" style="6" customWidth="1"/>
    <col min="9" max="9" width="1" style="6" customWidth="1"/>
    <col min="10" max="10" width="13.3984375" style="6" bestFit="1" customWidth="1"/>
    <col min="11" max="11" width="1.09765625" style="6" customWidth="1"/>
    <col min="12" max="12" width="14.69921875" style="6" customWidth="1"/>
    <col min="13" max="13" width="1.09765625" style="6" customWidth="1"/>
    <col min="14" max="14" width="13.8984375" style="6" customWidth="1"/>
    <col min="15" max="15" width="1" style="6" customWidth="1"/>
    <col min="16" max="16" width="12.3984375" style="6" customWidth="1"/>
    <col min="17" max="16384" width="9.09765625" style="6"/>
  </cols>
  <sheetData>
    <row r="1" spans="1:16" ht="20.5" x14ac:dyDescent="0.65">
      <c r="A1" s="48" t="s">
        <v>0</v>
      </c>
    </row>
    <row r="2" spans="1:16" ht="20.5" x14ac:dyDescent="0.65">
      <c r="A2" s="48" t="s">
        <v>89</v>
      </c>
    </row>
    <row r="3" spans="1:16" ht="20.5" x14ac:dyDescent="0.65">
      <c r="C3" s="5"/>
      <c r="D3" s="132" t="s">
        <v>31</v>
      </c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</row>
    <row r="4" spans="1:16" ht="20.5" x14ac:dyDescent="0.65">
      <c r="B4" s="4"/>
      <c r="C4" s="7"/>
      <c r="E4" s="7"/>
      <c r="F4" s="50"/>
      <c r="G4" s="50"/>
      <c r="H4" s="50"/>
      <c r="I4" s="50"/>
      <c r="J4" s="50"/>
      <c r="L4" s="134" t="s">
        <v>90</v>
      </c>
      <c r="M4" s="134"/>
      <c r="N4" s="134"/>
      <c r="P4" s="7"/>
    </row>
    <row r="5" spans="1:16" ht="21.65" customHeight="1" x14ac:dyDescent="0.65">
      <c r="B5" s="4"/>
      <c r="C5" s="7"/>
      <c r="E5" s="7"/>
      <c r="F5" s="50"/>
      <c r="G5" s="50"/>
      <c r="H5" s="135" t="s">
        <v>53</v>
      </c>
      <c r="I5" s="135"/>
      <c r="J5" s="135"/>
      <c r="L5" s="134" t="s">
        <v>91</v>
      </c>
      <c r="M5" s="134"/>
      <c r="N5" s="134"/>
    </row>
    <row r="6" spans="1:16" x14ac:dyDescent="0.6">
      <c r="B6" s="50"/>
      <c r="D6" s="50" t="s">
        <v>49</v>
      </c>
      <c r="F6" s="50"/>
      <c r="G6" s="50"/>
      <c r="H6" s="50" t="s">
        <v>102</v>
      </c>
      <c r="K6" s="50"/>
      <c r="L6" s="78" t="s">
        <v>134</v>
      </c>
      <c r="M6" s="78"/>
      <c r="N6" s="78" t="s">
        <v>135</v>
      </c>
      <c r="O6" s="50"/>
      <c r="P6" s="50" t="s">
        <v>96</v>
      </c>
    </row>
    <row r="7" spans="1:16" x14ac:dyDescent="0.6">
      <c r="B7" s="50"/>
      <c r="D7" s="50" t="s">
        <v>108</v>
      </c>
      <c r="F7" s="50" t="s">
        <v>109</v>
      </c>
      <c r="G7" s="50"/>
      <c r="H7" s="50" t="s">
        <v>110</v>
      </c>
      <c r="I7" s="50"/>
      <c r="J7" s="50" t="s">
        <v>111</v>
      </c>
      <c r="K7" s="50"/>
      <c r="L7" s="50" t="s">
        <v>136</v>
      </c>
      <c r="M7" s="50"/>
      <c r="N7" s="50" t="s">
        <v>137</v>
      </c>
      <c r="O7" s="50"/>
      <c r="P7" s="50" t="s">
        <v>100</v>
      </c>
    </row>
    <row r="8" spans="1:16" x14ac:dyDescent="0.6">
      <c r="B8" s="17"/>
      <c r="D8" s="50" t="s">
        <v>116</v>
      </c>
      <c r="F8" s="29" t="s">
        <v>117</v>
      </c>
      <c r="G8" s="50"/>
      <c r="H8" s="50" t="s">
        <v>118</v>
      </c>
      <c r="I8" s="50"/>
      <c r="J8" s="50" t="s">
        <v>119</v>
      </c>
      <c r="K8" s="50"/>
      <c r="L8" s="50" t="s">
        <v>138</v>
      </c>
      <c r="M8" s="50"/>
      <c r="N8" s="50" t="s">
        <v>139</v>
      </c>
      <c r="O8" s="50"/>
      <c r="P8" s="50" t="s">
        <v>106</v>
      </c>
    </row>
    <row r="9" spans="1:16" x14ac:dyDescent="0.6">
      <c r="A9" s="6"/>
      <c r="B9" s="17"/>
      <c r="C9" s="17"/>
      <c r="D9" s="131" t="s">
        <v>9</v>
      </c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</row>
    <row r="10" spans="1:16" ht="20.5" x14ac:dyDescent="0.65">
      <c r="A10" s="48" t="s">
        <v>124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 ht="20.5" x14ac:dyDescent="0.65">
      <c r="A11" s="48" t="s">
        <v>125</v>
      </c>
      <c r="B11" s="17"/>
      <c r="C11" s="39"/>
      <c r="D11" s="47">
        <v>477000</v>
      </c>
      <c r="E11" s="39"/>
      <c r="F11" s="47">
        <v>140000</v>
      </c>
      <c r="G11" s="47"/>
      <c r="H11" s="47">
        <v>50000</v>
      </c>
      <c r="J11" s="18">
        <v>3778478</v>
      </c>
      <c r="K11" s="18"/>
      <c r="L11" s="18">
        <v>-808883</v>
      </c>
      <c r="M11" s="18"/>
      <c r="N11" s="18">
        <v>-808883</v>
      </c>
      <c r="O11" s="18"/>
      <c r="P11" s="47">
        <v>3636595</v>
      </c>
    </row>
    <row r="12" spans="1:16" s="16" customFormat="1" ht="10" customHeight="1" x14ac:dyDescent="0.65">
      <c r="A12" s="30"/>
      <c r="B12" s="17"/>
      <c r="C12" s="18"/>
      <c r="D12" s="18"/>
      <c r="E12" s="18"/>
      <c r="F12" s="18"/>
      <c r="G12" s="18"/>
      <c r="H12" s="18"/>
      <c r="I12" s="6"/>
      <c r="J12" s="18"/>
      <c r="K12" s="18"/>
      <c r="L12" s="18"/>
      <c r="M12" s="18"/>
      <c r="N12" s="18"/>
      <c r="O12" s="18"/>
      <c r="P12" s="18"/>
    </row>
    <row r="13" spans="1:16" s="16" customFormat="1" ht="20.5" x14ac:dyDescent="0.65">
      <c r="A13" s="48" t="s">
        <v>178</v>
      </c>
      <c r="B13" s="17"/>
      <c r="C13" s="39"/>
      <c r="D13" s="39"/>
      <c r="E13" s="39"/>
      <c r="F13" s="39"/>
      <c r="G13" s="39"/>
      <c r="H13" s="39"/>
      <c r="I13" s="6"/>
      <c r="J13" s="39"/>
      <c r="K13" s="39"/>
      <c r="L13" s="39"/>
      <c r="M13" s="39"/>
      <c r="N13" s="39"/>
      <c r="O13" s="39"/>
      <c r="P13" s="39"/>
    </row>
    <row r="14" spans="1:16" s="16" customFormat="1" ht="20.5" x14ac:dyDescent="0.65">
      <c r="A14" s="4" t="s">
        <v>127</v>
      </c>
      <c r="B14" s="17"/>
      <c r="C14" s="20"/>
      <c r="D14" s="21">
        <v>0</v>
      </c>
      <c r="E14" s="20"/>
      <c r="F14" s="21">
        <v>0</v>
      </c>
      <c r="G14" s="20"/>
      <c r="H14" s="21">
        <v>0</v>
      </c>
      <c r="I14" s="6"/>
      <c r="J14" s="44">
        <v>228104</v>
      </c>
      <c r="K14" s="46"/>
      <c r="L14" s="21">
        <v>0</v>
      </c>
      <c r="M14" s="21"/>
      <c r="N14" s="21">
        <v>0</v>
      </c>
      <c r="O14" s="18"/>
      <c r="P14" s="44">
        <v>228104</v>
      </c>
    </row>
    <row r="15" spans="1:16" s="16" customFormat="1" ht="20.5" x14ac:dyDescent="0.65">
      <c r="A15" s="4" t="s">
        <v>176</v>
      </c>
      <c r="B15" s="17"/>
      <c r="C15" s="18"/>
      <c r="D15" s="21">
        <v>0</v>
      </c>
      <c r="E15" s="18"/>
      <c r="F15" s="21">
        <v>0</v>
      </c>
      <c r="G15" s="18"/>
      <c r="H15" s="21">
        <v>0</v>
      </c>
      <c r="I15" s="6"/>
      <c r="J15" s="21">
        <v>0</v>
      </c>
      <c r="K15" s="77"/>
      <c r="L15" s="77">
        <v>-99722</v>
      </c>
      <c r="M15" s="77"/>
      <c r="N15" s="77">
        <v>-99722</v>
      </c>
      <c r="O15" s="18"/>
      <c r="P15" s="44">
        <v>-99722</v>
      </c>
    </row>
    <row r="16" spans="1:16" s="16" customFormat="1" ht="20.5" x14ac:dyDescent="0.65">
      <c r="A16" s="48" t="s">
        <v>177</v>
      </c>
      <c r="B16" s="22"/>
      <c r="C16" s="39"/>
      <c r="D16" s="28">
        <v>0</v>
      </c>
      <c r="E16" s="39"/>
      <c r="F16" s="28">
        <v>0</v>
      </c>
      <c r="G16" s="39"/>
      <c r="H16" s="28">
        <v>0</v>
      </c>
      <c r="I16" s="6"/>
      <c r="J16" s="28">
        <v>228104</v>
      </c>
      <c r="K16" s="39"/>
      <c r="L16" s="28">
        <v>-99722</v>
      </c>
      <c r="M16" s="39"/>
      <c r="N16" s="28">
        <v>-99722</v>
      </c>
      <c r="O16" s="39"/>
      <c r="P16" s="28">
        <v>128382</v>
      </c>
    </row>
    <row r="17" spans="1:17" s="16" customFormat="1" ht="10" customHeight="1" x14ac:dyDescent="0.65">
      <c r="A17" s="48"/>
      <c r="B17" s="17"/>
      <c r="C17" s="18"/>
      <c r="D17" s="18"/>
      <c r="E17" s="18"/>
      <c r="F17" s="18"/>
      <c r="G17" s="18"/>
      <c r="H17" s="18"/>
      <c r="I17" s="6"/>
      <c r="J17" s="18"/>
      <c r="K17" s="18"/>
      <c r="L17" s="18"/>
      <c r="M17" s="18"/>
      <c r="N17" s="18"/>
      <c r="O17" s="18"/>
      <c r="P17" s="18"/>
    </row>
    <row r="18" spans="1:17" ht="21" thickBot="1" x14ac:dyDescent="0.7">
      <c r="A18" s="48" t="s">
        <v>130</v>
      </c>
      <c r="B18" s="17"/>
      <c r="C18" s="39"/>
      <c r="D18" s="105">
        <v>477000</v>
      </c>
      <c r="E18" s="39"/>
      <c r="F18" s="105">
        <v>140000</v>
      </c>
      <c r="G18" s="39"/>
      <c r="H18" s="105">
        <v>50000</v>
      </c>
      <c r="J18" s="105">
        <v>4006582</v>
      </c>
      <c r="K18" s="39"/>
      <c r="L18" s="105">
        <v>-908605</v>
      </c>
      <c r="M18" s="39"/>
      <c r="N18" s="105">
        <v>-908605</v>
      </c>
      <c r="O18" s="39"/>
      <c r="P18" s="105">
        <v>3764977</v>
      </c>
    </row>
    <row r="19" spans="1:17" ht="10" customHeight="1" thickTop="1" x14ac:dyDescent="0.65">
      <c r="A19" s="48"/>
      <c r="B19" s="125"/>
      <c r="C19" s="39"/>
      <c r="D19" s="39"/>
      <c r="E19" s="39"/>
      <c r="F19" s="39"/>
      <c r="G19" s="39"/>
      <c r="H19" s="39"/>
      <c r="J19" s="39"/>
      <c r="K19" s="39"/>
      <c r="L19" s="39"/>
      <c r="M19" s="39"/>
      <c r="N19" s="39"/>
      <c r="O19" s="39"/>
      <c r="P19" s="39"/>
    </row>
    <row r="20" spans="1:17" ht="20.5" x14ac:dyDescent="0.65">
      <c r="A20" s="48" t="s">
        <v>131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</row>
    <row r="21" spans="1:17" ht="20.5" x14ac:dyDescent="0.65">
      <c r="A21" s="48" t="s">
        <v>132</v>
      </c>
      <c r="B21" s="125"/>
      <c r="C21" s="39"/>
      <c r="D21" s="47">
        <v>477000</v>
      </c>
      <c r="E21" s="39"/>
      <c r="F21" s="47">
        <v>140000</v>
      </c>
      <c r="G21" s="47"/>
      <c r="H21" s="47">
        <v>50000</v>
      </c>
      <c r="J21" s="18">
        <v>4327527</v>
      </c>
      <c r="K21" s="18"/>
      <c r="L21" s="18">
        <v>-795567</v>
      </c>
      <c r="M21" s="18"/>
      <c r="N21" s="18">
        <v>-795567</v>
      </c>
      <c r="O21" s="18"/>
      <c r="P21" s="18">
        <v>4198960</v>
      </c>
      <c r="Q21" s="121"/>
    </row>
    <row r="22" spans="1:17" s="16" customFormat="1" ht="10" customHeight="1" x14ac:dyDescent="0.65">
      <c r="A22" s="30"/>
      <c r="B22" s="125"/>
      <c r="C22" s="18"/>
      <c r="D22" s="18"/>
      <c r="E22" s="18"/>
      <c r="F22" s="18"/>
      <c r="G22" s="18"/>
      <c r="H22" s="18"/>
      <c r="I22" s="6"/>
      <c r="J22" s="18"/>
      <c r="K22" s="18"/>
      <c r="L22" s="18"/>
      <c r="M22" s="18"/>
      <c r="N22" s="18"/>
      <c r="O22" s="18"/>
      <c r="P22" s="18"/>
    </row>
    <row r="23" spans="1:17" s="16" customFormat="1" ht="20.5" x14ac:dyDescent="0.65">
      <c r="A23" s="48" t="s">
        <v>178</v>
      </c>
      <c r="B23" s="125"/>
      <c r="C23" s="39"/>
      <c r="D23" s="39"/>
      <c r="E23" s="39"/>
      <c r="F23" s="39"/>
      <c r="G23" s="39"/>
      <c r="H23" s="39"/>
      <c r="I23" s="6"/>
      <c r="J23" s="39"/>
      <c r="K23" s="39"/>
      <c r="L23" s="39"/>
      <c r="M23" s="39"/>
      <c r="N23" s="39"/>
      <c r="O23" s="39"/>
      <c r="P23" s="39"/>
    </row>
    <row r="24" spans="1:17" s="16" customFormat="1" ht="20.5" x14ac:dyDescent="0.65">
      <c r="A24" s="4" t="s">
        <v>127</v>
      </c>
      <c r="B24" s="125"/>
      <c r="C24" s="20"/>
      <c r="D24" s="21">
        <v>0</v>
      </c>
      <c r="E24" s="20"/>
      <c r="F24" s="21">
        <v>0</v>
      </c>
      <c r="G24" s="20"/>
      <c r="H24" s="21">
        <v>0</v>
      </c>
      <c r="I24" s="6"/>
      <c r="J24" s="44">
        <v>253340</v>
      </c>
      <c r="K24" s="46"/>
      <c r="L24" s="21">
        <v>0</v>
      </c>
      <c r="M24" s="21"/>
      <c r="N24" s="21">
        <v>0</v>
      </c>
      <c r="O24" s="18"/>
      <c r="P24" s="44">
        <v>253340</v>
      </c>
    </row>
    <row r="25" spans="1:17" s="16" customFormat="1" ht="20.5" x14ac:dyDescent="0.65">
      <c r="A25" s="4" t="s">
        <v>176</v>
      </c>
      <c r="B25" s="125"/>
      <c r="C25" s="18"/>
      <c r="D25" s="21">
        <v>0</v>
      </c>
      <c r="E25" s="18"/>
      <c r="F25" s="21">
        <v>0</v>
      </c>
      <c r="G25" s="18"/>
      <c r="H25" s="21">
        <v>0</v>
      </c>
      <c r="I25" s="6"/>
      <c r="J25" s="21">
        <v>0</v>
      </c>
      <c r="K25" s="77"/>
      <c r="L25" s="77">
        <v>-269725</v>
      </c>
      <c r="M25" s="77"/>
      <c r="N25" s="77">
        <v>-269725</v>
      </c>
      <c r="O25" s="18"/>
      <c r="P25" s="44">
        <v>-269725</v>
      </c>
    </row>
    <row r="26" spans="1:17" s="16" customFormat="1" ht="20.5" x14ac:dyDescent="0.65">
      <c r="A26" s="48" t="s">
        <v>177</v>
      </c>
      <c r="B26" s="22"/>
      <c r="C26" s="39"/>
      <c r="D26" s="28">
        <v>0</v>
      </c>
      <c r="E26" s="39"/>
      <c r="F26" s="28">
        <v>0</v>
      </c>
      <c r="G26" s="39"/>
      <c r="H26" s="28">
        <v>0</v>
      </c>
      <c r="I26" s="6"/>
      <c r="J26" s="28">
        <v>253340</v>
      </c>
      <c r="K26" s="39"/>
      <c r="L26" s="28">
        <v>-269725</v>
      </c>
      <c r="M26" s="39"/>
      <c r="N26" s="28">
        <v>-269725</v>
      </c>
      <c r="O26" s="39"/>
      <c r="P26" s="28">
        <v>-16385</v>
      </c>
    </row>
    <row r="27" spans="1:17" s="16" customFormat="1" ht="10" customHeight="1" x14ac:dyDescent="0.65">
      <c r="A27" s="48"/>
      <c r="B27" s="125"/>
      <c r="C27" s="18"/>
      <c r="D27" s="18"/>
      <c r="E27" s="18"/>
      <c r="F27" s="18"/>
      <c r="G27" s="18"/>
      <c r="H27" s="18"/>
      <c r="I27" s="6"/>
      <c r="J27" s="18"/>
      <c r="K27" s="18"/>
      <c r="L27" s="18"/>
      <c r="M27" s="18"/>
      <c r="N27" s="18"/>
      <c r="O27" s="18"/>
      <c r="P27" s="18"/>
    </row>
    <row r="28" spans="1:17" ht="21" thickBot="1" x14ac:dyDescent="0.7">
      <c r="A28" s="48" t="s">
        <v>133</v>
      </c>
      <c r="B28" s="125"/>
      <c r="C28" s="39"/>
      <c r="D28" s="105">
        <v>477000</v>
      </c>
      <c r="E28" s="39"/>
      <c r="F28" s="105">
        <v>140000</v>
      </c>
      <c r="G28" s="39"/>
      <c r="H28" s="105">
        <v>50000</v>
      </c>
      <c r="J28" s="105">
        <v>4580867</v>
      </c>
      <c r="K28" s="39"/>
      <c r="L28" s="105">
        <v>-1065292</v>
      </c>
      <c r="M28" s="39"/>
      <c r="N28" s="105">
        <v>-1065292</v>
      </c>
      <c r="O28" s="39"/>
      <c r="P28" s="105">
        <v>4182575</v>
      </c>
    </row>
    <row r="29" spans="1:17" ht="10" customHeight="1" thickTop="1" x14ac:dyDescent="0.7">
      <c r="A29" s="48"/>
      <c r="B29" s="17"/>
      <c r="C29" s="32"/>
      <c r="D29" s="12"/>
      <c r="E29" s="32"/>
      <c r="F29" s="12"/>
      <c r="G29" s="32"/>
      <c r="H29" s="12"/>
      <c r="I29" s="32"/>
      <c r="J29" s="12"/>
      <c r="K29" s="12"/>
      <c r="L29" s="12"/>
      <c r="M29" s="12"/>
      <c r="N29" s="12"/>
      <c r="O29" s="32"/>
      <c r="P29" s="12"/>
    </row>
    <row r="30" spans="1:17" s="13" customFormat="1" ht="17.5" x14ac:dyDescent="0.55000000000000004">
      <c r="B30" s="41"/>
      <c r="C30" s="40"/>
      <c r="D30" s="42"/>
      <c r="E30" s="40"/>
      <c r="F30" s="40"/>
      <c r="G30" s="40"/>
      <c r="H30" s="40"/>
      <c r="I30" s="40"/>
      <c r="J30" s="116"/>
      <c r="K30" s="40"/>
      <c r="L30" s="40"/>
      <c r="M30" s="40"/>
      <c r="N30" s="116"/>
      <c r="O30" s="40"/>
      <c r="P30" s="116"/>
    </row>
  </sheetData>
  <mergeCells count="5">
    <mergeCell ref="D3:P3"/>
    <mergeCell ref="L4:N4"/>
    <mergeCell ref="H5:J5"/>
    <mergeCell ref="L5:N5"/>
    <mergeCell ref="D9:P9"/>
  </mergeCells>
  <pageMargins left="0.78740157480314998" right="0.78740157480314998" top="0.47244094488188998" bottom="0.511811023622047" header="0.511811023622047" footer="0.511811023622047"/>
  <pageSetup paperSize="9" scale="85" firstPageNumber="8" fitToHeight="0" orientation="landscape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71"/>
  <sheetViews>
    <sheetView view="pageBreakPreview" topLeftCell="A65" zoomScaleNormal="70" zoomScaleSheetLayoutView="100" workbookViewId="0">
      <selection activeCell="I64" sqref="I64"/>
    </sheetView>
  </sheetViews>
  <sheetFormatPr defaultColWidth="35" defaultRowHeight="21.5" x14ac:dyDescent="0.65"/>
  <cols>
    <col min="1" max="1" width="66" style="1" customWidth="1"/>
    <col min="2" max="2" width="14" style="8" customWidth="1"/>
    <col min="3" max="3" width="1.3984375" style="1" customWidth="1"/>
    <col min="4" max="4" width="14" style="1" customWidth="1"/>
    <col min="5" max="5" width="1.3984375" style="1" customWidth="1"/>
    <col min="6" max="6" width="14" style="1" customWidth="1"/>
    <col min="7" max="7" width="1.3984375" style="1" customWidth="1"/>
    <col min="8" max="8" width="14" style="1" customWidth="1"/>
    <col min="9" max="16384" width="35" style="1"/>
  </cols>
  <sheetData>
    <row r="1" spans="1:8" ht="23" x14ac:dyDescent="0.7">
      <c r="A1" s="3" t="s">
        <v>0</v>
      </c>
      <c r="H1" s="8"/>
    </row>
    <row r="2" spans="1:8" ht="23" x14ac:dyDescent="0.7">
      <c r="A2" s="10" t="s">
        <v>140</v>
      </c>
      <c r="H2" s="8"/>
    </row>
    <row r="3" spans="1:8" ht="22" x14ac:dyDescent="0.7">
      <c r="B3" s="136" t="s">
        <v>2</v>
      </c>
      <c r="C3" s="136"/>
      <c r="D3" s="136"/>
      <c r="E3" s="92"/>
      <c r="F3" s="136" t="s">
        <v>31</v>
      </c>
      <c r="G3" s="136"/>
      <c r="H3" s="136"/>
    </row>
    <row r="4" spans="1:8" ht="22" customHeight="1" x14ac:dyDescent="0.7">
      <c r="B4" s="138" t="s">
        <v>63</v>
      </c>
      <c r="C4" s="139"/>
      <c r="D4" s="139"/>
      <c r="E4" s="92"/>
      <c r="F4" s="138" t="s">
        <v>63</v>
      </c>
      <c r="G4" s="139"/>
      <c r="H4" s="139"/>
    </row>
    <row r="5" spans="1:8" ht="22" x14ac:dyDescent="0.7">
      <c r="B5" s="138" t="s">
        <v>4</v>
      </c>
      <c r="C5" s="138"/>
      <c r="D5" s="138"/>
      <c r="E5" s="92"/>
      <c r="F5" s="138" t="s">
        <v>4</v>
      </c>
      <c r="G5" s="138"/>
      <c r="H5" s="138"/>
    </row>
    <row r="6" spans="1:8" x14ac:dyDescent="0.65">
      <c r="B6" s="120">
        <v>2565</v>
      </c>
      <c r="C6" s="120"/>
      <c r="D6" s="120">
        <v>2564</v>
      </c>
      <c r="E6" s="120"/>
      <c r="F6" s="120">
        <v>2565</v>
      </c>
      <c r="G6" s="120"/>
      <c r="H6" s="120">
        <v>2564</v>
      </c>
    </row>
    <row r="7" spans="1:8" x14ac:dyDescent="0.65">
      <c r="B7" s="137" t="s">
        <v>9</v>
      </c>
      <c r="C7" s="137"/>
      <c r="D7" s="137"/>
      <c r="E7" s="137"/>
      <c r="F7" s="137"/>
      <c r="G7" s="137"/>
      <c r="H7" s="137"/>
    </row>
    <row r="8" spans="1:8" ht="22" x14ac:dyDescent="0.7">
      <c r="A8" s="11" t="s">
        <v>141</v>
      </c>
      <c r="B8" s="32"/>
      <c r="C8" s="27"/>
      <c r="D8" s="27"/>
      <c r="E8" s="27"/>
      <c r="F8" s="27"/>
      <c r="G8" s="27"/>
      <c r="H8" s="27"/>
    </row>
    <row r="9" spans="1:8" ht="22" x14ac:dyDescent="0.7">
      <c r="A9" t="s">
        <v>142</v>
      </c>
      <c r="B9" s="93">
        <v>263299</v>
      </c>
      <c r="C9" s="27"/>
      <c r="D9" s="93">
        <v>240798</v>
      </c>
      <c r="E9" s="34"/>
      <c r="F9" s="93">
        <v>253340</v>
      </c>
      <c r="G9" s="34"/>
      <c r="H9" s="79">
        <v>228104</v>
      </c>
    </row>
    <row r="10" spans="1:8" x14ac:dyDescent="0.65">
      <c r="A10" s="33" t="s">
        <v>143</v>
      </c>
      <c r="C10" s="27"/>
      <c r="D10" s="8"/>
      <c r="E10" s="34"/>
      <c r="F10" s="79"/>
      <c r="G10" s="34"/>
      <c r="H10" s="79"/>
    </row>
    <row r="11" spans="1:8" x14ac:dyDescent="0.65">
      <c r="A11" t="s">
        <v>80</v>
      </c>
      <c r="B11" s="36">
        <v>26540</v>
      </c>
      <c r="C11" s="27"/>
      <c r="D11" s="36">
        <v>48990</v>
      </c>
      <c r="E11" s="34"/>
      <c r="F11" s="36">
        <v>22247</v>
      </c>
      <c r="G11" s="34"/>
      <c r="H11" s="36">
        <v>38815</v>
      </c>
    </row>
    <row r="12" spans="1:8" x14ac:dyDescent="0.65">
      <c r="A12" s="25" t="s">
        <v>78</v>
      </c>
      <c r="B12" s="36">
        <v>1285</v>
      </c>
      <c r="C12" s="27"/>
      <c r="D12" s="36">
        <v>7100</v>
      </c>
      <c r="E12" s="34"/>
      <c r="F12" s="36">
        <v>917</v>
      </c>
      <c r="G12" s="34"/>
      <c r="H12" s="79">
        <v>7427</v>
      </c>
    </row>
    <row r="13" spans="1:8" x14ac:dyDescent="0.65">
      <c r="A13" t="s">
        <v>144</v>
      </c>
      <c r="B13" s="36">
        <v>39872</v>
      </c>
      <c r="C13" s="27"/>
      <c r="D13" s="36">
        <v>29408</v>
      </c>
      <c r="E13" s="34"/>
      <c r="F13" s="79">
        <v>28972</v>
      </c>
      <c r="G13" s="34"/>
      <c r="H13" s="79">
        <v>19609</v>
      </c>
    </row>
    <row r="14" spans="1:8" x14ac:dyDescent="0.65">
      <c r="A14" t="s">
        <v>145</v>
      </c>
      <c r="B14" s="36">
        <v>14899</v>
      </c>
      <c r="C14" s="27"/>
      <c r="D14" s="36">
        <v>18279</v>
      </c>
      <c r="E14" s="34"/>
      <c r="F14" s="79">
        <v>14899</v>
      </c>
      <c r="G14" s="34"/>
      <c r="H14" s="79">
        <v>18279</v>
      </c>
    </row>
    <row r="15" spans="1:8" x14ac:dyDescent="0.65">
      <c r="A15" t="s">
        <v>146</v>
      </c>
      <c r="B15" s="36">
        <v>717</v>
      </c>
      <c r="C15" s="27"/>
      <c r="D15" s="36">
        <v>697</v>
      </c>
      <c r="E15" s="34"/>
      <c r="F15" s="79">
        <v>717</v>
      </c>
      <c r="G15" s="34"/>
      <c r="H15" s="79">
        <v>697</v>
      </c>
    </row>
    <row r="16" spans="1:8" x14ac:dyDescent="0.65">
      <c r="A16" s="25" t="s">
        <v>175</v>
      </c>
      <c r="B16" s="36">
        <v>-402</v>
      </c>
      <c r="C16" s="27"/>
      <c r="D16" s="36">
        <v>7530</v>
      </c>
      <c r="E16" s="34"/>
      <c r="F16" s="79">
        <v>-402</v>
      </c>
      <c r="G16" s="34"/>
      <c r="H16" s="79">
        <v>7530</v>
      </c>
    </row>
    <row r="17" spans="1:8" hidden="1" x14ac:dyDescent="0.65">
      <c r="A17" s="25" t="s">
        <v>147</v>
      </c>
      <c r="B17" s="36">
        <v>0</v>
      </c>
      <c r="C17" s="27"/>
      <c r="D17" s="36">
        <v>0</v>
      </c>
      <c r="E17" s="34"/>
      <c r="F17" s="34">
        <v>0</v>
      </c>
      <c r="G17" s="34"/>
      <c r="H17" s="79">
        <v>0</v>
      </c>
    </row>
    <row r="18" spans="1:8" ht="22" customHeight="1" x14ac:dyDescent="0.65">
      <c r="A18" s="25" t="s">
        <v>148</v>
      </c>
      <c r="B18" s="36">
        <v>5467</v>
      </c>
      <c r="C18"/>
      <c r="D18" s="36">
        <v>-5190</v>
      </c>
      <c r="E18" s="79"/>
      <c r="F18" s="79">
        <v>5748</v>
      </c>
      <c r="G18" s="79"/>
      <c r="H18" s="79">
        <v>-5137</v>
      </c>
    </row>
    <row r="19" spans="1:8" ht="22" hidden="1" customHeight="1" x14ac:dyDescent="0.65">
      <c r="A19" s="25" t="s">
        <v>149</v>
      </c>
      <c r="B19" s="36">
        <v>0</v>
      </c>
      <c r="C19"/>
      <c r="D19" s="36">
        <v>0</v>
      </c>
      <c r="E19" s="79"/>
      <c r="F19" s="79">
        <v>0</v>
      </c>
      <c r="G19" s="79"/>
      <c r="H19" s="79">
        <v>0</v>
      </c>
    </row>
    <row r="20" spans="1:8" x14ac:dyDescent="0.65">
      <c r="A20" s="25" t="s">
        <v>150</v>
      </c>
      <c r="B20" s="34">
        <v>0</v>
      </c>
      <c r="C20" s="27"/>
      <c r="D20" s="34">
        <v>-4</v>
      </c>
      <c r="E20" s="34"/>
      <c r="F20" s="36">
        <v>0</v>
      </c>
      <c r="G20" s="34"/>
      <c r="H20" s="36">
        <v>-4</v>
      </c>
    </row>
    <row r="21" spans="1:8" x14ac:dyDescent="0.65">
      <c r="A21" t="s">
        <v>151</v>
      </c>
      <c r="B21" s="34">
        <v>-3055</v>
      </c>
      <c r="C21" s="27"/>
      <c r="D21" s="34">
        <v>-916</v>
      </c>
      <c r="E21" s="34"/>
      <c r="F21" s="34">
        <v>-1497</v>
      </c>
      <c r="G21" s="34"/>
      <c r="H21" s="34">
        <v>-2024</v>
      </c>
    </row>
    <row r="22" spans="1:8" x14ac:dyDescent="0.65">
      <c r="B22" s="84">
        <v>348622</v>
      </c>
      <c r="C22" s="27"/>
      <c r="D22" s="84">
        <v>346692</v>
      </c>
      <c r="E22" s="34"/>
      <c r="F22" s="84">
        <v>324941</v>
      </c>
      <c r="G22" s="84"/>
      <c r="H22" s="84">
        <v>313296</v>
      </c>
    </row>
    <row r="23" spans="1:8" x14ac:dyDescent="0.65">
      <c r="A23" s="15" t="s">
        <v>152</v>
      </c>
      <c r="B23" s="38"/>
      <c r="C23" s="14"/>
      <c r="D23" s="79"/>
      <c r="E23" s="79"/>
      <c r="F23" s="79"/>
      <c r="G23" s="79"/>
      <c r="H23" s="79"/>
    </row>
    <row r="24" spans="1:8" x14ac:dyDescent="0.65">
      <c r="A24" t="s">
        <v>12</v>
      </c>
      <c r="B24" s="38">
        <v>-457148</v>
      </c>
      <c r="C24" s="14"/>
      <c r="D24" s="79">
        <v>109001</v>
      </c>
      <c r="E24" s="79"/>
      <c r="F24" s="79">
        <v>-495817</v>
      </c>
      <c r="G24" s="79"/>
      <c r="H24" s="79">
        <v>116145</v>
      </c>
    </row>
    <row r="25" spans="1:8" x14ac:dyDescent="0.65">
      <c r="A25" t="s">
        <v>15</v>
      </c>
      <c r="B25" s="38">
        <v>379516</v>
      </c>
      <c r="C25" s="14"/>
      <c r="D25" s="79">
        <v>-194063</v>
      </c>
      <c r="E25" s="79"/>
      <c r="F25" s="79">
        <v>476280</v>
      </c>
      <c r="G25" s="79"/>
      <c r="H25" s="79">
        <v>-218121</v>
      </c>
    </row>
    <row r="26" spans="1:8" x14ac:dyDescent="0.65">
      <c r="A26" t="s">
        <v>27</v>
      </c>
      <c r="B26" s="79">
        <v>-25585</v>
      </c>
      <c r="C26" s="14"/>
      <c r="D26" s="79">
        <v>0</v>
      </c>
      <c r="E26" s="79"/>
      <c r="F26" s="79">
        <v>-25585</v>
      </c>
      <c r="G26" s="79"/>
      <c r="H26" s="79">
        <v>0</v>
      </c>
    </row>
    <row r="27" spans="1:8" x14ac:dyDescent="0.65">
      <c r="A27" t="s">
        <v>28</v>
      </c>
      <c r="B27" s="38">
        <v>1509</v>
      </c>
      <c r="C27" s="14"/>
      <c r="D27" s="34">
        <v>108</v>
      </c>
      <c r="E27" s="79"/>
      <c r="F27" s="79">
        <v>0</v>
      </c>
      <c r="G27" s="79"/>
      <c r="H27" s="79">
        <v>0</v>
      </c>
    </row>
    <row r="28" spans="1:8" x14ac:dyDescent="0.65">
      <c r="A28" t="s">
        <v>34</v>
      </c>
      <c r="B28" s="38">
        <v>32440</v>
      </c>
      <c r="C28" s="14"/>
      <c r="D28" s="79">
        <v>-33167</v>
      </c>
      <c r="E28" s="79"/>
      <c r="F28" s="79">
        <v>-227435</v>
      </c>
      <c r="G28" s="79"/>
      <c r="H28" s="79">
        <v>50676</v>
      </c>
    </row>
    <row r="29" spans="1:8" x14ac:dyDescent="0.65">
      <c r="A29" s="25" t="s">
        <v>83</v>
      </c>
      <c r="B29" s="130">
        <v>-180148</v>
      </c>
      <c r="C29" s="27"/>
      <c r="D29" s="81">
        <v>-66191</v>
      </c>
      <c r="E29" s="34"/>
      <c r="F29" s="34">
        <v>-172047</v>
      </c>
      <c r="G29" s="34"/>
      <c r="H29" s="81">
        <v>-56708</v>
      </c>
    </row>
    <row r="30" spans="1:8" hidden="1" x14ac:dyDescent="0.65">
      <c r="A30" t="s">
        <v>153</v>
      </c>
      <c r="B30" s="32"/>
      <c r="C30" s="27"/>
      <c r="D30" s="80"/>
      <c r="E30" s="80"/>
      <c r="F30" s="80"/>
      <c r="G30" s="80"/>
      <c r="H30" s="80"/>
    </row>
    <row r="31" spans="1:8" hidden="1" x14ac:dyDescent="0.65">
      <c r="A31" t="s">
        <v>154</v>
      </c>
      <c r="B31" s="26"/>
      <c r="C31" s="27"/>
      <c r="D31" s="81"/>
      <c r="E31" s="34"/>
      <c r="F31" s="81"/>
      <c r="G31" s="34"/>
      <c r="H31" s="81"/>
    </row>
    <row r="32" spans="1:8" x14ac:dyDescent="0.65">
      <c r="A32" s="25" t="s">
        <v>185</v>
      </c>
      <c r="B32" s="84">
        <v>99206</v>
      </c>
      <c r="C32" s="27"/>
      <c r="D32" s="84">
        <v>162380</v>
      </c>
      <c r="E32" s="34"/>
      <c r="F32" s="84">
        <v>-119663</v>
      </c>
      <c r="G32" s="34"/>
      <c r="H32" s="84">
        <v>205288</v>
      </c>
    </row>
    <row r="33" spans="1:8" hidden="1" x14ac:dyDescent="0.65">
      <c r="A33" t="s">
        <v>155</v>
      </c>
      <c r="B33" s="80">
        <v>0</v>
      </c>
      <c r="C33" s="27"/>
      <c r="D33" s="80">
        <v>0</v>
      </c>
      <c r="E33" s="80"/>
      <c r="F33" s="80">
        <v>0</v>
      </c>
      <c r="G33" s="80"/>
      <c r="H33" s="80">
        <v>0</v>
      </c>
    </row>
    <row r="34" spans="1:8" x14ac:dyDescent="0.65">
      <c r="A34" t="s">
        <v>156</v>
      </c>
      <c r="B34" s="32">
        <v>-1976</v>
      </c>
      <c r="C34" s="27"/>
      <c r="D34" s="80">
        <v>-574</v>
      </c>
      <c r="E34" s="80"/>
      <c r="F34" s="80">
        <v>-1976</v>
      </c>
      <c r="G34" s="80"/>
      <c r="H34" s="80">
        <v>-574</v>
      </c>
    </row>
    <row r="35" spans="1:8" x14ac:dyDescent="0.65">
      <c r="A35" t="s">
        <v>157</v>
      </c>
      <c r="B35" s="32">
        <v>-6854</v>
      </c>
      <c r="C35" s="27"/>
      <c r="D35" s="34">
        <v>-1863</v>
      </c>
      <c r="E35" s="34"/>
      <c r="F35" s="34">
        <v>-1288</v>
      </c>
      <c r="G35" s="34"/>
      <c r="H35" s="34">
        <v>-1863</v>
      </c>
    </row>
    <row r="36" spans="1:8" ht="22" x14ac:dyDescent="0.7">
      <c r="A36" s="9" t="s">
        <v>183</v>
      </c>
      <c r="B36" s="82">
        <v>90376</v>
      </c>
      <c r="C36" s="2"/>
      <c r="D36" s="82">
        <v>159943</v>
      </c>
      <c r="E36" s="83"/>
      <c r="F36" s="82">
        <v>-122927</v>
      </c>
      <c r="G36" s="83"/>
      <c r="H36" s="82">
        <v>202851</v>
      </c>
    </row>
    <row r="38" spans="1:8" ht="22" x14ac:dyDescent="0.7">
      <c r="A38" s="11" t="s">
        <v>158</v>
      </c>
      <c r="B38" s="32"/>
      <c r="C38" s="27"/>
      <c r="D38" s="27"/>
      <c r="E38" s="27"/>
      <c r="F38" s="27"/>
      <c r="G38" s="27"/>
      <c r="H38" s="27"/>
    </row>
    <row r="39" spans="1:8" x14ac:dyDescent="0.65">
      <c r="A39" t="s">
        <v>186</v>
      </c>
      <c r="B39" s="38">
        <v>818</v>
      </c>
      <c r="C39" s="14"/>
      <c r="D39" s="79">
        <v>1242</v>
      </c>
      <c r="E39" s="79"/>
      <c r="F39" s="79">
        <v>818</v>
      </c>
      <c r="G39" s="79"/>
      <c r="H39" s="79">
        <v>1242</v>
      </c>
    </row>
    <row r="40" spans="1:8" x14ac:dyDescent="0.65">
      <c r="A40" t="s">
        <v>184</v>
      </c>
      <c r="B40" s="118">
        <v>0</v>
      </c>
      <c r="C40" s="14"/>
      <c r="D40" s="79">
        <v>0</v>
      </c>
      <c r="E40" s="79"/>
      <c r="F40" s="79">
        <v>-20199</v>
      </c>
      <c r="G40" s="79"/>
      <c r="H40" s="79">
        <v>0</v>
      </c>
    </row>
    <row r="41" spans="1:8" x14ac:dyDescent="0.65">
      <c r="A41" t="s">
        <v>159</v>
      </c>
      <c r="B41" s="36">
        <v>-41944</v>
      </c>
      <c r="C41"/>
      <c r="D41" s="36">
        <v>-37305</v>
      </c>
      <c r="E41" s="36"/>
      <c r="F41" s="36">
        <v>-37294</v>
      </c>
      <c r="G41" s="36"/>
      <c r="H41" s="36">
        <v>-36645</v>
      </c>
    </row>
    <row r="42" spans="1:8" x14ac:dyDescent="0.65">
      <c r="A42" t="s">
        <v>160</v>
      </c>
      <c r="B42" s="128">
        <v>0</v>
      </c>
      <c r="C42" s="27"/>
      <c r="D42" s="36">
        <v>28</v>
      </c>
      <c r="E42" s="34"/>
      <c r="F42" s="80">
        <v>0</v>
      </c>
      <c r="G42" s="34"/>
      <c r="H42" s="36">
        <v>28</v>
      </c>
    </row>
    <row r="43" spans="1:8" x14ac:dyDescent="0.65">
      <c r="A43" t="s">
        <v>161</v>
      </c>
      <c r="B43" s="32">
        <v>-740</v>
      </c>
      <c r="C43" s="27"/>
      <c r="D43" s="36">
        <v>-280</v>
      </c>
      <c r="E43" s="34"/>
      <c r="F43" s="36">
        <v>-740</v>
      </c>
      <c r="G43" s="34"/>
      <c r="H43" s="36">
        <v>-280</v>
      </c>
    </row>
    <row r="44" spans="1:8" x14ac:dyDescent="0.65">
      <c r="A44" t="s">
        <v>162</v>
      </c>
      <c r="B44" s="32">
        <v>3421</v>
      </c>
      <c r="C44" s="27"/>
      <c r="D44" s="34">
        <v>803</v>
      </c>
      <c r="E44" s="34"/>
      <c r="F44" s="34">
        <v>1862</v>
      </c>
      <c r="G44" s="34"/>
      <c r="H44" s="34">
        <v>3567</v>
      </c>
    </row>
    <row r="45" spans="1:8" ht="22" x14ac:dyDescent="0.7">
      <c r="A45" s="9" t="s">
        <v>163</v>
      </c>
      <c r="B45" s="82">
        <v>-38445</v>
      </c>
      <c r="C45" s="2"/>
      <c r="D45" s="82">
        <v>-35512</v>
      </c>
      <c r="E45" s="83"/>
      <c r="F45" s="82">
        <v>-55553</v>
      </c>
      <c r="G45" s="83"/>
      <c r="H45" s="82">
        <v>-32088</v>
      </c>
    </row>
    <row r="46" spans="1:8" ht="22" x14ac:dyDescent="0.7">
      <c r="A46" s="9"/>
      <c r="B46" s="12"/>
      <c r="C46" s="2"/>
      <c r="D46" s="37"/>
      <c r="E46" s="83"/>
      <c r="F46" s="37"/>
      <c r="G46" s="83"/>
      <c r="H46" s="37"/>
    </row>
    <row r="47" spans="1:8" ht="22" hidden="1" x14ac:dyDescent="0.7">
      <c r="A47" s="9"/>
      <c r="B47" s="12"/>
      <c r="C47" s="2"/>
      <c r="D47" s="37"/>
      <c r="E47" s="83"/>
      <c r="F47" s="37"/>
      <c r="G47" s="83"/>
      <c r="H47" s="37"/>
    </row>
    <row r="48" spans="1:8" ht="23" x14ac:dyDescent="0.7">
      <c r="A48" s="3" t="s">
        <v>0</v>
      </c>
      <c r="B48" s="35"/>
      <c r="C48"/>
      <c r="D48"/>
      <c r="E48"/>
      <c r="F48"/>
      <c r="G48"/>
      <c r="H48" s="35"/>
    </row>
    <row r="49" spans="1:8" ht="23" x14ac:dyDescent="0.7">
      <c r="A49" s="10" t="s">
        <v>140</v>
      </c>
      <c r="B49" s="35"/>
      <c r="C49"/>
      <c r="D49"/>
      <c r="E49"/>
      <c r="F49"/>
      <c r="G49"/>
      <c r="H49" s="35"/>
    </row>
    <row r="50" spans="1:8" ht="22" x14ac:dyDescent="0.7">
      <c r="B50" s="136" t="s">
        <v>2</v>
      </c>
      <c r="C50" s="136"/>
      <c r="D50" s="136"/>
      <c r="E50" s="92"/>
      <c r="F50" s="136" t="s">
        <v>31</v>
      </c>
      <c r="G50" s="136"/>
      <c r="H50" s="136"/>
    </row>
    <row r="51" spans="1:8" ht="22" customHeight="1" x14ac:dyDescent="0.7">
      <c r="B51" s="138" t="s">
        <v>63</v>
      </c>
      <c r="C51" s="139"/>
      <c r="D51" s="139"/>
      <c r="E51" s="92"/>
      <c r="F51" s="138" t="s">
        <v>63</v>
      </c>
      <c r="G51" s="139"/>
      <c r="H51" s="139"/>
    </row>
    <row r="52" spans="1:8" ht="22" x14ac:dyDescent="0.7">
      <c r="B52" s="138" t="s">
        <v>4</v>
      </c>
      <c r="C52" s="138"/>
      <c r="D52" s="138"/>
      <c r="E52" s="92"/>
      <c r="F52" s="138" t="s">
        <v>4</v>
      </c>
      <c r="G52" s="138"/>
      <c r="H52" s="138"/>
    </row>
    <row r="53" spans="1:8" x14ac:dyDescent="0.65">
      <c r="B53" s="120">
        <v>2565</v>
      </c>
      <c r="C53" s="120"/>
      <c r="D53" s="120">
        <v>2564</v>
      </c>
      <c r="E53" s="120"/>
      <c r="F53" s="120">
        <v>2565</v>
      </c>
      <c r="G53" s="120"/>
      <c r="H53" s="120">
        <v>2564</v>
      </c>
    </row>
    <row r="54" spans="1:8" x14ac:dyDescent="0.65">
      <c r="B54" s="137" t="s">
        <v>9</v>
      </c>
      <c r="C54" s="137"/>
      <c r="D54" s="137"/>
      <c r="E54" s="137"/>
      <c r="F54" s="137"/>
      <c r="G54" s="137"/>
      <c r="H54" s="137"/>
    </row>
    <row r="55" spans="1:8" ht="22" x14ac:dyDescent="0.7">
      <c r="A55" s="11" t="s">
        <v>164</v>
      </c>
      <c r="B55"/>
      <c r="C55"/>
      <c r="D55" s="34"/>
      <c r="E55" s="34"/>
      <c r="F55" s="34"/>
      <c r="G55" s="34"/>
      <c r="H55" s="34"/>
    </row>
    <row r="56" spans="1:8" x14ac:dyDescent="0.65">
      <c r="A56" t="s">
        <v>187</v>
      </c>
      <c r="B56" s="34">
        <v>-24719</v>
      </c>
      <c r="C56" s="27"/>
      <c r="D56" s="34">
        <v>12065</v>
      </c>
      <c r="E56" s="34"/>
      <c r="F56" s="34">
        <v>0</v>
      </c>
      <c r="G56" s="34"/>
      <c r="H56" s="34">
        <v>0</v>
      </c>
    </row>
    <row r="57" spans="1:8" hidden="1" x14ac:dyDescent="0.65">
      <c r="A57" t="s">
        <v>165</v>
      </c>
      <c r="B57" s="34">
        <v>0</v>
      </c>
      <c r="C57" s="27"/>
      <c r="D57" s="34">
        <v>0</v>
      </c>
      <c r="E57" s="34"/>
      <c r="F57" s="34">
        <v>0</v>
      </c>
      <c r="G57" s="34"/>
      <c r="H57" s="36">
        <v>0</v>
      </c>
    </row>
    <row r="58" spans="1:8" x14ac:dyDescent="0.65">
      <c r="A58" t="s">
        <v>166</v>
      </c>
      <c r="B58" s="32">
        <v>-880</v>
      </c>
      <c r="C58" s="27"/>
      <c r="D58" s="32">
        <v>-599</v>
      </c>
      <c r="E58" s="34"/>
      <c r="F58" s="36">
        <v>-880</v>
      </c>
      <c r="G58" s="34"/>
      <c r="H58" s="36">
        <v>-546</v>
      </c>
    </row>
    <row r="59" spans="1:8" hidden="1" x14ac:dyDescent="0.65">
      <c r="A59" t="s">
        <v>167</v>
      </c>
      <c r="B59" s="32"/>
      <c r="C59" s="27"/>
      <c r="D59" s="32"/>
      <c r="E59" s="34"/>
      <c r="F59" s="36"/>
      <c r="G59" s="34"/>
      <c r="H59" s="36"/>
    </row>
    <row r="60" spans="1:8" x14ac:dyDescent="0.65">
      <c r="A60" t="s">
        <v>168</v>
      </c>
      <c r="B60" s="32">
        <v>-355</v>
      </c>
      <c r="C60" s="27"/>
      <c r="D60" s="32">
        <v>-6539</v>
      </c>
      <c r="E60" s="34"/>
      <c r="F60" s="36">
        <v>-888</v>
      </c>
      <c r="G60" s="34"/>
      <c r="H60" s="36">
        <v>-6456</v>
      </c>
    </row>
    <row r="61" spans="1:8" ht="22" x14ac:dyDescent="0.7">
      <c r="A61" s="9" t="s">
        <v>181</v>
      </c>
      <c r="B61" s="82">
        <v>-25954</v>
      </c>
      <c r="C61" s="2"/>
      <c r="D61" s="82">
        <v>4927</v>
      </c>
      <c r="E61" s="83"/>
      <c r="F61" s="82">
        <v>-1768</v>
      </c>
      <c r="G61" s="83"/>
      <c r="H61" s="82">
        <v>-7002</v>
      </c>
    </row>
    <row r="62" spans="1:8" ht="22" x14ac:dyDescent="0.7">
      <c r="A62" s="9"/>
      <c r="B62" s="12"/>
      <c r="C62" s="2"/>
      <c r="D62" s="85"/>
      <c r="E62" s="83"/>
      <c r="F62" s="85"/>
      <c r="G62" s="83"/>
      <c r="H62" s="85"/>
    </row>
    <row r="63" spans="1:8" x14ac:dyDescent="0.65">
      <c r="A63" s="25" t="s">
        <v>188</v>
      </c>
      <c r="B63"/>
      <c r="C63"/>
      <c r="D63" s="34"/>
      <c r="E63" s="34"/>
      <c r="F63" s="34"/>
      <c r="G63" s="34"/>
      <c r="H63" s="34"/>
    </row>
    <row r="64" spans="1:8" x14ac:dyDescent="0.65">
      <c r="A64" s="25" t="s">
        <v>169</v>
      </c>
      <c r="B64" s="36">
        <v>25977</v>
      </c>
      <c r="C64" s="27"/>
      <c r="D64" s="36">
        <v>129358</v>
      </c>
      <c r="E64" s="34"/>
      <c r="F64" s="36">
        <v>-180248</v>
      </c>
      <c r="G64" s="34"/>
      <c r="H64" s="36">
        <v>163761</v>
      </c>
    </row>
    <row r="65" spans="1:10" x14ac:dyDescent="0.65">
      <c r="A65" s="25" t="s">
        <v>170</v>
      </c>
      <c r="B65" s="26">
        <v>746</v>
      </c>
      <c r="C65" s="27"/>
      <c r="D65" s="87">
        <v>-2413</v>
      </c>
      <c r="E65" s="34"/>
      <c r="F65" s="87">
        <v>746</v>
      </c>
      <c r="G65" s="34"/>
      <c r="H65" s="81">
        <v>-2413</v>
      </c>
    </row>
    <row r="66" spans="1:10" ht="22" x14ac:dyDescent="0.7">
      <c r="A66" s="9" t="s">
        <v>188</v>
      </c>
      <c r="B66" s="88">
        <v>26723</v>
      </c>
      <c r="C66" s="2"/>
      <c r="D66" s="88">
        <v>126945</v>
      </c>
      <c r="E66" s="83"/>
      <c r="F66" s="88">
        <v>-179502</v>
      </c>
      <c r="G66" s="83"/>
      <c r="H66" s="88">
        <v>161348</v>
      </c>
    </row>
    <row r="67" spans="1:10" x14ac:dyDescent="0.65">
      <c r="A67" s="25" t="s">
        <v>171</v>
      </c>
      <c r="B67" s="32">
        <v>566375</v>
      </c>
      <c r="C67" s="27"/>
      <c r="D67" s="36">
        <v>378289</v>
      </c>
      <c r="E67" s="34"/>
      <c r="F67" s="89">
        <v>509004</v>
      </c>
      <c r="G67" s="34"/>
      <c r="H67" s="36">
        <v>175816</v>
      </c>
    </row>
    <row r="68" spans="1:10" ht="22.5" thickBot="1" x14ac:dyDescent="0.75">
      <c r="A68" s="9" t="s">
        <v>172</v>
      </c>
      <c r="B68" s="90">
        <v>593098</v>
      </c>
      <c r="C68" s="2"/>
      <c r="D68" s="90">
        <v>505234</v>
      </c>
      <c r="E68" s="83"/>
      <c r="F68" s="90">
        <v>329502</v>
      </c>
      <c r="G68" s="83"/>
      <c r="H68" s="90">
        <v>337164</v>
      </c>
      <c r="I68" s="126"/>
      <c r="J68" s="126"/>
    </row>
    <row r="69" spans="1:10" ht="22.5" thickTop="1" x14ac:dyDescent="0.7">
      <c r="A69" s="9"/>
      <c r="B69" s="12"/>
      <c r="C69" s="2"/>
      <c r="D69" s="85"/>
      <c r="E69" s="83"/>
      <c r="F69" s="85"/>
      <c r="G69" s="83"/>
      <c r="H69" s="85"/>
    </row>
    <row r="70" spans="1:10" ht="22" x14ac:dyDescent="0.7">
      <c r="A70" s="86" t="s">
        <v>173</v>
      </c>
      <c r="B70" s="12"/>
      <c r="C70" s="2"/>
      <c r="D70" s="85"/>
      <c r="E70" s="83"/>
      <c r="F70" s="85"/>
      <c r="G70" s="83"/>
      <c r="H70" s="85"/>
    </row>
    <row r="71" spans="1:10" x14ac:dyDescent="0.65">
      <c r="A71" t="s">
        <v>174</v>
      </c>
      <c r="B71" s="34">
        <v>0</v>
      </c>
      <c r="C71"/>
      <c r="D71" s="34">
        <v>1315</v>
      </c>
      <c r="E71" s="34"/>
      <c r="F71" s="34">
        <v>0</v>
      </c>
      <c r="G71" s="34"/>
      <c r="H71" s="34">
        <v>1315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B54:H54"/>
    <mergeCell ref="B4:D4"/>
    <mergeCell ref="F4:H4"/>
    <mergeCell ref="B51:D51"/>
    <mergeCell ref="F51:H51"/>
    <mergeCell ref="B5:D5"/>
    <mergeCell ref="F5:H5"/>
    <mergeCell ref="B52:D52"/>
    <mergeCell ref="F52:H52"/>
    <mergeCell ref="B3:D3"/>
    <mergeCell ref="F3:H3"/>
    <mergeCell ref="B7:H7"/>
    <mergeCell ref="B50:D50"/>
    <mergeCell ref="F50:H50"/>
  </mergeCells>
  <phoneticPr fontId="0" type="noConversion"/>
  <pageMargins left="0.78740157480314998" right="0.78740157480314998" top="0.47244094488188998" bottom="0.511811023622047" header="0.511811023622047" footer="0.511811023622047"/>
  <pageSetup paperSize="9" scale="77" firstPageNumber="9" fitToHeight="0" orientation="portrait" useFirstPageNumber="1" r:id="rId2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  <rowBreaks count="1" manualBreakCount="1">
    <brk id="46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E06A6-54E0-40D6-8E16-5645B1FEC033}">
  <sheetPr>
    <tabColor rgb="FFFF0000"/>
  </sheetPr>
  <dimension ref="A1:Q20"/>
  <sheetViews>
    <sheetView view="pageBreakPreview" topLeftCell="A8" zoomScale="85" zoomScaleNormal="80" zoomScaleSheetLayoutView="85" workbookViewId="0">
      <selection activeCell="D22" sqref="D22"/>
    </sheetView>
  </sheetViews>
  <sheetFormatPr defaultColWidth="9.09765625" defaultRowHeight="20" x14ac:dyDescent="0.6"/>
  <cols>
    <col min="1" max="1" width="65.59765625" style="4" customWidth="1"/>
    <col min="2" max="2" width="11.5" style="5" customWidth="1"/>
    <col min="3" max="3" width="1" style="6" customWidth="1"/>
    <col min="4" max="4" width="11" style="6" customWidth="1"/>
    <col min="5" max="5" width="1" style="6" customWidth="1"/>
    <col min="6" max="6" width="11" style="6" customWidth="1"/>
    <col min="7" max="7" width="1" style="6" customWidth="1"/>
    <col min="8" max="8" width="11" style="6" customWidth="1"/>
    <col min="9" max="9" width="1" style="6" customWidth="1"/>
    <col min="10" max="10" width="13.3984375" style="6" bestFit="1" customWidth="1"/>
    <col min="11" max="11" width="1.09765625" style="6" customWidth="1"/>
    <col min="12" max="12" width="14.69921875" style="6" customWidth="1"/>
    <col min="13" max="13" width="1.09765625" style="6" customWidth="1"/>
    <col min="14" max="14" width="13.8984375" style="6" customWidth="1"/>
    <col min="15" max="15" width="1" style="6" customWidth="1"/>
    <col min="16" max="16" width="12.3984375" style="6" customWidth="1"/>
    <col min="17" max="16384" width="9.09765625" style="6"/>
  </cols>
  <sheetData>
    <row r="1" spans="1:17" ht="20.5" x14ac:dyDescent="0.65">
      <c r="A1" s="48" t="s">
        <v>0</v>
      </c>
    </row>
    <row r="2" spans="1:17" ht="20.5" x14ac:dyDescent="0.65">
      <c r="A2" s="48" t="s">
        <v>89</v>
      </c>
    </row>
    <row r="3" spans="1:17" ht="20.5" x14ac:dyDescent="0.65">
      <c r="C3" s="5"/>
      <c r="D3" s="132" t="s">
        <v>31</v>
      </c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</row>
    <row r="4" spans="1:17" ht="20.5" x14ac:dyDescent="0.65">
      <c r="B4" s="4"/>
      <c r="C4" s="7"/>
      <c r="E4" s="7"/>
      <c r="F4" s="50"/>
      <c r="G4" s="50"/>
      <c r="H4" s="50"/>
      <c r="I4" s="50"/>
      <c r="J4" s="50"/>
      <c r="L4" s="134" t="s">
        <v>90</v>
      </c>
      <c r="M4" s="134"/>
      <c r="N4" s="134"/>
      <c r="P4" s="7"/>
    </row>
    <row r="5" spans="1:17" ht="21.65" customHeight="1" x14ac:dyDescent="0.65">
      <c r="B5" s="4"/>
      <c r="C5" s="7"/>
      <c r="E5" s="7"/>
      <c r="F5" s="50"/>
      <c r="G5" s="50"/>
      <c r="H5" s="135" t="s">
        <v>53</v>
      </c>
      <c r="I5" s="135"/>
      <c r="J5" s="135"/>
      <c r="L5" s="134" t="s">
        <v>91</v>
      </c>
      <c r="M5" s="134"/>
      <c r="N5" s="134"/>
    </row>
    <row r="6" spans="1:17" x14ac:dyDescent="0.6">
      <c r="B6" s="50"/>
      <c r="D6" s="50" t="s">
        <v>49</v>
      </c>
      <c r="F6" s="50"/>
      <c r="G6" s="50"/>
      <c r="H6" s="50" t="s">
        <v>102</v>
      </c>
      <c r="K6" s="50"/>
      <c r="L6" s="78" t="s">
        <v>134</v>
      </c>
      <c r="M6" s="78"/>
      <c r="N6" s="78" t="s">
        <v>135</v>
      </c>
      <c r="O6" s="50"/>
      <c r="P6" s="50" t="s">
        <v>96</v>
      </c>
    </row>
    <row r="7" spans="1:17" x14ac:dyDescent="0.6">
      <c r="B7" s="50"/>
      <c r="D7" s="50" t="s">
        <v>108</v>
      </c>
      <c r="F7" s="50" t="s">
        <v>109</v>
      </c>
      <c r="G7" s="50"/>
      <c r="H7" s="50" t="s">
        <v>110</v>
      </c>
      <c r="I7" s="50"/>
      <c r="J7" s="50" t="s">
        <v>111</v>
      </c>
      <c r="K7" s="50"/>
      <c r="L7" s="50" t="s">
        <v>136</v>
      </c>
      <c r="M7" s="50"/>
      <c r="N7" s="50" t="s">
        <v>137</v>
      </c>
      <c r="O7" s="50"/>
      <c r="P7" s="50" t="s">
        <v>100</v>
      </c>
    </row>
    <row r="8" spans="1:17" x14ac:dyDescent="0.6">
      <c r="B8" s="17"/>
      <c r="D8" s="50" t="s">
        <v>116</v>
      </c>
      <c r="F8" s="29" t="s">
        <v>117</v>
      </c>
      <c r="G8" s="50"/>
      <c r="H8" s="50" t="s">
        <v>118</v>
      </c>
      <c r="I8" s="50"/>
      <c r="J8" s="50" t="s">
        <v>119</v>
      </c>
      <c r="K8" s="50"/>
      <c r="L8" s="50" t="s">
        <v>138</v>
      </c>
      <c r="M8" s="50"/>
      <c r="N8" s="50" t="s">
        <v>139</v>
      </c>
      <c r="O8" s="50"/>
      <c r="P8" s="50" t="s">
        <v>106</v>
      </c>
    </row>
    <row r="9" spans="1:17" x14ac:dyDescent="0.6">
      <c r="A9" s="6"/>
      <c r="B9" s="17"/>
      <c r="C9" s="17"/>
      <c r="D9" s="131" t="s">
        <v>9</v>
      </c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</row>
    <row r="10" spans="1:17" ht="20.5" x14ac:dyDescent="0.65">
      <c r="A10" s="48" t="s">
        <v>131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7" ht="20.5" x14ac:dyDescent="0.65">
      <c r="A11" s="48" t="s">
        <v>132</v>
      </c>
      <c r="B11" s="17"/>
      <c r="C11" s="39"/>
      <c r="D11" s="47">
        <v>477000</v>
      </c>
      <c r="E11" s="39"/>
      <c r="F11" s="47">
        <v>140000</v>
      </c>
      <c r="G11" s="47"/>
      <c r="H11" s="47">
        <v>50000</v>
      </c>
      <c r="J11" s="18">
        <v>4327527</v>
      </c>
      <c r="K11" s="18"/>
      <c r="L11" s="18">
        <v>-795567</v>
      </c>
      <c r="M11" s="18"/>
      <c r="N11" s="18">
        <v>-795567</v>
      </c>
      <c r="O11" s="18"/>
      <c r="P11" s="18">
        <v>4198960</v>
      </c>
      <c r="Q11" s="121">
        <f>P11-'BS 3-5'!I76</f>
        <v>0</v>
      </c>
    </row>
    <row r="12" spans="1:17" s="16" customFormat="1" ht="19" customHeight="1" x14ac:dyDescent="0.65">
      <c r="A12" s="30"/>
      <c r="B12" s="17"/>
      <c r="C12" s="18"/>
      <c r="D12" s="18"/>
      <c r="E12" s="18"/>
      <c r="F12" s="18"/>
      <c r="G12" s="18"/>
      <c r="H12" s="18"/>
      <c r="I12" s="6"/>
      <c r="J12" s="18"/>
      <c r="K12" s="18"/>
      <c r="L12" s="18"/>
      <c r="M12" s="18"/>
      <c r="N12" s="18"/>
      <c r="O12" s="18"/>
      <c r="P12" s="18"/>
    </row>
    <row r="13" spans="1:17" s="16" customFormat="1" ht="20.5" x14ac:dyDescent="0.65">
      <c r="A13" s="48" t="s">
        <v>126</v>
      </c>
      <c r="B13" s="17"/>
      <c r="C13" s="39"/>
      <c r="D13" s="39"/>
      <c r="E13" s="39"/>
      <c r="F13" s="39"/>
      <c r="G13" s="39"/>
      <c r="H13" s="39"/>
      <c r="I13" s="6"/>
      <c r="J13" s="39"/>
      <c r="K13" s="39"/>
      <c r="L13" s="39"/>
      <c r="M13" s="39"/>
      <c r="N13" s="39"/>
      <c r="O13" s="39"/>
      <c r="P13" s="39"/>
    </row>
    <row r="14" spans="1:17" s="16" customFormat="1" ht="20.5" x14ac:dyDescent="0.65">
      <c r="A14" s="4" t="s">
        <v>127</v>
      </c>
      <c r="B14" s="17"/>
      <c r="C14" s="20"/>
      <c r="D14" s="21">
        <v>0</v>
      </c>
      <c r="E14" s="20"/>
      <c r="F14" s="21">
        <v>0</v>
      </c>
      <c r="G14" s="20"/>
      <c r="H14" s="21">
        <v>0</v>
      </c>
      <c r="I14" s="6"/>
      <c r="J14" s="44">
        <v>253340</v>
      </c>
      <c r="K14" s="46"/>
      <c r="L14" s="21">
        <v>0</v>
      </c>
      <c r="M14" s="21"/>
      <c r="N14" s="21">
        <v>0</v>
      </c>
      <c r="O14" s="18"/>
      <c r="P14" s="44">
        <v>253340</v>
      </c>
    </row>
    <row r="15" spans="1:17" s="16" customFormat="1" ht="20.5" x14ac:dyDescent="0.65">
      <c r="A15" s="4" t="s">
        <v>128</v>
      </c>
      <c r="B15" s="17"/>
      <c r="C15" s="18"/>
      <c r="D15" s="21">
        <v>0</v>
      </c>
      <c r="E15" s="18"/>
      <c r="F15" s="21">
        <v>0</v>
      </c>
      <c r="G15" s="18"/>
      <c r="H15" s="21">
        <v>0</v>
      </c>
      <c r="I15" s="6"/>
      <c r="J15" s="21">
        <v>0</v>
      </c>
      <c r="K15" s="77"/>
      <c r="L15" s="77">
        <v>-269725</v>
      </c>
      <c r="M15" s="77"/>
      <c r="N15" s="77">
        <v>-269725</v>
      </c>
      <c r="O15" s="18"/>
      <c r="P15" s="44">
        <v>-269725</v>
      </c>
    </row>
    <row r="16" spans="1:17" s="16" customFormat="1" ht="20.5" x14ac:dyDescent="0.65">
      <c r="A16" s="48" t="s">
        <v>129</v>
      </c>
      <c r="B16" s="22"/>
      <c r="C16" s="39"/>
      <c r="D16" s="28">
        <f>SUM(D14:D15)</f>
        <v>0</v>
      </c>
      <c r="E16" s="39"/>
      <c r="F16" s="28">
        <f>SUM(F14:F15)</f>
        <v>0</v>
      </c>
      <c r="G16" s="39"/>
      <c r="H16" s="28">
        <f>SUM(H14:H15)</f>
        <v>0</v>
      </c>
      <c r="I16" s="6"/>
      <c r="J16" s="28">
        <f>SUM(J14:J15)</f>
        <v>253340</v>
      </c>
      <c r="K16" s="39"/>
      <c r="L16" s="28">
        <f>SUM(L14:L15)</f>
        <v>-269725</v>
      </c>
      <c r="M16" s="39"/>
      <c r="N16" s="28">
        <f>SUM(N14:N15)</f>
        <v>-269725</v>
      </c>
      <c r="O16" s="39"/>
      <c r="P16" s="28">
        <f>SUM(P14:P15)</f>
        <v>-16385</v>
      </c>
    </row>
    <row r="17" spans="1:16" s="16" customFormat="1" ht="14.5" customHeight="1" x14ac:dyDescent="0.65">
      <c r="A17" s="48"/>
      <c r="B17" s="17"/>
      <c r="C17" s="18"/>
      <c r="D17" s="18"/>
      <c r="E17" s="18"/>
      <c r="F17" s="18"/>
      <c r="G17" s="18"/>
      <c r="H17" s="18"/>
      <c r="I17" s="6"/>
      <c r="J17" s="18"/>
      <c r="K17" s="18"/>
      <c r="L17" s="18"/>
      <c r="M17" s="18"/>
      <c r="N17" s="18"/>
      <c r="O17" s="18"/>
      <c r="P17" s="18"/>
    </row>
    <row r="18" spans="1:16" ht="21" thickBot="1" x14ac:dyDescent="0.7">
      <c r="A18" s="48" t="s">
        <v>133</v>
      </c>
      <c r="B18" s="17"/>
      <c r="C18" s="39"/>
      <c r="D18" s="105">
        <f>D11+D16</f>
        <v>477000</v>
      </c>
      <c r="E18" s="39"/>
      <c r="F18" s="105">
        <f>F11+F16</f>
        <v>140000</v>
      </c>
      <c r="G18" s="39"/>
      <c r="H18" s="105">
        <f>H11+H16</f>
        <v>50000</v>
      </c>
      <c r="J18" s="105">
        <f>J11+J16</f>
        <v>4580867</v>
      </c>
      <c r="K18" s="39"/>
      <c r="L18" s="105">
        <f>L11+L16</f>
        <v>-1065292</v>
      </c>
      <c r="M18" s="39"/>
      <c r="N18" s="105">
        <f>N11+N16</f>
        <v>-1065292</v>
      </c>
      <c r="O18" s="39"/>
      <c r="P18" s="105">
        <f>P11+P16</f>
        <v>4182575</v>
      </c>
    </row>
    <row r="19" spans="1:16" ht="17.149999999999999" customHeight="1" thickTop="1" x14ac:dyDescent="0.7">
      <c r="A19" s="48"/>
      <c r="B19" s="17"/>
      <c r="C19" s="32"/>
      <c r="D19" s="12"/>
      <c r="E19" s="32"/>
      <c r="F19" s="12"/>
      <c r="G19" s="32"/>
      <c r="H19" s="12"/>
      <c r="I19" s="32"/>
      <c r="J19" s="12"/>
      <c r="K19" s="12"/>
      <c r="L19" s="12"/>
      <c r="M19" s="12"/>
      <c r="N19" s="12"/>
      <c r="O19" s="32"/>
      <c r="P19" s="12"/>
    </row>
    <row r="20" spans="1:16" s="13" customFormat="1" ht="17.5" x14ac:dyDescent="0.55000000000000004">
      <c r="B20" s="41"/>
      <c r="C20" s="40"/>
      <c r="D20" s="42"/>
      <c r="E20" s="40"/>
      <c r="F20" s="40"/>
      <c r="G20" s="40"/>
      <c r="H20" s="40"/>
      <c r="I20" s="40"/>
      <c r="J20" s="116">
        <f>J18-'BS 3-5'!G71</f>
        <v>0</v>
      </c>
      <c r="K20" s="40"/>
      <c r="L20" s="40"/>
      <c r="M20" s="40"/>
      <c r="N20" s="116">
        <f>N18-'BS 3-5'!G72</f>
        <v>0</v>
      </c>
      <c r="O20" s="40"/>
      <c r="P20" s="116">
        <f>P18-'BS 3-5'!G73</f>
        <v>0</v>
      </c>
    </row>
  </sheetData>
  <mergeCells count="5">
    <mergeCell ref="D3:P3"/>
    <mergeCell ref="L4:N4"/>
    <mergeCell ref="H5:J5"/>
    <mergeCell ref="L5:N5"/>
    <mergeCell ref="D9:P9"/>
  </mergeCells>
  <pageMargins left="0.78740157480314965" right="0.78740157480314965" top="0.47244094488188981" bottom="0.51181102362204722" header="0.51181102362204722" footer="0.51181102362204722"/>
  <pageSetup paperSize="9" scale="81" firstPageNumber="10" fitToHeight="0" orientation="landscape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11</vt:i4>
      </vt:variant>
    </vt:vector>
  </HeadingPairs>
  <TitlesOfParts>
    <vt:vector size="18" baseType="lpstr">
      <vt:lpstr>BS 3-5</vt:lpstr>
      <vt:lpstr>PL 6</vt:lpstr>
      <vt:lpstr>SH 7</vt:lpstr>
      <vt:lpstr>SH 8 (unused)</vt:lpstr>
      <vt:lpstr>SH 8</vt:lpstr>
      <vt:lpstr>CF 9-10</vt:lpstr>
      <vt:lpstr>SH 10 (unused)</vt:lpstr>
      <vt:lpstr>'BS 3-5'!Print_Area</vt:lpstr>
      <vt:lpstr>'CF 9-10'!Print_Area</vt:lpstr>
      <vt:lpstr>'PL 6'!Print_Area</vt:lpstr>
      <vt:lpstr>'SH 10 (unused)'!Print_Area</vt:lpstr>
      <vt:lpstr>'SH 7'!Print_Area</vt:lpstr>
      <vt:lpstr>'SH 8'!Print_Area</vt:lpstr>
      <vt:lpstr>'SH 8 (unused)'!Print_Area</vt:lpstr>
      <vt:lpstr>'SH 10 (unused)'!Print_Titles</vt:lpstr>
      <vt:lpstr>'SH 7'!Print_Titles</vt:lpstr>
      <vt:lpstr>'SH 8'!Print_Titles</vt:lpstr>
      <vt:lpstr>'SH 8 (unused)'!Print_Titles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Chanikan, Krainara</cp:lastModifiedBy>
  <cp:revision/>
  <cp:lastPrinted>2022-05-11T08:14:06Z</cp:lastPrinted>
  <dcterms:created xsi:type="dcterms:W3CDTF">2006-01-06T08:39:44Z</dcterms:created>
  <dcterms:modified xsi:type="dcterms:W3CDTF">2022-05-14T06:27:33Z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