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Group TWZ\2565\Group TWZ (Q1'65)\1. TWZ\1. Audit FS\#6\"/>
    </mc:Choice>
  </mc:AlternateContent>
  <xr:revisionPtr revIDLastSave="0" documentId="13_ncr:1_{70989DC7-3EC0-4021-B9A0-605D56840052}" xr6:coauthVersionLast="47" xr6:coauthVersionMax="47" xr10:uidLastSave="{00000000-0000-0000-0000-000000000000}"/>
  <bookViews>
    <workbookView xWindow="-120" yWindow="-120" windowWidth="20730" windowHeight="11160" tabRatio="700" xr2:uid="{00000000-000D-0000-FFFF-FFFF00000000}"/>
  </bookViews>
  <sheets>
    <sheet name="SP" sheetId="1" r:id="rId1"/>
    <sheet name="CI (3M)" sheetId="10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CF!$A$1:$O$71</definedName>
    <definedName name="_xlnm.Print_Area" localSheetId="1">'CI (3M)'!$A$1:$O$42</definedName>
    <definedName name="_xlnm.Print_Area" localSheetId="2">'EC Consol '!$A$1:$AC$20</definedName>
    <definedName name="_xlnm.Print_Area" localSheetId="3">'EC Separate '!$A$1:$U$21</definedName>
    <definedName name="_xlnm.Print_Area" localSheetId="0">SP!$A$1:$O$106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0" l="1"/>
  <c r="O100" i="1"/>
  <c r="K100" i="1"/>
  <c r="I54" i="6" l="1"/>
  <c r="O54" i="6" l="1"/>
  <c r="K54" i="6"/>
  <c r="U12" i="9"/>
  <c r="W12" i="8"/>
  <c r="Y12" i="8" s="1"/>
  <c r="AC12" i="8" s="1"/>
  <c r="U13" i="8"/>
  <c r="W13" i="8" s="1"/>
  <c r="AA13" i="8"/>
  <c r="M54" i="6" l="1"/>
  <c r="AA17" i="8"/>
  <c r="U17" i="8"/>
  <c r="K38" i="10" l="1"/>
  <c r="I38" i="10"/>
  <c r="O28" i="10"/>
  <c r="M28" i="10"/>
  <c r="K28" i="10"/>
  <c r="I28" i="10"/>
  <c r="O19" i="10"/>
  <c r="M19" i="10"/>
  <c r="K19" i="10"/>
  <c r="I19" i="10"/>
  <c r="O13" i="10"/>
  <c r="M13" i="10"/>
  <c r="K13" i="10"/>
  <c r="K20" i="10" s="1"/>
  <c r="I13" i="10"/>
  <c r="I20" i="10" s="1"/>
  <c r="M7" i="10"/>
  <c r="M7" i="6" s="1"/>
  <c r="I7" i="10"/>
  <c r="I7" i="6" s="1"/>
  <c r="O6" i="10"/>
  <c r="AC6" i="8" s="1"/>
  <c r="U18" i="9"/>
  <c r="U16" i="9"/>
  <c r="U11" i="9"/>
  <c r="M19" i="8"/>
  <c r="M14" i="8"/>
  <c r="I100" i="1" s="1"/>
  <c r="O14" i="9"/>
  <c r="M19" i="9"/>
  <c r="M14" i="9"/>
  <c r="M100" i="1" s="1"/>
  <c r="M20" i="10" l="1"/>
  <c r="M22" i="10" s="1"/>
  <c r="M29" i="10" s="1"/>
  <c r="I22" i="10"/>
  <c r="I32" i="10" s="1"/>
  <c r="I10" i="6"/>
  <c r="I43" i="6" s="1"/>
  <c r="K22" i="10"/>
  <c r="K32" i="10" s="1"/>
  <c r="K10" i="6"/>
  <c r="K43" i="6" s="1"/>
  <c r="O20" i="10"/>
  <c r="I28" i="1"/>
  <c r="K28" i="1"/>
  <c r="M28" i="1"/>
  <c r="O28" i="1"/>
  <c r="O99" i="1"/>
  <c r="O98" i="1"/>
  <c r="O95" i="1"/>
  <c r="O94" i="1"/>
  <c r="Q19" i="9"/>
  <c r="O19" i="9"/>
  <c r="K19" i="9"/>
  <c r="I19" i="9"/>
  <c r="G19" i="9"/>
  <c r="K103" i="1"/>
  <c r="K99" i="1"/>
  <c r="K98" i="1"/>
  <c r="K95" i="1"/>
  <c r="K94" i="1"/>
  <c r="W11" i="8"/>
  <c r="Y11" i="8" s="1"/>
  <c r="AC11" i="8" s="1"/>
  <c r="AA19" i="8"/>
  <c r="Q19" i="8"/>
  <c r="O19" i="8"/>
  <c r="K19" i="8"/>
  <c r="I19" i="8"/>
  <c r="G19" i="8"/>
  <c r="W17" i="8"/>
  <c r="W16" i="8"/>
  <c r="Y16" i="8" s="1"/>
  <c r="AC16" i="8" s="1"/>
  <c r="I68" i="1"/>
  <c r="K68" i="1"/>
  <c r="M68" i="1"/>
  <c r="O68" i="1"/>
  <c r="K37" i="10" l="1"/>
  <c r="K39" i="10" s="1"/>
  <c r="K42" i="10"/>
  <c r="K34" i="10"/>
  <c r="M10" i="6"/>
  <c r="M43" i="6" s="1"/>
  <c r="I34" i="10"/>
  <c r="S13" i="8"/>
  <c r="Y13" i="8" s="1"/>
  <c r="AC13" i="8" s="1"/>
  <c r="I37" i="10"/>
  <c r="I39" i="10" s="1"/>
  <c r="I29" i="10"/>
  <c r="K29" i="10"/>
  <c r="O22" i="10"/>
  <c r="O10" i="6"/>
  <c r="O43" i="6" s="1"/>
  <c r="S17" i="8"/>
  <c r="M32" i="10"/>
  <c r="M42" i="10" s="1"/>
  <c r="S13" i="9"/>
  <c r="U19" i="8"/>
  <c r="K101" i="1"/>
  <c r="M34" i="10" l="1"/>
  <c r="M37" i="10"/>
  <c r="M39" i="10" s="1"/>
  <c r="O32" i="10"/>
  <c r="O42" i="10" s="1"/>
  <c r="S17" i="9"/>
  <c r="O29" i="10"/>
  <c r="O80" i="1"/>
  <c r="M80" i="1"/>
  <c r="K80" i="1"/>
  <c r="I80" i="1"/>
  <c r="W18" i="8"/>
  <c r="Y18" i="8" s="1"/>
  <c r="Q14" i="8"/>
  <c r="O14" i="8"/>
  <c r="I98" i="1" s="1"/>
  <c r="K14" i="8"/>
  <c r="I14" i="8"/>
  <c r="I95" i="1" s="1"/>
  <c r="G14" i="8"/>
  <c r="I92" i="1" s="1"/>
  <c r="Q14" i="9"/>
  <c r="M98" i="1"/>
  <c r="G14" i="9"/>
  <c r="M92" i="1" s="1"/>
  <c r="I14" i="9"/>
  <c r="M95" i="1" s="1"/>
  <c r="K14" i="9"/>
  <c r="O34" i="10" l="1"/>
  <c r="O37" i="10"/>
  <c r="O39" i="10" s="1"/>
  <c r="O63" i="6" l="1"/>
  <c r="M63" i="6"/>
  <c r="K63" i="6"/>
  <c r="I63" i="6"/>
  <c r="O49" i="1" l="1"/>
  <c r="M49" i="1"/>
  <c r="K49" i="1"/>
  <c r="I49" i="1"/>
  <c r="AA14" i="8" l="1"/>
  <c r="I103" i="1" s="1"/>
  <c r="U14" i="8" l="1"/>
  <c r="W14" i="8"/>
  <c r="I101" i="1" s="1"/>
  <c r="M66" i="6" l="1"/>
  <c r="I66" i="6"/>
  <c r="AC18" i="8" l="1"/>
  <c r="W19" i="8"/>
  <c r="U6" i="9"/>
  <c r="O6" i="6" s="1"/>
  <c r="O37" i="6" l="1"/>
  <c r="M38" i="6"/>
  <c r="M39" i="6"/>
  <c r="I39" i="6"/>
  <c r="K39" i="6"/>
  <c r="O39" i="6"/>
  <c r="I38" i="6"/>
  <c r="K50" i="1"/>
  <c r="O50" i="1"/>
  <c r="O81" i="1"/>
  <c r="M81" i="1"/>
  <c r="I81" i="1"/>
  <c r="K81" i="1"/>
  <c r="I50" i="1"/>
  <c r="M50" i="1"/>
  <c r="K47" i="6" l="1"/>
  <c r="K65" i="6" s="1"/>
  <c r="I47" i="6"/>
  <c r="I65" i="6" s="1"/>
  <c r="O47" i="6"/>
  <c r="O65" i="6" s="1"/>
  <c r="S14" i="8" l="1"/>
  <c r="I99" i="1" s="1"/>
  <c r="S19" i="8"/>
  <c r="K102" i="1"/>
  <c r="K104" i="1" s="1"/>
  <c r="K105" i="1" s="1"/>
  <c r="O102" i="1"/>
  <c r="O104" i="1" s="1"/>
  <c r="O105" i="1" s="1"/>
  <c r="Y17" i="8"/>
  <c r="Y14" i="8"/>
  <c r="M47" i="6"/>
  <c r="M65" i="6" s="1"/>
  <c r="U13" i="9" l="1"/>
  <c r="AC17" i="8"/>
  <c r="AC19" i="8" s="1"/>
  <c r="Y19" i="8"/>
  <c r="I102" i="1"/>
  <c r="I104" i="1" s="1"/>
  <c r="I105" i="1" s="1"/>
  <c r="AC14" i="8"/>
  <c r="S19" i="9" l="1"/>
  <c r="U17" i="9"/>
  <c r="S14" i="9"/>
  <c r="M99" i="1" s="1"/>
  <c r="U14" i="9"/>
  <c r="M67" i="6"/>
  <c r="I67" i="6"/>
  <c r="K67" i="6"/>
  <c r="O67" i="6"/>
  <c r="U19" i="9" l="1"/>
  <c r="M102" i="1" l="1"/>
  <c r="M104" i="1" s="1"/>
  <c r="M105" i="1" s="1"/>
</calcChain>
</file>

<file path=xl/sharedStrings.xml><?xml version="1.0" encoding="utf-8"?>
<sst xmlns="http://schemas.openxmlformats.org/spreadsheetml/2006/main" count="300" uniqueCount="221">
  <si>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</si>
  <si>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</si>
  <si>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</si>
  <si>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</si>
  <si>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</si>
  <si>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</si>
  <si>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</si>
  <si>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</si>
  <si>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</si>
  <si>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</si>
  <si>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</si>
  <si>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</si>
  <si>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</si>
  <si>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</si>
  <si>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</si>
  <si>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</si>
  <si>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</si>
  <si>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</si>
  <si>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</si>
  <si>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</si>
  <si>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</si>
  <si>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</si>
  <si>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</si>
  <si>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</si>
  <si>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</si>
  <si>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</si>
  <si>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</si>
  <si>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</si>
  <si>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</si>
  <si>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</si>
  <si>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</si>
  <si>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</si>
  <si>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</si>
  <si>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</si>
  <si>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</si>
  <si>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</si>
  <si>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</si>
  <si>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</si>
  <si>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</si>
  <si>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</si>
  <si>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</si>
  <si>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</si>
  <si>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</si>
  <si>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</si>
  <si>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</si>
  <si>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</si>
  <si>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</si>
  <si>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</si>
  <si>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</si>
  <si>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</si>
  <si>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</si>
  <si>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</si>
  <si>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</si>
  <si>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</si>
  <si>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</si>
  <si>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</si>
  <si>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</si>
  <si>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</si>
  <si>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</si>
  <si>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</si>
  <si>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</si>
  <si>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</si>
  <si>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</si>
  <si>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</si>
  <si>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</si>
  <si>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</si>
  <si>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</si>
  <si>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</si>
  <si>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</si>
  <si>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</si>
  <si>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</si>
  <si>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</si>
  <si>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</si>
  <si>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</si>
  <si>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</si>
  <si>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</si>
  <si>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</si>
  <si>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</si>
  <si>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</si>
  <si>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</si>
  <si>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</si>
  <si>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</si>
  <si>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</si>
  <si>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</si>
  <si>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</si>
  <si>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</si>
  <si>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</si>
  <si>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</si>
  <si>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</si>
  <si>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</si>
  <si>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</si>
  <si>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</si>
  <si>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</si>
  <si>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</si>
  <si>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</si>
  <si>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</si>
  <si>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</si>
  <si>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</si>
  <si>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</si>
  <si>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</si>
  <si>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</si>
  <si>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</si>
  <si>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</si>
  <si>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</si>
  <si>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</si>
  <si>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</si>
  <si>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</si>
  <si>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</si>
  <si>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</si>
  <si>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</si>
  <si>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</si>
  <si>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</si>
  <si>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</si>
  <si>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</si>
  <si>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</si>
  <si>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</si>
  <si>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</si>
  <si>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Equity holders of the Company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</si>
  <si>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</si>
  <si>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</si>
  <si>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</si>
  <si>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</si>
  <si>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</si>
  <si>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</si>
  <si>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</si>
  <si>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</si>
  <si>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</si>
  <si>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</si>
  <si>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</si>
  <si>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Treasury </t>
  </si>
  <si>
    <t xml:space="preserve"> - Other current financial assets </t>
  </si>
  <si>
    <t>Right of use assets</t>
  </si>
  <si>
    <t xml:space="preserve">Ordinary shares issued  </t>
  </si>
  <si>
    <t xml:space="preserve"> - Leasehold areas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</si>
  <si>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</si>
  <si>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</si>
  <si>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</si>
  <si>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</si>
  <si>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</si>
  <si>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</si>
  <si>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</si>
  <si>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</si>
  <si>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 xml:space="preserve"> - Provision cost of goods return (reversal)  </t>
  </si>
  <si>
    <t>- Financial lease - Movable assets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</si>
  <si>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</si>
  <si>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</si>
  <si>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</si>
  <si>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</si>
  <si>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</si>
  <si>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</si>
  <si>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</si>
  <si>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</si>
  <si>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</si>
  <si>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</si>
  <si>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</si>
  <si>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</si>
  <si>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</si>
  <si>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</si>
  <si>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</si>
  <si>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</si>
  <si>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</si>
  <si>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</si>
  <si>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</si>
  <si>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</si>
  <si>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</si>
  <si>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Adjustment on share of profit (loss) in associated</t>
  </si>
  <si>
    <t>2021</t>
  </si>
  <si>
    <t>As at</t>
  </si>
  <si>
    <t>"UNAUDITED"</t>
  </si>
  <si>
    <t>"AUDITED"</t>
  </si>
  <si>
    <t>"REVIEWED"</t>
  </si>
  <si>
    <t>Net Profit (loss) for the  period</t>
  </si>
  <si>
    <t>Other comprehensive income (loss) for the period</t>
  </si>
  <si>
    <t>Total comprehensive income (loss) for the period</t>
  </si>
  <si>
    <t>(Unit : Thousand Baht)</t>
  </si>
  <si>
    <t>Beginning balance as at January 1, 2021</t>
  </si>
  <si>
    <t>Comprehensive income (loss) for the period</t>
  </si>
  <si>
    <t>Other equity</t>
  </si>
  <si>
    <t>interest</t>
  </si>
  <si>
    <t xml:space="preserve"> - Loss from assets classified as held for sale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</si>
  <si>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</si>
  <si>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</si>
  <si>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</si>
  <si>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</si>
  <si>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</si>
  <si>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</si>
  <si>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>- loans to related parties</t>
  </si>
  <si>
    <t>-Bonds</t>
  </si>
  <si>
    <t>-Loans from financial institutions</t>
  </si>
  <si>
    <t>14,893,427,941 ordinary</t>
  </si>
  <si>
    <t xml:space="preserve">Cash paid for purchases of subsidiaries and associates </t>
  </si>
  <si>
    <t>Profit (loss) attributable to</t>
  </si>
  <si>
    <t xml:space="preserve">Supplemental disclosures of cash flows information </t>
  </si>
  <si>
    <t xml:space="preserve"> - Loss from obsolete inventories (reversal)</t>
  </si>
  <si>
    <t>Deferred tax assets</t>
  </si>
  <si>
    <t>AS AT MARCH 31, 2022</t>
  </si>
  <si>
    <t>December 31, 2021</t>
  </si>
  <si>
    <t>March 31, 2022</t>
  </si>
  <si>
    <t>Current contract assets</t>
  </si>
  <si>
    <t>Non-current contract asset</t>
  </si>
  <si>
    <t>Current contract liabilities</t>
  </si>
  <si>
    <t xml:space="preserve">Convertible bonds </t>
  </si>
  <si>
    <t>Non-current contract liabilities</t>
  </si>
  <si>
    <t>29,772,379,903 ordinary</t>
  </si>
  <si>
    <t>Other equity interest</t>
  </si>
  <si>
    <t>FOR THE THREE-MONTH PERIOD ENDED MARCH 31, 2022</t>
  </si>
  <si>
    <t>2022</t>
  </si>
  <si>
    <t>Other - Calls in advance</t>
  </si>
  <si>
    <t>Ending balance as at March 31, 2021</t>
  </si>
  <si>
    <t>Beginning balance as at January 1, 2022</t>
  </si>
  <si>
    <t>Ending balance as at March 31, 2022</t>
  </si>
  <si>
    <t>Other cash received from investing activities - financial assets</t>
  </si>
  <si>
    <t>9.1 ,9.2</t>
  </si>
  <si>
    <t>9.2.1</t>
  </si>
  <si>
    <t>19,857,903,922 ordinary</t>
  </si>
  <si>
    <t xml:space="preserve"> - Loss Allowance</t>
  </si>
  <si>
    <t>Cash and cash equivalents at the beginning of the period</t>
  </si>
  <si>
    <t xml:space="preserve">Cash and cash equivalents at the ending of the period </t>
  </si>
  <si>
    <t>Short - trem loan</t>
  </si>
  <si>
    <t>Long - term loans to related parties</t>
  </si>
  <si>
    <t>Total comprehensive income 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</si>
</sst>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  <numFmt numFmtId="187" formatCode="\$#,##0.00;\(\$#,##0.00\)"/>
    <numFmt numFmtId="188" formatCode="\$#,##0;\(\$#,##0\)"/>
    <numFmt numFmtId="189" formatCode="_-* #,##0.00_-;\-* #,##0.00_-;_-* \-??_-;_-@_-"/>
  </numFmts>
  <fonts count="9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3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91" fillId="0" borderId="0"/>
    <xf numFmtId="10" fontId="90" fillId="27" borderId="15" applyNumberFormat="0" applyBorder="0" applyAlignment="0" applyProtection="0"/>
    <xf numFmtId="38" fontId="90" fillId="24" borderId="0" applyNumberFormat="0" applyBorder="0" applyAlignment="0" applyProtection="0"/>
    <xf numFmtId="188" fontId="89" fillId="0" borderId="0"/>
    <xf numFmtId="187" fontId="89" fillId="0" borderId="0"/>
    <xf numFmtId="44" fontId="6" fillId="0" borderId="0" applyFont="0" applyFill="0" applyBorder="0" applyAlignment="0" applyProtection="0"/>
    <xf numFmtId="183" fontId="89" fillId="0" borderId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/>
    <xf numFmtId="174" fontId="12" fillId="0" borderId="0"/>
    <xf numFmtId="178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0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3" fillId="0" borderId="0" xfId="1" applyFont="1" applyFill="1" applyAlignment="1">
      <alignment vertical="center"/>
    </xf>
    <xf numFmtId="0" fontId="83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0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9" fontId="81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171" fontId="5" fillId="0" borderId="0" xfId="0" applyNumberFormat="1" applyFont="1"/>
    <xf numFmtId="0" fontId="81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4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0" fontId="5" fillId="0" borderId="0" xfId="0" applyFont="1" applyFill="1"/>
    <xf numFmtId="0" fontId="3" fillId="0" borderId="0" xfId="0" applyFont="1" applyAlignment="1">
      <alignment vertical="center"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79" fillId="0" borderId="0" xfId="0" applyFont="1" applyFill="1"/>
    <xf numFmtId="0" fontId="3" fillId="0" borderId="0" xfId="0" applyFont="1" applyFill="1"/>
    <xf numFmtId="0" fontId="83" fillId="0" borderId="0" xfId="0" applyFont="1" applyFill="1"/>
    <xf numFmtId="171" fontId="86" fillId="0" borderId="3" xfId="2" applyNumberFormat="1" applyFont="1" applyFill="1" applyBorder="1" applyAlignment="1">
      <alignment vertical="center" shrinkToFit="1"/>
    </xf>
    <xf numFmtId="171" fontId="86" fillId="0" borderId="4" xfId="9" applyNumberFormat="1" applyFont="1" applyFill="1" applyBorder="1" applyAlignment="1">
      <alignment vertical="center" shrinkToFit="1"/>
    </xf>
    <xf numFmtId="171" fontId="84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43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43" fontId="3" fillId="0" borderId="0" xfId="9" applyFont="1" applyFill="1" applyBorder="1"/>
    <xf numFmtId="0" fontId="83" fillId="0" borderId="0" xfId="0" applyFont="1" applyFill="1" applyAlignment="1">
      <alignment horizontal="center"/>
    </xf>
    <xf numFmtId="0" fontId="81" fillId="0" borderId="0" xfId="0" applyFont="1" applyFill="1"/>
    <xf numFmtId="41" fontId="81" fillId="0" borderId="1" xfId="4" applyNumberFormat="1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3" fillId="0" borderId="0" xfId="0" applyFont="1" applyBorder="1"/>
    <xf numFmtId="0" fontId="83" fillId="0" borderId="0" xfId="0" applyFont="1" applyAlignment="1">
      <alignment horizontal="center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9" fontId="79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3" applyFont="1" applyFill="1" applyAlignment="1">
      <alignment horizontal="left" vertical="center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7" fillId="0" borderId="0" xfId="0" quotePrefix="1" applyNumberFormat="1" applyFont="1" applyAlignment="1">
      <alignment horizontal="center" vertical="center" shrinkToFit="1"/>
    </xf>
    <xf numFmtId="0" fontId="87" fillId="0" borderId="0" xfId="0" applyFont="1" applyAlignment="1">
      <alignment horizontal="center" vertical="center" shrinkToFit="1"/>
    </xf>
    <xf numFmtId="171" fontId="87" fillId="0" borderId="1" xfId="7" applyNumberFormat="1" applyFont="1" applyFill="1" applyBorder="1" applyAlignment="1">
      <alignment horizontal="center" vertical="center" shrinkToFit="1"/>
    </xf>
    <xf numFmtId="0" fontId="87" fillId="0" borderId="0" xfId="5" applyNumberFormat="1" applyFont="1" applyFill="1" applyBorder="1" applyAlignment="1">
      <alignment horizontal="center" vertical="center" shrinkToFit="1"/>
    </xf>
    <xf numFmtId="184" fontId="87" fillId="0" borderId="1" xfId="7" quotePrefix="1" applyNumberFormat="1" applyFont="1" applyFill="1" applyBorder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0" fontId="5" fillId="0" borderId="0" xfId="13" applyFont="1" applyAlignment="1">
      <alignment vertical="center" shrinkToFit="1"/>
    </xf>
    <xf numFmtId="0" fontId="5" fillId="0" borderId="0" xfId="0" applyFont="1" applyAlignment="1">
      <alignment vertical="center" shrinkToFit="1"/>
    </xf>
    <xf numFmtId="3" fontId="5" fillId="0" borderId="0" xfId="1" applyNumberFormat="1" applyFont="1" applyAlignment="1">
      <alignment vertic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3" fillId="0" borderId="0" xfId="4" applyNumberFormat="1" applyFont="1" applyFill="1" applyBorder="1" applyAlignment="1">
      <alignment horizontal="center" vertical="center"/>
    </xf>
    <xf numFmtId="0" fontId="81" fillId="0" borderId="0" xfId="4" applyNumberFormat="1" applyFont="1" applyFill="1" applyBorder="1" applyAlignment="1">
      <alignment horizontal="center" vertical="center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10" applyFont="1" applyFill="1" applyAlignment="1">
      <alignment horizontal="center" vertical="center"/>
    </xf>
    <xf numFmtId="0" fontId="83" fillId="0" borderId="0" xfId="1" applyFont="1" applyFill="1" applyAlignment="1">
      <alignment horizontal="center" vertical="center"/>
    </xf>
    <xf numFmtId="0" fontId="81" fillId="0" borderId="0" xfId="1" applyFont="1" applyFill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 shrinkToFit="1"/>
    </xf>
    <xf numFmtId="0" fontId="83" fillId="0" borderId="0" xfId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9" fontId="83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3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49" fontId="79" fillId="0" borderId="0" xfId="2" quotePrefix="1" applyNumberFormat="1" applyFont="1" applyFill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3" applyFont="1" applyAlignment="1">
      <alignment vertical="center" shrinkToFit="1"/>
    </xf>
    <xf numFmtId="0" fontId="5" fillId="0" borderId="0" xfId="3" applyFont="1" applyAlignment="1">
      <alignment vertical="center"/>
    </xf>
    <xf numFmtId="0" fontId="78" fillId="0" borderId="0" xfId="1" applyFont="1" applyAlignment="1">
      <alignment vertical="center"/>
    </xf>
    <xf numFmtId="184" fontId="78" fillId="0" borderId="0" xfId="2" applyNumberFormat="1" applyFont="1" applyFill="1" applyAlignment="1">
      <alignment vertical="center"/>
    </xf>
    <xf numFmtId="171" fontId="78" fillId="0" borderId="0" xfId="5" applyNumberFormat="1" applyFont="1" applyFill="1" applyAlignment="1">
      <alignment vertical="center"/>
    </xf>
    <xf numFmtId="0" fontId="78" fillId="0" borderId="0" xfId="1" applyFont="1" applyAlignment="1">
      <alignment horizontal="right" vertical="center"/>
    </xf>
    <xf numFmtId="184" fontId="78" fillId="0" borderId="0" xfId="4" applyNumberFormat="1" applyFont="1" applyFill="1" applyAlignment="1">
      <alignment vertical="center"/>
    </xf>
    <xf numFmtId="3" fontId="78" fillId="0" borderId="0" xfId="1" applyNumberFormat="1" applyFont="1" applyAlignment="1">
      <alignment vertical="center"/>
    </xf>
    <xf numFmtId="171" fontId="78" fillId="0" borderId="0" xfId="4" applyNumberFormat="1" applyFont="1" applyFill="1" applyAlignment="1">
      <alignment vertical="center"/>
    </xf>
    <xf numFmtId="184" fontId="78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83" fillId="0" borderId="0" xfId="0" quotePrefix="1" applyFont="1" applyAlignment="1">
      <alignment horizontal="center" vertical="center"/>
    </xf>
    <xf numFmtId="184" fontId="78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71" fontId="5" fillId="0" borderId="0" xfId="0" applyNumberFormat="1" applyFont="1" applyFill="1"/>
    <xf numFmtId="0" fontId="0" fillId="0" borderId="0" xfId="0" applyAlignment="1">
      <alignment horizontal="center"/>
    </xf>
    <xf numFmtId="49" fontId="5" fillId="0" borderId="0" xfId="1" applyNumberFormat="1" applyFont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71" fontId="3" fillId="0" borderId="0" xfId="0" quotePrefix="1" applyNumberFormat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83" fillId="0" borderId="0" xfId="4120" applyNumberFormat="1" applyFont="1" applyFill="1" applyBorder="1" applyAlignment="1">
      <alignment horizontal="center" vertical="center"/>
    </xf>
    <xf numFmtId="0" fontId="8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0" fillId="0" borderId="0" xfId="0"/>
    <xf numFmtId="43" fontId="5" fillId="0" borderId="0" xfId="4120" applyNumberFormat="1" applyFont="1" applyFill="1" applyBorder="1" applyAlignment="1">
      <alignment vertical="center"/>
    </xf>
    <xf numFmtId="184" fontId="5" fillId="0" borderId="0" xfId="4523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3" fontId="3" fillId="0" borderId="0" xfId="4120" applyNumberFormat="1" applyFont="1" applyFill="1" applyBorder="1" applyAlignment="1">
      <alignment vertical="center"/>
    </xf>
    <xf numFmtId="184" fontId="3" fillId="0" borderId="5" xfId="4510" applyNumberFormat="1" applyFont="1" applyFill="1" applyBorder="1" applyAlignment="1">
      <alignment vertical="center" shrinkToFit="1"/>
    </xf>
    <xf numFmtId="0" fontId="5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0" applyFont="1"/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0" fillId="0" borderId="0" xfId="0"/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0" fillId="0" borderId="0" xfId="0"/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3" fontId="5" fillId="0" borderId="0" xfId="4149" applyFont="1" applyFill="1" applyAlignment="1">
      <alignment vertical="center"/>
    </xf>
    <xf numFmtId="0" fontId="5" fillId="0" borderId="0" xfId="4149" applyNumberFormat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3" fontId="5" fillId="0" borderId="0" xfId="4149" applyFont="1" applyFill="1" applyAlignment="1">
      <alignment vertical="center"/>
    </xf>
    <xf numFmtId="0" fontId="5" fillId="0" borderId="0" xfId="4149" applyNumberFormat="1" applyFont="1" applyFill="1" applyAlignment="1">
      <alignment vertical="center"/>
    </xf>
    <xf numFmtId="49" fontId="5" fillId="0" borderId="0" xfId="4149" applyNumberFormat="1" applyFont="1" applyFill="1" applyAlignment="1">
      <alignment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0" fontId="5" fillId="0" borderId="0" xfId="3" applyFont="1" applyFill="1" applyAlignment="1">
      <alignment vertical="center"/>
    </xf>
    <xf numFmtId="0" fontId="83" fillId="0" borderId="0" xfId="0" applyFont="1" applyFill="1" applyAlignment="1">
      <alignment horizontal="center"/>
    </xf>
    <xf numFmtId="0" fontId="3" fillId="0" borderId="0" xfId="0" applyFont="1"/>
    <xf numFmtId="184" fontId="5" fillId="0" borderId="0" xfId="4704" applyNumberFormat="1" applyFont="1" applyFill="1"/>
    <xf numFmtId="184" fontId="5" fillId="0" borderId="0" xfId="4704" applyNumberFormat="1" applyFont="1"/>
    <xf numFmtId="184" fontId="5" fillId="0" borderId="0" xfId="4529" applyNumberFormat="1" applyFont="1"/>
    <xf numFmtId="0" fontId="3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/>
    <xf numFmtId="184" fontId="3" fillId="0" borderId="3" xfId="7" quotePrefix="1" applyNumberFormat="1" applyFont="1" applyFill="1" applyBorder="1" applyAlignment="1">
      <alignment horizontal="center" vertical="center" shrinkToFit="1"/>
    </xf>
    <xf numFmtId="184" fontId="5" fillId="0" borderId="0" xfId="12" applyNumberFormat="1" applyFont="1" applyAlignment="1">
      <alignment vertical="center"/>
    </xf>
    <xf numFmtId="0" fontId="83" fillId="0" borderId="0" xfId="0" quotePrefix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184" fontId="83" fillId="0" borderId="0" xfId="4116" applyNumberFormat="1" applyFont="1" applyFill="1" applyAlignment="1">
      <alignment horizontal="center" vertical="center"/>
    </xf>
    <xf numFmtId="184" fontId="83" fillId="0" borderId="0" xfId="4116" quotePrefix="1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184" fontId="3" fillId="0" borderId="5" xfId="4116" applyNumberFormat="1" applyFont="1" applyFill="1" applyBorder="1" applyAlignment="1">
      <alignment vertical="center" shrinkToFit="1"/>
    </xf>
    <xf numFmtId="171" fontId="5" fillId="0" borderId="0" xfId="4116" applyNumberFormat="1" applyFont="1" applyFill="1" applyAlignment="1">
      <alignment vertical="center" shrinkToFit="1"/>
    </xf>
    <xf numFmtId="171" fontId="5" fillId="0" borderId="0" xfId="4117" applyNumberFormat="1" applyFont="1" applyFill="1" applyAlignment="1">
      <alignment vertical="center" shrinkToFit="1"/>
    </xf>
    <xf numFmtId="171" fontId="5" fillId="0" borderId="0" xfId="4116" applyNumberFormat="1" applyFont="1" applyFill="1"/>
    <xf numFmtId="43" fontId="5" fillId="0" borderId="0" xfId="4118" applyFont="1" applyFill="1" applyAlignment="1">
      <alignment vertical="center" shrinkToFit="1"/>
    </xf>
    <xf numFmtId="184" fontId="5" fillId="0" borderId="0" xfId="4704" applyNumberFormat="1" applyFont="1" applyFill="1" applyAlignment="1">
      <alignment vertical="center"/>
    </xf>
    <xf numFmtId="184" fontId="84" fillId="0" borderId="0" xfId="4118" applyNumberFormat="1" applyFont="1" applyFill="1" applyAlignment="1">
      <alignment vertical="center" shrinkToFit="1"/>
    </xf>
    <xf numFmtId="171" fontId="5" fillId="0" borderId="0" xfId="4118" applyNumberFormat="1" applyFont="1" applyFill="1" applyAlignment="1">
      <alignment vertical="center" shrinkToFit="1"/>
    </xf>
    <xf numFmtId="169" fontId="5" fillId="0" borderId="0" xfId="4117" applyNumberFormat="1" applyFont="1" applyFill="1" applyAlignment="1">
      <alignment vertical="center" shrinkToFit="1"/>
    </xf>
    <xf numFmtId="169" fontId="3" fillId="0" borderId="0" xfId="4117" applyNumberFormat="1" applyFont="1" applyFill="1" applyAlignment="1">
      <alignment vertical="center" shrinkToFit="1"/>
    </xf>
    <xf numFmtId="3" fontId="5" fillId="0" borderId="0" xfId="0" applyNumberFormat="1" applyFont="1"/>
    <xf numFmtId="3" fontId="79" fillId="0" borderId="0" xfId="0" applyNumberFormat="1" applyFont="1"/>
    <xf numFmtId="43" fontId="5" fillId="0" borderId="0" xfId="4116" applyFont="1" applyFill="1"/>
    <xf numFmtId="171" fontId="79" fillId="0" borderId="0" xfId="2" applyNumberFormat="1" applyFont="1" applyFill="1" applyBorder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71" fontId="5" fillId="0" borderId="0" xfId="2" applyNumberFormat="1" applyFont="1" applyFill="1" applyBorder="1" applyAlignment="1">
      <alignment vertical="center"/>
    </xf>
    <xf numFmtId="184" fontId="5" fillId="0" borderId="0" xfId="5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169" fontId="5" fillId="0" borderId="0" xfId="1" applyNumberFormat="1" applyFont="1" applyAlignment="1">
      <alignment vertical="center" shrinkToFit="1"/>
    </xf>
    <xf numFmtId="43" fontId="85" fillId="0" borderId="0" xfId="4117" applyFont="1" applyFill="1" applyBorder="1" applyAlignment="1">
      <alignment vertical="center" shrinkToFit="1"/>
    </xf>
    <xf numFmtId="184" fontId="5" fillId="0" borderId="0" xfId="4116" applyNumberFormat="1" applyFont="1" applyFill="1" applyAlignment="1">
      <alignment horizontal="center" vertical="center" shrinkToFit="1"/>
    </xf>
    <xf numFmtId="184" fontId="79" fillId="0" borderId="0" xfId="4116" applyNumberFormat="1" applyFont="1" applyFill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"/>
  <sheetViews>
    <sheetView tabSelected="1" view="pageBreakPreview" zoomScale="70" zoomScaleNormal="85" zoomScaleSheetLayoutView="70" workbookViewId="0">
      <selection activeCell="F4" sqref="F4"/>
    </sheetView>
  </sheetViews>
  <sheetFormatPr defaultColWidth="9" defaultRowHeight="21"/>
  <cols>
    <col min="1" max="4" width="2" style="15" customWidth="1"/>
    <col min="5" max="5" width="11.42578125" style="17" customWidth="1"/>
    <col min="6" max="6" width="20.140625" style="17" customWidth="1"/>
    <col min="7" max="7" width="5.5703125" style="82" customWidth="1"/>
    <col min="8" max="8" width="1.7109375" style="17" customWidth="1"/>
    <col min="9" max="9" width="13.140625" style="21" customWidth="1"/>
    <col min="10" max="10" width="1.7109375" style="22" customWidth="1"/>
    <col min="11" max="11" width="13.140625" style="116" customWidth="1"/>
    <col min="12" max="12" width="1.7109375" style="22" customWidth="1"/>
    <col min="13" max="13" width="13.140625" style="24" customWidth="1"/>
    <col min="14" max="14" width="1.7109375" style="36" customWidth="1"/>
    <col min="15" max="15" width="13.140625" style="77" customWidth="1"/>
    <col min="16" max="16" width="9.140625" style="17" customWidth="1"/>
    <col min="17" max="16384" width="9" style="17"/>
  </cols>
  <sheetData>
    <row r="1" spans="1:15" ht="20.45" customHeight="1">
      <c r="A1" s="422" t="s">
        <v>74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</row>
    <row r="2" spans="1:15" ht="20.45" customHeight="1">
      <c r="A2" s="422" t="s">
        <v>7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</row>
    <row r="3" spans="1:15" s="22" customFormat="1" ht="20.45" customHeight="1">
      <c r="A3" s="422" t="s">
        <v>195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</row>
    <row r="4" spans="1:15" s="22" customFormat="1" ht="20.45" customHeight="1">
      <c r="A4" s="87"/>
      <c r="B4" s="87"/>
      <c r="C4" s="87"/>
      <c r="D4" s="87"/>
      <c r="E4" s="68"/>
      <c r="F4" s="68"/>
      <c r="G4" s="88"/>
      <c r="H4" s="68"/>
      <c r="I4" s="30"/>
      <c r="J4" s="89"/>
      <c r="K4" s="90"/>
      <c r="L4" s="89"/>
      <c r="M4" s="91"/>
      <c r="N4" s="89"/>
      <c r="O4" s="259" t="s">
        <v>174</v>
      </c>
    </row>
    <row r="5" spans="1:15" s="52" customFormat="1" ht="20.45" customHeight="1">
      <c r="A5" s="92"/>
      <c r="B5" s="92"/>
      <c r="C5" s="92"/>
      <c r="D5" s="92"/>
      <c r="E5" s="93"/>
      <c r="F5" s="93"/>
      <c r="G5" s="94"/>
      <c r="H5" s="93"/>
      <c r="I5" s="421" t="s">
        <v>104</v>
      </c>
      <c r="J5" s="421"/>
      <c r="K5" s="421"/>
      <c r="L5" s="202"/>
      <c r="M5" s="421" t="s">
        <v>8</v>
      </c>
      <c r="N5" s="421"/>
      <c r="O5" s="421"/>
    </row>
    <row r="6" spans="1:15" s="52" customFormat="1" ht="20.45" customHeight="1">
      <c r="A6" s="92"/>
      <c r="B6" s="92"/>
      <c r="C6" s="92"/>
      <c r="D6" s="92"/>
      <c r="E6" s="93"/>
      <c r="F6" s="93"/>
      <c r="G6" s="94"/>
      <c r="H6" s="93"/>
      <c r="I6" s="262" t="s">
        <v>167</v>
      </c>
      <c r="J6" s="263"/>
      <c r="K6" s="262" t="s">
        <v>167</v>
      </c>
      <c r="L6" s="202"/>
      <c r="M6" s="262" t="s">
        <v>167</v>
      </c>
      <c r="N6" s="263"/>
      <c r="O6" s="262" t="s">
        <v>167</v>
      </c>
    </row>
    <row r="7" spans="1:15" s="52" customFormat="1" ht="20.45" customHeight="1">
      <c r="A7" s="92"/>
      <c r="B7" s="92"/>
      <c r="C7" s="92"/>
      <c r="D7" s="92"/>
      <c r="E7" s="93"/>
      <c r="F7" s="93"/>
      <c r="G7" s="94"/>
      <c r="H7" s="93"/>
      <c r="I7" s="327" t="s">
        <v>197</v>
      </c>
      <c r="J7" s="263"/>
      <c r="K7" s="270" t="s">
        <v>196</v>
      </c>
      <c r="L7" s="264"/>
      <c r="M7" s="327" t="s">
        <v>197</v>
      </c>
      <c r="N7" s="263"/>
      <c r="O7" s="270" t="s">
        <v>196</v>
      </c>
    </row>
    <row r="8" spans="1:15" s="52" customFormat="1" ht="20.45" customHeight="1">
      <c r="A8" s="92"/>
      <c r="B8" s="92"/>
      <c r="C8" s="92"/>
      <c r="D8" s="92"/>
      <c r="E8" s="93"/>
      <c r="F8" s="93"/>
      <c r="G8" s="94"/>
      <c r="H8" s="93"/>
      <c r="I8" s="265" t="s">
        <v>168</v>
      </c>
      <c r="J8" s="266"/>
      <c r="K8" s="266" t="s">
        <v>169</v>
      </c>
      <c r="L8" s="202"/>
      <c r="M8" s="265" t="s">
        <v>168</v>
      </c>
      <c r="N8" s="266"/>
      <c r="O8" s="266" t="s">
        <v>169</v>
      </c>
    </row>
    <row r="9" spans="1:15" s="52" customFormat="1" ht="20.45" customHeight="1">
      <c r="A9" s="92"/>
      <c r="B9" s="92"/>
      <c r="C9" s="92"/>
      <c r="D9" s="92"/>
      <c r="E9" s="93"/>
      <c r="F9" s="93"/>
      <c r="G9" s="248" t="s">
        <v>6</v>
      </c>
      <c r="H9" s="93"/>
      <c r="I9" s="267" t="s">
        <v>170</v>
      </c>
      <c r="J9" s="268"/>
      <c r="K9" s="269"/>
      <c r="L9" s="149"/>
      <c r="M9" s="267" t="s">
        <v>170</v>
      </c>
      <c r="N9" s="268"/>
      <c r="O9" s="269"/>
    </row>
    <row r="10" spans="1:15" s="98" customFormat="1" ht="20.45" customHeight="1">
      <c r="A10" s="96" t="s">
        <v>5</v>
      </c>
      <c r="B10" s="97"/>
      <c r="C10" s="97"/>
      <c r="E10" s="99"/>
      <c r="F10" s="99"/>
      <c r="G10" s="100"/>
      <c r="H10" s="99"/>
      <c r="I10" s="101"/>
      <c r="J10" s="102"/>
      <c r="K10" s="103"/>
      <c r="L10" s="104"/>
      <c r="M10" s="105"/>
      <c r="N10" s="102"/>
      <c r="O10" s="106"/>
    </row>
    <row r="11" spans="1:15" ht="20.45" customHeight="1">
      <c r="A11" s="107" t="s">
        <v>4</v>
      </c>
      <c r="B11" s="107"/>
      <c r="C11" s="108"/>
      <c r="D11" s="107"/>
      <c r="E11" s="109"/>
      <c r="G11" s="110"/>
      <c r="H11" s="111"/>
      <c r="K11" s="23"/>
      <c r="L11" s="112"/>
      <c r="M11" s="113"/>
      <c r="N11" s="112"/>
    </row>
    <row r="12" spans="1:15" ht="20.45" customHeight="1">
      <c r="B12" s="419" t="s">
        <v>2</v>
      </c>
      <c r="C12" s="419"/>
      <c r="D12" s="419"/>
      <c r="E12" s="419"/>
      <c r="F12" s="419"/>
      <c r="G12" s="387"/>
      <c r="H12" s="388"/>
      <c r="I12" s="8">
        <v>370242</v>
      </c>
      <c r="J12" s="2"/>
      <c r="K12" s="76">
        <v>911296</v>
      </c>
      <c r="L12" s="414"/>
      <c r="M12" s="8">
        <v>365039</v>
      </c>
      <c r="N12" s="414"/>
      <c r="O12" s="76">
        <v>904898</v>
      </c>
    </row>
    <row r="13" spans="1:15" ht="20.45" customHeight="1">
      <c r="B13" s="15" t="s">
        <v>3</v>
      </c>
      <c r="G13" s="281">
        <v>6</v>
      </c>
      <c r="H13" s="19"/>
      <c r="I13" s="8">
        <v>1788479</v>
      </c>
      <c r="J13" s="2"/>
      <c r="K13" s="76">
        <v>1733349</v>
      </c>
      <c r="L13" s="414"/>
      <c r="M13" s="8">
        <v>1857165</v>
      </c>
      <c r="N13" s="414"/>
      <c r="O13" s="76">
        <v>1797122</v>
      </c>
    </row>
    <row r="14" spans="1:15" ht="20.45" customHeight="1">
      <c r="B14" s="15" t="s">
        <v>218</v>
      </c>
      <c r="E14" s="15"/>
      <c r="F14" s="15"/>
      <c r="G14" s="338"/>
      <c r="H14" s="260"/>
      <c r="I14" s="338"/>
      <c r="J14" s="338"/>
      <c r="K14" s="338"/>
      <c r="L14" s="338"/>
      <c r="M14" s="338"/>
      <c r="N14" s="338"/>
      <c r="O14" s="338"/>
    </row>
    <row r="15" spans="1:15" ht="20.45" customHeight="1">
      <c r="C15" s="15" t="s">
        <v>186</v>
      </c>
      <c r="E15" s="15"/>
      <c r="F15" s="15"/>
      <c r="G15" s="281">
        <v>5.0999999999999996</v>
      </c>
      <c r="H15" s="16"/>
      <c r="I15" s="8">
        <v>5000</v>
      </c>
      <c r="J15" s="2"/>
      <c r="K15" s="76">
        <v>5000</v>
      </c>
      <c r="L15" s="414"/>
      <c r="M15" s="8">
        <v>239501</v>
      </c>
      <c r="N15" s="414"/>
      <c r="O15" s="76">
        <v>239501</v>
      </c>
    </row>
    <row r="16" spans="1:15" s="326" customFormat="1" ht="20.45" customHeight="1">
      <c r="A16" s="325"/>
      <c r="B16" s="325" t="s">
        <v>198</v>
      </c>
      <c r="C16" s="325"/>
      <c r="D16" s="325"/>
      <c r="E16" s="325"/>
      <c r="F16" s="325"/>
      <c r="G16" s="281">
        <v>7</v>
      </c>
      <c r="H16" s="16"/>
      <c r="I16" s="8">
        <v>5744</v>
      </c>
      <c r="J16" s="2"/>
      <c r="K16" s="76">
        <v>5744</v>
      </c>
      <c r="L16" s="414"/>
      <c r="M16" s="8">
        <v>0</v>
      </c>
      <c r="N16" s="414"/>
      <c r="O16" s="76">
        <v>0</v>
      </c>
    </row>
    <row r="17" spans="1:15" ht="20.45" customHeight="1">
      <c r="B17" s="18" t="s">
        <v>9</v>
      </c>
      <c r="C17" s="18"/>
      <c r="G17" s="281">
        <v>8</v>
      </c>
      <c r="H17" s="19"/>
      <c r="I17" s="8">
        <v>2054343</v>
      </c>
      <c r="J17" s="2"/>
      <c r="K17" s="76">
        <v>2058238</v>
      </c>
      <c r="L17" s="414"/>
      <c r="M17" s="8">
        <v>1960532</v>
      </c>
      <c r="N17" s="414"/>
      <c r="O17" s="76">
        <v>1965713</v>
      </c>
    </row>
    <row r="18" spans="1:15" ht="20.45" customHeight="1">
      <c r="B18" s="18" t="s">
        <v>180</v>
      </c>
      <c r="C18" s="18"/>
      <c r="G18" s="339"/>
      <c r="H18" s="19"/>
      <c r="I18" s="8">
        <v>207</v>
      </c>
      <c r="J18" s="2"/>
      <c r="K18" s="76">
        <v>866</v>
      </c>
      <c r="L18" s="414"/>
      <c r="M18" s="8">
        <v>0</v>
      </c>
      <c r="N18" s="414"/>
      <c r="O18" s="76">
        <v>0</v>
      </c>
    </row>
    <row r="19" spans="1:15" ht="20.45" customHeight="1">
      <c r="B19" s="18" t="s">
        <v>102</v>
      </c>
      <c r="C19" s="18"/>
      <c r="G19" s="281"/>
      <c r="H19" s="19"/>
      <c r="I19" s="8"/>
      <c r="J19" s="2"/>
      <c r="K19" s="76"/>
      <c r="L19" s="4"/>
      <c r="M19" s="8"/>
      <c r="N19" s="4"/>
      <c r="O19" s="76"/>
    </row>
    <row r="20" spans="1:15" ht="20.45" customHeight="1">
      <c r="B20" s="17"/>
      <c r="C20" s="15" t="s">
        <v>89</v>
      </c>
      <c r="E20" s="15"/>
      <c r="F20" s="15"/>
      <c r="G20" s="281"/>
      <c r="H20" s="19"/>
      <c r="I20" s="8"/>
      <c r="J20" s="2"/>
      <c r="K20" s="76"/>
      <c r="L20" s="4"/>
      <c r="M20" s="8"/>
      <c r="N20" s="4"/>
      <c r="O20" s="76"/>
    </row>
    <row r="21" spans="1:15" ht="20.45" customHeight="1">
      <c r="B21" s="17"/>
      <c r="D21" s="15" t="s">
        <v>90</v>
      </c>
      <c r="E21" s="15"/>
      <c r="F21" s="15"/>
      <c r="G21" s="281"/>
      <c r="H21" s="19"/>
      <c r="I21" s="8">
        <v>4935</v>
      </c>
      <c r="J21" s="2"/>
      <c r="K21" s="76">
        <v>5814</v>
      </c>
      <c r="L21" s="414"/>
      <c r="M21" s="8">
        <v>4041</v>
      </c>
      <c r="N21" s="414"/>
      <c r="O21" s="76">
        <v>4041</v>
      </c>
    </row>
    <row r="22" spans="1:15" ht="20.45" customHeight="1">
      <c r="B22" s="17"/>
      <c r="C22" s="15" t="s">
        <v>91</v>
      </c>
      <c r="G22" s="281"/>
      <c r="H22" s="19"/>
      <c r="J22" s="2"/>
      <c r="K22" s="76"/>
      <c r="L22" s="414"/>
      <c r="M22" s="21"/>
      <c r="N22" s="414"/>
      <c r="O22" s="76"/>
    </row>
    <row r="23" spans="1:15" ht="20.25" customHeight="1">
      <c r="B23" s="17"/>
      <c r="C23" s="15" t="s">
        <v>1</v>
      </c>
      <c r="D23" s="15" t="s">
        <v>90</v>
      </c>
      <c r="G23" s="281"/>
      <c r="H23" s="19"/>
      <c r="I23" s="8">
        <v>10042</v>
      </c>
      <c r="J23" s="5"/>
      <c r="K23" s="76">
        <v>10042</v>
      </c>
      <c r="L23" s="5"/>
      <c r="M23" s="24">
        <v>0</v>
      </c>
      <c r="N23" s="415"/>
      <c r="O23" s="76">
        <v>0</v>
      </c>
    </row>
    <row r="24" spans="1:15" ht="20.25" customHeight="1">
      <c r="B24" s="17"/>
      <c r="C24" s="15" t="s">
        <v>130</v>
      </c>
      <c r="G24" s="281"/>
      <c r="H24" s="19"/>
      <c r="I24" s="8">
        <v>352945</v>
      </c>
      <c r="J24" s="5"/>
      <c r="K24" s="76">
        <v>351528</v>
      </c>
      <c r="L24" s="5"/>
      <c r="M24" s="8">
        <v>351663</v>
      </c>
      <c r="N24" s="415"/>
      <c r="O24" s="76">
        <v>351030</v>
      </c>
    </row>
    <row r="25" spans="1:15">
      <c r="B25" s="15" t="s">
        <v>10</v>
      </c>
      <c r="C25" s="114"/>
      <c r="D25" s="107"/>
      <c r="E25" s="109"/>
      <c r="G25" s="281"/>
      <c r="H25" s="19"/>
      <c r="I25" s="8">
        <v>267358</v>
      </c>
      <c r="J25" s="2"/>
      <c r="K25" s="76">
        <v>272358</v>
      </c>
      <c r="L25" s="414"/>
      <c r="M25" s="24">
        <v>0</v>
      </c>
      <c r="N25" s="414"/>
      <c r="O25" s="76">
        <v>5000</v>
      </c>
    </row>
    <row r="26" spans="1:15">
      <c r="B26" s="15" t="s">
        <v>154</v>
      </c>
      <c r="C26" s="114"/>
      <c r="D26" s="107"/>
      <c r="E26" s="109"/>
      <c r="G26" s="281"/>
      <c r="H26" s="19"/>
      <c r="J26" s="2"/>
      <c r="K26" s="338"/>
      <c r="L26" s="338"/>
      <c r="M26" s="8"/>
      <c r="N26" s="338"/>
      <c r="O26" s="338"/>
    </row>
    <row r="27" spans="1:15" ht="20.45" customHeight="1">
      <c r="B27" s="17"/>
      <c r="C27" s="15" t="s">
        <v>145</v>
      </c>
      <c r="G27" s="281"/>
      <c r="H27" s="19"/>
      <c r="I27" s="12">
        <v>3949</v>
      </c>
      <c r="J27" s="2"/>
      <c r="K27" s="80">
        <v>3949</v>
      </c>
      <c r="L27" s="416"/>
      <c r="M27" s="12">
        <v>3949</v>
      </c>
      <c r="N27" s="414"/>
      <c r="O27" s="80">
        <v>3949</v>
      </c>
    </row>
    <row r="28" spans="1:15" s="109" customFormat="1" ht="20.45" customHeight="1">
      <c r="A28" s="107"/>
      <c r="B28" s="107"/>
      <c r="C28" s="107" t="s">
        <v>11</v>
      </c>
      <c r="G28" s="282"/>
      <c r="H28" s="115"/>
      <c r="I28" s="32">
        <f>SUM(I12:I27)</f>
        <v>4863244</v>
      </c>
      <c r="J28" s="2"/>
      <c r="K28" s="237">
        <f>SUM(K12:K27)</f>
        <v>5358184</v>
      </c>
      <c r="L28" s="60"/>
      <c r="M28" s="32">
        <f>SUM(M12:M27)</f>
        <v>4781890</v>
      </c>
      <c r="N28" s="2"/>
      <c r="O28" s="237">
        <f>SUM(O12:O27)</f>
        <v>5271254</v>
      </c>
    </row>
    <row r="29" spans="1:15" ht="20.45" customHeight="1">
      <c r="A29" s="107" t="s">
        <v>14</v>
      </c>
      <c r="G29" s="281"/>
      <c r="H29" s="19"/>
      <c r="I29" s="8"/>
      <c r="J29" s="2"/>
      <c r="K29" s="3"/>
      <c r="L29" s="2"/>
      <c r="M29" s="59"/>
      <c r="N29" s="20"/>
      <c r="O29" s="76"/>
    </row>
    <row r="30" spans="1:15" ht="20.45" customHeight="1">
      <c r="B30" s="18" t="s">
        <v>149</v>
      </c>
      <c r="C30" s="18"/>
      <c r="G30" s="281"/>
      <c r="H30" s="19"/>
      <c r="I30" s="8"/>
      <c r="J30" s="2"/>
      <c r="K30" s="76"/>
      <c r="L30" s="4"/>
      <c r="N30" s="4"/>
      <c r="O30" s="8"/>
    </row>
    <row r="31" spans="1:15" ht="20.45" customHeight="1">
      <c r="B31" s="17"/>
      <c r="C31" s="15" t="s">
        <v>151</v>
      </c>
      <c r="E31" s="15"/>
      <c r="F31" s="15"/>
      <c r="G31" s="281"/>
      <c r="I31" s="77"/>
      <c r="J31" s="77"/>
      <c r="K31" s="77"/>
      <c r="L31" s="77"/>
      <c r="M31" s="77"/>
      <c r="N31" s="77"/>
    </row>
    <row r="32" spans="1:15" ht="20.45" customHeight="1">
      <c r="B32" s="17"/>
      <c r="D32" s="15" t="s">
        <v>90</v>
      </c>
      <c r="E32" s="15"/>
      <c r="F32" s="15"/>
      <c r="G32" s="281"/>
      <c r="H32" s="19"/>
      <c r="I32" s="417">
        <v>66605</v>
      </c>
      <c r="J32" s="2"/>
      <c r="K32" s="76">
        <v>65860</v>
      </c>
      <c r="L32" s="2"/>
      <c r="M32" s="407">
        <v>42827</v>
      </c>
      <c r="N32" s="415"/>
      <c r="O32" s="76">
        <v>41863</v>
      </c>
    </row>
    <row r="33" spans="1:15" ht="20.45" customHeight="1">
      <c r="B33" s="17"/>
      <c r="C33" s="15" t="s">
        <v>146</v>
      </c>
      <c r="E33" s="15"/>
      <c r="F33" s="15"/>
      <c r="G33" s="281"/>
      <c r="H33" s="19"/>
      <c r="I33" s="417">
        <v>5506</v>
      </c>
      <c r="J33" s="2"/>
      <c r="K33" s="76">
        <v>7164</v>
      </c>
      <c r="L33" s="2"/>
      <c r="M33" s="407">
        <v>0</v>
      </c>
      <c r="N33" s="415"/>
      <c r="O33" s="76">
        <v>0</v>
      </c>
    </row>
    <row r="34" spans="1:15" ht="20.45" customHeight="1">
      <c r="A34" s="107"/>
      <c r="B34" s="15" t="s">
        <v>155</v>
      </c>
      <c r="G34" s="283" t="s">
        <v>212</v>
      </c>
      <c r="H34" s="16"/>
      <c r="I34" s="8">
        <v>76042</v>
      </c>
      <c r="J34" s="2"/>
      <c r="K34" s="76">
        <v>75799</v>
      </c>
      <c r="L34" s="2"/>
      <c r="M34" s="8">
        <v>407999</v>
      </c>
      <c r="N34" s="415"/>
      <c r="O34" s="76">
        <v>407999</v>
      </c>
    </row>
    <row r="35" spans="1:15" s="324" customFormat="1" ht="20.45" customHeight="1">
      <c r="A35" s="323"/>
      <c r="B35" s="335" t="s">
        <v>199</v>
      </c>
      <c r="C35" s="322"/>
      <c r="D35" s="322"/>
      <c r="G35" s="281">
        <v>7</v>
      </c>
      <c r="H35" s="16"/>
      <c r="I35" s="8">
        <v>4045</v>
      </c>
      <c r="J35" s="2"/>
      <c r="K35" s="76">
        <v>5461</v>
      </c>
      <c r="L35" s="2"/>
      <c r="M35" s="407">
        <v>0</v>
      </c>
      <c r="N35" s="415"/>
      <c r="O35" s="76">
        <v>0</v>
      </c>
    </row>
    <row r="36" spans="1:15" s="321" customFormat="1" ht="20.45" customHeight="1">
      <c r="A36" s="320"/>
      <c r="B36" s="335" t="s">
        <v>219</v>
      </c>
      <c r="C36" s="319"/>
      <c r="D36" s="319"/>
      <c r="G36" s="281">
        <v>5.0999999999999996</v>
      </c>
      <c r="H36" s="16"/>
      <c r="I36" s="8">
        <v>20000</v>
      </c>
      <c r="J36" s="2"/>
      <c r="K36" s="76">
        <v>20000</v>
      </c>
      <c r="L36" s="2"/>
      <c r="M36" s="8">
        <v>20000</v>
      </c>
      <c r="N36" s="415"/>
      <c r="O36" s="76">
        <v>20000</v>
      </c>
    </row>
    <row r="37" spans="1:15" ht="20.45" customHeight="1">
      <c r="A37" s="107"/>
      <c r="B37" s="15" t="s">
        <v>100</v>
      </c>
      <c r="G37" s="281">
        <v>10</v>
      </c>
      <c r="H37" s="16"/>
      <c r="I37" s="8">
        <v>112700</v>
      </c>
      <c r="J37" s="2"/>
      <c r="K37" s="76">
        <v>112700</v>
      </c>
      <c r="L37" s="2"/>
      <c r="M37" s="8">
        <v>15500</v>
      </c>
      <c r="N37" s="415"/>
      <c r="O37" s="76">
        <v>15500</v>
      </c>
    </row>
    <row r="38" spans="1:15" ht="20.45" customHeight="1">
      <c r="B38" s="15" t="s">
        <v>15</v>
      </c>
      <c r="C38" s="34"/>
      <c r="D38" s="34"/>
      <c r="E38" s="34"/>
      <c r="F38" s="34"/>
      <c r="G38" s="281">
        <v>11</v>
      </c>
      <c r="H38" s="19"/>
      <c r="I38" s="8">
        <v>168628</v>
      </c>
      <c r="J38" s="5"/>
      <c r="K38" s="76">
        <v>171665</v>
      </c>
      <c r="L38" s="5"/>
      <c r="M38" s="8">
        <v>66435</v>
      </c>
      <c r="N38" s="415"/>
      <c r="O38" s="76">
        <v>68988</v>
      </c>
    </row>
    <row r="39" spans="1:15" ht="20.45" customHeight="1">
      <c r="B39" s="15" t="s">
        <v>131</v>
      </c>
      <c r="C39" s="34"/>
      <c r="D39" s="34"/>
      <c r="E39" s="34"/>
      <c r="F39" s="34"/>
      <c r="G39" s="281">
        <v>12</v>
      </c>
      <c r="H39" s="19"/>
      <c r="I39" s="8">
        <v>45928</v>
      </c>
      <c r="J39" s="2"/>
      <c r="K39" s="76">
        <v>51331</v>
      </c>
      <c r="L39" s="76"/>
      <c r="M39" s="8">
        <v>46744</v>
      </c>
      <c r="N39" s="76"/>
      <c r="O39" s="76">
        <v>52300</v>
      </c>
    </row>
    <row r="40" spans="1:15" ht="20.45" customHeight="1">
      <c r="B40" s="15" t="s">
        <v>16</v>
      </c>
      <c r="G40" s="281"/>
      <c r="H40" s="19"/>
      <c r="I40" s="8">
        <v>63286</v>
      </c>
      <c r="J40" s="5"/>
      <c r="K40" s="76">
        <v>63286</v>
      </c>
      <c r="L40" s="5"/>
      <c r="M40" s="407">
        <v>0</v>
      </c>
      <c r="N40" s="415"/>
      <c r="O40" s="76">
        <v>0</v>
      </c>
    </row>
    <row r="41" spans="1:15" ht="20.45" customHeight="1">
      <c r="A41" s="107"/>
      <c r="B41" s="258" t="s">
        <v>158</v>
      </c>
      <c r="C41" s="34"/>
      <c r="D41" s="34"/>
      <c r="E41" s="34"/>
      <c r="F41" s="34"/>
      <c r="G41" s="281"/>
      <c r="H41" s="19"/>
      <c r="I41" s="8"/>
      <c r="J41" s="2"/>
      <c r="K41" s="76"/>
      <c r="L41" s="76"/>
      <c r="M41" s="8"/>
      <c r="N41" s="76"/>
      <c r="O41" s="76"/>
    </row>
    <row r="42" spans="1:15" ht="20.45" customHeight="1">
      <c r="B42" s="17"/>
      <c r="C42" s="15" t="s">
        <v>18</v>
      </c>
      <c r="G42" s="281">
        <v>13.1</v>
      </c>
      <c r="H42" s="19"/>
      <c r="I42" s="8">
        <v>9200</v>
      </c>
      <c r="J42" s="5"/>
      <c r="K42" s="76">
        <v>9486</v>
      </c>
      <c r="L42" s="5"/>
      <c r="M42" s="8">
        <v>0</v>
      </c>
      <c r="N42" s="415"/>
      <c r="O42" s="76">
        <v>0</v>
      </c>
    </row>
    <row r="43" spans="1:15" ht="20.45" customHeight="1">
      <c r="B43" s="17"/>
      <c r="C43" s="15" t="s">
        <v>133</v>
      </c>
      <c r="G43" s="281">
        <v>13.2</v>
      </c>
      <c r="H43" s="19"/>
      <c r="I43" s="8">
        <v>442</v>
      </c>
      <c r="J43" s="5"/>
      <c r="K43" s="76">
        <v>562</v>
      </c>
      <c r="L43" s="5"/>
      <c r="M43" s="8">
        <v>442</v>
      </c>
      <c r="N43" s="415"/>
      <c r="O43" s="76">
        <v>562</v>
      </c>
    </row>
    <row r="44" spans="1:15" ht="20.45" customHeight="1">
      <c r="B44" s="17"/>
      <c r="C44" s="15" t="s">
        <v>17</v>
      </c>
      <c r="G44" s="281">
        <v>13.3</v>
      </c>
      <c r="H44" s="19"/>
      <c r="I44" s="8">
        <v>451440</v>
      </c>
      <c r="J44" s="5"/>
      <c r="K44" s="76">
        <v>451847</v>
      </c>
      <c r="L44" s="5"/>
      <c r="M44" s="8">
        <v>4441</v>
      </c>
      <c r="N44" s="415"/>
      <c r="O44" s="76">
        <v>4848</v>
      </c>
    </row>
    <row r="45" spans="1:15" ht="20.45" customHeight="1">
      <c r="B45" s="316" t="s">
        <v>194</v>
      </c>
      <c r="G45" s="281"/>
      <c r="H45" s="19"/>
      <c r="I45" s="77">
        <v>1148</v>
      </c>
      <c r="J45" s="77"/>
      <c r="K45" s="77">
        <v>1118</v>
      </c>
      <c r="L45" s="5"/>
      <c r="M45" s="407">
        <v>0</v>
      </c>
      <c r="N45" s="415"/>
      <c r="O45" s="76">
        <v>0</v>
      </c>
    </row>
    <row r="46" spans="1:15" ht="20.45" customHeight="1">
      <c r="B46" s="15" t="s">
        <v>103</v>
      </c>
      <c r="G46" s="281"/>
      <c r="H46" s="19"/>
      <c r="I46" s="8"/>
      <c r="J46" s="5"/>
      <c r="K46" s="418"/>
      <c r="L46" s="5"/>
      <c r="M46" s="8"/>
      <c r="N46" s="415"/>
      <c r="O46" s="76"/>
    </row>
    <row r="47" spans="1:15" ht="20.45" customHeight="1">
      <c r="A47" s="107"/>
      <c r="B47" s="17"/>
      <c r="C47" s="15" t="s">
        <v>19</v>
      </c>
      <c r="G47" s="283"/>
      <c r="H47" s="16"/>
      <c r="I47" s="77">
        <v>23625</v>
      </c>
      <c r="J47" s="77"/>
      <c r="K47" s="77">
        <v>23625</v>
      </c>
      <c r="L47" s="5"/>
      <c r="M47" s="24">
        <v>0</v>
      </c>
      <c r="N47" s="415"/>
      <c r="O47" s="76">
        <v>0</v>
      </c>
    </row>
    <row r="48" spans="1:15" ht="20.45" customHeight="1">
      <c r="C48" s="15" t="s">
        <v>139</v>
      </c>
      <c r="D48" s="107"/>
      <c r="E48" s="109"/>
      <c r="F48" s="109"/>
      <c r="H48" s="16"/>
      <c r="I48" s="77">
        <v>80735</v>
      </c>
      <c r="J48" s="77"/>
      <c r="K48" s="77">
        <v>79860</v>
      </c>
      <c r="L48" s="5"/>
      <c r="M48" s="24">
        <v>8613</v>
      </c>
      <c r="N48" s="415"/>
      <c r="O48" s="76">
        <v>7736</v>
      </c>
    </row>
    <row r="49" spans="1:15" s="109" customFormat="1" ht="20.45" customHeight="1">
      <c r="A49" s="107"/>
      <c r="B49" s="107"/>
      <c r="C49" s="107" t="s">
        <v>99</v>
      </c>
      <c r="G49" s="282"/>
      <c r="H49" s="115"/>
      <c r="I49" s="54">
        <f>SUM(I31:I48)</f>
        <v>1129330</v>
      </c>
      <c r="J49" s="60"/>
      <c r="K49" s="54">
        <f>SUM(K31:K48)</f>
        <v>1139764</v>
      </c>
      <c r="L49" s="60"/>
      <c r="M49" s="54">
        <f>SUM(M31:M48)</f>
        <v>613001</v>
      </c>
      <c r="N49" s="2"/>
      <c r="O49" s="54">
        <f>SUM(O31:O48)</f>
        <v>619796</v>
      </c>
    </row>
    <row r="50" spans="1:15" s="109" customFormat="1" ht="20.45" customHeight="1" thickBot="1">
      <c r="A50" s="107"/>
      <c r="B50" s="107"/>
      <c r="C50" s="107"/>
      <c r="D50" s="109" t="s">
        <v>20</v>
      </c>
      <c r="G50" s="282"/>
      <c r="H50" s="115"/>
      <c r="I50" s="56">
        <f>+I28+I49</f>
        <v>5992574</v>
      </c>
      <c r="J50" s="60"/>
      <c r="K50" s="62">
        <f>+K28+K49</f>
        <v>6497948</v>
      </c>
      <c r="L50" s="60"/>
      <c r="M50" s="56">
        <f>+M28+M49</f>
        <v>5394891</v>
      </c>
      <c r="N50" s="2"/>
      <c r="O50" s="81">
        <f>+O28+O49</f>
        <v>5891050</v>
      </c>
    </row>
    <row r="51" spans="1:15" s="109" customFormat="1" ht="20.45" customHeight="1" thickTop="1">
      <c r="A51" s="107"/>
      <c r="B51" s="107"/>
      <c r="C51" s="107"/>
      <c r="G51" s="282"/>
      <c r="H51" s="115"/>
      <c r="I51" s="31"/>
      <c r="J51" s="60"/>
      <c r="K51" s="27"/>
      <c r="L51" s="60"/>
      <c r="M51" s="31"/>
      <c r="N51" s="2"/>
      <c r="O51" s="226"/>
    </row>
    <row r="52" spans="1:15">
      <c r="A52" s="42" t="s">
        <v>65</v>
      </c>
      <c r="D52" s="17"/>
      <c r="I52" s="408"/>
      <c r="K52" s="409"/>
      <c r="M52" s="410"/>
      <c r="N52" s="117"/>
      <c r="O52" s="411"/>
    </row>
    <row r="53" spans="1:15">
      <c r="A53" s="42" t="s">
        <v>21</v>
      </c>
      <c r="G53" s="284"/>
      <c r="H53" s="119"/>
      <c r="J53" s="120"/>
      <c r="L53" s="120"/>
      <c r="N53" s="117"/>
    </row>
    <row r="54" spans="1:15">
      <c r="A54" s="37"/>
      <c r="B54" s="121" t="s">
        <v>84</v>
      </c>
      <c r="I54" s="17"/>
      <c r="J54" s="17"/>
      <c r="K54" s="122"/>
      <c r="L54" s="17"/>
      <c r="M54" s="17"/>
      <c r="N54" s="17"/>
      <c r="O54" s="122"/>
    </row>
    <row r="55" spans="1:15">
      <c r="A55" s="37"/>
      <c r="B55" s="121" t="s">
        <v>85</v>
      </c>
      <c r="G55" s="284"/>
      <c r="H55" s="123"/>
      <c r="I55" s="8">
        <v>1035347</v>
      </c>
      <c r="J55" s="6"/>
      <c r="K55" s="76">
        <v>1089341</v>
      </c>
      <c r="L55" s="296"/>
      <c r="M55" s="24">
        <v>1035347</v>
      </c>
      <c r="N55" s="2"/>
      <c r="O55" s="76">
        <v>1086481</v>
      </c>
    </row>
    <row r="56" spans="1:15">
      <c r="B56" s="15" t="s">
        <v>88</v>
      </c>
      <c r="G56" s="340"/>
      <c r="H56" s="123"/>
      <c r="I56" s="8">
        <v>292032</v>
      </c>
      <c r="J56" s="6"/>
      <c r="K56" s="76">
        <v>325478</v>
      </c>
      <c r="L56" s="296"/>
      <c r="M56" s="24">
        <v>129751</v>
      </c>
      <c r="N56" s="2"/>
      <c r="O56" s="76">
        <v>157666</v>
      </c>
    </row>
    <row r="57" spans="1:15" s="334" customFormat="1">
      <c r="A57" s="333"/>
      <c r="B57" s="337" t="s">
        <v>200</v>
      </c>
      <c r="C57" s="333"/>
      <c r="D57" s="333"/>
      <c r="G57" s="281">
        <v>7</v>
      </c>
      <c r="H57" s="123"/>
      <c r="I57" s="8">
        <v>5475</v>
      </c>
      <c r="J57" s="6"/>
      <c r="K57" s="76">
        <v>5475</v>
      </c>
      <c r="L57" s="296"/>
      <c r="M57" s="24">
        <v>0</v>
      </c>
      <c r="N57" s="2"/>
      <c r="O57" s="76">
        <v>0</v>
      </c>
    </row>
    <row r="58" spans="1:15">
      <c r="B58" s="15" t="s">
        <v>147</v>
      </c>
      <c r="G58" s="340">
        <v>14</v>
      </c>
      <c r="H58" s="53"/>
      <c r="I58" s="8">
        <v>18751</v>
      </c>
      <c r="J58" s="6"/>
      <c r="K58" s="76">
        <v>19867</v>
      </c>
      <c r="L58" s="296"/>
      <c r="M58" s="24">
        <v>19266</v>
      </c>
      <c r="N58" s="2"/>
      <c r="O58" s="76">
        <v>20540</v>
      </c>
    </row>
    <row r="59" spans="1:15">
      <c r="B59" s="15" t="s">
        <v>98</v>
      </c>
      <c r="G59" s="329"/>
      <c r="H59" s="295"/>
      <c r="J59" s="338"/>
      <c r="L59" s="338"/>
      <c r="N59" s="338"/>
      <c r="O59" s="338"/>
    </row>
    <row r="60" spans="1:15">
      <c r="C60" s="15" t="s">
        <v>187</v>
      </c>
      <c r="G60" s="340">
        <v>15</v>
      </c>
      <c r="H60" s="53"/>
      <c r="I60" s="8">
        <v>0</v>
      </c>
      <c r="J60" s="6"/>
      <c r="K60" s="76">
        <v>419425</v>
      </c>
      <c r="L60" s="296"/>
      <c r="M60" s="24">
        <v>0</v>
      </c>
      <c r="N60" s="2"/>
      <c r="O60" s="76">
        <v>419425</v>
      </c>
    </row>
    <row r="61" spans="1:15">
      <c r="C61" s="15" t="s">
        <v>188</v>
      </c>
      <c r="G61" s="340">
        <v>17</v>
      </c>
      <c r="H61" s="123"/>
      <c r="I61" s="8">
        <v>17056</v>
      </c>
      <c r="J61" s="6"/>
      <c r="K61" s="76">
        <v>15222</v>
      </c>
      <c r="L61" s="296"/>
      <c r="M61" s="24">
        <v>17056</v>
      </c>
      <c r="N61" s="2"/>
      <c r="O61" s="76">
        <v>15222</v>
      </c>
    </row>
    <row r="62" spans="1:15">
      <c r="B62" s="15" t="s">
        <v>125</v>
      </c>
      <c r="G62" s="340">
        <v>5.0999999999999996</v>
      </c>
      <c r="H62" s="123"/>
      <c r="I62" s="8">
        <v>69509</v>
      </c>
      <c r="J62" s="6"/>
      <c r="K62" s="76">
        <v>69509</v>
      </c>
      <c r="L62" s="296"/>
      <c r="M62" s="24">
        <v>34857</v>
      </c>
      <c r="N62" s="2"/>
      <c r="O62" s="76">
        <v>35723</v>
      </c>
    </row>
    <row r="63" spans="1:15">
      <c r="B63" s="15" t="s">
        <v>124</v>
      </c>
      <c r="G63" s="389"/>
      <c r="H63" s="390"/>
      <c r="I63" s="8">
        <v>412</v>
      </c>
      <c r="J63" s="6"/>
      <c r="K63" s="76">
        <v>412</v>
      </c>
      <c r="L63" s="296"/>
      <c r="M63" s="24">
        <v>0</v>
      </c>
      <c r="N63" s="2"/>
      <c r="O63" s="76">
        <v>0</v>
      </c>
    </row>
    <row r="64" spans="1:15">
      <c r="B64" s="15" t="s">
        <v>148</v>
      </c>
      <c r="G64" s="389"/>
      <c r="H64" s="118"/>
      <c r="I64" s="8">
        <v>6878</v>
      </c>
      <c r="J64" s="6"/>
      <c r="K64" s="76">
        <v>3742</v>
      </c>
      <c r="L64" s="296"/>
      <c r="M64" s="24">
        <v>6396</v>
      </c>
      <c r="N64" s="2"/>
      <c r="O64" s="76">
        <v>3251</v>
      </c>
    </row>
    <row r="65" spans="1:15">
      <c r="B65" s="15" t="s">
        <v>24</v>
      </c>
      <c r="G65" s="290"/>
      <c r="H65" s="53"/>
      <c r="I65" s="369"/>
      <c r="J65" s="369"/>
      <c r="K65" s="317"/>
      <c r="L65" s="369"/>
      <c r="M65" s="369"/>
      <c r="N65" s="318"/>
      <c r="O65" s="317"/>
    </row>
    <row r="66" spans="1:15">
      <c r="C66" s="15" t="s">
        <v>143</v>
      </c>
      <c r="G66" s="290">
        <v>18.100000000000001</v>
      </c>
      <c r="H66" s="328"/>
      <c r="I66" s="24">
        <v>2124</v>
      </c>
      <c r="J66" s="6"/>
      <c r="K66" s="76">
        <v>2731</v>
      </c>
      <c r="L66" s="296"/>
      <c r="M66" s="24">
        <v>2124</v>
      </c>
      <c r="N66" s="2"/>
      <c r="O66" s="76">
        <v>2731</v>
      </c>
    </row>
    <row r="67" spans="1:15">
      <c r="C67" s="15" t="s">
        <v>82</v>
      </c>
      <c r="G67" s="290">
        <v>18.2</v>
      </c>
      <c r="H67" s="328"/>
      <c r="I67" s="8">
        <v>3399</v>
      </c>
      <c r="J67" s="6"/>
      <c r="K67" s="76">
        <v>3399</v>
      </c>
      <c r="L67" s="296"/>
      <c r="M67" s="24">
        <v>1650</v>
      </c>
      <c r="N67" s="2"/>
      <c r="O67" s="76">
        <v>1650</v>
      </c>
    </row>
    <row r="68" spans="1:15" s="109" customFormat="1">
      <c r="A68" s="37"/>
      <c r="B68" s="37"/>
      <c r="C68" s="42" t="s">
        <v>22</v>
      </c>
      <c r="G68" s="286"/>
      <c r="H68" s="125"/>
      <c r="I68" s="54">
        <f>SUM(I55:I67)</f>
        <v>1450983</v>
      </c>
      <c r="J68" s="13"/>
      <c r="K68" s="78">
        <f>SUM(K55:K67)</f>
        <v>1954601</v>
      </c>
      <c r="L68" s="61"/>
      <c r="M68" s="54">
        <f>SUM(M55:M67)</f>
        <v>1246447</v>
      </c>
      <c r="N68" s="2"/>
      <c r="O68" s="78">
        <f>SUM(O55:O67)</f>
        <v>1742689</v>
      </c>
    </row>
    <row r="69" spans="1:15">
      <c r="A69" s="42" t="s">
        <v>97</v>
      </c>
      <c r="G69" s="285"/>
      <c r="H69" s="53"/>
      <c r="I69" s="8"/>
      <c r="J69" s="52"/>
      <c r="K69" s="76"/>
      <c r="L69" s="52"/>
      <c r="M69" s="124"/>
      <c r="N69" s="2"/>
      <c r="O69" s="79"/>
    </row>
    <row r="70" spans="1:15">
      <c r="A70" s="42"/>
      <c r="B70" s="15" t="s">
        <v>159</v>
      </c>
      <c r="G70" s="290">
        <v>17</v>
      </c>
      <c r="H70" s="328"/>
      <c r="I70" s="8">
        <v>18332</v>
      </c>
      <c r="J70" s="296"/>
      <c r="K70" s="76">
        <v>23901</v>
      </c>
      <c r="L70" s="296"/>
      <c r="M70" s="8">
        <v>18332</v>
      </c>
      <c r="N70" s="2"/>
      <c r="O70" s="76">
        <v>23901</v>
      </c>
    </row>
    <row r="71" spans="1:15">
      <c r="A71" s="42"/>
      <c r="B71" s="15" t="s">
        <v>150</v>
      </c>
      <c r="G71" s="290">
        <v>14</v>
      </c>
      <c r="H71" s="336"/>
      <c r="I71" s="21">
        <v>21215</v>
      </c>
      <c r="J71" s="296"/>
      <c r="K71" s="76">
        <v>25094</v>
      </c>
      <c r="L71" s="296"/>
      <c r="M71" s="8">
        <v>20844</v>
      </c>
      <c r="N71" s="2"/>
      <c r="O71" s="76">
        <v>24729</v>
      </c>
    </row>
    <row r="72" spans="1:15" s="352" customFormat="1">
      <c r="A72" s="350"/>
      <c r="B72" s="355" t="s">
        <v>202</v>
      </c>
      <c r="C72" s="351"/>
      <c r="D72" s="351"/>
      <c r="G72" s="281">
        <v>7</v>
      </c>
      <c r="H72" s="336"/>
      <c r="I72" s="21">
        <v>3855</v>
      </c>
      <c r="J72" s="296"/>
      <c r="K72" s="76">
        <v>5205</v>
      </c>
      <c r="L72" s="296"/>
      <c r="M72" s="8">
        <v>0</v>
      </c>
      <c r="N72" s="2"/>
      <c r="O72" s="76">
        <v>0</v>
      </c>
    </row>
    <row r="73" spans="1:15" s="330" customFormat="1">
      <c r="A73" s="332"/>
      <c r="B73" s="354" t="s">
        <v>201</v>
      </c>
      <c r="C73" s="331"/>
      <c r="D73" s="331"/>
      <c r="G73" s="290">
        <v>16</v>
      </c>
      <c r="H73" s="328"/>
      <c r="I73" s="21">
        <v>200247</v>
      </c>
      <c r="J73" s="296"/>
      <c r="K73" s="76">
        <v>199384</v>
      </c>
      <c r="L73" s="296"/>
      <c r="M73" s="8">
        <v>200247</v>
      </c>
      <c r="N73" s="2"/>
      <c r="O73" s="76">
        <v>199384</v>
      </c>
    </row>
    <row r="74" spans="1:15">
      <c r="B74" s="126" t="s">
        <v>25</v>
      </c>
      <c r="C74" s="37"/>
      <c r="D74" s="37"/>
      <c r="E74" s="37"/>
      <c r="F74" s="37"/>
      <c r="G74" s="290"/>
      <c r="H74" s="328"/>
      <c r="I74" s="21">
        <v>116147</v>
      </c>
      <c r="J74" s="296"/>
      <c r="K74" s="76">
        <v>117820</v>
      </c>
      <c r="L74" s="296"/>
      <c r="M74" s="8">
        <v>7981</v>
      </c>
      <c r="N74" s="2"/>
      <c r="O74" s="76">
        <v>9413</v>
      </c>
    </row>
    <row r="75" spans="1:15">
      <c r="B75" s="420" t="s">
        <v>156</v>
      </c>
      <c r="C75" s="420"/>
      <c r="D75" s="420"/>
      <c r="E75" s="420"/>
      <c r="F75" s="420"/>
      <c r="G75" s="290"/>
      <c r="H75" s="391"/>
      <c r="I75" s="21">
        <v>14807</v>
      </c>
      <c r="J75" s="296"/>
      <c r="K75" s="76">
        <v>14090</v>
      </c>
      <c r="L75" s="296"/>
      <c r="M75" s="8">
        <v>13943</v>
      </c>
      <c r="N75" s="2"/>
      <c r="O75" s="76">
        <v>13297</v>
      </c>
    </row>
    <row r="76" spans="1:15">
      <c r="B76" s="15" t="s">
        <v>96</v>
      </c>
      <c r="C76" s="37"/>
      <c r="D76" s="37"/>
      <c r="E76" s="37"/>
      <c r="F76" s="37"/>
      <c r="G76" s="339"/>
      <c r="H76" s="297"/>
      <c r="J76" s="296"/>
      <c r="K76" s="76"/>
      <c r="L76" s="296"/>
      <c r="M76" s="8"/>
      <c r="N76" s="2"/>
      <c r="O76" s="76"/>
    </row>
    <row r="77" spans="1:15">
      <c r="C77" s="15" t="s">
        <v>143</v>
      </c>
      <c r="E77" s="37"/>
      <c r="F77" s="37"/>
      <c r="G77" s="290">
        <v>18.100000000000001</v>
      </c>
      <c r="H77" s="391"/>
      <c r="I77" s="21">
        <v>2141</v>
      </c>
      <c r="J77" s="296"/>
      <c r="K77" s="76">
        <v>2986</v>
      </c>
      <c r="L77" s="296"/>
      <c r="M77" s="8">
        <v>2141</v>
      </c>
      <c r="N77" s="2"/>
      <c r="O77" s="76">
        <v>2986</v>
      </c>
    </row>
    <row r="78" spans="1:15">
      <c r="C78" s="15" t="s">
        <v>82</v>
      </c>
      <c r="E78" s="37"/>
      <c r="F78" s="37"/>
      <c r="G78" s="290">
        <v>18.2</v>
      </c>
      <c r="H78" s="328"/>
      <c r="I78" s="21">
        <v>93842</v>
      </c>
      <c r="J78" s="296"/>
      <c r="K78" s="76">
        <v>93842</v>
      </c>
      <c r="L78" s="296"/>
      <c r="M78" s="8">
        <v>45566</v>
      </c>
      <c r="N78" s="2"/>
      <c r="O78" s="76">
        <v>45566</v>
      </c>
    </row>
    <row r="79" spans="1:15">
      <c r="B79" s="127" t="s">
        <v>140</v>
      </c>
      <c r="C79" s="127"/>
      <c r="D79" s="127"/>
      <c r="E79" s="127"/>
      <c r="F79" s="127"/>
      <c r="G79" s="290"/>
      <c r="H79" s="328"/>
      <c r="I79" s="21">
        <v>562</v>
      </c>
      <c r="J79" s="296"/>
      <c r="K79" s="76">
        <v>562</v>
      </c>
      <c r="L79" s="296"/>
      <c r="M79" s="8">
        <v>247</v>
      </c>
      <c r="N79" s="2"/>
      <c r="O79" s="76">
        <v>247</v>
      </c>
    </row>
    <row r="80" spans="1:15" s="109" customFormat="1">
      <c r="A80" s="37"/>
      <c r="B80" s="37"/>
      <c r="C80" s="42" t="s">
        <v>95</v>
      </c>
      <c r="G80" s="286"/>
      <c r="H80" s="125"/>
      <c r="I80" s="54">
        <f>SUM(I70:I79)</f>
        <v>471148</v>
      </c>
      <c r="J80" s="61"/>
      <c r="K80" s="54">
        <f>SUM(K70:K79)</f>
        <v>482884</v>
      </c>
      <c r="L80" s="61"/>
      <c r="M80" s="54">
        <f>SUM(M70:M79)</f>
        <v>309301</v>
      </c>
      <c r="N80" s="2"/>
      <c r="O80" s="54">
        <f>SUM(O70:O79)</f>
        <v>319523</v>
      </c>
    </row>
    <row r="81" spans="1:15" s="109" customFormat="1">
      <c r="A81" s="37"/>
      <c r="B81" s="37"/>
      <c r="C81" s="37"/>
      <c r="D81" s="42" t="s">
        <v>23</v>
      </c>
      <c r="G81" s="286"/>
      <c r="H81" s="125"/>
      <c r="I81" s="54">
        <f>+I68+I80</f>
        <v>1922131</v>
      </c>
      <c r="J81" s="61"/>
      <c r="K81" s="78">
        <f>+K68+K80</f>
        <v>2437485</v>
      </c>
      <c r="L81" s="61"/>
      <c r="M81" s="54">
        <f>+M68+M80</f>
        <v>1555748</v>
      </c>
      <c r="N81" s="60">
        <v>0</v>
      </c>
      <c r="O81" s="78">
        <f>+O68+O80</f>
        <v>2062212</v>
      </c>
    </row>
    <row r="82" spans="1:15" s="109" customFormat="1">
      <c r="A82" s="37"/>
      <c r="B82" s="37"/>
      <c r="C82" s="37"/>
      <c r="D82" s="37"/>
      <c r="E82" s="42"/>
      <c r="G82" s="286"/>
      <c r="H82" s="125"/>
      <c r="I82" s="128"/>
      <c r="J82" s="129"/>
      <c r="K82" s="130"/>
      <c r="L82" s="129"/>
      <c r="M82" s="128"/>
      <c r="N82" s="131"/>
      <c r="O82" s="132"/>
    </row>
    <row r="83" spans="1:15">
      <c r="A83" s="42" t="s">
        <v>26</v>
      </c>
      <c r="G83" s="285"/>
      <c r="H83" s="53"/>
      <c r="I83" s="408"/>
      <c r="K83" s="412"/>
      <c r="M83" s="410"/>
      <c r="N83" s="133"/>
      <c r="O83" s="413"/>
    </row>
    <row r="84" spans="1:15">
      <c r="B84" s="107" t="s">
        <v>27</v>
      </c>
      <c r="G84" s="285"/>
      <c r="H84" s="53"/>
      <c r="I84" s="408"/>
      <c r="K84" s="412"/>
      <c r="M84" s="410"/>
      <c r="N84" s="133"/>
      <c r="O84" s="413"/>
    </row>
    <row r="85" spans="1:15">
      <c r="B85" s="17"/>
      <c r="C85" s="107" t="s">
        <v>28</v>
      </c>
      <c r="G85" s="290">
        <v>19.100000000000001</v>
      </c>
      <c r="K85" s="23"/>
      <c r="N85" s="133"/>
    </row>
    <row r="86" spans="1:15">
      <c r="B86" s="17"/>
      <c r="C86" s="107"/>
      <c r="D86" s="362" t="s">
        <v>203</v>
      </c>
      <c r="E86" s="361"/>
      <c r="G86" s="285"/>
      <c r="I86" s="172"/>
      <c r="J86" s="129"/>
      <c r="K86" s="130"/>
      <c r="L86" s="129"/>
      <c r="M86" s="173"/>
      <c r="N86" s="131"/>
      <c r="O86" s="145"/>
    </row>
    <row r="87" spans="1:15" ht="21.75" thickBot="1">
      <c r="B87" s="17"/>
      <c r="C87" s="107"/>
      <c r="D87" s="362" t="s">
        <v>29</v>
      </c>
      <c r="E87" s="363" t="s">
        <v>30</v>
      </c>
      <c r="G87" s="110"/>
      <c r="I87" s="392">
        <v>2977238</v>
      </c>
      <c r="J87" s="343"/>
      <c r="K87" s="344"/>
      <c r="L87" s="342"/>
      <c r="M87" s="392">
        <v>2977238</v>
      </c>
      <c r="N87" s="131"/>
      <c r="O87" s="226"/>
    </row>
    <row r="88" spans="1:15" ht="21.75" thickTop="1">
      <c r="B88" s="17"/>
      <c r="C88" s="107"/>
      <c r="D88" s="359" t="s">
        <v>203</v>
      </c>
      <c r="E88" s="358"/>
      <c r="G88" s="110"/>
      <c r="I88" s="226"/>
      <c r="J88" s="341"/>
      <c r="K88" s="226"/>
      <c r="L88" s="341"/>
      <c r="M88" s="227"/>
      <c r="N88" s="131"/>
      <c r="O88" s="226"/>
    </row>
    <row r="89" spans="1:15" ht="21.75" thickBot="1">
      <c r="B89" s="17"/>
      <c r="C89" s="107"/>
      <c r="D89" s="359" t="s">
        <v>29</v>
      </c>
      <c r="E89" s="360" t="s">
        <v>30</v>
      </c>
      <c r="G89" s="110"/>
      <c r="I89" s="226"/>
      <c r="J89" s="129"/>
      <c r="K89" s="348">
        <v>2977238</v>
      </c>
      <c r="L89" s="345"/>
      <c r="M89" s="346"/>
      <c r="N89" s="347"/>
      <c r="O89" s="348">
        <v>2977238</v>
      </c>
    </row>
    <row r="90" spans="1:15" ht="21.75" thickTop="1">
      <c r="A90" s="84"/>
      <c r="B90" s="17"/>
      <c r="C90" s="134" t="s">
        <v>31</v>
      </c>
      <c r="D90" s="84"/>
      <c r="E90" s="85"/>
      <c r="F90" s="85"/>
      <c r="G90" s="110"/>
      <c r="H90" s="85"/>
      <c r="I90" s="8"/>
      <c r="J90" s="6"/>
      <c r="K90" s="76"/>
      <c r="L90" s="6"/>
      <c r="M90" s="8"/>
      <c r="N90" s="6"/>
      <c r="O90" s="76"/>
    </row>
    <row r="91" spans="1:15">
      <c r="A91" s="84"/>
      <c r="B91" s="17"/>
      <c r="C91" s="134"/>
      <c r="D91" s="364" t="s">
        <v>214</v>
      </c>
      <c r="E91" s="366"/>
      <c r="F91" s="85"/>
      <c r="G91" s="287"/>
      <c r="H91" s="85"/>
      <c r="I91" s="8"/>
      <c r="J91" s="6"/>
      <c r="K91" s="76"/>
      <c r="L91" s="6"/>
      <c r="M91" s="8"/>
      <c r="N91" s="6"/>
      <c r="O91" s="76"/>
    </row>
    <row r="92" spans="1:15">
      <c r="A92" s="84"/>
      <c r="B92" s="17"/>
      <c r="C92" s="134"/>
      <c r="D92" s="365"/>
      <c r="E92" s="367" t="s">
        <v>30</v>
      </c>
      <c r="F92" s="85"/>
      <c r="G92" s="110"/>
      <c r="H92" s="85"/>
      <c r="I92" s="3">
        <f>'EC Consol '!G14</f>
        <v>1985790</v>
      </c>
      <c r="J92" s="6"/>
      <c r="L92" s="6"/>
      <c r="M92" s="8">
        <f>'EC Separate '!G14</f>
        <v>1985790</v>
      </c>
      <c r="N92" s="6"/>
    </row>
    <row r="93" spans="1:15">
      <c r="A93" s="84"/>
      <c r="B93" s="17"/>
      <c r="C93" s="134"/>
      <c r="D93" s="368" t="s">
        <v>189</v>
      </c>
      <c r="E93" s="370"/>
      <c r="F93" s="85"/>
      <c r="H93" s="85"/>
      <c r="I93" s="3"/>
      <c r="J93" s="6"/>
      <c r="K93" s="8"/>
      <c r="L93" s="6"/>
      <c r="M93" s="8"/>
      <c r="N93" s="6"/>
      <c r="O93" s="8"/>
    </row>
    <row r="94" spans="1:15">
      <c r="A94" s="84"/>
      <c r="B94" s="17"/>
      <c r="C94" s="134"/>
      <c r="D94" s="369"/>
      <c r="E94" s="371" t="s">
        <v>30</v>
      </c>
      <c r="F94" s="85"/>
      <c r="G94" s="110"/>
      <c r="H94" s="85"/>
      <c r="I94" s="3"/>
      <c r="J94" s="6"/>
      <c r="K94" s="8">
        <f>'EC Consol '!G11</f>
        <v>1489343</v>
      </c>
      <c r="L94" s="6"/>
      <c r="M94" s="8"/>
      <c r="N94" s="6"/>
      <c r="O94" s="8">
        <f>'EC Separate '!G11</f>
        <v>1489343</v>
      </c>
    </row>
    <row r="95" spans="1:15">
      <c r="A95" s="84"/>
      <c r="B95" s="84" t="s">
        <v>32</v>
      </c>
      <c r="C95" s="84"/>
      <c r="D95" s="37"/>
      <c r="E95" s="85"/>
      <c r="F95" s="85"/>
      <c r="G95" s="287"/>
      <c r="H95" s="85"/>
      <c r="I95" s="8">
        <f>'EC Consol '!I14</f>
        <v>1215168</v>
      </c>
      <c r="J95" s="6"/>
      <c r="K95" s="8">
        <f>'EC Consol '!I11</f>
        <v>1215168</v>
      </c>
      <c r="L95" s="6"/>
      <c r="M95" s="8">
        <f>'EC Separate '!I14</f>
        <v>1215168</v>
      </c>
      <c r="N95" s="6"/>
      <c r="O95" s="8">
        <f>'EC Separate '!I11</f>
        <v>1215168</v>
      </c>
    </row>
    <row r="96" spans="1:15">
      <c r="A96" s="84"/>
      <c r="B96" s="84" t="s">
        <v>33</v>
      </c>
      <c r="C96" s="84"/>
      <c r="D96" s="84"/>
      <c r="E96" s="85"/>
      <c r="F96" s="85"/>
      <c r="G96" s="287"/>
      <c r="H96" s="85"/>
      <c r="I96" s="8"/>
      <c r="J96" s="6"/>
      <c r="K96" s="76"/>
      <c r="L96" s="6"/>
      <c r="M96" s="10"/>
      <c r="N96" s="6"/>
      <c r="O96" s="79"/>
    </row>
    <row r="97" spans="1:15">
      <c r="A97" s="84"/>
      <c r="B97" s="84"/>
      <c r="C97" s="84" t="s">
        <v>34</v>
      </c>
      <c r="D97" s="84"/>
      <c r="E97" s="85"/>
      <c r="F97" s="85"/>
      <c r="G97" s="287"/>
      <c r="H97" s="84"/>
      <c r="I97" s="8"/>
      <c r="J97" s="6"/>
      <c r="K97" s="76"/>
      <c r="L97" s="6"/>
      <c r="M97" s="10"/>
      <c r="N97" s="6"/>
      <c r="O97" s="79"/>
    </row>
    <row r="98" spans="1:15">
      <c r="A98" s="84"/>
      <c r="B98" s="84"/>
      <c r="C98" s="84"/>
      <c r="D98" s="84" t="s">
        <v>116</v>
      </c>
      <c r="E98" s="85"/>
      <c r="F98" s="85"/>
      <c r="G98" s="83"/>
      <c r="H98" s="123"/>
      <c r="I98" s="76">
        <f>'EC Consol '!O14</f>
        <v>55252</v>
      </c>
      <c r="J98" s="11"/>
      <c r="K98" s="76">
        <f>'EC Consol '!O11</f>
        <v>55252</v>
      </c>
      <c r="L98" s="11"/>
      <c r="M98" s="79">
        <f>'EC Separate '!O14</f>
        <v>54967</v>
      </c>
      <c r="N98" s="11"/>
      <c r="O98" s="79">
        <f>'EC Separate '!O11</f>
        <v>54967</v>
      </c>
    </row>
    <row r="99" spans="1:15">
      <c r="A99" s="84"/>
      <c r="B99" s="84"/>
      <c r="C99" s="84" t="s">
        <v>36</v>
      </c>
      <c r="D99" s="84"/>
      <c r="E99" s="85"/>
      <c r="F99" s="85"/>
      <c r="G99" s="287"/>
      <c r="H99" s="136"/>
      <c r="I99" s="79">
        <f>'EC Consol '!S14</f>
        <v>545553</v>
      </c>
      <c r="J99" s="11"/>
      <c r="K99" s="79">
        <f>'EC Consol '!S11</f>
        <v>537672</v>
      </c>
      <c r="L99" s="11"/>
      <c r="M99" s="79">
        <f>'EC Separate '!S14</f>
        <v>583218</v>
      </c>
      <c r="N99" s="11"/>
      <c r="O99" s="79">
        <f>'EC Separate '!S11</f>
        <v>575202</v>
      </c>
    </row>
    <row r="100" spans="1:15" s="369" customFormat="1">
      <c r="A100" s="84"/>
      <c r="B100" s="84"/>
      <c r="C100" s="372" t="s">
        <v>204</v>
      </c>
      <c r="D100" s="84"/>
      <c r="E100" s="85"/>
      <c r="F100" s="85"/>
      <c r="G100" s="290"/>
      <c r="H100" s="136"/>
      <c r="I100" s="79">
        <f>'EC Consol '!M14</f>
        <v>0</v>
      </c>
      <c r="J100" s="11"/>
      <c r="K100" s="79">
        <f>'EC Consol '!M11</f>
        <v>494158</v>
      </c>
      <c r="L100" s="11"/>
      <c r="M100" s="79">
        <f>'EC Separate '!M14</f>
        <v>0</v>
      </c>
      <c r="N100" s="11"/>
      <c r="O100" s="79">
        <f>'EC Separate '!M11</f>
        <v>494158</v>
      </c>
    </row>
    <row r="101" spans="1:15" s="109" customFormat="1">
      <c r="A101" s="37"/>
      <c r="B101" s="84" t="s">
        <v>37</v>
      </c>
      <c r="C101" s="84"/>
      <c r="D101" s="37"/>
      <c r="E101" s="85"/>
      <c r="F101" s="85"/>
      <c r="G101" s="288"/>
      <c r="H101" s="137"/>
      <c r="I101" s="256">
        <f>'EC Consol '!W14</f>
        <v>0</v>
      </c>
      <c r="J101" s="27"/>
      <c r="K101" s="80">
        <f>'EC Consol '!W11</f>
        <v>0</v>
      </c>
      <c r="L101" s="27"/>
      <c r="M101" s="80">
        <v>0</v>
      </c>
      <c r="N101" s="27"/>
      <c r="O101" s="80">
        <v>0</v>
      </c>
    </row>
    <row r="102" spans="1:15" s="109" customFormat="1">
      <c r="A102" s="37"/>
      <c r="B102" s="126"/>
      <c r="C102" s="138" t="s">
        <v>38</v>
      </c>
      <c r="D102" s="139"/>
      <c r="E102" s="139"/>
      <c r="F102" s="85"/>
      <c r="G102" s="288"/>
      <c r="H102" s="137"/>
      <c r="I102" s="79">
        <f>SUM(I91:I101)</f>
        <v>3801763</v>
      </c>
      <c r="J102" s="27"/>
      <c r="K102" s="79">
        <f>SUM(K91:K101)</f>
        <v>3791593</v>
      </c>
      <c r="L102" s="27"/>
      <c r="M102" s="79">
        <f>SUM(M91:M101)</f>
        <v>3839143</v>
      </c>
      <c r="N102" s="27"/>
      <c r="O102" s="79">
        <f>SUM(O91:O101)</f>
        <v>3828838</v>
      </c>
    </row>
    <row r="103" spans="1:15" s="109" customFormat="1">
      <c r="A103" s="37"/>
      <c r="B103" s="140" t="s">
        <v>101</v>
      </c>
      <c r="C103" s="139"/>
      <c r="D103" s="139"/>
      <c r="E103" s="139"/>
      <c r="F103" s="85"/>
      <c r="G103" s="288"/>
      <c r="H103" s="137"/>
      <c r="I103" s="79">
        <f>'EC Consol '!AA14</f>
        <v>268680</v>
      </c>
      <c r="J103" s="27"/>
      <c r="K103" s="79">
        <f>'EC Consol '!AA11</f>
        <v>268870</v>
      </c>
      <c r="L103" s="27"/>
      <c r="M103" s="79">
        <v>0</v>
      </c>
      <c r="N103" s="27"/>
      <c r="O103" s="79">
        <v>0</v>
      </c>
    </row>
    <row r="104" spans="1:15" s="109" customFormat="1">
      <c r="A104" s="37"/>
      <c r="C104" s="42" t="s">
        <v>39</v>
      </c>
      <c r="D104" s="84"/>
      <c r="E104" s="137"/>
      <c r="F104" s="137"/>
      <c r="G104" s="288"/>
      <c r="H104" s="137"/>
      <c r="I104" s="78">
        <f>SUM(I102:I103)</f>
        <v>4070443</v>
      </c>
      <c r="J104" s="27"/>
      <c r="K104" s="78">
        <f>SUM(K102:K103)</f>
        <v>4060463</v>
      </c>
      <c r="L104" s="27"/>
      <c r="M104" s="78">
        <f>SUM(M102:M103)</f>
        <v>3839143</v>
      </c>
      <c r="N104" s="27"/>
      <c r="O104" s="78">
        <f>SUM(O102:O103)</f>
        <v>3828838</v>
      </c>
    </row>
    <row r="105" spans="1:15" s="109" customFormat="1" ht="21.75" thickBot="1">
      <c r="A105" s="37"/>
      <c r="D105" s="42" t="s">
        <v>94</v>
      </c>
      <c r="E105" s="137"/>
      <c r="F105" s="63"/>
      <c r="G105" s="289"/>
      <c r="H105" s="63"/>
      <c r="I105" s="81">
        <f>+I104+I81</f>
        <v>5992574</v>
      </c>
      <c r="J105" s="27"/>
      <c r="K105" s="81">
        <f>+K104+K81</f>
        <v>6497948</v>
      </c>
      <c r="L105" s="27"/>
      <c r="M105" s="81">
        <f>+M104+M81</f>
        <v>5394891</v>
      </c>
      <c r="N105" s="11"/>
      <c r="O105" s="81">
        <f>+O104+O81</f>
        <v>5891050</v>
      </c>
    </row>
    <row r="106" spans="1:15" s="109" customFormat="1" ht="21.75" thickTop="1">
      <c r="A106" s="37"/>
      <c r="B106" s="37"/>
      <c r="C106" s="37"/>
      <c r="D106" s="37"/>
      <c r="E106" s="63"/>
      <c r="F106" s="63"/>
      <c r="G106" s="141"/>
      <c r="H106" s="63"/>
      <c r="I106" s="142"/>
      <c r="K106" s="143"/>
      <c r="M106" s="144"/>
      <c r="O106" s="145"/>
    </row>
    <row r="107" spans="1:15">
      <c r="G107" s="294"/>
      <c r="H107" s="260"/>
      <c r="I107" s="77"/>
      <c r="J107" s="260"/>
      <c r="K107" s="77"/>
      <c r="L107" s="260"/>
      <c r="M107" s="77"/>
      <c r="N107" s="274"/>
    </row>
    <row r="108" spans="1:15">
      <c r="K108" s="21"/>
      <c r="M108" s="21"/>
      <c r="O108" s="21"/>
    </row>
  </sheetData>
  <mergeCells count="7">
    <mergeCell ref="B12:F12"/>
    <mergeCell ref="B75:F75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8" max="14" man="1"/>
    <brk id="51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42"/>
  <sheetViews>
    <sheetView view="pageBreakPreview" zoomScale="70" zoomScaleNormal="160" zoomScaleSheetLayoutView="70" workbookViewId="0">
      <selection activeCell="A37" sqref="A37"/>
    </sheetView>
  </sheetViews>
  <sheetFormatPr defaultColWidth="9" defaultRowHeight="21"/>
  <cols>
    <col min="1" max="4" width="2" style="15" customWidth="1"/>
    <col min="5" max="5" width="11.42578125" style="17" customWidth="1"/>
    <col min="6" max="6" width="26.28515625" style="17" customWidth="1"/>
    <col min="7" max="7" width="7" style="17" customWidth="1"/>
    <col min="8" max="8" width="1.140625" style="17" customWidth="1"/>
    <col min="9" max="9" width="12.42578125" style="21" customWidth="1"/>
    <col min="10" max="10" width="1.140625" style="22" customWidth="1"/>
    <col min="11" max="11" width="12.42578125" style="35" customWidth="1"/>
    <col min="12" max="12" width="1.140625" style="22" customWidth="1"/>
    <col min="13" max="13" width="12.42578125" style="25" customWidth="1"/>
    <col min="14" max="14" width="1.140625" style="36" customWidth="1"/>
    <col min="15" max="15" width="12.42578125" style="24" customWidth="1"/>
    <col min="16" max="17" width="9.140625" style="17" customWidth="1"/>
    <col min="18" max="16384" width="9" style="17"/>
  </cols>
  <sheetData>
    <row r="1" spans="1:15">
      <c r="O1" s="278" t="s">
        <v>168</v>
      </c>
    </row>
    <row r="2" spans="1:15">
      <c r="O2" s="278" t="s">
        <v>170</v>
      </c>
    </row>
    <row r="3" spans="1:15" ht="20.45" customHeight="1">
      <c r="A3" s="423" t="s">
        <v>74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</row>
    <row r="4" spans="1:15" ht="20.45" customHeight="1">
      <c r="A4" s="423" t="s">
        <v>40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</row>
    <row r="5" spans="1:15" s="22" customFormat="1" ht="20.45" customHeight="1">
      <c r="A5" s="423" t="s">
        <v>205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  <c r="O5" s="423"/>
    </row>
    <row r="6" spans="1:15" s="22" customFormat="1" ht="20.45" customHeight="1">
      <c r="A6" s="87"/>
      <c r="B6" s="87"/>
      <c r="C6" s="87"/>
      <c r="D6" s="87"/>
      <c r="E6" s="68"/>
      <c r="F6" s="68"/>
      <c r="G6" s="68"/>
      <c r="H6" s="68"/>
      <c r="I6" s="30"/>
      <c r="J6" s="89"/>
      <c r="K6" s="147"/>
      <c r="L6" s="89"/>
      <c r="M6" s="26"/>
      <c r="N6" s="89"/>
      <c r="O6" s="148" t="str">
        <f>+SP!O4</f>
        <v>(Unit : Thousand Baht)</v>
      </c>
    </row>
    <row r="7" spans="1:15" s="52" customFormat="1" ht="20.45" customHeight="1">
      <c r="A7" s="92"/>
      <c r="B7" s="92"/>
      <c r="C7" s="92"/>
      <c r="D7" s="92"/>
      <c r="E7" s="93"/>
      <c r="F7" s="93"/>
      <c r="G7" s="93"/>
      <c r="H7" s="93"/>
      <c r="I7" s="424" t="str">
        <f>+SP!I5</f>
        <v xml:space="preserve">Consolidated </v>
      </c>
      <c r="J7" s="424"/>
      <c r="K7" s="424"/>
      <c r="L7" s="95"/>
      <c r="M7" s="424" t="str">
        <f>+SP!M5</f>
        <v>Separate</v>
      </c>
      <c r="N7" s="424"/>
      <c r="O7" s="424"/>
    </row>
    <row r="8" spans="1:15" s="52" customFormat="1" ht="20.45" customHeight="1">
      <c r="A8" s="92"/>
      <c r="B8" s="92"/>
      <c r="C8" s="92"/>
      <c r="D8" s="92"/>
      <c r="E8" s="93"/>
      <c r="F8" s="93"/>
      <c r="G8" s="248" t="s">
        <v>6</v>
      </c>
      <c r="H8" s="93"/>
      <c r="I8" s="373" t="s">
        <v>206</v>
      </c>
      <c r="J8" s="149"/>
      <c r="K8" s="373" t="s">
        <v>166</v>
      </c>
      <c r="L8" s="149"/>
      <c r="M8" s="373" t="s">
        <v>206</v>
      </c>
      <c r="N8" s="149"/>
      <c r="O8" s="373" t="s">
        <v>166</v>
      </c>
    </row>
    <row r="9" spans="1:15">
      <c r="A9" s="84" t="s">
        <v>134</v>
      </c>
      <c r="B9" s="84"/>
      <c r="C9" s="84"/>
      <c r="D9" s="85"/>
      <c r="E9" s="85"/>
      <c r="F9" s="85"/>
      <c r="G9" s="311">
        <v>21</v>
      </c>
      <c r="H9" s="85"/>
      <c r="I9" s="8">
        <v>831970</v>
      </c>
      <c r="J9" s="1"/>
      <c r="K9" s="76">
        <v>866356</v>
      </c>
      <c r="L9" s="1"/>
      <c r="M9" s="393">
        <v>810242</v>
      </c>
      <c r="N9" s="1"/>
      <c r="O9" s="76">
        <v>827504</v>
      </c>
    </row>
    <row r="10" spans="1:15">
      <c r="A10" s="84" t="s">
        <v>77</v>
      </c>
      <c r="B10" s="84"/>
      <c r="C10" s="84"/>
      <c r="D10" s="85"/>
      <c r="E10" s="85"/>
      <c r="F10" s="85"/>
      <c r="G10" s="311">
        <v>21</v>
      </c>
      <c r="H10" s="85"/>
      <c r="I10" s="8"/>
      <c r="J10" s="1"/>
      <c r="K10" s="76"/>
      <c r="L10" s="1"/>
      <c r="M10" s="393"/>
      <c r="N10" s="1"/>
      <c r="O10" s="76"/>
    </row>
    <row r="11" spans="1:15">
      <c r="A11" s="17"/>
      <c r="B11" s="84" t="s">
        <v>42</v>
      </c>
      <c r="C11" s="84"/>
      <c r="D11" s="85"/>
      <c r="E11" s="85"/>
      <c r="F11" s="85"/>
      <c r="G11" s="68"/>
      <c r="H11" s="85"/>
      <c r="I11" s="8">
        <v>2358</v>
      </c>
      <c r="J11" s="6"/>
      <c r="K11" s="76">
        <v>3402</v>
      </c>
      <c r="L11" s="13"/>
      <c r="M11" s="393">
        <v>11002</v>
      </c>
      <c r="N11" s="13"/>
      <c r="O11" s="76">
        <v>2523</v>
      </c>
    </row>
    <row r="12" spans="1:15">
      <c r="A12" s="17"/>
      <c r="B12" s="84" t="s">
        <v>41</v>
      </c>
      <c r="C12" s="84"/>
      <c r="D12" s="85"/>
      <c r="E12" s="85"/>
      <c r="F12" s="85"/>
      <c r="G12" s="271"/>
      <c r="H12" s="336"/>
      <c r="I12" s="8">
        <v>7015</v>
      </c>
      <c r="J12" s="6"/>
      <c r="K12" s="76">
        <v>4078</v>
      </c>
      <c r="L12" s="13"/>
      <c r="M12" s="393">
        <v>0</v>
      </c>
      <c r="N12" s="13"/>
      <c r="O12" s="76">
        <v>7299</v>
      </c>
    </row>
    <row r="13" spans="1:15">
      <c r="A13" s="17"/>
      <c r="B13" s="134" t="s">
        <v>43</v>
      </c>
      <c r="C13" s="84"/>
      <c r="D13" s="85"/>
      <c r="E13" s="85"/>
      <c r="F13" s="85"/>
      <c r="I13" s="54">
        <f>SUM(I9:I12)</f>
        <v>841343</v>
      </c>
      <c r="J13" s="63"/>
      <c r="K13" s="54">
        <f>SUM(K9:K12)</f>
        <v>873836</v>
      </c>
      <c r="L13" s="63"/>
      <c r="M13" s="54">
        <f>SUM(M9:M12)</f>
        <v>821244</v>
      </c>
      <c r="N13" s="63"/>
      <c r="O13" s="54">
        <f>SUM(O9:O12)</f>
        <v>837326</v>
      </c>
    </row>
    <row r="14" spans="1:15">
      <c r="A14" s="84" t="s">
        <v>44</v>
      </c>
      <c r="B14" s="84"/>
      <c r="C14" s="84"/>
      <c r="D14" s="85"/>
      <c r="E14" s="85"/>
      <c r="F14" s="85"/>
      <c r="G14" s="328"/>
      <c r="H14" s="338"/>
      <c r="I14" s="8">
        <v>-762074</v>
      </c>
      <c r="J14" s="6"/>
      <c r="K14" s="10">
        <v>-753023</v>
      </c>
      <c r="L14" s="1"/>
      <c r="M14" s="393">
        <v>-743836</v>
      </c>
      <c r="N14" s="6"/>
      <c r="O14" s="10">
        <v>-720553</v>
      </c>
    </row>
    <row r="15" spans="1:15">
      <c r="A15" s="84" t="s">
        <v>45</v>
      </c>
      <c r="B15" s="84"/>
      <c r="C15" s="84"/>
      <c r="D15" s="85"/>
      <c r="E15" s="85"/>
      <c r="F15" s="85"/>
      <c r="G15" s="328"/>
      <c r="H15" s="338"/>
      <c r="I15" s="8">
        <v>-15625</v>
      </c>
      <c r="J15" s="6"/>
      <c r="K15" s="10">
        <v>-16321</v>
      </c>
      <c r="L15" s="1"/>
      <c r="M15" s="393">
        <v>-15265</v>
      </c>
      <c r="N15" s="6"/>
      <c r="O15" s="10">
        <v>-16321</v>
      </c>
    </row>
    <row r="16" spans="1:15">
      <c r="A16" s="84" t="s">
        <v>46</v>
      </c>
      <c r="B16" s="84"/>
      <c r="C16" s="84"/>
      <c r="D16" s="85"/>
      <c r="E16" s="85"/>
      <c r="F16" s="85"/>
      <c r="G16" s="290"/>
      <c r="H16" s="338"/>
      <c r="I16" s="8">
        <v>-31128</v>
      </c>
      <c r="J16" s="6"/>
      <c r="K16" s="10">
        <v>-61940</v>
      </c>
      <c r="L16" s="1"/>
      <c r="M16" s="393">
        <v>-29691</v>
      </c>
      <c r="N16" s="6"/>
      <c r="O16" s="10">
        <v>-59165</v>
      </c>
    </row>
    <row r="17" spans="1:15">
      <c r="A17" s="84" t="s">
        <v>47</v>
      </c>
      <c r="B17" s="84"/>
      <c r="C17" s="84"/>
      <c r="D17" s="85"/>
      <c r="E17" s="85"/>
      <c r="F17" s="85"/>
      <c r="G17" s="311">
        <v>21</v>
      </c>
      <c r="H17" s="336"/>
      <c r="I17" s="8">
        <v>-22787</v>
      </c>
      <c r="J17" s="6"/>
      <c r="K17" s="10">
        <v>-37155</v>
      </c>
      <c r="L17" s="1"/>
      <c r="M17" s="393">
        <v>-22093</v>
      </c>
      <c r="N17" s="6"/>
      <c r="O17" s="10">
        <v>-36446</v>
      </c>
    </row>
    <row r="18" spans="1:15">
      <c r="A18" s="84" t="s">
        <v>162</v>
      </c>
      <c r="B18" s="84"/>
      <c r="C18" s="84"/>
      <c r="D18" s="85"/>
      <c r="E18" s="85"/>
      <c r="F18" s="85"/>
      <c r="G18" s="271" t="s">
        <v>213</v>
      </c>
      <c r="H18" s="336"/>
      <c r="I18" s="8">
        <v>243</v>
      </c>
      <c r="J18" s="6"/>
      <c r="K18" s="10">
        <v>234</v>
      </c>
      <c r="L18" s="1"/>
      <c r="M18" s="393">
        <v>0</v>
      </c>
      <c r="N18" s="6"/>
      <c r="O18" s="10">
        <v>0</v>
      </c>
    </row>
    <row r="19" spans="1:15">
      <c r="A19" s="17"/>
      <c r="B19" s="42" t="s">
        <v>48</v>
      </c>
      <c r="C19" s="84"/>
      <c r="D19" s="85"/>
      <c r="E19" s="85"/>
      <c r="F19" s="85"/>
      <c r="G19" s="111"/>
      <c r="I19" s="54">
        <f>SUM(I14:I18)</f>
        <v>-831371</v>
      </c>
      <c r="J19" s="13"/>
      <c r="K19" s="54">
        <f>SUM(K14:K18)</f>
        <v>-868205</v>
      </c>
      <c r="L19" s="13"/>
      <c r="M19" s="54">
        <f>SUM(M14:M18)</f>
        <v>-810885</v>
      </c>
      <c r="N19" s="13"/>
      <c r="O19" s="54">
        <f>SUM(O14:O18)</f>
        <v>-832485</v>
      </c>
    </row>
    <row r="20" spans="1:15" s="109" customFormat="1">
      <c r="A20" s="42" t="s">
        <v>138</v>
      </c>
      <c r="B20" s="137"/>
      <c r="C20" s="137"/>
      <c r="D20" s="137"/>
      <c r="E20" s="137"/>
      <c r="F20" s="137"/>
      <c r="G20" s="291"/>
      <c r="I20" s="55">
        <f>+I13+I19</f>
        <v>9972</v>
      </c>
      <c r="J20" s="13"/>
      <c r="K20" s="55">
        <f>+K13+K19</f>
        <v>5631</v>
      </c>
      <c r="L20" s="13"/>
      <c r="M20" s="55">
        <f>+M13+M19</f>
        <v>10359</v>
      </c>
      <c r="N20" s="13"/>
      <c r="O20" s="55">
        <f>+O13+O19</f>
        <v>4841</v>
      </c>
    </row>
    <row r="21" spans="1:15">
      <c r="A21" s="84"/>
      <c r="B21" s="84" t="s">
        <v>92</v>
      </c>
      <c r="C21" s="84"/>
      <c r="D21" s="84"/>
      <c r="E21" s="85"/>
      <c r="F21" s="85"/>
      <c r="G21" s="311"/>
      <c r="H21" s="336"/>
      <c r="I21" s="8">
        <v>-2281</v>
      </c>
      <c r="J21" s="6"/>
      <c r="K21" s="10">
        <v>-1100</v>
      </c>
      <c r="L21" s="6"/>
      <c r="M21" s="393">
        <v>-2343</v>
      </c>
      <c r="N21" s="6"/>
      <c r="O21" s="10">
        <v>-1367</v>
      </c>
    </row>
    <row r="22" spans="1:15" s="85" customFormat="1">
      <c r="A22" s="42" t="s">
        <v>171</v>
      </c>
      <c r="B22" s="84"/>
      <c r="C22" s="84"/>
      <c r="D22" s="84"/>
      <c r="G22" s="137"/>
      <c r="H22" s="137"/>
      <c r="I22" s="54">
        <f>SUM(I20:I21)</f>
        <v>7691</v>
      </c>
      <c r="J22" s="13"/>
      <c r="K22" s="54">
        <f>SUM(K20:K21)</f>
        <v>4531</v>
      </c>
      <c r="L22" s="13"/>
      <c r="M22" s="54">
        <f>SUM(M20:M21)</f>
        <v>8016</v>
      </c>
      <c r="N22" s="13"/>
      <c r="O22" s="54">
        <f>SUM(O20:O21)</f>
        <v>3474</v>
      </c>
    </row>
    <row r="23" spans="1:15" s="85" customFormat="1" ht="15.75" customHeight="1">
      <c r="A23" s="42"/>
      <c r="B23" s="84"/>
      <c r="C23" s="84"/>
      <c r="D23" s="84"/>
      <c r="G23" s="137"/>
      <c r="H23" s="137"/>
      <c r="I23" s="31"/>
      <c r="J23" s="13"/>
      <c r="K23" s="31"/>
      <c r="L23" s="13"/>
      <c r="M23" s="27"/>
      <c r="N23" s="13"/>
      <c r="O23" s="31"/>
    </row>
    <row r="24" spans="1:15" s="85" customFormat="1">
      <c r="A24" s="42" t="s">
        <v>49</v>
      </c>
      <c r="B24" s="84"/>
      <c r="C24" s="84"/>
      <c r="D24" s="84"/>
      <c r="G24" s="137"/>
      <c r="H24" s="137"/>
      <c r="I24" s="31"/>
      <c r="J24" s="13"/>
      <c r="K24" s="31"/>
      <c r="L24" s="13"/>
      <c r="M24" s="27"/>
      <c r="N24" s="13"/>
      <c r="O24" s="31"/>
    </row>
    <row r="25" spans="1:15" s="85" customFormat="1">
      <c r="A25" s="42"/>
      <c r="B25" s="134" t="s">
        <v>135</v>
      </c>
      <c r="C25" s="84"/>
      <c r="D25" s="84"/>
      <c r="G25" s="137"/>
      <c r="H25" s="137"/>
      <c r="I25" s="10"/>
      <c r="J25" s="13"/>
      <c r="K25" s="10"/>
      <c r="L25" s="13"/>
      <c r="M25" s="10"/>
      <c r="N25" s="13"/>
      <c r="O25" s="10"/>
    </row>
    <row r="26" spans="1:15" s="85" customFormat="1">
      <c r="A26" s="42"/>
      <c r="B26" s="84"/>
      <c r="C26" s="84" t="s">
        <v>136</v>
      </c>
      <c r="D26" s="84"/>
      <c r="G26" s="137"/>
      <c r="H26" s="137"/>
      <c r="I26" s="199"/>
      <c r="J26" s="6"/>
      <c r="K26" s="10"/>
      <c r="L26" s="6"/>
      <c r="M26" s="10"/>
      <c r="N26" s="6"/>
      <c r="O26" s="10"/>
    </row>
    <row r="27" spans="1:15" s="85" customFormat="1">
      <c r="A27" s="42"/>
      <c r="B27" s="84"/>
      <c r="C27" s="84"/>
      <c r="D27" s="84" t="s">
        <v>137</v>
      </c>
      <c r="G27" s="313"/>
      <c r="H27" s="313"/>
      <c r="I27" s="8">
        <v>0</v>
      </c>
      <c r="J27" s="6"/>
      <c r="K27" s="10">
        <v>0</v>
      </c>
      <c r="L27" s="6"/>
      <c r="M27" s="12">
        <v>0</v>
      </c>
      <c r="N27" s="6"/>
      <c r="O27" s="12">
        <v>0</v>
      </c>
    </row>
    <row r="28" spans="1:15" s="85" customFormat="1">
      <c r="A28" s="42" t="s">
        <v>172</v>
      </c>
      <c r="B28" s="84"/>
      <c r="C28" s="84"/>
      <c r="D28" s="84"/>
      <c r="G28" s="137"/>
      <c r="H28" s="137"/>
      <c r="I28" s="209">
        <f>I27</f>
        <v>0</v>
      </c>
      <c r="J28" s="64"/>
      <c r="K28" s="209">
        <f>K27</f>
        <v>0</v>
      </c>
      <c r="L28" s="64"/>
      <c r="M28" s="209">
        <f>M27</f>
        <v>0</v>
      </c>
      <c r="N28" s="64"/>
      <c r="O28" s="209">
        <f>O27</f>
        <v>0</v>
      </c>
    </row>
    <row r="29" spans="1:15" s="85" customFormat="1" ht="21.75" thickBot="1">
      <c r="A29" s="42" t="s">
        <v>173</v>
      </c>
      <c r="B29" s="84"/>
      <c r="C29" s="84"/>
      <c r="D29" s="84"/>
      <c r="G29" s="137"/>
      <c r="H29" s="137"/>
      <c r="I29" s="210">
        <f>I28+I22</f>
        <v>7691</v>
      </c>
      <c r="J29" s="4"/>
      <c r="K29" s="210">
        <f>K28+K22</f>
        <v>4531</v>
      </c>
      <c r="L29" s="34"/>
      <c r="M29" s="210">
        <f>M28+M22</f>
        <v>8016</v>
      </c>
      <c r="N29" s="4"/>
      <c r="O29" s="210">
        <f>O28+O22</f>
        <v>3474</v>
      </c>
    </row>
    <row r="30" spans="1:15" s="85" customFormat="1" ht="11.25" customHeight="1" thickTop="1">
      <c r="A30" s="42"/>
      <c r="B30" s="84"/>
      <c r="C30" s="84"/>
      <c r="D30" s="84"/>
      <c r="G30" s="137"/>
      <c r="H30" s="137"/>
      <c r="I30" s="31"/>
      <c r="J30" s="13"/>
      <c r="K30" s="31"/>
      <c r="L30" s="13"/>
      <c r="M30" s="27"/>
      <c r="N30" s="13"/>
      <c r="O30" s="31"/>
    </row>
    <row r="31" spans="1:15" s="85" customFormat="1">
      <c r="A31" s="134" t="s">
        <v>191</v>
      </c>
      <c r="B31" s="84"/>
      <c r="C31" s="84"/>
      <c r="D31" s="84"/>
      <c r="I31" s="171"/>
      <c r="J31" s="4"/>
      <c r="K31" s="171"/>
      <c r="L31" s="34"/>
      <c r="M31" s="29"/>
      <c r="N31" s="4"/>
      <c r="O31" s="171"/>
    </row>
    <row r="32" spans="1:15" s="85" customFormat="1">
      <c r="A32" s="134"/>
      <c r="B32" s="84" t="s">
        <v>117</v>
      </c>
      <c r="C32" s="175"/>
      <c r="D32" s="84"/>
      <c r="I32" s="212">
        <f>I22-I33</f>
        <v>7881</v>
      </c>
      <c r="J32" s="6"/>
      <c r="K32" s="212">
        <f>K22-K33</f>
        <v>4918</v>
      </c>
      <c r="L32" s="6"/>
      <c r="M32" s="212">
        <f>M22-M33</f>
        <v>8016</v>
      </c>
      <c r="N32" s="6"/>
      <c r="O32" s="212">
        <f>O22-O33</f>
        <v>3474</v>
      </c>
    </row>
    <row r="33" spans="1:15" s="85" customFormat="1">
      <c r="A33" s="134"/>
      <c r="B33" s="84" t="s">
        <v>50</v>
      </c>
      <c r="C33" s="175"/>
      <c r="D33" s="84"/>
      <c r="I33" s="8">
        <v>-190</v>
      </c>
      <c r="J33" s="6"/>
      <c r="K33" s="394">
        <v>-387</v>
      </c>
      <c r="L33" s="6"/>
      <c r="M33" s="393">
        <v>0</v>
      </c>
      <c r="N33" s="6"/>
      <c r="O33" s="394">
        <v>0</v>
      </c>
    </row>
    <row r="34" spans="1:15" s="85" customFormat="1" ht="21.75" thickBot="1">
      <c r="A34" s="134"/>
      <c r="B34" s="84"/>
      <c r="C34" s="42" t="s">
        <v>51</v>
      </c>
      <c r="D34" s="84"/>
      <c r="I34" s="210">
        <f>SUM(I32:I33)</f>
        <v>7691</v>
      </c>
      <c r="J34" s="13"/>
      <c r="K34" s="210">
        <f>SUM(K32:K33)</f>
        <v>4531</v>
      </c>
      <c r="L34" s="13"/>
      <c r="M34" s="210">
        <f>SUM(M32:M33)</f>
        <v>8016</v>
      </c>
      <c r="N34" s="13"/>
      <c r="O34" s="210">
        <f>SUM(O32:O33)</f>
        <v>3474</v>
      </c>
    </row>
    <row r="35" spans="1:15" s="85" customFormat="1" ht="21.75" thickTop="1">
      <c r="A35" s="134"/>
      <c r="B35" s="84"/>
      <c r="C35" s="175"/>
      <c r="D35" s="84"/>
      <c r="I35" s="196"/>
      <c r="J35" s="4"/>
      <c r="K35" s="196"/>
      <c r="L35" s="34"/>
      <c r="M35" s="197"/>
      <c r="N35" s="4"/>
      <c r="O35" s="196"/>
    </row>
    <row r="36" spans="1:15" s="85" customFormat="1">
      <c r="A36" s="42" t="s">
        <v>220</v>
      </c>
      <c r="B36" s="37"/>
      <c r="C36" s="37"/>
      <c r="D36" s="37"/>
      <c r="E36" s="137"/>
      <c r="F36" s="137"/>
      <c r="I36" s="8"/>
      <c r="J36" s="6"/>
      <c r="K36" s="8"/>
      <c r="L36" s="1"/>
      <c r="M36" s="3"/>
      <c r="N36" s="1"/>
      <c r="O36" s="8"/>
    </row>
    <row r="37" spans="1:15" s="85" customFormat="1">
      <c r="A37" s="84"/>
      <c r="B37" s="84" t="s">
        <v>117</v>
      </c>
      <c r="C37" s="84"/>
      <c r="D37" s="84"/>
      <c r="I37" s="212">
        <f>I32+I28</f>
        <v>7881</v>
      </c>
      <c r="J37" s="6"/>
      <c r="K37" s="212">
        <f>K32+K28</f>
        <v>4918</v>
      </c>
      <c r="L37" s="1"/>
      <c r="M37" s="212">
        <f>M32+M28</f>
        <v>8016</v>
      </c>
      <c r="N37" s="6"/>
      <c r="O37" s="212">
        <f>O32+O28</f>
        <v>3474</v>
      </c>
    </row>
    <row r="38" spans="1:15" s="85" customFormat="1">
      <c r="A38" s="134"/>
      <c r="B38" s="84" t="s">
        <v>50</v>
      </c>
      <c r="C38" s="175"/>
      <c r="D38" s="84"/>
      <c r="I38" s="211">
        <f>I33</f>
        <v>-190</v>
      </c>
      <c r="J38" s="6"/>
      <c r="K38" s="211">
        <f>K33</f>
        <v>-387</v>
      </c>
      <c r="L38" s="6">
        <v>0</v>
      </c>
      <c r="M38" s="9">
        <v>0</v>
      </c>
      <c r="N38" s="6"/>
      <c r="O38" s="9">
        <v>0</v>
      </c>
    </row>
    <row r="39" spans="1:15" s="85" customFormat="1" ht="21.75" thickBot="1">
      <c r="A39" s="134"/>
      <c r="B39" s="84"/>
      <c r="C39" s="42" t="s">
        <v>51</v>
      </c>
      <c r="D39" s="42"/>
      <c r="I39" s="210">
        <f>SUM(I37:I38)</f>
        <v>7691</v>
      </c>
      <c r="J39" s="13"/>
      <c r="K39" s="210">
        <f>SUM(K37:K38)</f>
        <v>4531</v>
      </c>
      <c r="L39" s="13"/>
      <c r="M39" s="210">
        <f>SUM(M37:M38)</f>
        <v>8016</v>
      </c>
      <c r="N39" s="13"/>
      <c r="O39" s="210">
        <f>SUM(O37:O38)</f>
        <v>3474</v>
      </c>
    </row>
    <row r="40" spans="1:15" s="85" customFormat="1" ht="21.75" thickTop="1">
      <c r="A40" s="42"/>
      <c r="B40" s="37"/>
      <c r="C40" s="37"/>
      <c r="D40" s="37"/>
      <c r="E40" s="137"/>
      <c r="F40" s="137"/>
      <c r="I40" s="171"/>
      <c r="J40" s="4"/>
      <c r="K40" s="171"/>
      <c r="L40" s="34"/>
      <c r="M40" s="29"/>
      <c r="N40" s="4"/>
      <c r="O40" s="171"/>
    </row>
    <row r="41" spans="1:15" s="85" customFormat="1" hidden="1">
      <c r="A41" s="134" t="s">
        <v>141</v>
      </c>
      <c r="B41" s="84"/>
      <c r="C41" s="84"/>
      <c r="D41" s="84"/>
      <c r="G41" s="292"/>
      <c r="H41" s="170"/>
      <c r="I41" s="171"/>
      <c r="J41" s="4"/>
      <c r="K41" s="171"/>
      <c r="L41" s="34"/>
      <c r="M41" s="29"/>
      <c r="N41" s="4"/>
      <c r="O41" s="171"/>
    </row>
    <row r="42" spans="1:15" s="85" customFormat="1">
      <c r="A42" s="134" t="s">
        <v>141</v>
      </c>
      <c r="B42" s="84"/>
      <c r="C42" s="84"/>
      <c r="D42" s="84"/>
      <c r="G42" s="271">
        <v>20</v>
      </c>
      <c r="H42" s="298"/>
      <c r="I42" s="213">
        <f>+I32/19582100</f>
        <v>4.0000000000000002E-4</v>
      </c>
      <c r="J42" s="214"/>
      <c r="K42" s="213">
        <f>+K32/9906689</f>
        <v>5.0000000000000001E-4</v>
      </c>
      <c r="L42" s="214"/>
      <c r="M42" s="213">
        <f>+M32/19582100</f>
        <v>4.0000000000000002E-4</v>
      </c>
      <c r="N42" s="215"/>
      <c r="O42" s="213">
        <f>+O32/9906689</f>
        <v>4.0000000000000002E-4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view="pageBreakPreview" zoomScale="70" zoomScaleNormal="130" zoomScaleSheetLayoutView="70" workbookViewId="0">
      <selection activeCell="A14" sqref="A14"/>
    </sheetView>
  </sheetViews>
  <sheetFormatPr defaultColWidth="9" defaultRowHeight="21"/>
  <cols>
    <col min="1" max="2" width="2" style="176" customWidth="1"/>
    <col min="3" max="3" width="23.7109375" style="176" customWidth="1"/>
    <col min="4" max="4" width="6.5703125" style="176" customWidth="1"/>
    <col min="5" max="5" width="5.42578125" style="177" customWidth="1"/>
    <col min="6" max="6" width="0.85546875" style="176" customWidth="1"/>
    <col min="7" max="7" width="12.7109375" style="176" customWidth="1"/>
    <col min="8" max="8" width="1.140625" style="201" customWidth="1"/>
    <col min="9" max="9" width="14.85546875" style="176" customWidth="1"/>
    <col min="10" max="10" width="1.140625" style="201" customWidth="1"/>
    <col min="11" max="11" width="12.85546875" style="176" customWidth="1"/>
    <col min="12" max="12" width="1.140625" style="176" customWidth="1"/>
    <col min="13" max="13" width="12.42578125" style="176" customWidth="1"/>
    <col min="14" max="14" width="1.140625" style="201" customWidth="1"/>
    <col min="15" max="15" width="13.28515625" style="176" customWidth="1"/>
    <col min="16" max="16" width="1.140625" style="201" customWidth="1"/>
    <col min="17" max="17" width="13.28515625" style="176" customWidth="1"/>
    <col min="18" max="18" width="1.140625" style="201" customWidth="1"/>
    <col min="19" max="19" width="14.140625" style="176" customWidth="1"/>
    <col min="20" max="20" width="1.140625" style="201" customWidth="1"/>
    <col min="21" max="21" width="17.28515625" style="176" customWidth="1"/>
    <col min="22" max="22" width="1.140625" style="201" customWidth="1"/>
    <col min="23" max="23" width="15.7109375" style="176" customWidth="1"/>
    <col min="24" max="24" width="1.140625" style="201" customWidth="1"/>
    <col min="25" max="25" width="15.42578125" style="176" customWidth="1"/>
    <col min="26" max="26" width="1.140625" style="201" customWidth="1"/>
    <col min="27" max="27" width="12.85546875" style="176" customWidth="1"/>
    <col min="28" max="28" width="1.140625" style="201" customWidth="1"/>
    <col min="29" max="29" width="16.140625" style="176" customWidth="1"/>
    <col min="30" max="30" width="12.5703125" style="176" bestFit="1" customWidth="1"/>
    <col min="31" max="31" width="11.140625" style="176" bestFit="1" customWidth="1"/>
    <col min="32" max="16384" width="9" style="176"/>
  </cols>
  <sheetData>
    <row r="1" spans="1:32">
      <c r="AC1" s="278" t="s">
        <v>168</v>
      </c>
    </row>
    <row r="2" spans="1:32">
      <c r="AC2" s="278" t="s">
        <v>170</v>
      </c>
    </row>
    <row r="3" spans="1:32">
      <c r="C3" s="425" t="s">
        <v>74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F3" s="175"/>
    </row>
    <row r="4" spans="1:32">
      <c r="C4" s="425" t="s">
        <v>57</v>
      </c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F4" s="175"/>
    </row>
    <row r="5" spans="1:32">
      <c r="C5" s="425" t="s">
        <v>205</v>
      </c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</row>
    <row r="6" spans="1:32" ht="20.25" customHeight="1">
      <c r="C6" s="178"/>
      <c r="D6" s="178"/>
      <c r="E6" s="249"/>
      <c r="F6" s="250"/>
      <c r="G6" s="179"/>
      <c r="H6" s="204"/>
      <c r="I6" s="179"/>
      <c r="J6" s="204"/>
      <c r="K6" s="179"/>
      <c r="L6" s="280"/>
      <c r="M6" s="280"/>
      <c r="N6" s="204"/>
      <c r="O6" s="179"/>
      <c r="P6" s="204"/>
      <c r="Q6" s="179"/>
      <c r="R6" s="204"/>
      <c r="S6" s="179"/>
      <c r="T6" s="204"/>
      <c r="U6" s="179"/>
      <c r="V6" s="204"/>
      <c r="W6" s="179"/>
      <c r="X6" s="204"/>
      <c r="Y6" s="179"/>
      <c r="Z6" s="204"/>
      <c r="AA6" s="179"/>
      <c r="AB6" s="204"/>
      <c r="AC6" s="180" t="str">
        <f>'CI (3M)'!O6</f>
        <v>(Unit : Thousand Baht)</v>
      </c>
    </row>
    <row r="7" spans="1:32">
      <c r="D7" s="181"/>
      <c r="E7" s="251"/>
      <c r="F7" s="251"/>
      <c r="G7" s="427" t="s">
        <v>104</v>
      </c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</row>
    <row r="8" spans="1:32" s="182" customFormat="1">
      <c r="C8" s="183"/>
      <c r="D8" s="183"/>
      <c r="E8" s="184"/>
      <c r="F8" s="183"/>
      <c r="G8" s="185" t="s">
        <v>27</v>
      </c>
      <c r="H8" s="185"/>
      <c r="I8" s="185"/>
      <c r="J8" s="185"/>
      <c r="K8" s="185"/>
      <c r="L8" s="185"/>
      <c r="M8" s="185"/>
      <c r="N8" s="205"/>
      <c r="O8" s="426" t="s">
        <v>56</v>
      </c>
      <c r="P8" s="426"/>
      <c r="Q8" s="426"/>
      <c r="R8" s="426"/>
      <c r="S8" s="426"/>
      <c r="T8" s="163"/>
      <c r="U8" s="185" t="s">
        <v>105</v>
      </c>
      <c r="V8" s="185"/>
      <c r="W8" s="185" t="s">
        <v>106</v>
      </c>
      <c r="X8" s="185"/>
      <c r="Y8" s="185" t="s">
        <v>107</v>
      </c>
      <c r="Z8" s="185"/>
      <c r="AA8" s="185" t="s">
        <v>60</v>
      </c>
      <c r="AB8" s="185"/>
      <c r="AC8" s="185"/>
    </row>
    <row r="9" spans="1:32" s="182" customFormat="1" ht="21" customHeight="1">
      <c r="C9" s="183"/>
      <c r="D9" s="183"/>
      <c r="E9" s="184"/>
      <c r="F9" s="183"/>
      <c r="G9" s="185" t="s">
        <v>52</v>
      </c>
      <c r="H9" s="185"/>
      <c r="I9" s="185" t="s">
        <v>55</v>
      </c>
      <c r="J9" s="185"/>
      <c r="K9" s="185" t="s">
        <v>108</v>
      </c>
      <c r="L9" s="185"/>
      <c r="M9" s="185" t="s">
        <v>177</v>
      </c>
      <c r="N9" s="205"/>
      <c r="O9" s="164" t="s">
        <v>34</v>
      </c>
      <c r="P9" s="164"/>
      <c r="Q9" s="164" t="s">
        <v>34</v>
      </c>
      <c r="R9" s="164"/>
      <c r="S9" s="164"/>
      <c r="T9" s="163"/>
      <c r="U9" s="185" t="s">
        <v>109</v>
      </c>
      <c r="V9" s="185"/>
      <c r="W9" s="185" t="s">
        <v>110</v>
      </c>
      <c r="X9" s="185"/>
      <c r="Y9" s="185" t="s">
        <v>111</v>
      </c>
      <c r="Z9" s="185"/>
      <c r="AA9" s="185" t="s">
        <v>61</v>
      </c>
      <c r="AB9" s="185"/>
      <c r="AC9" s="185"/>
    </row>
    <row r="10" spans="1:32" s="182" customFormat="1">
      <c r="C10" s="183"/>
      <c r="D10" s="183"/>
      <c r="E10" s="186" t="s">
        <v>6</v>
      </c>
      <c r="F10" s="183"/>
      <c r="G10" s="198" t="s">
        <v>53</v>
      </c>
      <c r="H10" s="185"/>
      <c r="I10" s="198" t="s">
        <v>54</v>
      </c>
      <c r="J10" s="185"/>
      <c r="K10" s="198" t="s">
        <v>115</v>
      </c>
      <c r="L10" s="185"/>
      <c r="M10" s="198" t="s">
        <v>178</v>
      </c>
      <c r="N10" s="205"/>
      <c r="O10" s="166" t="s">
        <v>35</v>
      </c>
      <c r="P10" s="164"/>
      <c r="Q10" s="166" t="s">
        <v>112</v>
      </c>
      <c r="R10" s="164"/>
      <c r="S10" s="166" t="s">
        <v>36</v>
      </c>
      <c r="T10" s="163"/>
      <c r="U10" s="198" t="s">
        <v>113</v>
      </c>
      <c r="V10" s="185"/>
      <c r="W10" s="198" t="s">
        <v>58</v>
      </c>
      <c r="X10" s="185"/>
      <c r="Y10" s="198" t="s">
        <v>114</v>
      </c>
      <c r="Z10" s="185"/>
      <c r="AA10" s="198" t="s">
        <v>59</v>
      </c>
      <c r="AB10" s="185"/>
      <c r="AC10" s="198" t="s">
        <v>51</v>
      </c>
    </row>
    <row r="11" spans="1:32">
      <c r="A11" s="207" t="s">
        <v>209</v>
      </c>
      <c r="B11" s="201"/>
      <c r="C11" s="201"/>
      <c r="D11" s="207"/>
      <c r="E11" s="247"/>
      <c r="F11" s="207"/>
      <c r="G11" s="243">
        <v>1489343</v>
      </c>
      <c r="H11" s="243"/>
      <c r="I11" s="243">
        <v>1215168</v>
      </c>
      <c r="J11" s="243"/>
      <c r="K11" s="243">
        <v>0</v>
      </c>
      <c r="L11" s="243"/>
      <c r="M11" s="243">
        <v>494158</v>
      </c>
      <c r="N11" s="243"/>
      <c r="O11" s="243">
        <v>55252</v>
      </c>
      <c r="P11" s="243"/>
      <c r="Q11" s="243">
        <v>0</v>
      </c>
      <c r="R11" s="243"/>
      <c r="S11" s="243">
        <v>537672</v>
      </c>
      <c r="T11" s="243"/>
      <c r="U11" s="243">
        <v>0</v>
      </c>
      <c r="V11" s="243"/>
      <c r="W11" s="243">
        <f>SUM(U11:U11)</f>
        <v>0</v>
      </c>
      <c r="X11" s="243"/>
      <c r="Y11" s="11">
        <f>SUM(G11:S11)+W11</f>
        <v>3791593</v>
      </c>
      <c r="Z11" s="243"/>
      <c r="AA11" s="243">
        <v>268870</v>
      </c>
      <c r="AB11" s="243"/>
      <c r="AC11" s="243">
        <f>+Y11+AA11</f>
        <v>4060463</v>
      </c>
      <c r="AD11" s="201"/>
    </row>
    <row r="12" spans="1:32">
      <c r="A12" s="176" t="s">
        <v>132</v>
      </c>
      <c r="B12" s="201"/>
      <c r="C12" s="201"/>
      <c r="D12" s="207"/>
      <c r="E12" s="255">
        <v>19.100000000000001</v>
      </c>
      <c r="F12" s="207"/>
      <c r="G12" s="243">
        <v>496447</v>
      </c>
      <c r="H12" s="243"/>
      <c r="I12" s="243">
        <v>0</v>
      </c>
      <c r="J12" s="243"/>
      <c r="K12" s="243">
        <v>0</v>
      </c>
      <c r="L12" s="243"/>
      <c r="M12" s="395">
        <v>-494158</v>
      </c>
      <c r="N12" s="243"/>
      <c r="O12" s="243">
        <v>0</v>
      </c>
      <c r="P12" s="243"/>
      <c r="Q12" s="243">
        <v>0</v>
      </c>
      <c r="R12" s="243"/>
      <c r="S12" s="243">
        <v>0</v>
      </c>
      <c r="T12" s="243"/>
      <c r="U12" s="243">
        <v>0</v>
      </c>
      <c r="V12" s="243"/>
      <c r="W12" s="243">
        <f t="shared" ref="W12:W13" si="0">SUM(U12:U12)</f>
        <v>0</v>
      </c>
      <c r="X12" s="243"/>
      <c r="Y12" s="11">
        <f>SUM(G12:S12,W12)</f>
        <v>2289</v>
      </c>
      <c r="Z12" s="243"/>
      <c r="AA12" s="243">
        <v>0</v>
      </c>
      <c r="AB12" s="243"/>
      <c r="AC12" s="243">
        <f>+Y12+AA12</f>
        <v>2289</v>
      </c>
      <c r="AD12" s="201"/>
    </row>
    <row r="13" spans="1:32">
      <c r="A13" s="201" t="s">
        <v>176</v>
      </c>
      <c r="B13" s="201"/>
      <c r="C13" s="201"/>
      <c r="D13" s="207"/>
      <c r="E13" s="293"/>
      <c r="F13" s="207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'CI (3M)'!I32</f>
        <v>7881</v>
      </c>
      <c r="T13" s="236"/>
      <c r="U13" s="236">
        <f>'CI (3M)'!I27</f>
        <v>0</v>
      </c>
      <c r="V13" s="236"/>
      <c r="W13" s="232">
        <f t="shared" si="0"/>
        <v>0</v>
      </c>
      <c r="X13" s="236"/>
      <c r="Y13" s="236">
        <f>SUM(G13:S13,W13)</f>
        <v>7881</v>
      </c>
      <c r="Z13" s="236"/>
      <c r="AA13" s="236">
        <f>'CI (3M)'!I33</f>
        <v>-190</v>
      </c>
      <c r="AB13" s="236"/>
      <c r="AC13" s="236">
        <f>+Y13+AA13</f>
        <v>7691</v>
      </c>
      <c r="AD13" s="314"/>
      <c r="AE13" s="238"/>
    </row>
    <row r="14" spans="1:32" ht="21.75" thickBot="1">
      <c r="A14" s="380" t="s">
        <v>210</v>
      </c>
      <c r="B14" s="201"/>
      <c r="C14" s="201"/>
      <c r="D14" s="207"/>
      <c r="E14" s="246"/>
      <c r="F14" s="207"/>
      <c r="G14" s="56">
        <f>SUM(G11:G13)</f>
        <v>1985790</v>
      </c>
      <c r="H14" s="168"/>
      <c r="I14" s="56">
        <f>SUM(I11:I13)</f>
        <v>1215168</v>
      </c>
      <c r="J14" s="168"/>
      <c r="K14" s="56">
        <f>SUM(K11:K13)</f>
        <v>0</v>
      </c>
      <c r="L14" s="31"/>
      <c r="M14" s="56">
        <f>SUM(M11:M13)</f>
        <v>0</v>
      </c>
      <c r="N14" s="168"/>
      <c r="O14" s="56">
        <f>SUM(O11:O13)</f>
        <v>55252</v>
      </c>
      <c r="P14" s="203"/>
      <c r="Q14" s="56">
        <f>SUM(Q11:Q13)</f>
        <v>0</v>
      </c>
      <c r="R14" s="168"/>
      <c r="S14" s="56">
        <f>SUM(S11:S13)</f>
        <v>545553</v>
      </c>
      <c r="T14" s="168"/>
      <c r="U14" s="56">
        <f>SUM(U11:U13)</f>
        <v>0</v>
      </c>
      <c r="V14" s="168"/>
      <c r="W14" s="56">
        <f>SUM(W11:W13)</f>
        <v>0</v>
      </c>
      <c r="X14" s="168"/>
      <c r="Y14" s="56">
        <f>SUM(Y11:Y13)</f>
        <v>3801763</v>
      </c>
      <c r="Z14" s="168"/>
      <c r="AA14" s="56">
        <f>SUM(AA11:AA13)</f>
        <v>268680</v>
      </c>
      <c r="AB14" s="168"/>
      <c r="AC14" s="56">
        <f>SUM(AC11:AC13)</f>
        <v>4070443</v>
      </c>
      <c r="AD14" s="314"/>
      <c r="AE14" s="238"/>
    </row>
    <row r="15" spans="1:32" ht="21.75" thickTop="1">
      <c r="A15" s="181"/>
      <c r="D15" s="181"/>
      <c r="E15" s="246"/>
      <c r="F15" s="181"/>
      <c r="G15" s="203"/>
      <c r="H15" s="168"/>
      <c r="I15" s="203"/>
      <c r="J15" s="168"/>
      <c r="K15" s="275"/>
      <c r="L15" s="275"/>
      <c r="M15" s="275"/>
      <c r="N15" s="168"/>
      <c r="O15" s="275"/>
      <c r="P15" s="203"/>
      <c r="Q15" s="275"/>
      <c r="R15" s="168"/>
      <c r="S15" s="275"/>
      <c r="T15" s="168"/>
      <c r="U15" s="275"/>
      <c r="V15" s="168"/>
      <c r="W15" s="275"/>
      <c r="X15" s="168"/>
      <c r="Y15" s="275"/>
      <c r="Z15" s="168"/>
      <c r="AA15" s="275"/>
      <c r="AB15" s="168"/>
      <c r="AC15" s="275"/>
      <c r="AD15" s="314"/>
      <c r="AE15" s="238"/>
    </row>
    <row r="16" spans="1:32">
      <c r="A16" s="181" t="s">
        <v>175</v>
      </c>
      <c r="D16" s="181"/>
      <c r="E16" s="246"/>
      <c r="F16" s="181"/>
      <c r="G16" s="377">
        <v>990669</v>
      </c>
      <c r="H16" s="377"/>
      <c r="I16" s="377">
        <v>1215168</v>
      </c>
      <c r="J16" s="377"/>
      <c r="K16" s="377">
        <v>0</v>
      </c>
      <c r="L16" s="378"/>
      <c r="M16" s="378">
        <v>0</v>
      </c>
      <c r="N16" s="378"/>
      <c r="O16" s="378">
        <v>53622</v>
      </c>
      <c r="P16" s="378"/>
      <c r="Q16" s="378">
        <v>0</v>
      </c>
      <c r="R16" s="378"/>
      <c r="S16" s="378">
        <v>500477</v>
      </c>
      <c r="T16" s="66"/>
      <c r="U16" s="10">
        <v>0</v>
      </c>
      <c r="V16" s="168"/>
      <c r="W16" s="10">
        <f>SUM(U16:U16)</f>
        <v>0</v>
      </c>
      <c r="X16" s="66"/>
      <c r="Y16" s="10">
        <f>SUM(W16,G16:S16)</f>
        <v>2759936</v>
      </c>
      <c r="Z16" s="66"/>
      <c r="AA16" s="379">
        <v>271867</v>
      </c>
      <c r="AB16" s="66"/>
      <c r="AC16" s="10">
        <f>SUM(Y16:AA16)</f>
        <v>3031803</v>
      </c>
      <c r="AD16" s="314"/>
      <c r="AE16" s="238"/>
    </row>
    <row r="17" spans="1:31">
      <c r="A17" s="176" t="s">
        <v>176</v>
      </c>
      <c r="E17" s="255"/>
      <c r="F17" s="201"/>
      <c r="G17" s="244">
        <v>0</v>
      </c>
      <c r="H17" s="176"/>
      <c r="I17" s="244">
        <v>0</v>
      </c>
      <c r="J17" s="176"/>
      <c r="K17" s="244">
        <v>0</v>
      </c>
      <c r="L17" s="244"/>
      <c r="M17" s="244">
        <v>0</v>
      </c>
      <c r="N17" s="243"/>
      <c r="O17" s="244">
        <v>0</v>
      </c>
      <c r="P17" s="243"/>
      <c r="Q17" s="244">
        <v>0</v>
      </c>
      <c r="R17" s="236"/>
      <c r="S17" s="244">
        <f>'CI (3M)'!K32</f>
        <v>4918</v>
      </c>
      <c r="T17" s="176"/>
      <c r="U17" s="10">
        <f>'CI (3M)'!K27</f>
        <v>0</v>
      </c>
      <c r="V17" s="236"/>
      <c r="W17" s="236">
        <f>SUM(U17:U17)</f>
        <v>0</v>
      </c>
      <c r="X17" s="236"/>
      <c r="Y17" s="236">
        <f>SUM(G17:S17,W17)</f>
        <v>4918</v>
      </c>
      <c r="Z17" s="236"/>
      <c r="AA17" s="236">
        <f>'CI (3M)'!K33</f>
        <v>-387</v>
      </c>
      <c r="AB17" s="66"/>
      <c r="AC17" s="236">
        <f t="shared" ref="AC17:AC18" si="1">+Y17+AA17</f>
        <v>4531</v>
      </c>
      <c r="AD17" s="190"/>
      <c r="AE17" s="238"/>
    </row>
    <row r="18" spans="1:31">
      <c r="A18" s="353" t="s">
        <v>207</v>
      </c>
      <c r="B18" s="201"/>
      <c r="C18" s="201"/>
      <c r="E18" s="375"/>
      <c r="G18" s="244">
        <v>0</v>
      </c>
      <c r="H18" s="176"/>
      <c r="I18" s="244">
        <v>0</v>
      </c>
      <c r="J18" s="176"/>
      <c r="K18" s="244">
        <v>0</v>
      </c>
      <c r="L18" s="244"/>
      <c r="M18" s="244">
        <v>4757</v>
      </c>
      <c r="N18" s="176"/>
      <c r="O18" s="244">
        <v>0</v>
      </c>
      <c r="P18" s="176"/>
      <c r="Q18" s="244">
        <v>0</v>
      </c>
      <c r="S18" s="243">
        <v>0</v>
      </c>
      <c r="T18" s="176"/>
      <c r="U18" s="244">
        <v>0</v>
      </c>
      <c r="W18" s="244">
        <f>SUM(U18:U18)</f>
        <v>0</v>
      </c>
      <c r="Y18" s="10">
        <f>SUM(G18:S18)+W18</f>
        <v>4757</v>
      </c>
      <c r="AA18" s="244">
        <v>0</v>
      </c>
      <c r="AB18" s="66"/>
      <c r="AC18" s="236">
        <f t="shared" si="1"/>
        <v>4757</v>
      </c>
    </row>
    <row r="19" spans="1:31" ht="21.75" thickBot="1">
      <c r="A19" s="376" t="s">
        <v>208</v>
      </c>
      <c r="E19" s="208"/>
      <c r="G19" s="56">
        <f>SUM(G16:G18)</f>
        <v>990669</v>
      </c>
      <c r="H19" s="168"/>
      <c r="I19" s="56">
        <f>SUM(I16:I18)</f>
        <v>1215168</v>
      </c>
      <c r="J19" s="168"/>
      <c r="K19" s="56">
        <f>SUM(K16:K18)</f>
        <v>0</v>
      </c>
      <c r="L19" s="31"/>
      <c r="M19" s="56">
        <f>SUM(M16:M18)</f>
        <v>4757</v>
      </c>
      <c r="N19" s="168"/>
      <c r="O19" s="56">
        <f>SUM(O16:O18)</f>
        <v>53622</v>
      </c>
      <c r="P19" s="203"/>
      <c r="Q19" s="56">
        <f>SUM(Q16:Q18)</f>
        <v>0</v>
      </c>
      <c r="R19" s="168"/>
      <c r="S19" s="56">
        <f>SUM(S16:S18)</f>
        <v>505395</v>
      </c>
      <c r="T19" s="168"/>
      <c r="U19" s="56">
        <f>SUM(U16:U18)</f>
        <v>0</v>
      </c>
      <c r="V19" s="168"/>
      <c r="W19" s="56">
        <f>SUM(W16:W18)</f>
        <v>0</v>
      </c>
      <c r="X19" s="168"/>
      <c r="Y19" s="56">
        <f>SUM(Y16:Y18)</f>
        <v>2769611</v>
      </c>
      <c r="Z19" s="168"/>
      <c r="AA19" s="56">
        <f>SUM(AA16:AA18)</f>
        <v>271480</v>
      </c>
      <c r="AB19" s="168"/>
      <c r="AC19" s="56">
        <f>SUM(AC16:AC18)</f>
        <v>3041091</v>
      </c>
      <c r="AD19" s="195"/>
      <c r="AE19" s="238"/>
    </row>
    <row r="20" spans="1:31" ht="21.75" thickTop="1">
      <c r="E20" s="208"/>
      <c r="G20" s="65"/>
      <c r="H20" s="66"/>
      <c r="I20" s="65"/>
      <c r="J20" s="66"/>
      <c r="K20" s="66"/>
      <c r="L20" s="66"/>
      <c r="M20" s="66"/>
      <c r="N20" s="66"/>
      <c r="O20" s="65"/>
      <c r="P20" s="66"/>
      <c r="Q20" s="66"/>
      <c r="R20" s="66"/>
      <c r="S20" s="65"/>
      <c r="T20" s="188"/>
      <c r="U20" s="65"/>
      <c r="V20" s="66"/>
      <c r="W20" s="65"/>
      <c r="X20" s="66"/>
      <c r="Y20" s="66"/>
      <c r="Z20" s="66"/>
      <c r="AA20" s="65"/>
      <c r="AB20" s="66"/>
      <c r="AC20" s="167"/>
    </row>
    <row r="21" spans="1:31">
      <c r="C21" s="181"/>
      <c r="D21" s="181"/>
      <c r="E21" s="191"/>
      <c r="F21" s="181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9"/>
      <c r="AB21" s="168"/>
      <c r="AC21" s="168"/>
      <c r="AE21" s="225"/>
    </row>
    <row r="22" spans="1:31">
      <c r="C22" s="181"/>
      <c r="D22" s="181"/>
      <c r="E22" s="191"/>
      <c r="F22" s="181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9"/>
      <c r="AB22" s="168"/>
      <c r="AC22" s="168"/>
    </row>
    <row r="23" spans="1:31">
      <c r="C23" s="181"/>
      <c r="D23" s="181"/>
      <c r="E23" s="191"/>
      <c r="F23" s="181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9"/>
      <c r="AB23" s="168"/>
      <c r="AC23" s="168"/>
    </row>
    <row r="24" spans="1:31">
      <c r="C24" s="168"/>
      <c r="D24" s="168"/>
      <c r="E24" s="168"/>
      <c r="F24" s="168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168"/>
      <c r="AA24" s="168"/>
      <c r="AB24" s="168"/>
      <c r="AC24" s="168"/>
    </row>
    <row r="25" spans="1:31"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</row>
    <row r="26" spans="1:31">
      <c r="C26" s="168"/>
      <c r="D26" s="168"/>
      <c r="E26" s="168"/>
      <c r="F26" s="168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168"/>
      <c r="AA26" s="168"/>
      <c r="AB26" s="168"/>
      <c r="AC26" s="168"/>
    </row>
    <row r="27" spans="1:31"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</row>
  </sheetData>
  <mergeCells count="5"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62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5"/>
  <sheetViews>
    <sheetView view="pageBreakPreview" topLeftCell="A13" zoomScale="85" zoomScaleSheetLayoutView="85" workbookViewId="0">
      <selection activeCell="A12" sqref="A12"/>
    </sheetView>
  </sheetViews>
  <sheetFormatPr defaultColWidth="9" defaultRowHeight="21"/>
  <cols>
    <col min="1" max="2" width="2" style="176" customWidth="1"/>
    <col min="3" max="3" width="32.5703125" style="176" customWidth="1"/>
    <col min="4" max="4" width="1.85546875" style="176" customWidth="1"/>
    <col min="5" max="5" width="8" style="177" customWidth="1"/>
    <col min="6" max="6" width="1.7109375" style="176" customWidth="1"/>
    <col min="7" max="7" width="15.140625" style="176" customWidth="1"/>
    <col min="8" max="8" width="1.7109375" style="176" customWidth="1"/>
    <col min="9" max="9" width="15.140625" style="176" customWidth="1"/>
    <col min="10" max="10" width="1.28515625" style="176" customWidth="1"/>
    <col min="11" max="11" width="15.140625" style="176" customWidth="1"/>
    <col min="12" max="12" width="1.28515625" style="176" customWidth="1"/>
    <col min="13" max="13" width="15.140625" style="176" customWidth="1"/>
    <col min="14" max="14" width="1.28515625" style="176" customWidth="1"/>
    <col min="15" max="15" width="15.140625" style="176" customWidth="1"/>
    <col min="16" max="16" width="1.7109375" style="176" customWidth="1"/>
    <col min="17" max="17" width="15.140625" style="176" customWidth="1"/>
    <col min="18" max="18" width="1.7109375" style="176" customWidth="1"/>
    <col min="19" max="19" width="15.140625" style="176" customWidth="1"/>
    <col min="20" max="20" width="1.7109375" style="176" customWidth="1"/>
    <col min="21" max="21" width="15.140625" style="176" customWidth="1"/>
    <col min="22" max="22" width="10.85546875" style="176" bestFit="1" customWidth="1"/>
    <col min="23" max="16384" width="9" style="176"/>
  </cols>
  <sheetData>
    <row r="1" spans="1:27">
      <c r="U1" s="278" t="s">
        <v>168</v>
      </c>
    </row>
    <row r="2" spans="1:27">
      <c r="U2" s="278" t="s">
        <v>170</v>
      </c>
    </row>
    <row r="3" spans="1:27">
      <c r="C3" s="425" t="s">
        <v>74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</row>
    <row r="4" spans="1:27">
      <c r="C4" s="425" t="s">
        <v>57</v>
      </c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</row>
    <row r="5" spans="1:27">
      <c r="C5" s="425" t="s">
        <v>205</v>
      </c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181"/>
      <c r="W5" s="181"/>
      <c r="X5" s="181"/>
      <c r="Y5" s="181"/>
      <c r="Z5" s="181"/>
      <c r="AA5" s="181"/>
    </row>
    <row r="6" spans="1:27">
      <c r="C6" s="192"/>
      <c r="D6" s="192"/>
      <c r="E6" s="252"/>
      <c r="F6" s="25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80" t="str">
        <f>'EC Consol '!AC6</f>
        <v>(Unit : Thousand Baht)</v>
      </c>
    </row>
    <row r="7" spans="1:27">
      <c r="D7" s="181"/>
      <c r="E7" s="254"/>
      <c r="F7" s="251"/>
      <c r="G7" s="427" t="s">
        <v>8</v>
      </c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</row>
    <row r="8" spans="1:27">
      <c r="C8" s="178"/>
      <c r="D8" s="178"/>
      <c r="E8" s="189"/>
      <c r="F8" s="178"/>
      <c r="G8" s="178" t="s">
        <v>27</v>
      </c>
      <c r="H8" s="163"/>
      <c r="I8" s="183"/>
      <c r="J8" s="183"/>
      <c r="K8" s="183"/>
      <c r="L8" s="279"/>
      <c r="M8" s="183"/>
      <c r="N8" s="178"/>
      <c r="O8" s="426" t="s">
        <v>56</v>
      </c>
      <c r="P8" s="426"/>
      <c r="Q8" s="426"/>
      <c r="R8" s="426"/>
      <c r="S8" s="426"/>
      <c r="T8" s="164"/>
      <c r="U8" s="178"/>
    </row>
    <row r="9" spans="1:27">
      <c r="C9" s="178"/>
      <c r="D9" s="178"/>
      <c r="E9" s="189"/>
      <c r="F9" s="178"/>
      <c r="G9" s="163" t="s">
        <v>52</v>
      </c>
      <c r="H9" s="163"/>
      <c r="I9" s="183" t="s">
        <v>55</v>
      </c>
      <c r="J9" s="183"/>
      <c r="K9" s="183" t="s">
        <v>129</v>
      </c>
      <c r="L9" s="279"/>
      <c r="M9" s="164" t="s">
        <v>177</v>
      </c>
      <c r="N9" s="178"/>
      <c r="O9" s="164" t="s">
        <v>34</v>
      </c>
      <c r="P9" s="164"/>
      <c r="Q9" s="163" t="s">
        <v>34</v>
      </c>
      <c r="R9" s="164"/>
      <c r="T9" s="164"/>
      <c r="U9" s="178"/>
    </row>
    <row r="10" spans="1:27">
      <c r="C10" s="178"/>
      <c r="D10" s="178"/>
      <c r="E10" s="186" t="s">
        <v>6</v>
      </c>
      <c r="F10" s="183"/>
      <c r="G10" s="165" t="s">
        <v>53</v>
      </c>
      <c r="H10" s="163"/>
      <c r="I10" s="187" t="s">
        <v>54</v>
      </c>
      <c r="J10" s="183"/>
      <c r="K10" s="187" t="s">
        <v>115</v>
      </c>
      <c r="L10" s="279"/>
      <c r="M10" s="166" t="s">
        <v>178</v>
      </c>
      <c r="N10" s="178"/>
      <c r="O10" s="166" t="s">
        <v>35</v>
      </c>
      <c r="P10" s="164"/>
      <c r="Q10" s="165" t="s">
        <v>112</v>
      </c>
      <c r="R10" s="164"/>
      <c r="S10" s="166" t="s">
        <v>36</v>
      </c>
      <c r="T10" s="164"/>
      <c r="U10" s="194" t="s">
        <v>51</v>
      </c>
    </row>
    <row r="11" spans="1:27" ht="21" customHeight="1">
      <c r="A11" s="181" t="s">
        <v>209</v>
      </c>
      <c r="G11" s="239">
        <v>1489343</v>
      </c>
      <c r="H11" s="239"/>
      <c r="I11" s="239">
        <v>1215168</v>
      </c>
      <c r="J11" s="240"/>
      <c r="K11" s="9">
        <v>0</v>
      </c>
      <c r="L11" s="240"/>
      <c r="M11" s="239">
        <v>494158</v>
      </c>
      <c r="N11" s="240"/>
      <c r="O11" s="239">
        <v>54967</v>
      </c>
      <c r="P11" s="239"/>
      <c r="Q11" s="239">
        <v>0</v>
      </c>
      <c r="R11" s="240"/>
      <c r="S11" s="239">
        <v>575202</v>
      </c>
      <c r="T11" s="228"/>
      <c r="U11" s="9">
        <f>SUM(G11:S11)</f>
        <v>3828838</v>
      </c>
    </row>
    <row r="12" spans="1:27" ht="21" customHeight="1">
      <c r="A12" s="176" t="s">
        <v>132</v>
      </c>
      <c r="E12" s="255">
        <v>19.100000000000001</v>
      </c>
      <c r="F12" s="207"/>
      <c r="G12" s="243">
        <v>496447</v>
      </c>
      <c r="H12" s="239"/>
      <c r="I12" s="243">
        <v>0</v>
      </c>
      <c r="J12" s="240"/>
      <c r="K12" s="243">
        <v>0</v>
      </c>
      <c r="L12" s="240"/>
      <c r="M12" s="395">
        <v>-494158</v>
      </c>
      <c r="N12" s="240"/>
      <c r="O12" s="243">
        <v>0</v>
      </c>
      <c r="P12" s="239"/>
      <c r="Q12" s="243">
        <v>0</v>
      </c>
      <c r="R12" s="240"/>
      <c r="S12" s="243">
        <v>0</v>
      </c>
      <c r="T12" s="228"/>
      <c r="U12" s="9">
        <f t="shared" ref="U12:U13" si="0">SUM(G12:S12)</f>
        <v>2289</v>
      </c>
    </row>
    <row r="13" spans="1:27">
      <c r="A13" s="176" t="s">
        <v>176</v>
      </c>
      <c r="E13" s="315"/>
      <c r="G13" s="239">
        <v>0</v>
      </c>
      <c r="H13" s="239"/>
      <c r="I13" s="239">
        <v>0</v>
      </c>
      <c r="J13" s="240"/>
      <c r="K13" s="9">
        <v>0</v>
      </c>
      <c r="L13" s="240"/>
      <c r="M13" s="239">
        <v>0</v>
      </c>
      <c r="N13" s="240"/>
      <c r="O13" s="239">
        <v>0</v>
      </c>
      <c r="P13" s="232"/>
      <c r="Q13" s="239">
        <v>0</v>
      </c>
      <c r="R13" s="232"/>
      <c r="S13" s="232">
        <f>'CI (3M)'!M22</f>
        <v>8016</v>
      </c>
      <c r="T13" s="232"/>
      <c r="U13" s="232">
        <f t="shared" si="0"/>
        <v>8016</v>
      </c>
      <c r="V13" s="241"/>
      <c r="W13" s="238"/>
    </row>
    <row r="14" spans="1:27" ht="21.75" thickBot="1">
      <c r="A14" s="382" t="s">
        <v>210</v>
      </c>
      <c r="E14"/>
      <c r="G14" s="233">
        <f>SUM(G11:G13)</f>
        <v>1985790</v>
      </c>
      <c r="H14" s="234"/>
      <c r="I14" s="233">
        <f>SUM(I11:I13)</f>
        <v>1215168</v>
      </c>
      <c r="J14" s="235"/>
      <c r="K14" s="233">
        <f>SUM(K11:K13)</f>
        <v>0</v>
      </c>
      <c r="L14" s="235"/>
      <c r="M14" s="233">
        <f>SUM(M11:M13)</f>
        <v>0</v>
      </c>
      <c r="N14" s="235"/>
      <c r="O14" s="233">
        <f>SUM(O11:O13)</f>
        <v>54967</v>
      </c>
      <c r="P14" s="234"/>
      <c r="Q14" s="277">
        <f>SUM(Q11:Q13)</f>
        <v>0</v>
      </c>
      <c r="R14" s="235"/>
      <c r="S14" s="233">
        <f>SUM(S11:S13)</f>
        <v>583218</v>
      </c>
      <c r="T14" s="235"/>
      <c r="U14" s="233">
        <f>SUM(U11:U13)</f>
        <v>3839143</v>
      </c>
      <c r="V14" s="190"/>
      <c r="W14" s="238"/>
    </row>
    <row r="15" spans="1:27" ht="21.75" thickTop="1">
      <c r="A15" s="181"/>
      <c r="E15"/>
      <c r="G15" s="276"/>
      <c r="H15" s="234"/>
      <c r="I15" s="276"/>
      <c r="J15" s="234"/>
      <c r="K15" s="276"/>
      <c r="L15" s="234"/>
      <c r="M15" s="276"/>
      <c r="N15" s="234"/>
      <c r="O15" s="276"/>
      <c r="P15" s="234"/>
      <c r="Q15" s="276"/>
      <c r="R15" s="234"/>
      <c r="S15" s="276"/>
      <c r="T15" s="234"/>
      <c r="U15" s="276"/>
      <c r="V15" s="190"/>
      <c r="W15" s="238"/>
    </row>
    <row r="16" spans="1:27">
      <c r="A16" s="382" t="s">
        <v>175</v>
      </c>
      <c r="E16"/>
      <c r="G16" s="10">
        <v>990669</v>
      </c>
      <c r="H16" s="257"/>
      <c r="I16" s="10">
        <v>1215168</v>
      </c>
      <c r="J16" s="240"/>
      <c r="K16" s="10">
        <v>0</v>
      </c>
      <c r="L16" s="240"/>
      <c r="M16" s="10">
        <v>0</v>
      </c>
      <c r="N16" s="240"/>
      <c r="O16" s="10">
        <v>53622</v>
      </c>
      <c r="P16" s="257"/>
      <c r="Q16" s="10">
        <v>0</v>
      </c>
      <c r="R16" s="240"/>
      <c r="S16" s="10">
        <v>549665</v>
      </c>
      <c r="T16" s="234"/>
      <c r="U16" s="231">
        <f t="shared" ref="U16:U18" si="1">SUM(G16:S16)</f>
        <v>2809124</v>
      </c>
      <c r="V16" s="190"/>
      <c r="W16" s="238"/>
    </row>
    <row r="17" spans="1:23">
      <c r="A17" s="381" t="s">
        <v>176</v>
      </c>
      <c r="C17" s="201"/>
      <c r="D17" s="207"/>
      <c r="E17" s="255"/>
      <c r="G17" s="243">
        <v>0</v>
      </c>
      <c r="H17" s="195"/>
      <c r="I17" s="243">
        <v>0</v>
      </c>
      <c r="J17" s="195"/>
      <c r="K17" s="243">
        <v>0</v>
      </c>
      <c r="L17" s="195"/>
      <c r="M17" s="243">
        <v>0</v>
      </c>
      <c r="N17" s="195"/>
      <c r="O17" s="243">
        <v>0</v>
      </c>
      <c r="P17" s="195"/>
      <c r="Q17" s="243">
        <v>0</v>
      </c>
      <c r="R17" s="195"/>
      <c r="S17" s="9">
        <f>'CI (3M)'!O22</f>
        <v>3474</v>
      </c>
      <c r="T17" s="230"/>
      <c r="U17" s="229">
        <f t="shared" si="1"/>
        <v>3474</v>
      </c>
      <c r="V17" s="241"/>
      <c r="W17" s="238"/>
    </row>
    <row r="18" spans="1:23">
      <c r="A18" s="381" t="s">
        <v>207</v>
      </c>
      <c r="B18" s="201"/>
      <c r="C18" s="201"/>
      <c r="D18" s="207"/>
      <c r="E18" s="255"/>
      <c r="F18" s="201"/>
      <c r="G18" s="240">
        <v>0</v>
      </c>
      <c r="H18" s="245"/>
      <c r="I18" s="243">
        <v>0</v>
      </c>
      <c r="J18" s="245"/>
      <c r="K18" s="243">
        <v>0</v>
      </c>
      <c r="L18" s="245"/>
      <c r="M18" s="243">
        <v>4757</v>
      </c>
      <c r="N18" s="245"/>
      <c r="O18" s="243">
        <v>0</v>
      </c>
      <c r="P18" s="245"/>
      <c r="Q18" s="244">
        <v>0</v>
      </c>
      <c r="R18"/>
      <c r="S18" s="9">
        <v>0</v>
      </c>
      <c r="T18" s="245"/>
      <c r="U18" s="232">
        <f t="shared" si="1"/>
        <v>4757</v>
      </c>
      <c r="V18" s="242"/>
      <c r="W18"/>
    </row>
    <row r="19" spans="1:23" ht="21.75" thickBot="1">
      <c r="A19" s="382" t="s">
        <v>208</v>
      </c>
      <c r="C19" s="201"/>
      <c r="D19" s="207"/>
      <c r="E19" s="208"/>
      <c r="F19" s="201"/>
      <c r="G19" s="233">
        <f>SUM(G16:G18)</f>
        <v>990669</v>
      </c>
      <c r="H19" s="234"/>
      <c r="I19" s="233">
        <f>SUM(I16:I18)</f>
        <v>1215168</v>
      </c>
      <c r="J19" s="235"/>
      <c r="K19" s="233">
        <f>SUM(K16:K18)</f>
        <v>0</v>
      </c>
      <c r="L19" s="235"/>
      <c r="M19" s="233">
        <f>SUM(M16:M18)</f>
        <v>4757</v>
      </c>
      <c r="N19" s="235"/>
      <c r="O19" s="233">
        <f>SUM(O16:O18)</f>
        <v>53622</v>
      </c>
      <c r="P19" s="234"/>
      <c r="Q19" s="277">
        <f>SUM(Q16:Q18)</f>
        <v>0</v>
      </c>
      <c r="R19" s="235"/>
      <c r="S19" s="233">
        <f>SUM(S16:S18)</f>
        <v>553139</v>
      </c>
      <c r="T19" s="235"/>
      <c r="U19" s="233">
        <f>SUM(U16:U18)</f>
        <v>2817355</v>
      </c>
      <c r="V19" s="241"/>
      <c r="W19" s="238"/>
    </row>
    <row r="20" spans="1:23" ht="21.75" thickTop="1">
      <c r="C20" s="201"/>
      <c r="D20" s="207"/>
      <c r="E20" s="208"/>
      <c r="F20" s="201"/>
      <c r="G20" s="234"/>
      <c r="H20" s="234"/>
      <c r="I20" s="234"/>
      <c r="J20" s="234"/>
      <c r="K20" s="234"/>
      <c r="L20" s="234"/>
      <c r="M20" s="228"/>
      <c r="N20" s="234"/>
      <c r="O20" s="228"/>
      <c r="P20" s="228"/>
      <c r="Q20" s="228"/>
      <c r="R20" s="228"/>
      <c r="S20" s="228"/>
      <c r="T20" s="234"/>
      <c r="U20" s="234"/>
    </row>
    <row r="21" spans="1:23">
      <c r="D21" s="181"/>
      <c r="G21" s="234"/>
      <c r="H21" s="234"/>
      <c r="I21" s="234"/>
      <c r="J21" s="234"/>
      <c r="K21" s="234"/>
      <c r="L21" s="234"/>
      <c r="M21" s="228"/>
      <c r="N21" s="234"/>
      <c r="O21" s="228"/>
      <c r="P21" s="228"/>
      <c r="Q21" s="228"/>
      <c r="R21" s="228"/>
      <c r="S21" s="228"/>
      <c r="T21" s="234"/>
      <c r="U21" s="234"/>
    </row>
    <row r="24" spans="1:23"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  <c r="R24" s="384"/>
      <c r="S24" s="384"/>
      <c r="T24" s="384"/>
      <c r="U24" s="383"/>
      <c r="V24" s="383"/>
    </row>
    <row r="25" spans="1:23"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3"/>
      <c r="V25" s="383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7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view="pageBreakPreview" topLeftCell="A57" zoomScale="70" zoomScaleNormal="160" zoomScaleSheetLayoutView="70" zoomScalePageLayoutView="85" workbookViewId="0">
      <selection activeCell="G72" sqref="G72:P75"/>
    </sheetView>
  </sheetViews>
  <sheetFormatPr defaultColWidth="9" defaultRowHeight="21"/>
  <cols>
    <col min="1" max="4" width="2" style="15" customWidth="1"/>
    <col min="5" max="5" width="11.42578125" style="17" customWidth="1"/>
    <col min="6" max="6" width="34" style="17" customWidth="1"/>
    <col min="7" max="7" width="4.42578125" style="17" customWidth="1"/>
    <col min="8" max="8" width="1.7109375" style="17" customWidth="1"/>
    <col min="9" max="9" width="11.140625" style="23" customWidth="1"/>
    <col min="10" max="10" width="1.7109375" style="22" customWidth="1"/>
    <col min="11" max="11" width="11.140625" style="35" customWidth="1"/>
    <col min="12" max="12" width="1.7109375" style="22" customWidth="1"/>
    <col min="13" max="13" width="11.140625" style="25" customWidth="1"/>
    <col min="14" max="14" width="1.7109375" style="36" customWidth="1"/>
    <col min="15" max="15" width="11.140625" style="24" customWidth="1"/>
    <col min="16" max="16" width="14.140625" style="39" customWidth="1"/>
    <col min="17" max="17" width="14.140625" style="17" bestFit="1" customWidth="1"/>
    <col min="18" max="20" width="9.140625" style="17" customWidth="1"/>
    <col min="21" max="16384" width="9" style="17"/>
  </cols>
  <sheetData>
    <row r="1" spans="1:17">
      <c r="O1" s="278" t="s">
        <v>168</v>
      </c>
    </row>
    <row r="2" spans="1:17">
      <c r="O2" s="278" t="s">
        <v>170</v>
      </c>
    </row>
    <row r="3" spans="1:17" ht="20.25" customHeight="1">
      <c r="A3" s="423" t="s">
        <v>74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</row>
    <row r="4" spans="1:17" ht="20.45" customHeight="1">
      <c r="A4" s="423" t="s">
        <v>62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</row>
    <row r="5" spans="1:17" s="22" customFormat="1" ht="20.45" customHeight="1">
      <c r="A5" s="423" t="s">
        <v>205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146"/>
    </row>
    <row r="6" spans="1:17" s="22" customFormat="1" ht="20.45" customHeight="1">
      <c r="A6" s="87"/>
      <c r="B6" s="87"/>
      <c r="C6" s="87"/>
      <c r="D6" s="87"/>
      <c r="E6" s="68"/>
      <c r="F6" s="68"/>
      <c r="G6" s="68"/>
      <c r="H6" s="68"/>
      <c r="I6" s="48"/>
      <c r="J6" s="89"/>
      <c r="K6" s="147"/>
      <c r="L6" s="89"/>
      <c r="M6" s="26"/>
      <c r="N6" s="89"/>
      <c r="O6" s="148" t="str">
        <f>'EC Separate '!U6</f>
        <v>(Unit : Thousand Baht)</v>
      </c>
      <c r="P6" s="146"/>
    </row>
    <row r="7" spans="1:17" s="52" customFormat="1" ht="20.45" customHeight="1">
      <c r="A7" s="92"/>
      <c r="B7" s="92"/>
      <c r="C7" s="92"/>
      <c r="D7" s="92"/>
      <c r="E7" s="93"/>
      <c r="F7" s="93"/>
      <c r="G7" s="93"/>
      <c r="H7" s="93"/>
      <c r="I7" s="424" t="str">
        <f>'CI (3M)'!I7:K7</f>
        <v xml:space="preserve">Consolidated </v>
      </c>
      <c r="J7" s="424"/>
      <c r="K7" s="424"/>
      <c r="L7" s="95"/>
      <c r="M7" s="424" t="str">
        <f>'CI (3M)'!M7:O7</f>
        <v>Separate</v>
      </c>
      <c r="N7" s="424"/>
      <c r="O7" s="424"/>
      <c r="P7" s="135"/>
    </row>
    <row r="8" spans="1:17" s="52" customFormat="1" ht="20.45" customHeight="1">
      <c r="A8" s="92"/>
      <c r="B8" s="92"/>
      <c r="C8" s="92"/>
      <c r="D8" s="92"/>
      <c r="E8" s="93"/>
      <c r="F8" s="93"/>
      <c r="G8" s="75"/>
      <c r="H8" s="93"/>
      <c r="I8" s="385" t="s">
        <v>206</v>
      </c>
      <c r="J8" s="149"/>
      <c r="K8" s="385" t="s">
        <v>166</v>
      </c>
      <c r="L8" s="149"/>
      <c r="M8" s="385" t="s">
        <v>206</v>
      </c>
      <c r="N8" s="149"/>
      <c r="O8" s="385" t="s">
        <v>166</v>
      </c>
      <c r="P8" s="135"/>
    </row>
    <row r="9" spans="1:17" s="43" customFormat="1">
      <c r="A9" s="42" t="s">
        <v>63</v>
      </c>
      <c r="B9" s="37"/>
      <c r="C9" s="37"/>
      <c r="D9" s="37"/>
      <c r="E9" s="44"/>
      <c r="F9" s="93"/>
      <c r="G9" s="44"/>
      <c r="H9" s="44"/>
      <c r="I9" s="49"/>
      <c r="J9" s="150"/>
      <c r="K9" s="151"/>
      <c r="L9" s="37"/>
      <c r="M9" s="152"/>
      <c r="O9" s="153"/>
      <c r="P9" s="45"/>
      <c r="Q9" s="40"/>
    </row>
    <row r="10" spans="1:17" s="41" customFormat="1">
      <c r="A10" s="37"/>
      <c r="B10" s="37" t="s">
        <v>138</v>
      </c>
      <c r="C10" s="37"/>
      <c r="D10" s="37"/>
      <c r="I10" s="10">
        <f>'CI (3M)'!I20</f>
        <v>9972</v>
      </c>
      <c r="J10" s="6"/>
      <c r="K10" s="10">
        <f>'CI (3M)'!K20</f>
        <v>5631</v>
      </c>
      <c r="L10" s="1"/>
      <c r="M10" s="10">
        <f>'CI (3M)'!M20</f>
        <v>10359</v>
      </c>
      <c r="N10" s="1"/>
      <c r="O10" s="10">
        <f>'CI (3M)'!O20</f>
        <v>4841</v>
      </c>
      <c r="P10" s="39"/>
      <c r="Q10" s="40"/>
    </row>
    <row r="11" spans="1:17" s="41" customFormat="1">
      <c r="A11" s="37"/>
      <c r="C11" s="37" t="s">
        <v>78</v>
      </c>
      <c r="D11" s="37"/>
      <c r="E11" s="44"/>
      <c r="F11" s="44"/>
      <c r="G11" s="44"/>
      <c r="H11" s="44"/>
      <c r="I11" s="67"/>
      <c r="J11" s="14"/>
      <c r="K11" s="57"/>
      <c r="L11" s="14"/>
      <c r="M11" s="67"/>
      <c r="N11" s="14"/>
      <c r="O11" s="57"/>
      <c r="P11" s="39"/>
      <c r="Q11" s="40"/>
    </row>
    <row r="12" spans="1:17" s="41" customFormat="1">
      <c r="A12" s="37"/>
      <c r="C12" s="37"/>
      <c r="D12" s="37" t="s">
        <v>12</v>
      </c>
      <c r="E12" s="44"/>
      <c r="F12" s="44"/>
      <c r="G12" s="44"/>
      <c r="H12" s="44"/>
      <c r="I12" s="67"/>
      <c r="J12" s="14"/>
      <c r="K12" s="57"/>
      <c r="L12" s="14"/>
      <c r="M12" s="67"/>
      <c r="N12" s="14"/>
      <c r="O12" s="57"/>
      <c r="P12" s="39"/>
      <c r="Q12" s="40"/>
    </row>
    <row r="13" spans="1:17" s="41" customFormat="1">
      <c r="A13" s="37"/>
      <c r="C13" s="37"/>
      <c r="E13" s="37" t="s">
        <v>13</v>
      </c>
      <c r="F13" s="44"/>
      <c r="G13" s="44"/>
      <c r="H13" s="44"/>
      <c r="I13" s="77">
        <v>1763</v>
      </c>
      <c r="J13" s="396"/>
      <c r="K13" s="397">
        <v>1804</v>
      </c>
      <c r="L13" s="396"/>
      <c r="M13" s="386">
        <v>856</v>
      </c>
      <c r="N13" s="396"/>
      <c r="O13" s="386">
        <v>876</v>
      </c>
      <c r="P13" s="39"/>
      <c r="Q13" s="40"/>
    </row>
    <row r="14" spans="1:17" s="41" customFormat="1">
      <c r="A14" s="37"/>
      <c r="C14" s="37"/>
      <c r="D14" s="37" t="s">
        <v>64</v>
      </c>
      <c r="E14" s="44"/>
      <c r="F14" s="44"/>
      <c r="G14" s="44"/>
      <c r="H14" s="44"/>
      <c r="I14" s="397">
        <v>21024</v>
      </c>
      <c r="J14" s="396"/>
      <c r="K14" s="398">
        <v>35351</v>
      </c>
      <c r="L14" s="396"/>
      <c r="M14" s="397">
        <v>21237</v>
      </c>
      <c r="N14" s="396"/>
      <c r="O14" s="399">
        <v>35570</v>
      </c>
      <c r="P14" s="39"/>
      <c r="Q14" s="40"/>
    </row>
    <row r="15" spans="1:17" s="43" customFormat="1">
      <c r="A15" s="42"/>
      <c r="C15" s="37" t="s">
        <v>164</v>
      </c>
      <c r="E15" s="44"/>
      <c r="F15" s="44"/>
      <c r="G15" s="44"/>
      <c r="H15" s="44"/>
      <c r="I15" s="394">
        <v>-50352</v>
      </c>
      <c r="J15" s="400"/>
      <c r="K15" s="394">
        <v>-3362</v>
      </c>
      <c r="L15" s="400"/>
      <c r="M15" s="394">
        <v>-54698</v>
      </c>
      <c r="N15" s="401"/>
      <c r="O15" s="394">
        <v>4245</v>
      </c>
      <c r="P15" s="45"/>
      <c r="Q15" s="40"/>
    </row>
    <row r="16" spans="1:17" s="43" customFormat="1">
      <c r="A16" s="42"/>
      <c r="C16" s="37" t="s">
        <v>66</v>
      </c>
      <c r="D16" s="37"/>
      <c r="E16" s="44"/>
      <c r="F16" s="44"/>
      <c r="G16" s="44"/>
      <c r="H16" s="44"/>
      <c r="I16" s="394">
        <v>-220</v>
      </c>
      <c r="J16" s="400"/>
      <c r="K16" s="394">
        <v>-41572</v>
      </c>
      <c r="L16" s="400"/>
      <c r="M16" s="394">
        <v>1161</v>
      </c>
      <c r="N16" s="401"/>
      <c r="O16" s="394">
        <v>-38608</v>
      </c>
      <c r="P16" s="45"/>
      <c r="Q16" s="40"/>
    </row>
    <row r="17" spans="1:17" s="43" customFormat="1">
      <c r="A17" s="42"/>
      <c r="C17" s="37" t="s">
        <v>163</v>
      </c>
      <c r="D17" s="37"/>
      <c r="E17" s="37"/>
      <c r="F17" s="37"/>
      <c r="G17" s="37"/>
      <c r="H17" s="37"/>
      <c r="I17" s="394">
        <v>5950</v>
      </c>
      <c r="J17" s="400"/>
      <c r="K17" s="394">
        <v>-2712</v>
      </c>
      <c r="L17" s="400"/>
      <c r="M17" s="394">
        <v>2621</v>
      </c>
      <c r="N17" s="401"/>
      <c r="O17" s="394">
        <v>-1493</v>
      </c>
      <c r="P17" s="45"/>
      <c r="Q17" s="40"/>
    </row>
    <row r="18" spans="1:17" s="43" customFormat="1">
      <c r="A18" s="42"/>
      <c r="C18" s="37" t="s">
        <v>157</v>
      </c>
      <c r="E18" s="44"/>
      <c r="F18" s="44"/>
      <c r="G18" s="44"/>
      <c r="H18" s="44"/>
      <c r="I18" s="394">
        <v>-33446</v>
      </c>
      <c r="J18" s="400"/>
      <c r="K18" s="394">
        <v>2704</v>
      </c>
      <c r="L18" s="400"/>
      <c r="M18" s="394">
        <v>-27915</v>
      </c>
      <c r="N18" s="401"/>
      <c r="O18" s="394">
        <v>1849</v>
      </c>
      <c r="P18" s="45"/>
      <c r="Q18" s="40"/>
    </row>
    <row r="19" spans="1:17" s="43" customFormat="1">
      <c r="A19" s="42"/>
      <c r="C19" s="301" t="s">
        <v>184</v>
      </c>
      <c r="E19" s="44"/>
      <c r="F19" s="44"/>
      <c r="G19" s="44"/>
      <c r="H19" s="44"/>
      <c r="I19" s="394">
        <v>-487</v>
      </c>
      <c r="J19" s="400"/>
      <c r="K19" s="8">
        <v>0</v>
      </c>
      <c r="L19" s="400"/>
      <c r="M19" s="394">
        <v>863</v>
      </c>
      <c r="N19" s="401"/>
      <c r="O19" s="8">
        <v>0</v>
      </c>
      <c r="P19" s="45"/>
      <c r="Q19" s="40"/>
    </row>
    <row r="20" spans="1:17" s="41" customFormat="1">
      <c r="A20" s="42"/>
      <c r="B20" s="42"/>
      <c r="C20" s="37" t="s">
        <v>75</v>
      </c>
      <c r="D20" s="37"/>
      <c r="E20" s="34"/>
      <c r="F20" s="34"/>
      <c r="G20" s="34"/>
      <c r="H20" s="34"/>
      <c r="I20" s="3"/>
      <c r="J20" s="1"/>
      <c r="K20" s="8"/>
      <c r="L20" s="14"/>
      <c r="M20" s="3"/>
      <c r="N20" s="14"/>
      <c r="O20" s="57"/>
      <c r="P20" s="39"/>
      <c r="Q20" s="40"/>
    </row>
    <row r="21" spans="1:17" s="41" customFormat="1">
      <c r="A21" s="42"/>
      <c r="B21" s="42"/>
      <c r="C21" s="37"/>
      <c r="D21" s="37" t="s">
        <v>182</v>
      </c>
      <c r="E21" s="34"/>
      <c r="F21" s="37"/>
      <c r="G21" s="34"/>
      <c r="H21" s="34"/>
      <c r="I21" s="402">
        <v>3077</v>
      </c>
      <c r="J21" s="1"/>
      <c r="K21" s="403">
        <v>3087</v>
      </c>
      <c r="L21" s="396"/>
      <c r="M21" s="402">
        <v>2583</v>
      </c>
      <c r="N21" s="396"/>
      <c r="O21" s="3">
        <v>2940</v>
      </c>
      <c r="P21" s="39"/>
      <c r="Q21" s="40"/>
    </row>
    <row r="22" spans="1:17" s="41" customFormat="1">
      <c r="A22" s="42"/>
      <c r="B22" s="42"/>
      <c r="C22" s="37"/>
      <c r="D22" s="37" t="s">
        <v>181</v>
      </c>
      <c r="E22" s="34"/>
      <c r="F22" s="34"/>
      <c r="G22" s="34"/>
      <c r="H22" s="34"/>
      <c r="I22" s="402">
        <v>5403</v>
      </c>
      <c r="J22" s="1"/>
      <c r="K22" s="403">
        <v>1071</v>
      </c>
      <c r="L22" s="396"/>
      <c r="M22" s="402">
        <v>5556</v>
      </c>
      <c r="N22" s="396"/>
      <c r="O22" s="3">
        <v>1181</v>
      </c>
      <c r="P22" s="39"/>
      <c r="Q22" s="40"/>
    </row>
    <row r="23" spans="1:17" s="41" customFormat="1">
      <c r="A23" s="42"/>
      <c r="B23" s="42"/>
      <c r="C23" s="37"/>
      <c r="D23" s="37" t="s">
        <v>67</v>
      </c>
      <c r="E23" s="34"/>
      <c r="F23" s="34"/>
      <c r="G23" s="34"/>
      <c r="H23" s="34"/>
      <c r="I23" s="402">
        <v>286</v>
      </c>
      <c r="J23" s="1"/>
      <c r="K23" s="403">
        <v>288</v>
      </c>
      <c r="L23" s="396"/>
      <c r="M23" s="404">
        <v>0</v>
      </c>
      <c r="N23" s="396"/>
      <c r="O23" s="3">
        <v>0</v>
      </c>
      <c r="P23" s="39"/>
      <c r="Q23" s="40"/>
    </row>
    <row r="24" spans="1:17" s="41" customFormat="1">
      <c r="A24" s="42"/>
      <c r="B24" s="37"/>
      <c r="C24" s="37"/>
      <c r="D24" s="37" t="s">
        <v>160</v>
      </c>
      <c r="E24" s="34"/>
      <c r="F24" s="34"/>
      <c r="G24" s="34"/>
      <c r="H24" s="34"/>
      <c r="I24" s="402">
        <v>120</v>
      </c>
      <c r="J24" s="1"/>
      <c r="K24" s="403">
        <v>120</v>
      </c>
      <c r="L24" s="396"/>
      <c r="M24" s="402">
        <v>120</v>
      </c>
      <c r="N24" s="396"/>
      <c r="O24" s="3">
        <v>120</v>
      </c>
      <c r="P24" s="39"/>
      <c r="Q24" s="40"/>
    </row>
    <row r="25" spans="1:17" s="41" customFormat="1">
      <c r="A25" s="42"/>
      <c r="B25" s="42"/>
      <c r="C25" s="37"/>
      <c r="D25" s="37" t="s">
        <v>128</v>
      </c>
      <c r="E25" s="34"/>
      <c r="F25" s="34"/>
      <c r="G25" s="34"/>
      <c r="H25" s="34"/>
      <c r="I25" s="402">
        <v>407</v>
      </c>
      <c r="J25" s="1"/>
      <c r="K25" s="403">
        <v>412</v>
      </c>
      <c r="L25" s="396"/>
      <c r="M25" s="402">
        <v>407</v>
      </c>
      <c r="N25" s="396"/>
      <c r="O25" s="3">
        <v>411</v>
      </c>
      <c r="P25" s="39"/>
      <c r="Q25" s="40"/>
    </row>
    <row r="26" spans="1:17" s="41" customFormat="1">
      <c r="A26" s="37"/>
      <c r="B26" s="37"/>
      <c r="C26" s="41" t="s">
        <v>86</v>
      </c>
      <c r="I26" s="299"/>
      <c r="J26" s="6"/>
      <c r="K26" s="10"/>
      <c r="L26" s="1"/>
      <c r="M26" s="299"/>
      <c r="N26" s="1"/>
      <c r="O26" s="10"/>
      <c r="P26" s="39"/>
      <c r="Q26" s="40"/>
    </row>
    <row r="27" spans="1:17" s="41" customFormat="1">
      <c r="A27" s="37"/>
      <c r="B27" s="71"/>
      <c r="C27" s="86"/>
      <c r="D27" s="71" t="s">
        <v>142</v>
      </c>
      <c r="E27" s="71"/>
      <c r="F27" s="71"/>
      <c r="G27" s="71"/>
      <c r="H27" s="37"/>
      <c r="I27" s="10">
        <v>-80</v>
      </c>
      <c r="J27" s="6"/>
      <c r="K27" s="405">
        <v>0</v>
      </c>
      <c r="L27" s="1"/>
      <c r="M27" s="10">
        <v>-80</v>
      </c>
      <c r="N27" s="1"/>
      <c r="O27" s="405">
        <v>0</v>
      </c>
      <c r="P27" s="39"/>
      <c r="Q27" s="40"/>
    </row>
    <row r="28" spans="1:17" s="41" customFormat="1">
      <c r="A28" s="37"/>
      <c r="B28" s="37"/>
      <c r="D28" s="41" t="s">
        <v>87</v>
      </c>
      <c r="I28" s="10">
        <v>5092</v>
      </c>
      <c r="J28" s="6"/>
      <c r="K28" s="405">
        <v>-5695</v>
      </c>
      <c r="L28" s="1"/>
      <c r="M28" s="10">
        <v>5204</v>
      </c>
      <c r="N28" s="1"/>
      <c r="O28" s="405">
        <v>-5646</v>
      </c>
      <c r="P28" s="39"/>
      <c r="Q28" s="40"/>
    </row>
    <row r="29" spans="1:17" s="41" customFormat="1">
      <c r="A29" s="37"/>
      <c r="B29" s="37"/>
      <c r="D29" s="41" t="s">
        <v>193</v>
      </c>
      <c r="I29" s="10">
        <v>-896</v>
      </c>
      <c r="J29" s="6"/>
      <c r="K29" s="405">
        <v>-179</v>
      </c>
      <c r="L29" s="1"/>
      <c r="M29" s="10">
        <v>-1103</v>
      </c>
      <c r="N29" s="1"/>
      <c r="O29" s="405">
        <v>-216</v>
      </c>
      <c r="P29" s="39"/>
      <c r="Q29" s="40"/>
    </row>
    <row r="30" spans="1:17" s="41" customFormat="1">
      <c r="A30" s="37"/>
      <c r="B30" s="37"/>
      <c r="D30" s="41" t="s">
        <v>179</v>
      </c>
      <c r="I30" s="10">
        <v>0</v>
      </c>
      <c r="J30" s="6"/>
      <c r="K30" s="10">
        <v>28400</v>
      </c>
      <c r="L30" s="1"/>
      <c r="M30" s="10">
        <v>0</v>
      </c>
      <c r="N30" s="1"/>
      <c r="O30" s="10">
        <v>28400</v>
      </c>
      <c r="P30" s="39"/>
      <c r="Q30" s="40"/>
    </row>
    <row r="31" spans="1:17" s="41" customFormat="1">
      <c r="A31" s="37"/>
      <c r="B31" s="71"/>
      <c r="C31" s="71" t="s">
        <v>93</v>
      </c>
      <c r="D31" s="71"/>
      <c r="E31" s="72"/>
      <c r="F31" s="71"/>
      <c r="G31" s="71"/>
      <c r="H31" s="37"/>
      <c r="I31" s="299"/>
      <c r="J31" s="299"/>
      <c r="K31" s="299"/>
      <c r="L31" s="6"/>
      <c r="M31" s="299"/>
      <c r="N31" s="6"/>
      <c r="O31" s="10"/>
      <c r="P31" s="39"/>
      <c r="Q31" s="40"/>
    </row>
    <row r="32" spans="1:17" s="41" customFormat="1">
      <c r="A32" s="37"/>
      <c r="B32" s="71"/>
      <c r="C32" s="71"/>
      <c r="D32" s="71" t="s">
        <v>68</v>
      </c>
      <c r="E32" s="72"/>
      <c r="F32" s="72"/>
      <c r="G32" s="72"/>
      <c r="H32" s="38"/>
      <c r="I32" s="394">
        <v>717</v>
      </c>
      <c r="J32" s="272"/>
      <c r="K32" s="406">
        <v>686</v>
      </c>
      <c r="L32" s="6"/>
      <c r="M32" s="394">
        <v>646</v>
      </c>
      <c r="N32" s="6"/>
      <c r="O32" s="405">
        <v>626</v>
      </c>
      <c r="P32" s="39"/>
      <c r="Q32" s="40"/>
    </row>
    <row r="33" spans="1:17" s="41" customFormat="1">
      <c r="A33" s="37"/>
      <c r="B33" s="71"/>
      <c r="C33" s="71" t="s">
        <v>165</v>
      </c>
      <c r="D33" s="71"/>
      <c r="E33" s="72"/>
      <c r="F33" s="72"/>
      <c r="G33" s="72"/>
      <c r="H33" s="272"/>
      <c r="I33" s="10">
        <v>-243</v>
      </c>
      <c r="J33" s="6"/>
      <c r="K33" s="10">
        <v>-234</v>
      </c>
      <c r="L33" s="6"/>
      <c r="M33" s="10">
        <v>0</v>
      </c>
      <c r="N33" s="6"/>
      <c r="O33" s="10">
        <v>0</v>
      </c>
      <c r="P33" s="39"/>
      <c r="Q33" s="40"/>
    </row>
    <row r="34" spans="1:17" s="41" customFormat="1">
      <c r="A34" s="37"/>
      <c r="B34" s="71"/>
      <c r="C34" s="71" t="s">
        <v>118</v>
      </c>
      <c r="D34" s="73"/>
      <c r="E34" s="73"/>
      <c r="F34" s="72"/>
      <c r="G34" s="72"/>
      <c r="H34" s="273"/>
      <c r="I34" s="11"/>
      <c r="J34" s="300"/>
      <c r="K34" s="10"/>
      <c r="L34" s="1"/>
      <c r="M34" s="11"/>
      <c r="N34" s="1"/>
      <c r="O34" s="10"/>
      <c r="P34" s="39"/>
      <c r="Q34" s="40"/>
    </row>
    <row r="35" spans="1:17" s="41" customFormat="1">
      <c r="A35" s="37"/>
      <c r="B35" s="71"/>
      <c r="C35" s="154"/>
      <c r="D35" s="71" t="s">
        <v>215</v>
      </c>
      <c r="E35" s="73"/>
      <c r="F35" s="72"/>
      <c r="G35" s="72"/>
      <c r="H35" s="273"/>
      <c r="I35" s="10">
        <v>35</v>
      </c>
      <c r="J35" s="300"/>
      <c r="K35" s="10">
        <v>229</v>
      </c>
      <c r="L35" s="1"/>
      <c r="M35" s="10">
        <v>35</v>
      </c>
      <c r="N35" s="1"/>
      <c r="O35" s="10">
        <v>403</v>
      </c>
      <c r="P35" s="39"/>
      <c r="Q35" s="40"/>
    </row>
    <row r="36" spans="1:17" s="41" customFormat="1">
      <c r="A36" s="37"/>
      <c r="B36" s="71"/>
      <c r="C36" s="154"/>
      <c r="D36" s="71" t="s">
        <v>119</v>
      </c>
      <c r="E36" s="73"/>
      <c r="F36" s="72"/>
      <c r="G36" s="72"/>
      <c r="H36" s="273"/>
      <c r="I36" s="10">
        <v>419</v>
      </c>
      <c r="J36" s="300"/>
      <c r="K36" s="10">
        <v>0</v>
      </c>
      <c r="L36" s="1"/>
      <c r="M36" s="10">
        <v>419</v>
      </c>
      <c r="N36" s="1"/>
      <c r="O36" s="10">
        <v>0</v>
      </c>
      <c r="P36" s="39"/>
      <c r="Q36" s="40"/>
    </row>
    <row r="37" spans="1:17" s="22" customFormat="1" ht="20.45" customHeight="1">
      <c r="A37" s="87"/>
      <c r="B37" s="87"/>
      <c r="C37" s="87"/>
      <c r="D37" s="87"/>
      <c r="E37" s="68"/>
      <c r="F37" s="68"/>
      <c r="G37" s="68"/>
      <c r="H37" s="68"/>
      <c r="I37" s="48"/>
      <c r="J37" s="89"/>
      <c r="K37" s="147"/>
      <c r="L37" s="89"/>
      <c r="M37" s="26"/>
      <c r="N37" s="89"/>
      <c r="O37" s="148" t="str">
        <f>O6</f>
        <v>(Unit : Thousand Baht)</v>
      </c>
      <c r="P37" s="146"/>
    </row>
    <row r="38" spans="1:17" s="52" customFormat="1" ht="20.45" customHeight="1">
      <c r="A38" s="92"/>
      <c r="B38" s="92"/>
      <c r="C38" s="92"/>
      <c r="D38" s="92"/>
      <c r="E38" s="93"/>
      <c r="F38" s="93"/>
      <c r="G38" s="93"/>
      <c r="H38" s="93"/>
      <c r="I38" s="424" t="str">
        <f>I7</f>
        <v xml:space="preserve">Consolidated </v>
      </c>
      <c r="J38" s="429"/>
      <c r="K38" s="429"/>
      <c r="L38" s="95"/>
      <c r="M38" s="429" t="str">
        <f>M7</f>
        <v>Separate</v>
      </c>
      <c r="N38" s="429"/>
      <c r="O38" s="429"/>
      <c r="P38" s="135"/>
    </row>
    <row r="39" spans="1:17" s="52" customFormat="1" ht="20.45" customHeight="1">
      <c r="A39" s="92"/>
      <c r="B39" s="92"/>
      <c r="C39" s="92"/>
      <c r="D39" s="92"/>
      <c r="E39" s="93"/>
      <c r="F39" s="93"/>
      <c r="G39" s="75"/>
      <c r="H39" s="93"/>
      <c r="I39" s="28" t="str">
        <f>I8</f>
        <v>2022</v>
      </c>
      <c r="J39" s="149"/>
      <c r="K39" s="174" t="str">
        <f>K8</f>
        <v>2021</v>
      </c>
      <c r="L39" s="149"/>
      <c r="M39" s="28" t="str">
        <f>M8</f>
        <v>2022</v>
      </c>
      <c r="N39" s="149"/>
      <c r="O39" s="174" t="str">
        <f>O8</f>
        <v>2021</v>
      </c>
      <c r="P39" s="135"/>
    </row>
    <row r="40" spans="1:17" s="41" customFormat="1">
      <c r="B40" s="42" t="s">
        <v>69</v>
      </c>
      <c r="C40" s="71"/>
      <c r="D40" s="71"/>
      <c r="E40" s="71"/>
      <c r="F40" s="154"/>
      <c r="G40" s="154"/>
      <c r="H40" s="44"/>
      <c r="I40" s="9"/>
      <c r="J40" s="9"/>
      <c r="K40" s="9"/>
      <c r="L40" s="9"/>
      <c r="M40" s="9"/>
      <c r="N40" s="9"/>
      <c r="O40" s="9"/>
      <c r="P40" s="39"/>
      <c r="Q40" s="40"/>
    </row>
    <row r="41" spans="1:17" s="41" customFormat="1">
      <c r="A41" s="37"/>
      <c r="B41" s="74"/>
      <c r="C41" s="71" t="s">
        <v>76</v>
      </c>
      <c r="D41" s="73"/>
      <c r="E41" s="73"/>
      <c r="F41" s="73"/>
      <c r="G41" s="73"/>
      <c r="H41" s="34"/>
      <c r="I41" s="10"/>
      <c r="J41" s="6"/>
      <c r="K41" s="10"/>
      <c r="L41" s="1"/>
      <c r="M41" s="10"/>
      <c r="N41" s="1"/>
      <c r="O41" s="10"/>
      <c r="P41" s="39"/>
      <c r="Q41" s="40"/>
    </row>
    <row r="42" spans="1:17" s="41" customFormat="1">
      <c r="A42" s="37"/>
      <c r="B42" s="74"/>
      <c r="C42" s="71"/>
      <c r="D42" s="71" t="s">
        <v>127</v>
      </c>
      <c r="E42" s="73"/>
      <c r="F42" s="73"/>
      <c r="G42" s="73"/>
      <c r="H42" s="34"/>
      <c r="I42" s="10">
        <v>-2088</v>
      </c>
      <c r="J42" s="6"/>
      <c r="K42" s="10">
        <v>1279</v>
      </c>
      <c r="L42" s="1"/>
      <c r="M42" s="10">
        <v>-4992</v>
      </c>
      <c r="N42" s="1"/>
      <c r="O42" s="10">
        <v>2369</v>
      </c>
      <c r="P42" s="39"/>
      <c r="Q42" s="40"/>
    </row>
    <row r="43" spans="1:17" s="43" customFormat="1" ht="20.25" customHeight="1">
      <c r="A43" s="42"/>
      <c r="B43" s="42" t="s">
        <v>120</v>
      </c>
      <c r="C43" s="37"/>
      <c r="D43" s="37"/>
      <c r="E43" s="44"/>
      <c r="F43" s="44"/>
      <c r="G43" s="44"/>
      <c r="H43" s="44"/>
      <c r="I43" s="54">
        <f>SUM(I10:I36,I42:I42)</f>
        <v>-33547</v>
      </c>
      <c r="J43" s="224"/>
      <c r="K43" s="54">
        <f>SUM(K10:K36,K42:K42)</f>
        <v>27308</v>
      </c>
      <c r="L43" s="224"/>
      <c r="M43" s="54">
        <f>SUM(M10:M36,M42:M42)</f>
        <v>-36721</v>
      </c>
      <c r="N43" s="224"/>
      <c r="O43" s="54">
        <f>SUM(O10:O36,O42:O42)</f>
        <v>37868</v>
      </c>
      <c r="P43" s="45"/>
      <c r="Q43" s="40"/>
    </row>
    <row r="44" spans="1:17" s="43" customFormat="1">
      <c r="A44" s="42"/>
      <c r="C44" s="37" t="s">
        <v>80</v>
      </c>
      <c r="D44" s="37"/>
      <c r="E44" s="44"/>
      <c r="F44" s="44"/>
      <c r="G44" s="44"/>
      <c r="H44" s="44"/>
      <c r="I44" s="10">
        <v>-26709</v>
      </c>
      <c r="J44" s="400"/>
      <c r="K44" s="10">
        <v>-32682</v>
      </c>
      <c r="L44" s="400"/>
      <c r="M44" s="10">
        <v>-27025</v>
      </c>
      <c r="N44" s="401"/>
      <c r="O44" s="10">
        <v>-29638</v>
      </c>
      <c r="P44" s="45"/>
      <c r="Q44" s="40"/>
    </row>
    <row r="45" spans="1:17" s="43" customFormat="1">
      <c r="A45" s="42"/>
      <c r="C45" s="37" t="s">
        <v>79</v>
      </c>
      <c r="D45" s="37"/>
      <c r="E45" s="44"/>
      <c r="G45" s="44"/>
      <c r="H45" s="44"/>
      <c r="I45" s="10">
        <v>695</v>
      </c>
      <c r="J45" s="400"/>
      <c r="K45" s="10">
        <v>6046</v>
      </c>
      <c r="L45" s="400"/>
      <c r="M45" s="10">
        <v>4028</v>
      </c>
      <c r="N45" s="401"/>
      <c r="O45" s="10">
        <v>1874</v>
      </c>
      <c r="P45" s="45"/>
      <c r="Q45" s="40"/>
    </row>
    <row r="46" spans="1:17" s="43" customFormat="1">
      <c r="A46" s="42"/>
      <c r="C46" s="37" t="s">
        <v>70</v>
      </c>
      <c r="D46" s="37"/>
      <c r="E46" s="44"/>
      <c r="F46" s="44"/>
      <c r="G46" s="44"/>
      <c r="H46" s="44"/>
      <c r="I46" s="10">
        <v>-143</v>
      </c>
      <c r="J46" s="6"/>
      <c r="K46" s="10">
        <v>-238</v>
      </c>
      <c r="L46" s="1"/>
      <c r="M46" s="10">
        <v>-631</v>
      </c>
      <c r="N46" s="1"/>
      <c r="O46" s="10">
        <v>-654</v>
      </c>
      <c r="P46" s="45"/>
      <c r="Q46" s="40"/>
    </row>
    <row r="47" spans="1:17" s="41" customFormat="1">
      <c r="A47" s="42" t="s">
        <v>121</v>
      </c>
      <c r="B47" s="42"/>
      <c r="C47" s="37"/>
      <c r="D47" s="37"/>
      <c r="F47" s="37"/>
      <c r="G47" s="46"/>
      <c r="H47" s="46"/>
      <c r="I47" s="54">
        <f>SUM(I43:I46)</f>
        <v>-59704</v>
      </c>
      <c r="J47" s="13"/>
      <c r="K47" s="54">
        <f>SUM(K43:K46)</f>
        <v>434</v>
      </c>
      <c r="L47" s="13"/>
      <c r="M47" s="54">
        <f>SUM(M43:M46)</f>
        <v>-60349</v>
      </c>
      <c r="N47" s="13"/>
      <c r="O47" s="54">
        <f>SUM(O43:O46)</f>
        <v>9450</v>
      </c>
      <c r="P47" s="39"/>
      <c r="Q47" s="40"/>
    </row>
    <row r="48" spans="1:17" s="41" customFormat="1">
      <c r="A48" s="42"/>
      <c r="B48" s="42"/>
      <c r="C48" s="37"/>
      <c r="D48" s="37"/>
      <c r="F48" s="37"/>
      <c r="G48" s="46"/>
      <c r="H48" s="46"/>
      <c r="I48" s="31"/>
      <c r="J48" s="13"/>
      <c r="K48" s="31"/>
      <c r="L48" s="13"/>
      <c r="M48" s="31"/>
      <c r="N48" s="13"/>
      <c r="O48" s="31"/>
      <c r="P48" s="39"/>
      <c r="Q48" s="40"/>
    </row>
    <row r="49" spans="1:17" s="41" customFormat="1">
      <c r="A49" s="42" t="s">
        <v>71</v>
      </c>
      <c r="B49" s="42"/>
      <c r="C49" s="37"/>
      <c r="D49" s="37"/>
      <c r="F49" s="37"/>
      <c r="G49" s="46"/>
      <c r="H49" s="46"/>
      <c r="I49" s="27"/>
      <c r="J49" s="13"/>
      <c r="K49" s="31"/>
      <c r="L49" s="63"/>
      <c r="M49" s="155"/>
      <c r="N49" s="13"/>
      <c r="O49" s="156"/>
      <c r="P49" s="39"/>
      <c r="Q49" s="40"/>
    </row>
    <row r="50" spans="1:17" s="41" customFormat="1">
      <c r="A50" s="42"/>
      <c r="B50" s="42"/>
      <c r="C50" s="301" t="s">
        <v>190</v>
      </c>
      <c r="D50" s="301"/>
      <c r="F50" s="37"/>
      <c r="G50" s="46"/>
      <c r="H50" s="46"/>
      <c r="I50" s="39"/>
      <c r="J50" s="4"/>
      <c r="K50" s="10"/>
      <c r="L50" s="33"/>
      <c r="M50" s="39"/>
      <c r="N50" s="4"/>
      <c r="O50" s="8"/>
      <c r="P50" s="39"/>
      <c r="Q50" s="40"/>
    </row>
    <row r="51" spans="1:17" s="41" customFormat="1">
      <c r="A51" s="42"/>
      <c r="B51" s="42"/>
      <c r="C51" s="261" t="s">
        <v>144</v>
      </c>
      <c r="D51" s="37"/>
      <c r="F51" s="37"/>
      <c r="G51" s="46"/>
      <c r="H51" s="46"/>
      <c r="I51" s="10">
        <v>0</v>
      </c>
      <c r="J51" s="1"/>
      <c r="K51" s="10">
        <v>0</v>
      </c>
      <c r="L51" s="1"/>
      <c r="M51" s="10">
        <v>0</v>
      </c>
      <c r="N51" s="1"/>
      <c r="O51" s="10">
        <v>-1000</v>
      </c>
      <c r="P51" s="37"/>
      <c r="Q51" s="40"/>
    </row>
    <row r="52" spans="1:17" s="41" customFormat="1">
      <c r="A52" s="42"/>
      <c r="B52" s="42"/>
      <c r="C52" s="37" t="s">
        <v>183</v>
      </c>
      <c r="D52" s="37"/>
      <c r="E52" s="37"/>
      <c r="F52" s="37"/>
      <c r="G52" s="37"/>
      <c r="H52" s="37"/>
      <c r="I52" s="10">
        <v>-40</v>
      </c>
      <c r="J52" s="6"/>
      <c r="K52" s="10">
        <v>-88</v>
      </c>
      <c r="L52" s="1"/>
      <c r="M52" s="10">
        <v>-30</v>
      </c>
      <c r="N52" s="6"/>
      <c r="O52" s="405">
        <v>-36</v>
      </c>
      <c r="P52" s="39"/>
      <c r="Q52" s="40"/>
    </row>
    <row r="53" spans="1:17" s="357" customFormat="1">
      <c r="A53" s="356"/>
      <c r="B53" s="356"/>
      <c r="C53" s="374" t="s">
        <v>211</v>
      </c>
      <c r="D53" s="349"/>
      <c r="E53" s="349"/>
      <c r="F53" s="349"/>
      <c r="G53" s="349"/>
      <c r="H53" s="349"/>
      <c r="I53" s="10">
        <v>0</v>
      </c>
      <c r="J53" s="6"/>
      <c r="K53" s="10">
        <v>273</v>
      </c>
      <c r="L53" s="1"/>
      <c r="M53" s="10">
        <v>0</v>
      </c>
      <c r="N53" s="6"/>
      <c r="O53" s="10">
        <v>0</v>
      </c>
      <c r="P53" s="39"/>
      <c r="Q53" s="40"/>
    </row>
    <row r="54" spans="1:17" s="41" customFormat="1">
      <c r="A54" s="42" t="s">
        <v>122</v>
      </c>
      <c r="B54" s="42"/>
      <c r="C54" s="37"/>
      <c r="D54" s="37"/>
      <c r="F54" s="37"/>
      <c r="G54" s="46"/>
      <c r="H54" s="46"/>
      <c r="I54" s="54">
        <f>SUM(I50:I53)</f>
        <v>-40</v>
      </c>
      <c r="J54" s="13"/>
      <c r="K54" s="54">
        <f>SUM(K50:K53)</f>
        <v>185</v>
      </c>
      <c r="L54" s="13"/>
      <c r="M54" s="54">
        <f>SUM(M50:M53)</f>
        <v>-30</v>
      </c>
      <c r="N54" s="13"/>
      <c r="O54" s="54">
        <f>SUM(O50:O53)</f>
        <v>-1036</v>
      </c>
      <c r="P54" s="39"/>
      <c r="Q54" s="40"/>
    </row>
    <row r="55" spans="1:17" s="41" customFormat="1">
      <c r="A55" s="42"/>
      <c r="B55" s="42"/>
      <c r="C55" s="37"/>
      <c r="D55" s="37"/>
      <c r="F55" s="37"/>
      <c r="G55" s="46"/>
      <c r="H55" s="46"/>
      <c r="I55" s="27"/>
      <c r="J55" s="13"/>
      <c r="K55" s="31"/>
      <c r="L55" s="13"/>
      <c r="M55" s="27"/>
      <c r="N55" s="13"/>
      <c r="O55" s="31"/>
      <c r="P55" s="39"/>
      <c r="Q55" s="40"/>
    </row>
    <row r="56" spans="1:17" s="41" customFormat="1">
      <c r="A56" s="42" t="s">
        <v>72</v>
      </c>
      <c r="B56" s="42"/>
      <c r="C56" s="37"/>
      <c r="D56" s="37"/>
      <c r="F56" s="37"/>
      <c r="G56" s="46"/>
      <c r="H56" s="46"/>
      <c r="I56" s="11"/>
      <c r="J56" s="6"/>
      <c r="K56" s="10"/>
      <c r="L56" s="6"/>
      <c r="M56" s="11"/>
      <c r="N56" s="1"/>
      <c r="O56" s="10"/>
      <c r="P56" s="39"/>
      <c r="Q56" s="40"/>
    </row>
    <row r="57" spans="1:17" s="41" customFormat="1">
      <c r="A57" s="42"/>
      <c r="B57" s="42"/>
      <c r="C57" s="37" t="s">
        <v>126</v>
      </c>
      <c r="D57" s="37"/>
      <c r="F57" s="37"/>
      <c r="G57" s="46"/>
      <c r="H57" s="46"/>
      <c r="I57" s="10">
        <v>2289</v>
      </c>
      <c r="J57" s="6"/>
      <c r="K57" s="405">
        <v>4757</v>
      </c>
      <c r="L57" s="6"/>
      <c r="M57" s="10">
        <v>2289</v>
      </c>
      <c r="N57" s="1"/>
      <c r="O57" s="405">
        <v>4757</v>
      </c>
      <c r="P57" s="39"/>
      <c r="Q57" s="40"/>
    </row>
    <row r="58" spans="1:17" s="41" customFormat="1">
      <c r="A58" s="42"/>
      <c r="B58" s="42"/>
      <c r="C58" s="301" t="s">
        <v>185</v>
      </c>
      <c r="D58" s="37"/>
      <c r="F58" s="37"/>
      <c r="G58" s="46"/>
      <c r="H58" s="46"/>
      <c r="I58" s="405">
        <v>-419425</v>
      </c>
      <c r="J58" s="6"/>
      <c r="K58" s="405">
        <v>0</v>
      </c>
      <c r="L58" s="6"/>
      <c r="M58" s="405">
        <v>-419425</v>
      </c>
      <c r="N58" s="1"/>
      <c r="O58" s="405">
        <v>0</v>
      </c>
      <c r="P58" s="39"/>
      <c r="Q58" s="40"/>
    </row>
    <row r="59" spans="1:17" s="41" customFormat="1">
      <c r="A59" s="37"/>
      <c r="B59" s="37"/>
      <c r="C59" s="37" t="s">
        <v>152</v>
      </c>
      <c r="D59" s="37"/>
      <c r="F59" s="37"/>
      <c r="G59" s="46"/>
      <c r="H59" s="46"/>
      <c r="I59" s="405">
        <v>0</v>
      </c>
      <c r="J59" s="6"/>
      <c r="K59" s="405">
        <v>90000</v>
      </c>
      <c r="L59" s="6"/>
      <c r="M59" s="405">
        <v>0</v>
      </c>
      <c r="N59" s="1"/>
      <c r="O59" s="405">
        <v>90000</v>
      </c>
      <c r="P59" s="39"/>
      <c r="Q59" s="40"/>
    </row>
    <row r="60" spans="1:17" s="41" customFormat="1">
      <c r="A60" s="37"/>
      <c r="B60" s="37"/>
      <c r="C60" s="37" t="s">
        <v>83</v>
      </c>
      <c r="D60" s="47"/>
      <c r="E60" s="47"/>
      <c r="F60" s="37"/>
      <c r="G60" s="46"/>
      <c r="H60" s="46"/>
      <c r="I60" s="10">
        <v>-57728</v>
      </c>
      <c r="J60" s="6"/>
      <c r="K60" s="405">
        <v>-181800</v>
      </c>
      <c r="L60" s="6"/>
      <c r="M60" s="10">
        <v>-55734</v>
      </c>
      <c r="N60" s="1"/>
      <c r="O60" s="405">
        <v>-183135</v>
      </c>
      <c r="P60" s="39"/>
      <c r="Q60" s="40"/>
    </row>
    <row r="61" spans="1:17" s="41" customFormat="1">
      <c r="A61" s="37"/>
      <c r="B61" s="37"/>
      <c r="C61" s="37" t="s">
        <v>153</v>
      </c>
      <c r="D61" s="47"/>
      <c r="E61" s="47"/>
      <c r="F61" s="37"/>
      <c r="G61" s="46"/>
      <c r="H61" s="46"/>
      <c r="I61" s="10">
        <v>-5970</v>
      </c>
      <c r="J61" s="6"/>
      <c r="K61" s="405">
        <v>-1929</v>
      </c>
      <c r="L61" s="6"/>
      <c r="M61" s="10">
        <v>-6117</v>
      </c>
      <c r="N61" s="1"/>
      <c r="O61" s="405">
        <v>-2036</v>
      </c>
      <c r="P61" s="39"/>
      <c r="Q61" s="40"/>
    </row>
    <row r="62" spans="1:17" s="41" customFormat="1">
      <c r="A62" s="37"/>
      <c r="B62" s="37"/>
      <c r="C62" s="37" t="s">
        <v>80</v>
      </c>
      <c r="D62" s="47"/>
      <c r="E62" s="47"/>
      <c r="F62" s="37"/>
      <c r="G62" s="46"/>
      <c r="H62" s="46"/>
      <c r="I62" s="10">
        <v>-476</v>
      </c>
      <c r="J62" s="6"/>
      <c r="K62" s="405">
        <v>-7770</v>
      </c>
      <c r="L62" s="6"/>
      <c r="M62" s="10">
        <v>-493</v>
      </c>
      <c r="N62" s="1"/>
      <c r="O62" s="405">
        <v>-7690</v>
      </c>
      <c r="P62" s="39"/>
      <c r="Q62" s="40"/>
    </row>
    <row r="63" spans="1:17" s="41" customFormat="1">
      <c r="A63" s="42" t="s">
        <v>123</v>
      </c>
      <c r="B63" s="42"/>
      <c r="C63" s="42"/>
      <c r="D63" s="42"/>
      <c r="E63" s="43"/>
      <c r="F63" s="42"/>
      <c r="G63" s="157"/>
      <c r="H63" s="157"/>
      <c r="I63" s="54">
        <f>SUM(I57:I62)</f>
        <v>-481310</v>
      </c>
      <c r="J63" s="13"/>
      <c r="K63" s="54">
        <f>SUM(K57:K62)</f>
        <v>-96742</v>
      </c>
      <c r="L63" s="13"/>
      <c r="M63" s="54">
        <f>SUM(M57:M62)</f>
        <v>-479480</v>
      </c>
      <c r="N63" s="63"/>
      <c r="O63" s="54">
        <f>SUM(O57:O62)</f>
        <v>-98104</v>
      </c>
      <c r="P63" s="39"/>
      <c r="Q63" s="40"/>
    </row>
    <row r="64" spans="1:17" s="41" customFormat="1" ht="18" customHeight="1">
      <c r="A64" s="37"/>
      <c r="B64" s="42"/>
      <c r="C64" s="42"/>
      <c r="D64" s="42"/>
      <c r="E64" s="43"/>
      <c r="F64" s="42"/>
      <c r="G64" s="157"/>
      <c r="H64" s="157"/>
      <c r="I64" s="31"/>
      <c r="J64" s="13"/>
      <c r="K64" s="31"/>
      <c r="L64" s="13"/>
      <c r="M64" s="31"/>
      <c r="N64" s="63"/>
      <c r="O64" s="31"/>
      <c r="P64" s="39"/>
      <c r="Q64" s="40"/>
    </row>
    <row r="65" spans="1:17" s="41" customFormat="1">
      <c r="A65" s="37" t="s">
        <v>73</v>
      </c>
      <c r="B65" s="37"/>
      <c r="C65" s="37"/>
      <c r="D65" s="37"/>
      <c r="E65" s="37"/>
      <c r="F65" s="37"/>
      <c r="G65" s="37"/>
      <c r="H65" s="37"/>
      <c r="I65" s="10">
        <f>I63+I54+I47</f>
        <v>-541054</v>
      </c>
      <c r="J65" s="6"/>
      <c r="K65" s="10">
        <f>K63+K54+K47</f>
        <v>-96123</v>
      </c>
      <c r="L65" s="6"/>
      <c r="M65" s="10">
        <f>M63+M54+M47</f>
        <v>-539859</v>
      </c>
      <c r="N65" s="1"/>
      <c r="O65" s="10">
        <f>O63+O54+O47</f>
        <v>-89690</v>
      </c>
      <c r="P65" s="39"/>
      <c r="Q65" s="40"/>
    </row>
    <row r="66" spans="1:17" s="41" customFormat="1">
      <c r="A66" s="37" t="s">
        <v>216</v>
      </c>
      <c r="B66" s="37"/>
      <c r="C66" s="37"/>
      <c r="D66" s="37"/>
      <c r="F66" s="37"/>
      <c r="G66" s="46"/>
      <c r="H66" s="46"/>
      <c r="I66" s="3">
        <f>SP!K12</f>
        <v>911296</v>
      </c>
      <c r="J66" s="6"/>
      <c r="K66" s="8">
        <v>351172</v>
      </c>
      <c r="L66" s="6"/>
      <c r="M66" s="3">
        <f>SP!O12</f>
        <v>904898</v>
      </c>
      <c r="N66" s="1"/>
      <c r="O66" s="8">
        <v>340580</v>
      </c>
      <c r="P66" s="39"/>
      <c r="Q66" s="40"/>
    </row>
    <row r="67" spans="1:17" s="41" customFormat="1" ht="21.75" thickBot="1">
      <c r="A67" s="428" t="s">
        <v>217</v>
      </c>
      <c r="B67" s="428"/>
      <c r="C67" s="428"/>
      <c r="D67" s="428"/>
      <c r="E67" s="428"/>
      <c r="F67" s="428"/>
      <c r="G67" s="428"/>
      <c r="H67" s="51"/>
      <c r="I67" s="200">
        <f>SUM(I65:I66)</f>
        <v>370242</v>
      </c>
      <c r="J67" s="6"/>
      <c r="K67" s="58">
        <f>SUM(K65:K66)</f>
        <v>255049</v>
      </c>
      <c r="L67" s="13"/>
      <c r="M67" s="56">
        <f>SUM(M65:M66)</f>
        <v>365039</v>
      </c>
      <c r="N67" s="63"/>
      <c r="O67" s="58">
        <f>SUM(O65:O66)</f>
        <v>250890</v>
      </c>
      <c r="P67" s="39"/>
      <c r="Q67" s="40"/>
    </row>
    <row r="68" spans="1:17" s="22" customFormat="1" ht="5.25" customHeight="1" thickTop="1">
      <c r="A68" s="87"/>
      <c r="B68" s="87"/>
      <c r="C68" s="87"/>
      <c r="D68" s="87"/>
      <c r="E68" s="68"/>
      <c r="F68" s="68"/>
      <c r="G68" s="68"/>
      <c r="H68" s="68"/>
      <c r="I68" s="50"/>
      <c r="J68" s="68"/>
      <c r="K68" s="69"/>
      <c r="L68" s="68"/>
      <c r="M68" s="70"/>
      <c r="N68" s="68"/>
      <c r="O68" s="158"/>
      <c r="P68" s="146"/>
    </row>
    <row r="69" spans="1:17" s="41" customFormat="1">
      <c r="A69" s="7" t="s">
        <v>192</v>
      </c>
      <c r="B69" s="51"/>
      <c r="C69" s="51"/>
      <c r="D69" s="51"/>
      <c r="E69" s="51"/>
      <c r="F69" s="51"/>
      <c r="G69" s="51"/>
      <c r="H69" s="51"/>
      <c r="I69" s="50"/>
      <c r="J69" s="159"/>
      <c r="K69" s="160"/>
      <c r="L69" s="161"/>
      <c r="M69" s="50"/>
      <c r="N69" s="137"/>
      <c r="O69" s="162"/>
      <c r="P69" s="39"/>
      <c r="Q69" s="40"/>
    </row>
    <row r="70" spans="1:17" s="41" customFormat="1">
      <c r="A70" s="51"/>
      <c r="B70" s="51"/>
      <c r="C70" s="216" t="s">
        <v>0</v>
      </c>
      <c r="D70" s="206" t="s">
        <v>161</v>
      </c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8"/>
      <c r="P70" s="39"/>
      <c r="Q70" s="40"/>
    </row>
    <row r="71" spans="1:17" s="41" customFormat="1">
      <c r="A71" s="51"/>
      <c r="B71" s="310"/>
      <c r="C71" s="219"/>
      <c r="D71" s="206" t="s">
        <v>81</v>
      </c>
      <c r="E71" s="219"/>
      <c r="F71" s="220"/>
      <c r="G71" s="221"/>
      <c r="H71" s="222"/>
      <c r="I71" s="223"/>
      <c r="J71" s="222"/>
      <c r="K71" s="222"/>
      <c r="L71" s="222"/>
      <c r="M71" s="223"/>
      <c r="N71" s="222"/>
      <c r="O71" s="218"/>
      <c r="P71" s="39"/>
      <c r="Q71" s="40"/>
    </row>
    <row r="72" spans="1:17">
      <c r="A72" s="17"/>
      <c r="B72" s="17"/>
      <c r="C72" s="17"/>
      <c r="D72" s="17"/>
      <c r="G72" s="305"/>
      <c r="I72" s="303"/>
      <c r="J72" s="302"/>
      <c r="K72" s="305"/>
      <c r="L72" s="305"/>
      <c r="M72" s="306"/>
      <c r="N72" s="307"/>
      <c r="O72" s="308"/>
      <c r="P72" s="260"/>
    </row>
    <row r="73" spans="1:17">
      <c r="H73" s="302"/>
      <c r="I73" s="312"/>
      <c r="J73" s="302"/>
      <c r="K73" s="304"/>
      <c r="L73" s="302"/>
      <c r="M73" s="312"/>
      <c r="N73" s="307"/>
      <c r="O73" s="308"/>
      <c r="P73" s="260"/>
    </row>
    <row r="74" spans="1:17">
      <c r="H74" s="302"/>
      <c r="I74" s="305"/>
      <c r="J74" s="302"/>
      <c r="K74" s="304"/>
      <c r="L74" s="302"/>
      <c r="M74" s="305"/>
      <c r="N74" s="307"/>
      <c r="O74" s="304"/>
      <c r="P74" s="260"/>
    </row>
    <row r="75" spans="1:17">
      <c r="H75" s="302"/>
      <c r="I75" s="303"/>
      <c r="J75" s="302"/>
      <c r="K75" s="304"/>
      <c r="L75" s="302"/>
      <c r="M75" s="306"/>
      <c r="N75" s="307"/>
      <c r="O75" s="308"/>
      <c r="P75" s="260"/>
    </row>
    <row r="76" spans="1:17">
      <c r="H76" s="302"/>
      <c r="I76" s="309"/>
      <c r="J76" s="302"/>
      <c r="K76" s="304"/>
      <c r="L76" s="302"/>
      <c r="M76" s="309"/>
      <c r="N76" s="307"/>
      <c r="O76" s="304"/>
      <c r="P76" s="260"/>
    </row>
  </sheetData>
  <mergeCells count="8">
    <mergeCell ref="A67:G67"/>
    <mergeCell ref="A3:O3"/>
    <mergeCell ref="A4:O4"/>
    <mergeCell ref="A5:O5"/>
    <mergeCell ref="I7:K7"/>
    <mergeCell ref="M7:O7"/>
    <mergeCell ref="I38:K38"/>
    <mergeCell ref="M38:O38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THAMMARAT</cp:lastModifiedBy>
  <cp:lastPrinted>2022-05-11T10:32:54Z</cp:lastPrinted>
  <dcterms:created xsi:type="dcterms:W3CDTF">2015-02-26T16:57:45Z</dcterms:created>
  <dcterms:modified xsi:type="dcterms:W3CDTF">2022-05-13T08:56:20Z</dcterms:modified>
</cp:coreProperties>
</file>