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ate1904="1" showInkAnnotation="0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caninter.sharepoint.com/sites/SECRETARY384-CFO/Shared Documents/03. งบการเงิน/2022/Q1/ไฟล์ตลาด/"/>
    </mc:Choice>
  </mc:AlternateContent>
  <xr:revisionPtr revIDLastSave="0" documentId="8_{5A4C5857-6C92-4CC1-9735-3D321DA77FDD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NAV000" sheetId="1" state="hidden" r:id="rId1"/>
    <sheet name="BL" sheetId="2" r:id="rId2"/>
    <sheet name="PL 5-6" sheetId="12" r:id="rId3"/>
    <sheet name="SH 7" sheetId="13" r:id="rId4"/>
    <sheet name="SH 8" sheetId="14" r:id="rId5"/>
    <sheet name="CF 9-10" sheetId="11" r:id="rId6"/>
  </sheets>
  <definedNames>
    <definedName name="_xlnm.Print_Area" localSheetId="1">BL!$A$1:$I$106</definedName>
    <definedName name="_xlnm.Print_Area" localSheetId="5">'CF 9-10'!$A$1:$J$109</definedName>
    <definedName name="_xlnm.Print_Area" localSheetId="2">'PL 5-6'!$A$1:$J$65</definedName>
    <definedName name="_xlnm.Print_Area" localSheetId="3">'SH 7'!$A$1:$X$38</definedName>
    <definedName name="_xlnm.Print_Area" localSheetId="4">'SH 8'!$A$1:$N$26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32" i="13" l="1"/>
  <c r="D14" i="11"/>
  <c r="D15" i="12" l="1" a="1"/>
  <c r="D15" i="12" s="1"/>
  <c r="C57" i="2"/>
  <c r="C41" i="2"/>
  <c r="H22" i="11" l="1"/>
  <c r="G57" i="2"/>
  <c r="G22" i="2"/>
  <c r="C64" i="2"/>
  <c r="D63" i="12" l="1"/>
  <c r="V35" i="13" s="1"/>
  <c r="R26" i="13"/>
  <c r="C24" i="2"/>
  <c r="K16" i="14" l="1"/>
  <c r="K17" i="14" s="1"/>
  <c r="I16" i="14"/>
  <c r="I17" i="14" s="1"/>
  <c r="G16" i="14"/>
  <c r="G17" i="14" s="1"/>
  <c r="E16" i="14"/>
  <c r="E17" i="14" s="1"/>
  <c r="N14" i="14"/>
  <c r="N16" i="14" s="1"/>
  <c r="N11" i="14"/>
  <c r="N20" i="14"/>
  <c r="W23" i="13"/>
  <c r="U23" i="13"/>
  <c r="S23" i="13"/>
  <c r="Q23" i="13"/>
  <c r="O23" i="13"/>
  <c r="V22" i="13"/>
  <c r="V23" i="13" s="1"/>
  <c r="P22" i="13"/>
  <c r="N22" i="13"/>
  <c r="G22" i="13"/>
  <c r="E22" i="13"/>
  <c r="R21" i="13"/>
  <c r="R22" i="13" s="1"/>
  <c r="T20" i="13"/>
  <c r="V17" i="13"/>
  <c r="P17" i="13"/>
  <c r="N17" i="13"/>
  <c r="K17" i="13"/>
  <c r="I17" i="13"/>
  <c r="I22" i="13" s="1"/>
  <c r="I23" i="13" s="1"/>
  <c r="G17" i="13"/>
  <c r="E17" i="13"/>
  <c r="T16" i="13"/>
  <c r="T17" i="13" s="1"/>
  <c r="R16" i="13"/>
  <c r="R17" i="13" s="1"/>
  <c r="R12" i="13"/>
  <c r="T12" i="13" s="1"/>
  <c r="X12" i="13" s="1"/>
  <c r="T26" i="13"/>
  <c r="X26" i="13" s="1"/>
  <c r="J85" i="11"/>
  <c r="J52" i="11"/>
  <c r="J69" i="11" s="1"/>
  <c r="F85" i="11"/>
  <c r="F69" i="11"/>
  <c r="J28" i="11"/>
  <c r="J38" i="11" s="1"/>
  <c r="J41" i="11" s="1"/>
  <c r="J15" i="12"/>
  <c r="J25" i="12" s="1"/>
  <c r="J32" i="12" s="1"/>
  <c r="J34" i="12" s="1"/>
  <c r="J39" i="12" s="1"/>
  <c r="J37" i="12" s="1"/>
  <c r="J42" i="12" s="1"/>
  <c r="J12" i="12"/>
  <c r="F15" i="12"/>
  <c r="F25" i="12" s="1"/>
  <c r="F32" i="12" s="1"/>
  <c r="F34" i="12" s="1"/>
  <c r="F39" i="12" s="1"/>
  <c r="F42" i="12" s="1"/>
  <c r="F12" i="12"/>
  <c r="P23" i="13" l="1"/>
  <c r="X16" i="13"/>
  <c r="X17" i="13" s="1"/>
  <c r="R23" i="13"/>
  <c r="E23" i="13"/>
  <c r="G23" i="13"/>
  <c r="N23" i="13"/>
  <c r="F10" i="11"/>
  <c r="F28" i="11" s="1"/>
  <c r="F38" i="11" s="1"/>
  <c r="F52" i="12"/>
  <c r="F58" i="12" s="1"/>
  <c r="F64" i="12" s="1"/>
  <c r="F62" i="12" s="1"/>
  <c r="J52" i="12"/>
  <c r="J58" i="12" s="1"/>
  <c r="J64" i="12" s="1"/>
  <c r="J62" i="12" s="1"/>
  <c r="N17" i="14"/>
  <c r="X20" i="13"/>
  <c r="K22" i="13"/>
  <c r="K23" i="13" s="1"/>
  <c r="T21" i="13"/>
  <c r="X21" i="13" s="1"/>
  <c r="J87" i="11"/>
  <c r="J89" i="11" s="1"/>
  <c r="F41" i="11" l="1"/>
  <c r="F87" i="11" s="1"/>
  <c r="F89" i="11" s="1"/>
  <c r="X22" i="13"/>
  <c r="X23" i="13" s="1"/>
  <c r="T22" i="13"/>
  <c r="T23" i="13" s="1"/>
  <c r="I101" i="2" l="1"/>
  <c r="I103" i="2" s="1"/>
  <c r="E101" i="2"/>
  <c r="E103" i="2" s="1"/>
  <c r="I74" i="2"/>
  <c r="I64" i="2"/>
  <c r="E74" i="2"/>
  <c r="E64" i="2"/>
  <c r="I41" i="2"/>
  <c r="I24" i="2"/>
  <c r="E43" i="2"/>
  <c r="E41" i="2"/>
  <c r="E24" i="2"/>
  <c r="I43" i="2" l="1"/>
  <c r="I76" i="2"/>
  <c r="I105" i="2" s="1"/>
  <c r="I109" i="2" s="1"/>
  <c r="E76" i="2"/>
  <c r="E105" i="2" s="1"/>
  <c r="H103" i="2"/>
  <c r="F103" i="2"/>
  <c r="D103" i="2"/>
  <c r="G74" i="2"/>
  <c r="C74" i="2"/>
  <c r="G64" i="2"/>
  <c r="G41" i="2"/>
  <c r="D41" i="2"/>
  <c r="C43" i="2"/>
  <c r="G24" i="2"/>
  <c r="G76" i="2" l="1"/>
  <c r="C76" i="2"/>
  <c r="G43" i="2"/>
  <c r="E109" i="2"/>
  <c r="I25" i="14" l="1"/>
  <c r="G25" i="14"/>
  <c r="E25" i="14"/>
  <c r="H85" i="11" l="1"/>
  <c r="D85" i="11"/>
  <c r="V37" i="13" l="1"/>
  <c r="N36" i="13"/>
  <c r="H69" i="11"/>
  <c r="D12" i="12"/>
  <c r="W38" i="13"/>
  <c r="U38" i="13"/>
  <c r="S38" i="13"/>
  <c r="Q38" i="13"/>
  <c r="O38" i="13"/>
  <c r="T31" i="13"/>
  <c r="R31" i="13"/>
  <c r="R32" i="13" s="1"/>
  <c r="N32" i="13"/>
  <c r="K32" i="13"/>
  <c r="I32" i="13"/>
  <c r="I37" i="13" s="1"/>
  <c r="I38" i="13" s="1"/>
  <c r="G32" i="13"/>
  <c r="E32" i="13"/>
  <c r="P32" i="13"/>
  <c r="E37" i="13"/>
  <c r="G37" i="13"/>
  <c r="P37" i="13"/>
  <c r="I26" i="14"/>
  <c r="G26" i="14"/>
  <c r="E26" i="14"/>
  <c r="H15" i="12"/>
  <c r="H25" i="12" s="1"/>
  <c r="H32" i="12" s="1"/>
  <c r="H34" i="12" s="1"/>
  <c r="H10" i="11" s="1"/>
  <c r="H28" i="11" s="1"/>
  <c r="H12" i="12"/>
  <c r="D25" i="12" l="1"/>
  <c r="D32" i="12" s="1"/>
  <c r="D34" i="12" s="1"/>
  <c r="D10" i="11" s="1"/>
  <c r="H39" i="12"/>
  <c r="X31" i="13"/>
  <c r="X32" i="13" s="1"/>
  <c r="P38" i="13"/>
  <c r="R36" i="13"/>
  <c r="N37" i="13"/>
  <c r="N38" i="13" s="1"/>
  <c r="G38" i="13"/>
  <c r="T32" i="13"/>
  <c r="E38" i="13"/>
  <c r="V38" i="13"/>
  <c r="H38" i="11"/>
  <c r="D28" i="11" l="1"/>
  <c r="D38" i="11" s="1"/>
  <c r="D41" i="11" s="1"/>
  <c r="H41" i="11"/>
  <c r="H87" i="11" s="1"/>
  <c r="H89" i="11" s="1"/>
  <c r="H111" i="11" s="1"/>
  <c r="K23" i="14"/>
  <c r="H37" i="12"/>
  <c r="G99" i="2" s="1"/>
  <c r="G101" i="2" s="1"/>
  <c r="G103" i="2" s="1"/>
  <c r="G105" i="2" s="1"/>
  <c r="G109" i="2" s="1"/>
  <c r="H52" i="12"/>
  <c r="H58" i="12" s="1"/>
  <c r="R37" i="13"/>
  <c r="T36" i="13"/>
  <c r="D39" i="12"/>
  <c r="D37" i="12" s="1"/>
  <c r="C99" i="2" s="1"/>
  <c r="C101" i="2" s="1"/>
  <c r="C103" i="2" s="1"/>
  <c r="C105" i="2" l="1"/>
  <c r="C109" i="2" s="1"/>
  <c r="H42" i="12"/>
  <c r="D52" i="12"/>
  <c r="D58" i="12" s="1"/>
  <c r="D64" i="12" s="1"/>
  <c r="D62" i="12" s="1"/>
  <c r="H64" i="12"/>
  <c r="H62" i="12" s="1"/>
  <c r="K25" i="14"/>
  <c r="K35" i="13" l="1"/>
  <c r="D42" i="12"/>
  <c r="N23" i="14"/>
  <c r="K26" i="14"/>
  <c r="X36" i="13"/>
  <c r="N25" i="14" l="1"/>
  <c r="N26" i="14" s="1"/>
  <c r="N28" i="14" s="1"/>
  <c r="T35" i="13"/>
  <c r="X35" i="13" s="1"/>
  <c r="X37" i="13" s="1"/>
  <c r="X38" i="13" s="1"/>
  <c r="X40" i="13" s="1"/>
  <c r="K37" i="13"/>
  <c r="K38" i="13" s="1"/>
  <c r="T37" i="13" l="1"/>
  <c r="T38" i="13" s="1"/>
  <c r="D69" i="11" l="1"/>
  <c r="R38" i="13"/>
  <c r="D87" i="11" l="1" a="1"/>
  <c r="D87" i="11" s="1"/>
  <c r="D89" i="11" s="1"/>
  <c r="D111" i="11" s="1"/>
</calcChain>
</file>

<file path=xl/sharedStrings.xml><?xml version="1.0" encoding="utf-8"?>
<sst xmlns="http://schemas.openxmlformats.org/spreadsheetml/2006/main" count="368" uniqueCount="240">
  <si>
    <t>Current assets</t>
  </si>
  <si>
    <t>Total current assets</t>
  </si>
  <si>
    <t>Current liabilities</t>
  </si>
  <si>
    <t>Total current liabilities</t>
  </si>
  <si>
    <t>Cash flows from operating activities</t>
  </si>
  <si>
    <t>Cash flows from investing activities</t>
  </si>
  <si>
    <t>Cash flows from financing activities</t>
  </si>
  <si>
    <t>Non-current assets</t>
  </si>
  <si>
    <t>Total non-current assets</t>
  </si>
  <si>
    <t>Non-current liabilities</t>
  </si>
  <si>
    <t>Total non-current liabilities</t>
  </si>
  <si>
    <t>Total liabilities</t>
  </si>
  <si>
    <t>Total</t>
  </si>
  <si>
    <t>Consolidated</t>
  </si>
  <si>
    <t>Assets</t>
  </si>
  <si>
    <t>(in thousand Baht)</t>
  </si>
  <si>
    <t>Total assets</t>
  </si>
  <si>
    <t>Total equity</t>
  </si>
  <si>
    <t>Issued</t>
  </si>
  <si>
    <t>and paid-up</t>
  </si>
  <si>
    <t>Legal</t>
  </si>
  <si>
    <t>reserve</t>
  </si>
  <si>
    <t>equity</t>
  </si>
  <si>
    <t>Cash and cash equivalents</t>
  </si>
  <si>
    <t>Other current assets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</si>
  <si>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</si>
  <si>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</si>
  <si>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</si>
  <si>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</si>
  <si>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>Other income</t>
  </si>
  <si>
    <t>Depreciation and amortisation</t>
  </si>
  <si>
    <t>Inventories</t>
  </si>
  <si>
    <t xml:space="preserve">   Unappropriated</t>
  </si>
  <si>
    <t xml:space="preserve">Other current assets </t>
  </si>
  <si>
    <t>Interest paid</t>
  </si>
  <si>
    <t>share capital</t>
  </si>
  <si>
    <t>Separate</t>
  </si>
  <si>
    <t>financial statements</t>
  </si>
  <si>
    <t>Consolidated financial statements</t>
  </si>
  <si>
    <t xml:space="preserve">        Legal reserve</t>
  </si>
  <si>
    <t>attributable to</t>
  </si>
  <si>
    <t>Unappropriated</t>
  </si>
  <si>
    <t>Separate financial statements</t>
  </si>
  <si>
    <t>31 December</t>
  </si>
  <si>
    <t>Investments in subsidiaries</t>
  </si>
  <si>
    <t>Administrative expenses</t>
  </si>
  <si>
    <t>Finance costs</t>
  </si>
  <si>
    <t>Premium</t>
  </si>
  <si>
    <t xml:space="preserve">on ordinary </t>
  </si>
  <si>
    <t>shares</t>
  </si>
  <si>
    <t>Other components of equity</t>
  </si>
  <si>
    <t>Non-controlling interests</t>
  </si>
  <si>
    <t xml:space="preserve">Other comprehensive income </t>
  </si>
  <si>
    <t>Total comprehensive income for the period</t>
  </si>
  <si>
    <t>Comprehensive income for the period</t>
  </si>
  <si>
    <t>interests</t>
  </si>
  <si>
    <t>owners of</t>
  </si>
  <si>
    <t>the parent</t>
  </si>
  <si>
    <t>Deferred tax assets</t>
  </si>
  <si>
    <t>Deferred tax liabilities</t>
  </si>
  <si>
    <t>Goodwill</t>
  </si>
  <si>
    <t>Interest income</t>
  </si>
  <si>
    <t>Interest received</t>
  </si>
  <si>
    <t>Repayment for long-term loans from financial institutions</t>
  </si>
  <si>
    <t>Non-cash items</t>
  </si>
  <si>
    <t>Purchase of assets under finance lease agreements</t>
  </si>
  <si>
    <t>Gross profit</t>
  </si>
  <si>
    <t>Investment properties</t>
  </si>
  <si>
    <t>Property, plant and equipment</t>
  </si>
  <si>
    <t>Long-term loans from financial institutions</t>
  </si>
  <si>
    <t>Distribution costs</t>
  </si>
  <si>
    <t>Supplementary information for cash flows</t>
  </si>
  <si>
    <t>Transfer from inventories to property, plant and equipment</t>
  </si>
  <si>
    <t>A business</t>
  </si>
  <si>
    <t>Repayment for short-term loans from related parties</t>
  </si>
  <si>
    <t xml:space="preserve">Current portion of long-term loans </t>
  </si>
  <si>
    <t>Trade and other current receivables</t>
  </si>
  <si>
    <t>Trade and other current payables</t>
  </si>
  <si>
    <t>Non-current provisions for employee benefits</t>
  </si>
  <si>
    <t>Revenue from sale of goods</t>
  </si>
  <si>
    <t>Revenue from rendering of services</t>
  </si>
  <si>
    <t>Cost of sales of goods</t>
  </si>
  <si>
    <t>Cost of rendering of services</t>
  </si>
  <si>
    <t>combination</t>
  </si>
  <si>
    <t>Three-month period ended 
31 March</t>
  </si>
  <si>
    <t>Three-month period ended  
31 March</t>
  </si>
  <si>
    <t xml:space="preserve">Trade and other current receivables </t>
  </si>
  <si>
    <t>Adjustments to reconcile profit to cash receipts (payments)</t>
  </si>
  <si>
    <t>Changes in operating assets and liabilities</t>
  </si>
  <si>
    <t>Scan Inter Public Company Limited and its Subsidiaries</t>
  </si>
  <si>
    <t>Proceeds from disposals of property, plant and equipment</t>
  </si>
  <si>
    <t>Proceeds from long-term loans from financial institutions</t>
  </si>
  <si>
    <t>Statement of financial position</t>
  </si>
  <si>
    <t>Liabilities and equity</t>
  </si>
  <si>
    <t>Provisions for products and services warranty</t>
  </si>
  <si>
    <t>Equity</t>
  </si>
  <si>
    <t xml:space="preserve">Share premium on ordinary shares </t>
  </si>
  <si>
    <t>Total liabilities and equity</t>
  </si>
  <si>
    <t>Statement of comprehensive income (Unaudited)</t>
  </si>
  <si>
    <t>Investment in associate</t>
  </si>
  <si>
    <t>Other non-current receivables</t>
  </si>
  <si>
    <t xml:space="preserve">   from financial institutions</t>
  </si>
  <si>
    <t>Other non-current payables</t>
  </si>
  <si>
    <t>Share capital:</t>
  </si>
  <si>
    <t>31 March</t>
  </si>
  <si>
    <t>Total other</t>
  </si>
  <si>
    <t>components</t>
  </si>
  <si>
    <t>of equity</t>
  </si>
  <si>
    <t>controlling</t>
  </si>
  <si>
    <t>Non-</t>
  </si>
  <si>
    <t>under common</t>
  </si>
  <si>
    <t>control</t>
  </si>
  <si>
    <t>Translating</t>
  </si>
  <si>
    <t>foreign</t>
  </si>
  <si>
    <t>operations</t>
  </si>
  <si>
    <t>Proceeds from short-term loans from financial institutions</t>
  </si>
  <si>
    <t>Note</t>
  </si>
  <si>
    <t>Net gain on exchange rate</t>
  </si>
  <si>
    <t>Payment for advance for shares</t>
  </si>
  <si>
    <t xml:space="preserve">   (1,200,000 thousand ordinary shares,</t>
  </si>
  <si>
    <t>Revenue</t>
  </si>
  <si>
    <t>Payment for acquisition of intangible assets</t>
  </si>
  <si>
    <t>Right-of-use assets</t>
  </si>
  <si>
    <t>Current portion of lease liabilities</t>
  </si>
  <si>
    <t>Total comprehensive income (expense)</t>
  </si>
  <si>
    <t>Profit from operating activities</t>
  </si>
  <si>
    <t>Current portion of long-term loans to</t>
  </si>
  <si>
    <t xml:space="preserve">   par value at Baht 0.5 per share)</t>
  </si>
  <si>
    <t xml:space="preserve">Item that will be reclassified subsequently </t>
  </si>
  <si>
    <t xml:space="preserve">Right-of-use assets </t>
  </si>
  <si>
    <t>Net cash provided by operating activities</t>
  </si>
  <si>
    <t>Net cash generated from operation</t>
  </si>
  <si>
    <t>Tax income (expense)</t>
  </si>
  <si>
    <t>Short-term loan to associate</t>
  </si>
  <si>
    <t>Short-term loans to joint venture</t>
  </si>
  <si>
    <t>Current portion of long-term loan to</t>
  </si>
  <si>
    <t>other joint operator</t>
  </si>
  <si>
    <t>Current portion of lease receivables</t>
  </si>
  <si>
    <t>Lease receivables</t>
  </si>
  <si>
    <t>Long-term loan to other joint operator</t>
  </si>
  <si>
    <t xml:space="preserve">Lease liabilities </t>
  </si>
  <si>
    <t>Derivative liabilities</t>
  </si>
  <si>
    <t>Total equity attributable to owners of the parent</t>
  </si>
  <si>
    <t>Transactions  with owners, recorded directly in equity</t>
  </si>
  <si>
    <t>Three-month period ended 31 March 2021</t>
  </si>
  <si>
    <t>Balance at 31 March 2021</t>
  </si>
  <si>
    <t>(Unaudited)</t>
  </si>
  <si>
    <t>Statement of changes in equity (Unaudited)</t>
  </si>
  <si>
    <t>Balance at 1 January 2021</t>
  </si>
  <si>
    <t>Statement of cash flows (Unaudited)</t>
  </si>
  <si>
    <t>Loss on inventories devaluation</t>
  </si>
  <si>
    <t xml:space="preserve">Gain on disposal of property, plant and equipment </t>
  </si>
  <si>
    <t>Non-current provisions for employee benefit</t>
  </si>
  <si>
    <t>Proceeds from short-term loans to joint venture</t>
  </si>
  <si>
    <t xml:space="preserve">Payment for acquisition of property, plant and equipment  </t>
  </si>
  <si>
    <t>Repayment for short-term loans from financial institutions</t>
  </si>
  <si>
    <t>Repayment for liabilities under lease agreements</t>
  </si>
  <si>
    <t>Payable from dividend payment</t>
  </si>
  <si>
    <t>Net loss on exchange rate</t>
  </si>
  <si>
    <t>Proceeds from short-term loans from related parties</t>
  </si>
  <si>
    <t>Short-term loans from financial institutions</t>
  </si>
  <si>
    <t xml:space="preserve">   Other comprehensive income</t>
  </si>
  <si>
    <t>Notes</t>
  </si>
  <si>
    <t xml:space="preserve">   Changes in ownership interests in subsidiaries</t>
  </si>
  <si>
    <t>Short-term loans to subsidiaries</t>
  </si>
  <si>
    <t>Comprehensive income (expense) for the period</t>
  </si>
  <si>
    <t xml:space="preserve">   Other comprehensive income (expense)</t>
  </si>
  <si>
    <t>Total comprehensive income (expense) for the period</t>
  </si>
  <si>
    <t xml:space="preserve">(Reversal) bad debt and allowance for doubtful accounts </t>
  </si>
  <si>
    <t>Cash and cash equivalents at 1 January</t>
  </si>
  <si>
    <t>Cash and cash equivalents at 31 March</t>
  </si>
  <si>
    <t>Transfer from investment property to property, plant and equipment</t>
  </si>
  <si>
    <t>Short-term loans to related parties</t>
  </si>
  <si>
    <t>Long-term loans to related party</t>
  </si>
  <si>
    <t>Statement of income (Unaudited)</t>
  </si>
  <si>
    <t>Proceeds from long-term loans to related party</t>
  </si>
  <si>
    <t>related party</t>
  </si>
  <si>
    <t>Payment for long-term loans to related party</t>
  </si>
  <si>
    <t xml:space="preserve">Tax expense (income) </t>
  </si>
  <si>
    <t xml:space="preserve">   Acquisition of non-controlling interests without a change in control</t>
  </si>
  <si>
    <t>Proceeds from loans to related parties</t>
  </si>
  <si>
    <t>Payment for loans to related parties</t>
  </si>
  <si>
    <t>Proceeds from loans to other joint operator</t>
  </si>
  <si>
    <t>Income tax payable</t>
  </si>
  <si>
    <t>Restricted bank account</t>
  </si>
  <si>
    <t>Three-month period ended 31 March 2022</t>
  </si>
  <si>
    <t>Balance at 1 January 2022</t>
  </si>
  <si>
    <t>Balance at 31 March 2022</t>
  </si>
  <si>
    <t>2, 3</t>
  </si>
  <si>
    <t>Dividend received</t>
  </si>
  <si>
    <t>-</t>
  </si>
  <si>
    <t>Dividens received</t>
  </si>
  <si>
    <t>Intangible assets</t>
  </si>
  <si>
    <t>Investment in joint ventures</t>
  </si>
  <si>
    <t>Profit before income tax expense</t>
  </si>
  <si>
    <t>Profit for the period</t>
  </si>
  <si>
    <t>Profit attributable to:</t>
  </si>
  <si>
    <t xml:space="preserve">   Profit</t>
  </si>
  <si>
    <t xml:space="preserve">   to profit or loss</t>
  </si>
  <si>
    <t xml:space="preserve">   attributable to:</t>
  </si>
  <si>
    <t xml:space="preserve">   Owners of the parent</t>
  </si>
  <si>
    <t xml:space="preserve">   Non-controlling interests</t>
  </si>
  <si>
    <t>Proceeds from sale of investment in subsidiaries</t>
  </si>
  <si>
    <t>Payment Short-term loan to associate</t>
  </si>
  <si>
    <t>Short-term loans from related parties</t>
  </si>
  <si>
    <t>Share of profit of associate and joint ventures</t>
  </si>
  <si>
    <t>Proceeds from disposal of investment in subsidiaries</t>
  </si>
  <si>
    <t>Transfer from property, plant and equipment to inventory</t>
  </si>
  <si>
    <t>Transfer from right-of-use assets to property, plant and equipment</t>
  </si>
  <si>
    <t xml:space="preserve">   Profit (loss)</t>
  </si>
  <si>
    <t>Income tax paid</t>
  </si>
  <si>
    <t xml:space="preserve">   (1,440,000 thousand ordinary shares,</t>
  </si>
  <si>
    <t>Exchange differences on translating financial statements</t>
  </si>
  <si>
    <t xml:space="preserve">   Total transactions with owners, recorded directly in equity</t>
  </si>
  <si>
    <t>Net cash provided by investing activities</t>
  </si>
  <si>
    <t xml:space="preserve">  non-controlling interests</t>
  </si>
  <si>
    <t xml:space="preserve">   Lost of non-controlling interests</t>
  </si>
  <si>
    <t>Reversal of provisions for products and services warranties</t>
  </si>
  <si>
    <t>Gain on sales investments in subsidiaries</t>
  </si>
  <si>
    <t>Payment for the invesments in joint ventures</t>
  </si>
  <si>
    <t>4, 5</t>
  </si>
  <si>
    <t>Gain on sale of investments in subsidiaries</t>
  </si>
  <si>
    <t>Share of net profit of associate and joint ventures</t>
  </si>
  <si>
    <t xml:space="preserve">   accounted for using equity method</t>
  </si>
  <si>
    <t xml:space="preserve">   attributable to owners of the parent</t>
  </si>
  <si>
    <t>accounted for using equity method, net of tax</t>
  </si>
  <si>
    <t xml:space="preserve">Proceeds from capital increase in subsidiaries from </t>
  </si>
  <si>
    <t>Net cash used in financing activities</t>
  </si>
  <si>
    <t>Dividends payment</t>
  </si>
  <si>
    <t>Net increase (decreased) in cash and cash equivalents</t>
  </si>
  <si>
    <t xml:space="preserve">Proceeds from disposals of subsidiaries, net </t>
  </si>
  <si>
    <t>Basic earnings per share (in Baht)</t>
  </si>
  <si>
    <t>Tax received (paid)</t>
  </si>
  <si>
    <t>Other non-current provision</t>
  </si>
  <si>
    <t xml:space="preserve">Gain on change of status in investments </t>
  </si>
  <si>
    <t xml:space="preserve">   in accordance with TFRS 9</t>
  </si>
  <si>
    <t>Reversal of (impairment loss) determined</t>
  </si>
  <si>
    <t>Provisions for loss from litigation</t>
  </si>
  <si>
    <t>Gain on change of status in investments</t>
  </si>
  <si>
    <t>Reversal (loss) of impairment in accordance with TFRS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</si>
</sst>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* #,##0.00_);_(* \(#,##0.00\);_(* &quot;-&quot;??_);_(@_)"/>
    <numFmt numFmtId="193" formatCode="#,##0\ ;\(#,##0\)"/>
    <numFmt numFmtId="194" formatCode="#,##0.00\ ;\(#,##0.00\)"/>
    <numFmt numFmtId="195" formatCode="_(* #,##0_);_(* \(#,##0\);_(* &quot;-&quot;??_);_(@_)"/>
    <numFmt numFmtId="196" formatCode="_-* #,##0_-;\-* #,##0_-;_-* &quot;-&quot;??_-;_-@_-"/>
    <numFmt numFmtId="197" formatCode="_(* #,##0.00000_);_(* \(#,##0.00000\);_(* &quot;-&quot;??_);_(@_)"/>
    <numFmt numFmtId="198" formatCode="&quot;฿&quot;\t#,##0_);[Red]\(&quot;฿&quot;\t#,##0\)"/>
    <numFmt numFmtId="199" formatCode="0.00_)"/>
  </numFmts>
  <fonts count="53">
    <font>
      <sz val="11"/>
      <name val="Times New Roman"/>
      <family val="1"/>
    </font>
    <font>
      <sz val="10"/>
      <name val="ApFont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</font>
    <font>
      <b/>
      <sz val="15"/>
      <name val="Angsana New"/>
      <family val="1"/>
    </font>
    <font>
      <sz val="11"/>
      <color rgb="FFFF0000"/>
      <name val="Times New Roman"/>
      <family val="1"/>
    </font>
    <font>
      <sz val="15"/>
      <color theme="1"/>
      <name val="Angsana New"/>
      <family val="1"/>
    </font>
    <font>
      <sz val="16"/>
      <name val="Angsana New"/>
      <family val="1"/>
    </font>
    <font>
      <sz val="11"/>
      <color theme="0" tint="-0.34998626667073579"/>
      <name val="Times New Roman"/>
      <family val="1"/>
    </font>
    <font>
      <b/>
      <sz val="11"/>
      <color theme="0" tint="-0.34998626667073579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8">
    <xf numFmtId="0" fontId="0" fillId="0" borderId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6" borderId="0" applyNumberFormat="0" applyBorder="0" applyAlignment="0" applyProtection="0"/>
    <xf numFmtId="0" fontId="15" fillId="5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2" borderId="0" applyNumberFormat="0" applyBorder="0" applyAlignment="0" applyProtection="0"/>
    <xf numFmtId="0" fontId="15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3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9" fontId="17" fillId="0" borderId="0"/>
    <xf numFmtId="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8" fillId="0" borderId="0"/>
    <xf numFmtId="197" fontId="17" fillId="0" borderId="0"/>
    <xf numFmtId="0" fontId="19" fillId="0" borderId="0" applyProtection="0"/>
    <xf numFmtId="0" fontId="20" fillId="0" borderId="0"/>
    <xf numFmtId="2" fontId="19" fillId="0" borderId="0" applyProtection="0"/>
    <xf numFmtId="38" fontId="21" fillId="21" borderId="0" applyNumberFormat="0" applyBorder="0" applyAlignment="0" applyProtection="0"/>
    <xf numFmtId="0" fontId="22" fillId="0" borderId="3" applyNumberFormat="0" applyAlignment="0" applyProtection="0">
      <alignment horizontal="left" vertical="center"/>
    </xf>
    <xf numFmtId="0" fontId="22" fillId="0" borderId="4">
      <alignment horizontal="left" vertical="center"/>
    </xf>
    <xf numFmtId="0" fontId="23" fillId="0" borderId="0" applyProtection="0"/>
    <xf numFmtId="0" fontId="24" fillId="0" borderId="0" applyProtection="0"/>
    <xf numFmtId="10" fontId="21" fillId="22" borderId="5" applyNumberFormat="0" applyBorder="0" applyAlignment="0" applyProtection="0"/>
    <xf numFmtId="198" fontId="20" fillId="0" borderId="0" applyFont="0" applyFill="0" applyBorder="0" applyAlignment="0" applyProtection="0"/>
    <xf numFmtId="37" fontId="25" fillId="0" borderId="0"/>
    <xf numFmtId="199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46" fillId="0" borderId="0"/>
    <xf numFmtId="0" fontId="4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0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>
      <alignment vertical="justify"/>
    </xf>
    <xf numFmtId="0" fontId="13" fillId="0" borderId="0">
      <alignment vertical="justify"/>
    </xf>
    <xf numFmtId="1" fontId="13" fillId="0" borderId="8" applyNumberFormat="0" applyFill="0" applyAlignment="0" applyProtection="0">
      <alignment horizontal="center" vertical="center"/>
    </xf>
    <xf numFmtId="0" fontId="27" fillId="0" borderId="9" applyAlignment="0">
      <alignment horizontal="centerContinuous"/>
    </xf>
    <xf numFmtId="188" fontId="28" fillId="0" borderId="0" applyFont="0" applyFill="0" applyBorder="0" applyAlignment="0" applyProtection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4" fillId="20" borderId="2" applyNumberFormat="0" applyAlignment="0" applyProtection="0"/>
    <xf numFmtId="0" fontId="35" fillId="0" borderId="10" applyNumberFormat="0" applyFill="0" applyAlignment="0" applyProtection="0"/>
    <xf numFmtId="0" fontId="41" fillId="8" borderId="0" applyNumberFormat="0" applyBorder="0" applyAlignment="0" applyProtection="0"/>
    <xf numFmtId="0" fontId="42" fillId="23" borderId="7" applyNumberFormat="0" applyAlignment="0" applyProtection="0"/>
    <xf numFmtId="0" fontId="29" fillId="23" borderId="1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6" fillId="9" borderId="0" applyNumberFormat="0" applyBorder="0" applyAlignment="0" applyProtection="0"/>
    <xf numFmtId="9" fontId="37" fillId="0" borderId="0" applyFont="0" applyFill="0" applyBorder="0" applyAlignment="0" applyProtection="0"/>
    <xf numFmtId="0" fontId="32" fillId="0" borderId="0"/>
    <xf numFmtId="0" fontId="38" fillId="5" borderId="1" applyNumberFormat="0" applyAlignment="0" applyProtection="0"/>
    <xf numFmtId="0" fontId="39" fillId="11" borderId="0" applyNumberFormat="0" applyBorder="0" applyAlignment="0" applyProtection="0"/>
    <xf numFmtId="0" fontId="40" fillId="0" borderId="11" applyNumberFormat="0" applyFill="0" applyAlignment="0" applyProtection="0"/>
    <xf numFmtId="18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37" fillId="0" borderId="0"/>
    <xf numFmtId="0" fontId="16" fillId="24" borderId="0" applyNumberFormat="0" applyBorder="0" applyAlignment="0" applyProtection="0"/>
    <xf numFmtId="0" fontId="16" fillId="19" borderId="0" applyNumberFormat="0" applyBorder="0" applyAlignment="0" applyProtection="0"/>
    <xf numFmtId="0" fontId="16" fillId="2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7" fillId="4" borderId="6" applyNumberFormat="0" applyFont="0" applyAlignment="0" applyProtection="0"/>
    <xf numFmtId="0" fontId="43" fillId="0" borderId="12" applyNumberFormat="0" applyFill="0" applyAlignment="0" applyProtection="0"/>
    <xf numFmtId="0" fontId="44" fillId="0" borderId="13" applyNumberFormat="0" applyFill="0" applyAlignment="0" applyProtection="0"/>
    <xf numFmtId="0" fontId="45" fillId="0" borderId="14" applyNumberFormat="0" applyFill="0" applyAlignment="0" applyProtection="0"/>
    <xf numFmtId="0" fontId="45" fillId="0" borderId="0" applyNumberFormat="0" applyFill="0" applyBorder="0" applyAlignment="0" applyProtection="0"/>
    <xf numFmtId="192" fontId="13" fillId="0" borderId="0" applyFont="0" applyFill="0" applyBorder="0" applyAlignment="0" applyProtection="0"/>
  </cellStyleXfs>
  <cellXfs count="312">
    <xf numFmtId="0" fontId="0" fillId="0" borderId="0" xfId="0"/>
    <xf numFmtId="0" fontId="3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0" fontId="2" fillId="0" borderId="0" xfId="0" applyFont="1" applyAlignment="1"/>
    <xf numFmtId="0" fontId="8" fillId="0" borderId="0" xfId="0" applyFont="1" applyAlignment="1"/>
    <xf numFmtId="0" fontId="5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8" fillId="0" borderId="0" xfId="0" applyFont="1" applyFill="1" applyAlignment="1"/>
    <xf numFmtId="193" fontId="4" fillId="0" borderId="0" xfId="0" applyNumberFormat="1" applyFont="1" applyFill="1" applyBorder="1" applyAlignment="1"/>
    <xf numFmtId="193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0" fontId="8" fillId="0" borderId="0" xfId="0" applyFont="1" applyFill="1" applyBorder="1" applyAlignment="1"/>
    <xf numFmtId="37" fontId="4" fillId="0" borderId="0" xfId="0" applyNumberFormat="1" applyFont="1" applyFill="1" applyAlignment="1"/>
    <xf numFmtId="193" fontId="4" fillId="0" borderId="0" xfId="0" applyNumberFormat="1" applyFont="1" applyFill="1" applyBorder="1" applyAlignment="1">
      <alignment horizontal="right"/>
    </xf>
    <xf numFmtId="194" fontId="4" fillId="0" borderId="15" xfId="0" applyNumberFormat="1" applyFont="1" applyFill="1" applyBorder="1" applyAlignment="1">
      <alignment horizontal="right"/>
    </xf>
    <xf numFmtId="194" fontId="4" fillId="0" borderId="0" xfId="0" applyNumberFormat="1" applyFont="1" applyFill="1" applyBorder="1" applyAlignment="1">
      <alignment horizontal="right"/>
    </xf>
    <xf numFmtId="194" fontId="4" fillId="0" borderId="0" xfId="0" applyNumberFormat="1" applyFont="1" applyFill="1" applyBorder="1" applyAlignment="1"/>
    <xf numFmtId="0" fontId="4" fillId="0" borderId="0" xfId="0" applyFont="1" applyFill="1" applyAlignment="1"/>
    <xf numFmtId="193" fontId="2" fillId="0" borderId="0" xfId="0" applyNumberFormat="1" applyFont="1" applyFill="1" applyBorder="1" applyAlignment="1"/>
    <xf numFmtId="0" fontId="2" fillId="0" borderId="0" xfId="0" applyFont="1" applyFill="1" applyAlignment="1"/>
    <xf numFmtId="37" fontId="5" fillId="0" borderId="0" xfId="0" applyNumberFormat="1" applyFont="1" applyFill="1" applyBorder="1" applyAlignment="1">
      <alignment horizontal="center"/>
    </xf>
    <xf numFmtId="3" fontId="4" fillId="0" borderId="0" xfId="20" applyNumberFormat="1" applyFont="1" applyAlignment="1"/>
    <xf numFmtId="0" fontId="0" fillId="0" borderId="0" xfId="0" applyFont="1" applyFill="1" applyAlignment="1"/>
    <xf numFmtId="0" fontId="4" fillId="0" borderId="0" xfId="0" applyFont="1" applyFill="1" applyAlignment="1">
      <alignment wrapText="1"/>
    </xf>
    <xf numFmtId="0" fontId="6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left"/>
    </xf>
    <xf numFmtId="0" fontId="7" fillId="0" borderId="0" xfId="0" applyFont="1" applyFill="1" applyAlignment="1"/>
    <xf numFmtId="0" fontId="4" fillId="0" borderId="0" xfId="0" applyFont="1" applyFill="1" applyAlignment="1">
      <alignment horizontal="left"/>
    </xf>
    <xf numFmtId="0" fontId="4" fillId="0" borderId="0" xfId="0" applyFont="1" applyBorder="1" applyAlignment="1"/>
    <xf numFmtId="0" fontId="0" fillId="0" borderId="0" xfId="0" applyFont="1" applyAlignment="1"/>
    <xf numFmtId="0" fontId="0" fillId="0" borderId="0" xfId="0" applyFont="1" applyFill="1" applyAlignment="1">
      <alignment horizontal="left"/>
    </xf>
    <xf numFmtId="193" fontId="4" fillId="0" borderId="0" xfId="0" applyNumberFormat="1" applyFont="1" applyFill="1" applyBorder="1" applyAlignment="1">
      <alignment horizontal="center"/>
    </xf>
    <xf numFmtId="192" fontId="2" fillId="0" borderId="0" xfId="20" applyNumberFormat="1" applyFont="1" applyFill="1" applyBorder="1" applyAlignment="1">
      <alignment horizontal="center"/>
    </xf>
    <xf numFmtId="191" fontId="4" fillId="0" borderId="0" xfId="0" applyNumberFormat="1" applyFont="1" applyFill="1" applyBorder="1" applyAlignment="1"/>
    <xf numFmtId="191" fontId="4" fillId="0" borderId="15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37" fontId="0" fillId="0" borderId="0" xfId="0" applyNumberFormat="1" applyFont="1" applyFill="1" applyAlignment="1"/>
    <xf numFmtId="193" fontId="3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0" applyNumberFormat="1" applyFont="1" applyAlignment="1">
      <alignment horizontal="left"/>
    </xf>
    <xf numFmtId="37" fontId="2" fillId="0" borderId="0" xfId="0" applyNumberFormat="1" applyFont="1" applyFill="1" applyAlignment="1"/>
    <xf numFmtId="193" fontId="4" fillId="0" borderId="0" xfId="0" applyNumberFormat="1" applyFont="1" applyFill="1" applyBorder="1" applyAlignment="1">
      <alignment horizontal="left"/>
    </xf>
    <xf numFmtId="192" fontId="2" fillId="0" borderId="0" xfId="0" applyNumberFormat="1" applyFont="1" applyFill="1" applyAlignment="1"/>
    <xf numFmtId="193" fontId="2" fillId="0" borderId="0" xfId="0" applyNumberFormat="1" applyFont="1" applyFill="1" applyAlignment="1">
      <alignment horizontal="left"/>
    </xf>
    <xf numFmtId="193" fontId="4" fillId="0" borderId="15" xfId="0" applyNumberFormat="1" applyFont="1" applyFill="1" applyBorder="1" applyAlignment="1">
      <alignment horizontal="right"/>
    </xf>
    <xf numFmtId="192" fontId="4" fillId="0" borderId="0" xfId="0" applyNumberFormat="1" applyFont="1" applyFill="1" applyAlignment="1"/>
    <xf numFmtId="194" fontId="4" fillId="0" borderId="0" xfId="0" applyNumberFormat="1" applyFont="1" applyFill="1" applyBorder="1" applyAlignment="1">
      <alignment horizontal="left"/>
    </xf>
    <xf numFmtId="0" fontId="7" fillId="0" borderId="0" xfId="0" applyFont="1" applyFill="1" applyBorder="1" applyAlignment="1"/>
    <xf numFmtId="49" fontId="4" fillId="0" borderId="0" xfId="0" applyNumberFormat="1" applyFont="1" applyFill="1" applyBorder="1" applyAlignment="1"/>
    <xf numFmtId="0" fontId="4" fillId="0" borderId="0" xfId="0" applyFont="1" applyFill="1" applyAlignment="1">
      <alignment horizontal="left" vertical="center"/>
    </xf>
    <xf numFmtId="191" fontId="0" fillId="0" borderId="0" xfId="20" applyNumberFormat="1" applyFont="1" applyFill="1" applyAlignment="1">
      <alignment horizontal="right"/>
    </xf>
    <xf numFmtId="191" fontId="0" fillId="0" borderId="0" xfId="20" applyNumberFormat="1" applyFont="1" applyFill="1" applyBorder="1" applyAlignment="1">
      <alignment horizontal="right"/>
    </xf>
    <xf numFmtId="192" fontId="0" fillId="0" borderId="0" xfId="20" applyNumberFormat="1" applyFont="1" applyFill="1" applyAlignment="1">
      <alignment horizontal="right"/>
    </xf>
    <xf numFmtId="192" fontId="0" fillId="0" borderId="16" xfId="20" applyNumberFormat="1" applyFont="1" applyFill="1" applyBorder="1" applyAlignment="1">
      <alignment horizontal="right"/>
    </xf>
    <xf numFmtId="0" fontId="3" fillId="0" borderId="0" xfId="0" applyFont="1" applyAlignment="1"/>
    <xf numFmtId="192" fontId="0" fillId="0" borderId="0" xfId="20" applyNumberFormat="1" applyFont="1" applyAlignment="1"/>
    <xf numFmtId="0" fontId="6" fillId="0" borderId="0" xfId="0" applyFont="1" applyFill="1" applyAlignment="1"/>
    <xf numFmtId="0" fontId="7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195" fontId="4" fillId="0" borderId="0" xfId="20" applyNumberFormat="1" applyFont="1" applyFill="1" applyBorder="1" applyAlignment="1"/>
    <xf numFmtId="193" fontId="0" fillId="0" borderId="0" xfId="0" applyNumberFormat="1" applyFont="1" applyFill="1" applyBorder="1" applyAlignment="1">
      <alignment horizontal="right"/>
    </xf>
    <xf numFmtId="195" fontId="4" fillId="0" borderId="16" xfId="20" applyNumberFormat="1" applyFont="1" applyFill="1" applyBorder="1" applyAlignment="1"/>
    <xf numFmtId="193" fontId="10" fillId="0" borderId="0" xfId="0" applyNumberFormat="1" applyFont="1" applyFill="1" applyBorder="1" applyAlignment="1">
      <alignment horizontal="right" vertical="center"/>
    </xf>
    <xf numFmtId="192" fontId="0" fillId="0" borderId="0" xfId="20" applyNumberFormat="1" applyFont="1" applyFill="1" applyBorder="1" applyAlignment="1">
      <alignment horizontal="right"/>
    </xf>
    <xf numFmtId="193" fontId="0" fillId="0" borderId="0" xfId="0" applyNumberFormat="1" applyFont="1" applyFill="1" applyAlignment="1"/>
    <xf numFmtId="0" fontId="0" fillId="0" borderId="0" xfId="0" applyNumberFormat="1" applyFont="1" applyFill="1" applyAlignment="1">
      <alignment horizontal="left"/>
    </xf>
    <xf numFmtId="192" fontId="0" fillId="0" borderId="16" xfId="0" applyNumberFormat="1" applyFill="1" applyBorder="1" applyAlignment="1">
      <alignment horizontal="center"/>
    </xf>
    <xf numFmtId="193" fontId="0" fillId="0" borderId="0" xfId="0" applyNumberFormat="1" applyFont="1" applyFill="1" applyAlignment="1">
      <alignment horizontal="right"/>
    </xf>
    <xf numFmtId="191" fontId="4" fillId="0" borderId="0" xfId="0" applyNumberFormat="1" applyFont="1" applyFill="1" applyBorder="1" applyAlignment="1">
      <alignment horizontal="right"/>
    </xf>
    <xf numFmtId="193" fontId="0" fillId="0" borderId="0" xfId="0" applyNumberFormat="1" applyFont="1" applyFill="1" applyBorder="1" applyAlignment="1">
      <alignment horizontal="center"/>
    </xf>
    <xf numFmtId="195" fontId="0" fillId="0" borderId="0" xfId="20" applyNumberFormat="1" applyFont="1" applyAlignment="1"/>
    <xf numFmtId="195" fontId="0" fillId="0" borderId="0" xfId="20" applyNumberFormat="1" applyFont="1" applyFill="1" applyAlignment="1">
      <alignment horizontal="right"/>
    </xf>
    <xf numFmtId="193" fontId="4" fillId="0" borderId="0" xfId="0" applyNumberFormat="1" applyFont="1" applyFill="1" applyAlignment="1">
      <alignment horizontal="right"/>
    </xf>
    <xf numFmtId="193" fontId="0" fillId="0" borderId="16" xfId="0" applyNumberFormat="1" applyFont="1" applyFill="1" applyBorder="1" applyAlignment="1">
      <alignment horizontal="right"/>
    </xf>
    <xf numFmtId="193" fontId="0" fillId="0" borderId="0" xfId="0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193" fontId="4" fillId="0" borderId="0" xfId="0" applyNumberFormat="1" applyFont="1" applyBorder="1" applyAlignment="1">
      <alignment horizontal="right"/>
    </xf>
    <xf numFmtId="0" fontId="0" fillId="0" borderId="0" xfId="0" applyFont="1" applyAlignment="1">
      <alignment horizontal="center"/>
    </xf>
    <xf numFmtId="0" fontId="0" fillId="0" borderId="0" xfId="0" applyFont="1" applyBorder="1" applyAlignment="1"/>
    <xf numFmtId="192" fontId="0" fillId="0" borderId="0" xfId="0" applyNumberFormat="1" applyFont="1" applyFill="1" applyAlignment="1"/>
    <xf numFmtId="3" fontId="0" fillId="0" borderId="0" xfId="20" applyNumberFormat="1" applyFont="1" applyFill="1" applyAlignment="1">
      <alignment horizontal="right"/>
    </xf>
    <xf numFmtId="193" fontId="0" fillId="0" borderId="16" xfId="20" applyNumberFormat="1" applyFont="1" applyFill="1" applyBorder="1" applyAlignment="1">
      <alignment horizontal="right"/>
    </xf>
    <xf numFmtId="192" fontId="0" fillId="0" borderId="0" xfId="74" applyNumberFormat="1" applyFont="1" applyFill="1" applyAlignment="1"/>
    <xf numFmtId="9" fontId="0" fillId="0" borderId="0" xfId="74" applyNumberFormat="1" applyFont="1" applyFill="1" applyAlignment="1"/>
    <xf numFmtId="9" fontId="0" fillId="0" borderId="0" xfId="74" applyFont="1" applyFill="1" applyAlignment="1"/>
    <xf numFmtId="193" fontId="0" fillId="0" borderId="0" xfId="0" applyNumberFormat="1" applyFont="1" applyFill="1" applyBorder="1" applyAlignment="1">
      <alignment horizontal="left"/>
    </xf>
    <xf numFmtId="192" fontId="0" fillId="0" borderId="0" xfId="20" applyNumberFormat="1" applyFont="1" applyFill="1" applyAlignment="1"/>
    <xf numFmtId="3" fontId="0" fillId="0" borderId="0" xfId="2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39" fontId="0" fillId="0" borderId="0" xfId="0" applyNumberFormat="1" applyFont="1" applyFill="1" applyBorder="1" applyAlignment="1">
      <alignment horizontal="right"/>
    </xf>
    <xf numFmtId="39" fontId="4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191" fontId="0" fillId="0" borderId="0" xfId="20" applyNumberFormat="1" applyFont="1" applyFill="1" applyBorder="1" applyAlignment="1"/>
    <xf numFmtId="3" fontId="0" fillId="0" borderId="0" xfId="20" applyNumberFormat="1" applyFont="1" applyFill="1" applyAlignment="1">
      <alignment horizontal="left"/>
    </xf>
    <xf numFmtId="193" fontId="4" fillId="0" borderId="0" xfId="20" applyNumberFormat="1" applyFont="1" applyFill="1" applyAlignment="1">
      <alignment horizontal="right"/>
    </xf>
    <xf numFmtId="193" fontId="0" fillId="0" borderId="0" xfId="20" applyNumberFormat="1" applyFont="1" applyFill="1" applyBorder="1" applyAlignment="1">
      <alignment horizontal="right"/>
    </xf>
    <xf numFmtId="192" fontId="0" fillId="0" borderId="16" xfId="20" applyNumberFormat="1" applyFont="1" applyBorder="1" applyAlignment="1"/>
    <xf numFmtId="195" fontId="0" fillId="0" borderId="16" xfId="20" applyNumberFormat="1" applyFont="1" applyBorder="1" applyAlignment="1"/>
    <xf numFmtId="195" fontId="0" fillId="0" borderId="0" xfId="20" applyNumberFormat="1" applyFont="1" applyBorder="1" applyAlignment="1"/>
    <xf numFmtId="195" fontId="0" fillId="0" borderId="16" xfId="20" applyNumberFormat="1" applyFont="1" applyFill="1" applyBorder="1" applyAlignment="1"/>
    <xf numFmtId="191" fontId="0" fillId="0" borderId="17" xfId="20" applyNumberFormat="1" applyFont="1" applyFill="1" applyBorder="1" applyAlignment="1">
      <alignment horizontal="left"/>
    </xf>
    <xf numFmtId="195" fontId="4" fillId="0" borderId="4" xfId="27" applyNumberFormat="1" applyFont="1" applyFill="1" applyBorder="1" applyAlignment="1">
      <alignment horizontal="center" vertical="center"/>
    </xf>
    <xf numFmtId="191" fontId="2" fillId="0" borderId="0" xfId="20" applyNumberFormat="1" applyFont="1" applyFill="1" applyBorder="1" applyAlignment="1">
      <alignment horizontal="right"/>
    </xf>
    <xf numFmtId="191" fontId="2" fillId="0" borderId="0" xfId="20" applyNumberFormat="1" applyFont="1" applyFill="1" applyBorder="1" applyAlignment="1"/>
    <xf numFmtId="192" fontId="0" fillId="0" borderId="0" xfId="27" applyFont="1" applyFill="1" applyAlignment="1">
      <alignment vertical="center"/>
    </xf>
    <xf numFmtId="195" fontId="0" fillId="0" borderId="0" xfId="27" applyNumberFormat="1" applyFont="1" applyFill="1" applyAlignment="1">
      <alignment vertical="center"/>
    </xf>
    <xf numFmtId="3" fontId="0" fillId="0" borderId="0" xfId="20" applyNumberFormat="1" applyFont="1" applyFill="1" applyBorder="1" applyAlignment="1">
      <alignment horizontal="right"/>
    </xf>
    <xf numFmtId="193" fontId="4" fillId="0" borderId="17" xfId="0" applyNumberFormat="1" applyFont="1" applyFill="1" applyBorder="1" applyAlignment="1">
      <alignment horizontal="right"/>
    </xf>
    <xf numFmtId="192" fontId="0" fillId="0" borderId="0" xfId="20" applyNumberFormat="1" applyFont="1" applyFill="1" applyAlignment="1">
      <alignment horizontal="left"/>
    </xf>
    <xf numFmtId="191" fontId="0" fillId="0" borderId="0" xfId="20" applyNumberFormat="1" applyFont="1" applyFill="1" applyAlignment="1"/>
    <xf numFmtId="191" fontId="4" fillId="0" borderId="16" xfId="20" applyNumberFormat="1" applyFont="1" applyFill="1" applyBorder="1" applyAlignment="1">
      <alignment horizontal="right"/>
    </xf>
    <xf numFmtId="191" fontId="4" fillId="0" borderId="0" xfId="20" applyNumberFormat="1" applyFont="1" applyFill="1" applyBorder="1" applyAlignment="1">
      <alignment horizontal="right"/>
    </xf>
    <xf numFmtId="191" fontId="4" fillId="0" borderId="4" xfId="20" applyNumberFormat="1" applyFont="1" applyFill="1" applyBorder="1" applyAlignment="1">
      <alignment horizontal="right"/>
    </xf>
    <xf numFmtId="191" fontId="0" fillId="0" borderId="0" xfId="20" applyNumberFormat="1" applyFont="1" applyFill="1" applyBorder="1" applyAlignment="1">
      <alignment horizontal="left"/>
    </xf>
    <xf numFmtId="191" fontId="4" fillId="0" borderId="0" xfId="20" applyNumberFormat="1" applyFont="1" applyFill="1" applyAlignment="1">
      <alignment horizontal="right"/>
    </xf>
    <xf numFmtId="191" fontId="4" fillId="0" borderId="18" xfId="20" applyNumberFormat="1" applyFont="1" applyFill="1" applyBorder="1" applyAlignment="1">
      <alignment horizontal="right"/>
    </xf>
    <xf numFmtId="195" fontId="4" fillId="0" borderId="0" xfId="30" applyNumberFormat="1" applyFont="1" applyFill="1" applyBorder="1" applyAlignment="1">
      <alignment horizontal="right"/>
    </xf>
    <xf numFmtId="4" fontId="0" fillId="0" borderId="0" xfId="20" applyFont="1" applyFill="1" applyAlignment="1">
      <alignment horizontal="center"/>
    </xf>
    <xf numFmtId="0" fontId="6" fillId="0" borderId="0" xfId="0" applyFont="1" applyFill="1" applyBorder="1" applyAlignment="1"/>
    <xf numFmtId="0" fontId="2" fillId="0" borderId="0" xfId="0" applyFont="1" applyFill="1" applyBorder="1" applyAlignment="1"/>
    <xf numFmtId="195" fontId="0" fillId="0" borderId="0" xfId="30" applyNumberFormat="1" applyFont="1" applyFill="1" applyBorder="1" applyAlignment="1">
      <alignment horizontal="right"/>
    </xf>
    <xf numFmtId="196" fontId="0" fillId="0" borderId="0" xfId="0" applyNumberFormat="1" applyFont="1" applyFill="1" applyBorder="1" applyAlignment="1"/>
    <xf numFmtId="196" fontId="0" fillId="0" borderId="0" xfId="20" applyNumberFormat="1" applyFont="1" applyFill="1" applyBorder="1" applyAlignment="1">
      <alignment horizontal="right"/>
    </xf>
    <xf numFmtId="195" fontId="0" fillId="0" borderId="16" xfId="0" applyNumberFormat="1" applyFill="1" applyBorder="1" applyAlignment="1">
      <alignment horizontal="center"/>
    </xf>
    <xf numFmtId="191" fontId="2" fillId="0" borderId="0" xfId="20" applyNumberFormat="1" applyFont="1" applyFill="1" applyAlignment="1">
      <alignment horizontal="right"/>
    </xf>
    <xf numFmtId="195" fontId="2" fillId="0" borderId="17" xfId="30" applyNumberFormat="1" applyFont="1" applyFill="1" applyBorder="1" applyAlignment="1">
      <alignment horizontal="right"/>
    </xf>
    <xf numFmtId="192" fontId="0" fillId="0" borderId="0" xfId="27" applyFont="1" applyFill="1" applyAlignment="1">
      <alignment horizontal="right" vertical="center"/>
    </xf>
    <xf numFmtId="192" fontId="0" fillId="0" borderId="16" xfId="0" applyNumberFormat="1" applyFont="1" applyFill="1" applyBorder="1" applyAlignment="1">
      <alignment horizontal="center"/>
    </xf>
    <xf numFmtId="191" fontId="0" fillId="0" borderId="0" xfId="0" applyNumberFormat="1" applyFont="1" applyFill="1" applyBorder="1" applyAlignment="1"/>
    <xf numFmtId="191" fontId="0" fillId="0" borderId="16" xfId="0" applyNumberFormat="1" applyFont="1" applyFill="1" applyBorder="1" applyAlignment="1"/>
    <xf numFmtId="191" fontId="4" fillId="0" borderId="4" xfId="0" applyNumberFormat="1" applyFont="1" applyFill="1" applyBorder="1" applyAlignment="1"/>
    <xf numFmtId="192" fontId="0" fillId="0" borderId="0" xfId="20" applyNumberFormat="1" applyFont="1" applyBorder="1" applyAlignment="1"/>
    <xf numFmtId="192" fontId="4" fillId="0" borderId="4" xfId="20" applyNumberFormat="1" applyFont="1" applyBorder="1" applyAlignment="1"/>
    <xf numFmtId="192" fontId="4" fillId="0" borderId="0" xfId="20" applyNumberFormat="1" applyFont="1" applyBorder="1" applyAlignment="1"/>
    <xf numFmtId="3" fontId="2" fillId="0" borderId="0" xfId="20" applyNumberFormat="1" applyFont="1" applyFill="1" applyAlignment="1"/>
    <xf numFmtId="3" fontId="2" fillId="0" borderId="0" xfId="20" applyNumberFormat="1" applyFont="1" applyFill="1" applyAlignment="1">
      <alignment horizontal="right"/>
    </xf>
    <xf numFmtId="195" fontId="2" fillId="0" borderId="0" xfId="20" applyNumberFormat="1" applyFont="1" applyFill="1" applyAlignment="1">
      <alignment horizontal="right"/>
    </xf>
    <xf numFmtId="195" fontId="2" fillId="0" borderId="0" xfId="30" applyNumberFormat="1" applyFont="1" applyFill="1" applyBorder="1" applyAlignment="1">
      <alignment horizontal="right"/>
    </xf>
    <xf numFmtId="192" fontId="2" fillId="0" borderId="0" xfId="20" applyNumberFormat="1" applyFont="1" applyFill="1" applyAlignment="1">
      <alignment horizontal="right"/>
    </xf>
    <xf numFmtId="195" fontId="2" fillId="0" borderId="16" xfId="20" applyNumberFormat="1" applyFont="1" applyFill="1" applyBorder="1" applyAlignment="1">
      <alignment horizontal="right"/>
    </xf>
    <xf numFmtId="191" fontId="2" fillId="0" borderId="16" xfId="20" applyNumberFormat="1" applyFont="1" applyFill="1" applyBorder="1" applyAlignment="1">
      <alignment horizontal="right"/>
    </xf>
    <xf numFmtId="0" fontId="5" fillId="0" borderId="0" xfId="0" applyFont="1" applyFill="1"/>
    <xf numFmtId="192" fontId="0" fillId="0" borderId="0" xfId="20" applyNumberFormat="1" applyFont="1" applyFill="1" applyBorder="1" applyAlignment="1">
      <alignment horizontal="center"/>
    </xf>
    <xf numFmtId="0" fontId="6" fillId="0" borderId="0" xfId="0" applyFont="1" applyAlignment="1">
      <alignment horizontal="left"/>
    </xf>
    <xf numFmtId="193" fontId="8" fillId="0" borderId="0" xfId="0" applyNumberFormat="1" applyFont="1"/>
    <xf numFmtId="0" fontId="7" fillId="0" borderId="0" xfId="0" applyFont="1" applyAlignment="1">
      <alignment horizontal="left"/>
    </xf>
    <xf numFmtId="193" fontId="10" fillId="0" borderId="0" xfId="0" applyNumberFormat="1" applyFont="1"/>
    <xf numFmtId="193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93" fontId="4" fillId="0" borderId="0" xfId="0" applyNumberFormat="1" applyFont="1" applyAlignment="1">
      <alignment horizontal="center"/>
    </xf>
    <xf numFmtId="193" fontId="0" fillId="0" borderId="0" xfId="0" applyNumberFormat="1" applyAlignment="1">
      <alignment horizontal="center"/>
    </xf>
    <xf numFmtId="0" fontId="4" fillId="0" borderId="0" xfId="0" applyFont="1" applyAlignment="1">
      <alignment horizontal="left"/>
    </xf>
    <xf numFmtId="193" fontId="3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193" fontId="5" fillId="0" borderId="0" xfId="0" applyNumberFormat="1" applyFont="1"/>
    <xf numFmtId="0" fontId="0" fillId="0" borderId="0" xfId="0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0" fillId="0" borderId="0" xfId="0" applyNumberFormat="1" applyAlignment="1">
      <alignment vertical="center"/>
    </xf>
    <xf numFmtId="193" fontId="0" fillId="0" borderId="0" xfId="0" applyNumberFormat="1" applyAlignment="1">
      <alignment vertical="center"/>
    </xf>
    <xf numFmtId="0" fontId="0" fillId="0" borderId="0" xfId="0" applyAlignment="1">
      <alignment horizontal="left" vertical="center" indent="1"/>
    </xf>
    <xf numFmtId="193" fontId="0" fillId="0" borderId="0" xfId="0" applyNumberFormat="1" applyAlignment="1">
      <alignment horizontal="right" vertical="center"/>
    </xf>
    <xf numFmtId="37" fontId="3" fillId="0" borderId="0" xfId="0" applyNumberFormat="1" applyFont="1" applyAlignment="1">
      <alignment horizontal="center"/>
    </xf>
    <xf numFmtId="37" fontId="4" fillId="0" borderId="4" xfId="0" applyNumberFormat="1" applyFont="1" applyBorder="1" applyAlignment="1">
      <alignment vertical="center"/>
    </xf>
    <xf numFmtId="37" fontId="4" fillId="0" borderId="0" xfId="0" applyNumberFormat="1" applyFont="1" applyAlignment="1">
      <alignment vertical="center"/>
    </xf>
    <xf numFmtId="193" fontId="4" fillId="0" borderId="0" xfId="0" applyNumberFormat="1" applyFont="1"/>
    <xf numFmtId="0" fontId="0" fillId="0" borderId="0" xfId="0" applyAlignment="1">
      <alignment vertical="center" wrapText="1"/>
    </xf>
    <xf numFmtId="37" fontId="4" fillId="0" borderId="15" xfId="0" applyNumberFormat="1" applyFont="1" applyBorder="1" applyAlignment="1">
      <alignment vertical="center"/>
    </xf>
    <xf numFmtId="193" fontId="4" fillId="0" borderId="0" xfId="0" applyNumberFormat="1" applyFont="1" applyAlignment="1">
      <alignment horizontal="right"/>
    </xf>
    <xf numFmtId="37" fontId="4" fillId="0" borderId="16" xfId="0" applyNumberFormat="1" applyFont="1" applyBorder="1" applyAlignment="1">
      <alignment vertical="center"/>
    </xf>
    <xf numFmtId="193" fontId="9" fillId="0" borderId="0" xfId="0" applyNumberFormat="1" applyFont="1"/>
    <xf numFmtId="0" fontId="3" fillId="0" borderId="0" xfId="0" applyFont="1" applyAlignment="1">
      <alignment horizontal="left" vertical="center"/>
    </xf>
    <xf numFmtId="37" fontId="0" fillId="0" borderId="15" xfId="0" applyNumberFormat="1" applyBorder="1" applyAlignment="1">
      <alignment vertical="center"/>
    </xf>
    <xf numFmtId="0" fontId="4" fillId="0" borderId="0" xfId="0" applyFont="1" applyAlignment="1">
      <alignment horizontal="left" vertical="center"/>
    </xf>
    <xf numFmtId="193" fontId="4" fillId="0" borderId="17" xfId="0" applyNumberFormat="1" applyFont="1" applyBorder="1" applyAlignment="1">
      <alignment vertical="center"/>
    </xf>
    <xf numFmtId="193" fontId="4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/>
    </xf>
    <xf numFmtId="49" fontId="0" fillId="0" borderId="0" xfId="0" quotePrefix="1" applyNumberFormat="1" applyAlignment="1">
      <alignment horizontal="center"/>
    </xf>
    <xf numFmtId="0" fontId="4" fillId="0" borderId="0" xfId="0" applyFont="1"/>
    <xf numFmtId="0" fontId="5" fillId="0" borderId="0" xfId="0" applyFont="1"/>
    <xf numFmtId="193" fontId="4" fillId="0" borderId="16" xfId="0" applyNumberFormat="1" applyFont="1" applyBorder="1" applyAlignment="1">
      <alignment horizontal="right"/>
    </xf>
    <xf numFmtId="0" fontId="0" fillId="0" borderId="0" xfId="0" applyFill="1"/>
    <xf numFmtId="195" fontId="0" fillId="0" borderId="0" xfId="20" applyNumberFormat="1" applyFont="1" applyFill="1" applyBorder="1" applyAlignment="1"/>
    <xf numFmtId="193" fontId="4" fillId="0" borderId="0" xfId="0" applyNumberFormat="1" applyFont="1" applyAlignment="1">
      <alignment horizontal="left"/>
    </xf>
    <xf numFmtId="192" fontId="2" fillId="0" borderId="0" xfId="0" applyNumberFormat="1" applyFont="1"/>
    <xf numFmtId="0" fontId="2" fillId="0" borderId="0" xfId="0" applyFont="1"/>
    <xf numFmtId="192" fontId="0" fillId="0" borderId="0" xfId="0" applyNumberFormat="1"/>
    <xf numFmtId="192" fontId="0" fillId="0" borderId="0" xfId="0" quotePrefix="1" applyNumberFormat="1"/>
    <xf numFmtId="0" fontId="3" fillId="0" borderId="0" xfId="0" applyFont="1" applyAlignment="1">
      <alignment horizontal="left"/>
    </xf>
    <xf numFmtId="193" fontId="2" fillId="0" borderId="0" xfId="63" applyNumberFormat="1" applyFont="1" applyAlignment="1">
      <alignment horizontal="right"/>
    </xf>
    <xf numFmtId="37" fontId="0" fillId="0" borderId="0" xfId="0" applyNumberFormat="1" applyAlignment="1">
      <alignment horizontal="left"/>
    </xf>
    <xf numFmtId="37" fontId="0" fillId="0" borderId="0" xfId="0" applyNumberFormat="1"/>
    <xf numFmtId="193" fontId="0" fillId="0" borderId="0" xfId="0" applyNumberFormat="1" applyAlignment="1">
      <alignment horizontal="right"/>
    </xf>
    <xf numFmtId="37" fontId="0" fillId="0" borderId="0" xfId="0" applyNumberFormat="1" applyAlignment="1">
      <alignment horizontal="right"/>
    </xf>
    <xf numFmtId="193" fontId="0" fillId="0" borderId="16" xfId="0" applyNumberFormat="1" applyBorder="1" applyAlignment="1">
      <alignment horizontal="right"/>
    </xf>
    <xf numFmtId="37" fontId="4" fillId="0" borderId="0" xfId="0" applyNumberFormat="1" applyFont="1" applyAlignment="1">
      <alignment horizontal="left"/>
    </xf>
    <xf numFmtId="37" fontId="4" fillId="0" borderId="0" xfId="0" applyNumberFormat="1" applyFont="1"/>
    <xf numFmtId="193" fontId="0" fillId="0" borderId="0" xfId="0" applyNumberFormat="1" applyAlignment="1">
      <alignment horizontal="left"/>
    </xf>
    <xf numFmtId="191" fontId="0" fillId="0" borderId="0" xfId="0" applyNumberFormat="1" applyAlignment="1">
      <alignment horizontal="right"/>
    </xf>
    <xf numFmtId="191" fontId="0" fillId="0" borderId="0" xfId="0" applyNumberFormat="1" applyAlignment="1">
      <alignment horizontal="center"/>
    </xf>
    <xf numFmtId="192" fontId="4" fillId="0" borderId="0" xfId="0" applyNumberFormat="1" applyFont="1"/>
    <xf numFmtId="191" fontId="4" fillId="0" borderId="0" xfId="0" applyNumberFormat="1" applyFont="1" applyAlignment="1">
      <alignment horizontal="right"/>
    </xf>
    <xf numFmtId="0" fontId="5" fillId="0" borderId="0" xfId="0" applyFont="1" applyAlignment="1">
      <alignment vertical="center"/>
    </xf>
    <xf numFmtId="195" fontId="0" fillId="0" borderId="0" xfId="0" applyNumberFormat="1" applyAlignment="1">
      <alignment horizontal="right"/>
    </xf>
    <xf numFmtId="191" fontId="4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93" fontId="2" fillId="0" borderId="0" xfId="0" applyNumberFormat="1" applyFont="1" applyAlignment="1">
      <alignment horizontal="left"/>
    </xf>
    <xf numFmtId="193" fontId="2" fillId="0" borderId="0" xfId="0" applyNumberFormat="1" applyFont="1"/>
    <xf numFmtId="0" fontId="7" fillId="0" borderId="0" xfId="0" applyFont="1"/>
    <xf numFmtId="0" fontId="0" fillId="0" borderId="0" xfId="0" applyAlignment="1">
      <alignment horizontal="left" indent="1"/>
    </xf>
    <xf numFmtId="192" fontId="0" fillId="0" borderId="0" xfId="0" applyNumberFormat="1" applyAlignment="1">
      <alignment vertical="center"/>
    </xf>
    <xf numFmtId="192" fontId="0" fillId="0" borderId="0" xfId="0" applyNumberFormat="1" applyFont="1" applyFill="1" applyBorder="1" applyAlignment="1">
      <alignment horizontal="right"/>
    </xf>
    <xf numFmtId="192" fontId="0" fillId="0" borderId="0" xfId="0" applyNumberFormat="1" applyFont="1" applyFill="1" applyBorder="1" applyAlignment="1"/>
    <xf numFmtId="43" fontId="4" fillId="0" borderId="15" xfId="20" applyNumberFormat="1" applyFont="1" applyFill="1" applyBorder="1" applyAlignment="1">
      <alignment horizontal="right"/>
    </xf>
    <xf numFmtId="193" fontId="4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3" fontId="0" fillId="0" borderId="0" xfId="0" applyNumberFormat="1" applyAlignment="1">
      <alignment vertical="center"/>
    </xf>
    <xf numFmtId="37" fontId="0" fillId="0" borderId="16" xfId="0" applyNumberFormat="1" applyFont="1" applyFill="1" applyBorder="1" applyAlignment="1">
      <alignment horizontal="right"/>
    </xf>
    <xf numFmtId="37" fontId="47" fillId="0" borderId="0" xfId="0" applyNumberFormat="1" applyFont="1"/>
    <xf numFmtId="195" fontId="4" fillId="0" borderId="4" xfId="20" applyNumberFormat="1" applyFont="1" applyBorder="1" applyAlignment="1"/>
    <xf numFmtId="195" fontId="0" fillId="0" borderId="0" xfId="27" applyNumberFormat="1" applyFont="1" applyFill="1" applyBorder="1" applyAlignment="1">
      <alignment vertical="center"/>
    </xf>
    <xf numFmtId="0" fontId="0" fillId="0" borderId="0" xfId="0" applyFont="1" applyAlignment="1">
      <alignment horizontal="left"/>
    </xf>
    <xf numFmtId="0" fontId="3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horizontal="left"/>
    </xf>
    <xf numFmtId="49" fontId="0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/>
    <xf numFmtId="49" fontId="4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191" fontId="4" fillId="0" borderId="0" xfId="20" applyNumberFormat="1" applyFont="1" applyFill="1" applyBorder="1" applyAlignment="1"/>
    <xf numFmtId="191" fontId="0" fillId="0" borderId="0" xfId="0" applyNumberFormat="1" applyFont="1" applyFill="1" applyBorder="1" applyAlignment="1">
      <alignment horizontal="right"/>
    </xf>
    <xf numFmtId="192" fontId="0" fillId="0" borderId="0" xfId="27" applyFont="1" applyFill="1" applyAlignment="1"/>
    <xf numFmtId="0" fontId="0" fillId="26" borderId="0" xfId="0" applyFill="1" applyAlignment="1">
      <alignment horizontal="left" vertical="center"/>
    </xf>
    <xf numFmtId="0" fontId="0" fillId="26" borderId="0" xfId="0" applyFill="1"/>
    <xf numFmtId="192" fontId="0" fillId="26" borderId="0" xfId="0" applyNumberFormat="1" applyFill="1"/>
    <xf numFmtId="0" fontId="0" fillId="0" borderId="0" xfId="0" applyFill="1" applyAlignment="1">
      <alignment horizontal="left"/>
    </xf>
    <xf numFmtId="191" fontId="0" fillId="0" borderId="0" xfId="0" applyNumberFormat="1" applyFill="1" applyAlignment="1">
      <alignment horizontal="right"/>
    </xf>
    <xf numFmtId="191" fontId="0" fillId="0" borderId="0" xfId="0" applyNumberFormat="1" applyFill="1" applyAlignment="1">
      <alignment horizontal="center"/>
    </xf>
    <xf numFmtId="191" fontId="2" fillId="0" borderId="0" xfId="0" applyNumberFormat="1" applyFont="1" applyFill="1" applyAlignment="1"/>
    <xf numFmtId="193" fontId="4" fillId="0" borderId="0" xfId="0" applyNumberFormat="1" applyFont="1" applyAlignment="1">
      <alignment horizontal="center"/>
    </xf>
    <xf numFmtId="0" fontId="3" fillId="0" borderId="0" xfId="0" applyFont="1" applyFill="1" applyAlignment="1">
      <alignment horizontal="center"/>
    </xf>
    <xf numFmtId="0" fontId="8" fillId="0" borderId="0" xfId="0" applyFont="1"/>
    <xf numFmtId="0" fontId="10" fillId="0" borderId="0" xfId="0" applyFont="1"/>
    <xf numFmtId="0" fontId="48" fillId="0" borderId="0" xfId="0" applyFont="1"/>
    <xf numFmtId="0" fontId="0" fillId="0" borderId="0" xfId="0" applyAlignment="1">
      <alignment vertical="center"/>
    </xf>
    <xf numFmtId="4" fontId="5" fillId="0" borderId="0" xfId="20" applyFont="1" applyFill="1" applyAlignment="1"/>
    <xf numFmtId="4" fontId="0" fillId="0" borderId="0" xfId="20" applyFont="1" applyFill="1" applyAlignment="1">
      <alignment vertical="center"/>
    </xf>
    <xf numFmtId="4" fontId="0" fillId="0" borderId="0" xfId="20" applyFont="1" applyFill="1" applyAlignment="1"/>
    <xf numFmtId="4" fontId="0" fillId="0" borderId="0" xfId="20" applyFont="1" applyFill="1" applyBorder="1" applyAlignment="1"/>
    <xf numFmtId="0" fontId="3" fillId="0" borderId="0" xfId="0" applyFont="1" applyAlignment="1">
      <alignment horizontal="center" vertical="center"/>
    </xf>
    <xf numFmtId="0" fontId="9" fillId="0" borderId="0" xfId="0" applyFont="1"/>
    <xf numFmtId="4" fontId="9" fillId="0" borderId="0" xfId="20" applyFont="1" applyFill="1" applyBorder="1" applyAlignment="1"/>
    <xf numFmtId="4" fontId="8" fillId="0" borderId="0" xfId="20" applyFont="1" applyFill="1" applyBorder="1" applyAlignment="1"/>
    <xf numFmtId="4" fontId="2" fillId="0" borderId="0" xfId="20" applyFont="1" applyFill="1" applyBorder="1" applyAlignment="1"/>
    <xf numFmtId="4" fontId="2" fillId="0" borderId="0" xfId="20" applyFont="1" applyFill="1" applyAlignment="1"/>
    <xf numFmtId="37" fontId="5" fillId="0" borderId="0" xfId="0" applyNumberFormat="1" applyFont="1" applyAlignment="1">
      <alignment horizontal="center" vertical="center"/>
    </xf>
    <xf numFmtId="37" fontId="4" fillId="0" borderId="15" xfId="0" applyNumberFormat="1" applyFont="1" applyBorder="1"/>
    <xf numFmtId="4" fontId="4" fillId="0" borderId="0" xfId="20" applyFont="1" applyFill="1"/>
    <xf numFmtId="3" fontId="0" fillId="0" borderId="0" xfId="0" applyNumberFormat="1" applyAlignment="1">
      <alignment horizontal="left"/>
    </xf>
    <xf numFmtId="3" fontId="0" fillId="0" borderId="0" xfId="0" applyNumberFormat="1"/>
    <xf numFmtId="195" fontId="0" fillId="0" borderId="16" xfId="27" applyNumberFormat="1" applyFont="1" applyFill="1" applyBorder="1" applyAlignment="1">
      <alignment vertical="center"/>
    </xf>
    <xf numFmtId="192" fontId="0" fillId="0" borderId="0" xfId="0" applyNumberFormat="1" applyFill="1"/>
    <xf numFmtId="195" fontId="49" fillId="0" borderId="0" xfId="117" applyNumberFormat="1" applyFont="1" applyFill="1" applyAlignment="1">
      <alignment horizontal="center"/>
    </xf>
    <xf numFmtId="195" fontId="0" fillId="0" borderId="16" xfId="117" applyNumberFormat="1" applyFont="1" applyFill="1" applyBorder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7" borderId="0" xfId="0" applyFont="1" applyFill="1" applyAlignment="1"/>
    <xf numFmtId="193" fontId="2" fillId="27" borderId="0" xfId="0" applyNumberFormat="1" applyFont="1" applyFill="1" applyBorder="1" applyAlignment="1"/>
    <xf numFmtId="37" fontId="0" fillId="0" borderId="0" xfId="0" applyNumberFormat="1" applyFill="1" applyAlignment="1">
      <alignment vertical="center"/>
    </xf>
    <xf numFmtId="193" fontId="4" fillId="0" borderId="17" xfId="0" applyNumberFormat="1" applyFont="1" applyFill="1" applyBorder="1" applyAlignment="1">
      <alignment vertical="center"/>
    </xf>
    <xf numFmtId="37" fontId="4" fillId="0" borderId="4" xfId="0" applyNumberFormat="1" applyFont="1" applyFill="1" applyBorder="1" applyAlignment="1">
      <alignment vertical="center"/>
    </xf>
    <xf numFmtId="37" fontId="4" fillId="0" borderId="15" xfId="0" applyNumberFormat="1" applyFont="1" applyFill="1" applyBorder="1"/>
    <xf numFmtId="0" fontId="0" fillId="0" borderId="0" xfId="0" applyFill="1" applyAlignment="1">
      <alignment horizontal="left" vertical="center"/>
    </xf>
    <xf numFmtId="37" fontId="3" fillId="0" borderId="0" xfId="0" applyNumberFormat="1" applyFont="1" applyFill="1" applyAlignment="1">
      <alignment horizontal="center" vertical="center"/>
    </xf>
    <xf numFmtId="193" fontId="4" fillId="0" borderId="0" xfId="0" applyNumberFormat="1" applyFont="1" applyFill="1"/>
    <xf numFmtId="37" fontId="4" fillId="0" borderId="16" xfId="0" applyNumberFormat="1" applyFont="1" applyFill="1" applyBorder="1" applyAlignment="1">
      <alignment vertical="center"/>
    </xf>
    <xf numFmtId="195" fontId="4" fillId="0" borderId="0" xfId="27" applyNumberFormat="1" applyFont="1" applyFill="1" applyBorder="1" applyAlignment="1"/>
    <xf numFmtId="192" fontId="4" fillId="0" borderId="0" xfId="20" applyNumberFormat="1" applyFont="1" applyFill="1" applyAlignment="1">
      <alignment horizontal="right"/>
    </xf>
    <xf numFmtId="195" fontId="0" fillId="0" borderId="0" xfId="117" applyNumberFormat="1" applyFont="1" applyFill="1" applyAlignment="1">
      <alignment horizontal="center" vertical="center"/>
    </xf>
    <xf numFmtId="192" fontId="2" fillId="0" borderId="0" xfId="27" applyFont="1" applyFill="1" applyAlignment="1">
      <alignment vertical="center"/>
    </xf>
    <xf numFmtId="195" fontId="2" fillId="0" borderId="0" xfId="27" applyNumberFormat="1" applyFont="1" applyFill="1" applyBorder="1" applyAlignment="1">
      <alignment vertical="center"/>
    </xf>
    <xf numFmtId="191" fontId="2" fillId="27" borderId="0" xfId="20" applyNumberFormat="1" applyFont="1" applyFill="1" applyBorder="1" applyAlignment="1">
      <alignment horizontal="right"/>
    </xf>
    <xf numFmtId="192" fontId="2" fillId="27" borderId="0" xfId="20" applyNumberFormat="1" applyFont="1" applyFill="1" applyAlignment="1">
      <alignment horizontal="right"/>
    </xf>
    <xf numFmtId="193" fontId="4" fillId="0" borderId="16" xfId="0" applyNumberFormat="1" applyFont="1" applyFill="1" applyBorder="1" applyAlignment="1">
      <alignment horizontal="right"/>
    </xf>
    <xf numFmtId="193" fontId="0" fillId="0" borderId="16" xfId="0" applyNumberFormat="1" applyFill="1" applyBorder="1" applyAlignment="1">
      <alignment horizontal="right"/>
    </xf>
    <xf numFmtId="193" fontId="0" fillId="0" borderId="0" xfId="0" applyNumberFormat="1" applyFill="1" applyBorder="1" applyAlignment="1">
      <alignment horizontal="right"/>
    </xf>
    <xf numFmtId="3" fontId="51" fillId="0" borderId="0" xfId="20" applyNumberFormat="1" applyFont="1"/>
    <xf numFmtId="3" fontId="51" fillId="0" borderId="0" xfId="20" applyNumberFormat="1" applyFont="1" applyFill="1" applyBorder="1" applyAlignment="1"/>
    <xf numFmtId="4" fontId="51" fillId="0" borderId="0" xfId="20" applyFont="1" applyAlignment="1"/>
    <xf numFmtId="191" fontId="52" fillId="0" borderId="0" xfId="0" applyNumberFormat="1" applyFont="1" applyAlignment="1">
      <alignment horizontal="right"/>
    </xf>
    <xf numFmtId="193" fontId="3" fillId="0" borderId="0" xfId="0" applyNumberFormat="1" applyFont="1" applyAlignment="1">
      <alignment horizontal="center"/>
    </xf>
    <xf numFmtId="193" fontId="4" fillId="0" borderId="0" xfId="0" applyNumberFormat="1" applyFont="1" applyAlignment="1">
      <alignment horizontal="center"/>
    </xf>
    <xf numFmtId="193" fontId="4" fillId="0" borderId="0" xfId="0" applyNumberFormat="1" applyFont="1" applyFill="1" applyAlignment="1">
      <alignment horizontal="center"/>
    </xf>
    <xf numFmtId="193" fontId="3" fillId="0" borderId="0" xfId="0" applyNumberFormat="1" applyFont="1" applyFill="1" applyAlignment="1">
      <alignment horizontal="center"/>
    </xf>
    <xf numFmtId="193" fontId="0" fillId="0" borderId="0" xfId="0" applyNumberFormat="1" applyFont="1" applyFill="1" applyAlignment="1">
      <alignment horizontal="center" wrapText="1"/>
    </xf>
    <xf numFmtId="0" fontId="3" fillId="0" borderId="16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93" fontId="0" fillId="0" borderId="0" xfId="0" applyNumberFormat="1" applyAlignment="1">
      <alignment horizontal="center" wrapText="1"/>
    </xf>
  </cellXfs>
  <cellStyles count="118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75" xfId="19" xr:uid="{00000000-0005-0000-0000-000012000000}"/>
    <cellStyle name="Comma" xfId="20" builtinId="3"/>
    <cellStyle name="Comma 10" xfId="21" xr:uid="{00000000-0005-0000-0000-000014000000}"/>
    <cellStyle name="Comma 11" xfId="22" xr:uid="{00000000-0005-0000-0000-000015000000}"/>
    <cellStyle name="Comma 12" xfId="23" xr:uid="{00000000-0005-0000-0000-000016000000}"/>
    <cellStyle name="Comma 13" xfId="24" xr:uid="{00000000-0005-0000-0000-000017000000}"/>
    <cellStyle name="Comma 14" xfId="25" xr:uid="{00000000-0005-0000-0000-000018000000}"/>
    <cellStyle name="Comma 15" xfId="26" xr:uid="{00000000-0005-0000-0000-000019000000}"/>
    <cellStyle name="Comma 16" xfId="27" xr:uid="{00000000-0005-0000-0000-00001A000000}"/>
    <cellStyle name="Comma 16 3" xfId="117" xr:uid="{9FDB3ECE-8A3B-4277-A9BC-D6E1E37B9A0C}"/>
    <cellStyle name="Comma 17" xfId="28" xr:uid="{00000000-0005-0000-0000-00001B000000}"/>
    <cellStyle name="Comma 18" xfId="29" xr:uid="{00000000-0005-0000-0000-00001C000000}"/>
    <cellStyle name="Comma 2" xfId="30" xr:uid="{00000000-0005-0000-0000-00001D000000}"/>
    <cellStyle name="Comma 3" xfId="31" xr:uid="{00000000-0005-0000-0000-00001E000000}"/>
    <cellStyle name="Comma 4" xfId="32" xr:uid="{00000000-0005-0000-0000-00001F000000}"/>
    <cellStyle name="Comma 5" xfId="33" xr:uid="{00000000-0005-0000-0000-000020000000}"/>
    <cellStyle name="Comma 6" xfId="34" xr:uid="{00000000-0005-0000-0000-000021000000}"/>
    <cellStyle name="Comma 7" xfId="35" xr:uid="{00000000-0005-0000-0000-000022000000}"/>
    <cellStyle name="Comma 8" xfId="36" xr:uid="{00000000-0005-0000-0000-000023000000}"/>
    <cellStyle name="Comma 9" xfId="37" xr:uid="{00000000-0005-0000-0000-000024000000}"/>
    <cellStyle name="comma zerodec" xfId="38" xr:uid="{00000000-0005-0000-0000-000025000000}"/>
    <cellStyle name="Currency1" xfId="39" xr:uid="{00000000-0005-0000-0000-000026000000}"/>
    <cellStyle name="Date" xfId="40" xr:uid="{00000000-0005-0000-0000-000027000000}"/>
    <cellStyle name="Dollar (zero dec)" xfId="41" xr:uid="{00000000-0005-0000-0000-000028000000}"/>
    <cellStyle name="Fixed" xfId="42" xr:uid="{00000000-0005-0000-0000-000029000000}"/>
    <cellStyle name="Grey" xfId="43" xr:uid="{00000000-0005-0000-0000-00002A000000}"/>
    <cellStyle name="Header1" xfId="44" xr:uid="{00000000-0005-0000-0000-00002B000000}"/>
    <cellStyle name="Header2" xfId="45" xr:uid="{00000000-0005-0000-0000-00002C000000}"/>
    <cellStyle name="HEADING1" xfId="46" xr:uid="{00000000-0005-0000-0000-00002D000000}"/>
    <cellStyle name="HEADING2" xfId="47" xr:uid="{00000000-0005-0000-0000-00002E000000}"/>
    <cellStyle name="Input [yellow]" xfId="48" xr:uid="{00000000-0005-0000-0000-00002F000000}"/>
    <cellStyle name="Migliaia (0)" xfId="49" xr:uid="{00000000-0005-0000-0000-000030000000}"/>
    <cellStyle name="no dec" xfId="50" xr:uid="{00000000-0005-0000-0000-000031000000}"/>
    <cellStyle name="Normal" xfId="0" builtinId="0"/>
    <cellStyle name="Normal - Style1" xfId="51" xr:uid="{00000000-0005-0000-0000-000033000000}"/>
    <cellStyle name="Normal - Style1 2" xfId="52" xr:uid="{00000000-0005-0000-0000-000034000000}"/>
    <cellStyle name="Normal 10" xfId="53" xr:uid="{00000000-0005-0000-0000-000035000000}"/>
    <cellStyle name="Normal 11" xfId="54" xr:uid="{00000000-0005-0000-0000-000036000000}"/>
    <cellStyle name="Normal 12" xfId="55" xr:uid="{00000000-0005-0000-0000-000037000000}"/>
    <cellStyle name="Normal 13" xfId="56" xr:uid="{00000000-0005-0000-0000-000038000000}"/>
    <cellStyle name="Normal 14" xfId="57" xr:uid="{00000000-0005-0000-0000-000039000000}"/>
    <cellStyle name="Normal 15" xfId="58" xr:uid="{00000000-0005-0000-0000-00003A000000}"/>
    <cellStyle name="Normal 16" xfId="59" xr:uid="{00000000-0005-0000-0000-00003B000000}"/>
    <cellStyle name="Normal 17" xfId="60" xr:uid="{00000000-0005-0000-0000-00003C000000}"/>
    <cellStyle name="Normal 18" xfId="61" xr:uid="{00000000-0005-0000-0000-00003D000000}"/>
    <cellStyle name="Normal 19" xfId="62" xr:uid="{00000000-0005-0000-0000-00003E000000}"/>
    <cellStyle name="Normal 2" xfId="63" xr:uid="{00000000-0005-0000-0000-00003F000000}"/>
    <cellStyle name="Normal 3" xfId="64" xr:uid="{00000000-0005-0000-0000-000040000000}"/>
    <cellStyle name="Normal 4" xfId="65" xr:uid="{00000000-0005-0000-0000-000041000000}"/>
    <cellStyle name="Normal 5" xfId="66" xr:uid="{00000000-0005-0000-0000-000042000000}"/>
    <cellStyle name="Normal 6" xfId="67" xr:uid="{00000000-0005-0000-0000-000043000000}"/>
    <cellStyle name="Normal 7" xfId="68" xr:uid="{00000000-0005-0000-0000-000044000000}"/>
    <cellStyle name="Normal 8" xfId="69" xr:uid="{00000000-0005-0000-0000-000045000000}"/>
    <cellStyle name="Normal 8 2" xfId="70" xr:uid="{00000000-0005-0000-0000-000046000000}"/>
    <cellStyle name="Normal 9" xfId="71" xr:uid="{00000000-0005-0000-0000-000047000000}"/>
    <cellStyle name="Percent [2]" xfId="72" xr:uid="{00000000-0005-0000-0000-000048000000}"/>
    <cellStyle name="Percent 2" xfId="73" xr:uid="{00000000-0005-0000-0000-000049000000}"/>
    <cellStyle name="Percent 2 2" xfId="74" xr:uid="{00000000-0005-0000-0000-00004A000000}"/>
    <cellStyle name="Percent 3" xfId="75" xr:uid="{00000000-0005-0000-0000-00004B000000}"/>
    <cellStyle name="Q" xfId="76" xr:uid="{00000000-0005-0000-0000-00004C000000}"/>
    <cellStyle name="Q_Depre" xfId="77" xr:uid="{00000000-0005-0000-0000-00004D000000}"/>
    <cellStyle name="Quantity" xfId="78" xr:uid="{00000000-0005-0000-0000-00004E000000}"/>
    <cellStyle name="small border line" xfId="79" xr:uid="{00000000-0005-0000-0000-00004F000000}"/>
    <cellStyle name="Valuta (0)" xfId="80" xr:uid="{00000000-0005-0000-0000-000050000000}"/>
    <cellStyle name="W" xfId="81" xr:uid="{00000000-0005-0000-0000-000051000000}"/>
    <cellStyle name="W_Depre" xfId="82" xr:uid="{00000000-0005-0000-0000-000052000000}"/>
    <cellStyle name="การคำนวณ" xfId="91" xr:uid="{00000000-0005-0000-0000-00005B000000}"/>
    <cellStyle name="ข้อความเตือน" xfId="92" xr:uid="{00000000-0005-0000-0000-00005C000000}"/>
    <cellStyle name="ข้อความอธิบาย" xfId="93" xr:uid="{00000000-0005-0000-0000-00005D000000}"/>
    <cellStyle name="เครื่องหมายจุลภาค [0]_Book3" xfId="83" xr:uid="{00000000-0005-0000-0000-000053000000}"/>
    <cellStyle name="เครื่องหมายจุลภาค_Book3" xfId="84" xr:uid="{00000000-0005-0000-0000-000054000000}"/>
    <cellStyle name="เครื่องหมายสกุลเงิน [0]_Book3" xfId="85" xr:uid="{00000000-0005-0000-0000-000055000000}"/>
    <cellStyle name="เครื่องหมายสกุลเงิน_Book3" xfId="86" xr:uid="{00000000-0005-0000-0000-000056000000}"/>
    <cellStyle name="ชื่อเรื่อง" xfId="94" xr:uid="{00000000-0005-0000-0000-00005E000000}"/>
    <cellStyle name="เซลล์ตรวจสอบ" xfId="87" xr:uid="{00000000-0005-0000-0000-000057000000}"/>
    <cellStyle name="เซลล์ที่มีการเชื่อมโยง" xfId="88" xr:uid="{00000000-0005-0000-0000-000058000000}"/>
    <cellStyle name="ดี" xfId="95" xr:uid="{00000000-0005-0000-0000-00005F000000}"/>
    <cellStyle name="น้บะภฒ_95" xfId="96" xr:uid="{00000000-0005-0000-0000-000060000000}"/>
    <cellStyle name="ปกติ_Book3" xfId="97" xr:uid="{00000000-0005-0000-0000-000061000000}"/>
    <cellStyle name="ป้อนค่า" xfId="98" xr:uid="{00000000-0005-0000-0000-000062000000}"/>
    <cellStyle name="ปานกลาง" xfId="99" xr:uid="{00000000-0005-0000-0000-000063000000}"/>
    <cellStyle name="ผลรวม" xfId="100" xr:uid="{00000000-0005-0000-0000-000064000000}"/>
    <cellStyle name="แย่" xfId="89" xr:uid="{00000000-0005-0000-0000-000059000000}"/>
    <cellStyle name="ฤธถ [0]_95" xfId="101" xr:uid="{00000000-0005-0000-0000-000065000000}"/>
    <cellStyle name="ฤธถ_95" xfId="102" xr:uid="{00000000-0005-0000-0000-000066000000}"/>
    <cellStyle name="ล๋ศญ [0]_95" xfId="103" xr:uid="{00000000-0005-0000-0000-000067000000}"/>
    <cellStyle name="ล๋ศญ_95" xfId="104" xr:uid="{00000000-0005-0000-0000-000068000000}"/>
    <cellStyle name="วฅมุ_4ฟ๙ฝวภ๛" xfId="105" xr:uid="{00000000-0005-0000-0000-000069000000}"/>
    <cellStyle name="ส่วนที่ถูกเน้น1" xfId="106" xr:uid="{00000000-0005-0000-0000-00006A000000}"/>
    <cellStyle name="ส่วนที่ถูกเน้น2" xfId="107" xr:uid="{00000000-0005-0000-0000-00006B000000}"/>
    <cellStyle name="ส่วนที่ถูกเน้น3" xfId="108" xr:uid="{00000000-0005-0000-0000-00006C000000}"/>
    <cellStyle name="ส่วนที่ถูกเน้น4" xfId="109" xr:uid="{00000000-0005-0000-0000-00006D000000}"/>
    <cellStyle name="ส่วนที่ถูกเน้น5" xfId="110" xr:uid="{00000000-0005-0000-0000-00006E000000}"/>
    <cellStyle name="ส่วนที่ถูกเน้น6" xfId="111" xr:uid="{00000000-0005-0000-0000-00006F000000}"/>
    <cellStyle name="แสดงผล" xfId="90" xr:uid="{00000000-0005-0000-0000-00005A000000}"/>
    <cellStyle name="หมายเหตุ" xfId="112" xr:uid="{00000000-0005-0000-0000-000070000000}"/>
    <cellStyle name="หัวเรื่อง 1" xfId="113" xr:uid="{00000000-0005-0000-0000-000071000000}"/>
    <cellStyle name="หัวเรื่อง 2" xfId="114" xr:uid="{00000000-0005-0000-0000-000072000000}"/>
    <cellStyle name="หัวเรื่อง 3" xfId="115" xr:uid="{00000000-0005-0000-0000-000073000000}"/>
    <cellStyle name="หัวเรื่อง 4" xfId="116" xr:uid="{00000000-0005-0000-0000-00007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120"/>
  <sheetViews>
    <sheetView tabSelected="1" view="pageBreakPreview" zoomScale="90" zoomScaleNormal="70" zoomScaleSheetLayoutView="90" workbookViewId="0">
      <selection activeCell="A2" sqref="A2"/>
    </sheetView>
  </sheetViews>
  <sheetFormatPr defaultColWidth="10.7109375" defaultRowHeight="20.25" customHeight="1"/>
  <cols>
    <col min="1" max="1" width="42.140625" style="157" customWidth="1"/>
    <col min="2" max="2" width="9.7109375" customWidth="1"/>
    <col min="3" max="3" width="12.28515625" style="156" customWidth="1"/>
    <col min="4" max="4" width="1.28515625" style="156" customWidth="1"/>
    <col min="5" max="5" width="12.28515625" style="156" customWidth="1"/>
    <col min="6" max="6" width="1.28515625" style="156" customWidth="1"/>
    <col min="7" max="7" width="12.28515625" style="156" customWidth="1"/>
    <col min="8" max="8" width="1" style="156" customWidth="1"/>
    <col min="9" max="9" width="12.28515625" style="156" customWidth="1"/>
    <col min="10" max="10" width="11.42578125" style="194" bestFit="1" customWidth="1"/>
    <col min="11" max="11" width="14.7109375" style="194" bestFit="1" customWidth="1"/>
    <col min="12" max="12" width="10.7109375" style="194" bestFit="1" customWidth="1"/>
    <col min="13" max="13" width="12.42578125" style="194" bestFit="1" customWidth="1"/>
    <col min="14" max="14" width="10.7109375" style="194"/>
    <col min="15" max="15" width="12.42578125" style="194" bestFit="1" customWidth="1"/>
    <col min="16" max="16" width="10.7109375" style="194"/>
    <col min="17" max="17" width="12.42578125" style="194" bestFit="1" customWidth="1"/>
    <col min="18" max="16384" width="10.7109375" style="194"/>
  </cols>
  <sheetData>
    <row r="1" spans="1:19" s="253" customFormat="1" ht="20.25" customHeight="1">
      <c r="A1" s="152" t="s">
        <v>89</v>
      </c>
      <c r="C1" s="153"/>
      <c r="D1" s="153"/>
      <c r="E1" s="153"/>
      <c r="F1" s="153"/>
      <c r="G1" s="153"/>
      <c r="H1" s="153"/>
      <c r="I1" s="153"/>
    </row>
    <row r="2" spans="1:19" s="254" customFormat="1" ht="20.25" customHeight="1">
      <c r="A2" s="154" t="s">
        <v>92</v>
      </c>
      <c r="C2" s="155"/>
      <c r="D2" s="155"/>
      <c r="E2" s="155"/>
      <c r="F2" s="155"/>
      <c r="G2" s="155"/>
      <c r="H2" s="155"/>
      <c r="I2" s="155"/>
    </row>
    <row r="3" spans="1:19" ht="20.25" customHeight="1">
      <c r="A3" s="154"/>
      <c r="K3" s="255"/>
    </row>
    <row r="4" spans="1:19" customFormat="1" ht="20.25" customHeight="1">
      <c r="A4" s="157"/>
      <c r="B4" s="158"/>
      <c r="C4" s="303" t="s">
        <v>13</v>
      </c>
      <c r="D4" s="303"/>
      <c r="E4" s="303"/>
      <c r="F4" s="251"/>
      <c r="G4" s="303" t="s">
        <v>36</v>
      </c>
      <c r="H4" s="303"/>
      <c r="I4" s="303"/>
    </row>
    <row r="5" spans="1:19" customFormat="1" ht="20.25" customHeight="1">
      <c r="A5" s="157"/>
      <c r="B5" s="158"/>
      <c r="C5" s="303" t="s">
        <v>37</v>
      </c>
      <c r="D5" s="303"/>
      <c r="E5" s="303"/>
      <c r="F5" s="251"/>
      <c r="G5" s="303" t="s">
        <v>37</v>
      </c>
      <c r="H5" s="303"/>
      <c r="I5" s="303"/>
    </row>
    <row r="6" spans="1:19" customFormat="1" ht="20.25" customHeight="1">
      <c r="A6" s="157"/>
      <c r="C6" s="186" t="s">
        <v>104</v>
      </c>
      <c r="D6" s="186"/>
      <c r="E6" s="186" t="s">
        <v>43</v>
      </c>
      <c r="F6" s="160"/>
      <c r="G6" s="186" t="s">
        <v>104</v>
      </c>
      <c r="H6" s="186"/>
      <c r="I6" s="186" t="s">
        <v>43</v>
      </c>
    </row>
    <row r="7" spans="1:19" customFormat="1" ht="20.25" customHeight="1">
      <c r="A7" s="161" t="s">
        <v>14</v>
      </c>
      <c r="B7" s="224" t="s">
        <v>162</v>
      </c>
      <c r="C7" s="158">
        <v>2022</v>
      </c>
      <c r="D7" s="158"/>
      <c r="E7" s="158">
        <v>2021</v>
      </c>
      <c r="F7" s="158"/>
      <c r="G7" s="158">
        <v>2022</v>
      </c>
      <c r="H7" s="158"/>
      <c r="I7" s="158">
        <v>2021</v>
      </c>
    </row>
    <row r="8" spans="1:19" customFormat="1" ht="20.25" customHeight="1">
      <c r="A8" s="161"/>
      <c r="B8" s="224"/>
      <c r="C8" s="160" t="s">
        <v>146</v>
      </c>
      <c r="D8" s="158"/>
      <c r="E8" s="158"/>
      <c r="F8" s="158"/>
      <c r="G8" s="160" t="s">
        <v>146</v>
      </c>
      <c r="H8" s="158"/>
      <c r="I8" s="158"/>
    </row>
    <row r="9" spans="1:19" customFormat="1" ht="20.25" customHeight="1">
      <c r="A9" s="157"/>
      <c r="B9" s="158"/>
      <c r="C9" s="302" t="s">
        <v>15</v>
      </c>
      <c r="D9" s="302"/>
      <c r="E9" s="302"/>
      <c r="F9" s="302"/>
      <c r="G9" s="302"/>
      <c r="H9" s="302"/>
      <c r="I9" s="302"/>
    </row>
    <row r="10" spans="1:19" s="188" customFormat="1" ht="20.25" customHeight="1">
      <c r="A10" s="163" t="s">
        <v>0</v>
      </c>
      <c r="B10" s="166"/>
      <c r="C10" s="164"/>
      <c r="D10" s="164"/>
      <c r="E10" s="164"/>
      <c r="F10" s="164"/>
      <c r="G10" s="164"/>
      <c r="H10" s="164"/>
      <c r="I10" s="164"/>
      <c r="J10"/>
      <c r="K10"/>
      <c r="L10"/>
      <c r="M10"/>
      <c r="N10"/>
      <c r="O10"/>
      <c r="P10"/>
      <c r="Q10"/>
      <c r="R10"/>
      <c r="S10"/>
    </row>
    <row r="11" spans="1:19" s="256" customFormat="1" ht="20.25" customHeight="1">
      <c r="A11" s="165" t="s">
        <v>23</v>
      </c>
      <c r="B11" s="166"/>
      <c r="C11" s="167">
        <v>71038</v>
      </c>
      <c r="D11" s="168"/>
      <c r="E11" s="167">
        <v>108881</v>
      </c>
      <c r="F11" s="167"/>
      <c r="G11" s="167">
        <v>33325</v>
      </c>
      <c r="H11" s="167"/>
      <c r="I11" s="167">
        <v>37241</v>
      </c>
      <c r="K11" s="257"/>
      <c r="L11" s="257"/>
      <c r="M11" s="257"/>
      <c r="N11" s="257"/>
      <c r="O11" s="257"/>
      <c r="P11" s="257"/>
      <c r="Q11" s="257"/>
      <c r="R11" s="257"/>
      <c r="S11" s="188"/>
    </row>
    <row r="12" spans="1:19" s="256" customFormat="1" ht="20.25" customHeight="1">
      <c r="A12" s="165" t="s">
        <v>76</v>
      </c>
      <c r="B12" s="166" t="s">
        <v>188</v>
      </c>
      <c r="C12" s="167">
        <v>267071</v>
      </c>
      <c r="D12" s="168"/>
      <c r="E12" s="167">
        <v>391325</v>
      </c>
      <c r="F12" s="167"/>
      <c r="G12" s="167">
        <v>497329</v>
      </c>
      <c r="H12" s="167"/>
      <c r="I12" s="167">
        <v>615798</v>
      </c>
      <c r="K12" s="258"/>
      <c r="L12" s="257"/>
      <c r="M12" s="258"/>
      <c r="N12" s="258"/>
      <c r="O12" s="258"/>
      <c r="P12" s="258"/>
      <c r="Q12" s="258"/>
      <c r="R12" s="258"/>
    </row>
    <row r="13" spans="1:19" s="256" customFormat="1" ht="20.25" customHeight="1">
      <c r="A13" s="165" t="s">
        <v>172</v>
      </c>
      <c r="B13" s="166">
        <v>2</v>
      </c>
      <c r="C13" s="167">
        <v>474528</v>
      </c>
      <c r="D13" s="168"/>
      <c r="E13" s="167">
        <v>350708</v>
      </c>
      <c r="F13" s="167"/>
      <c r="G13" s="167">
        <v>676474</v>
      </c>
      <c r="H13" s="167"/>
      <c r="I13" s="167">
        <v>559871</v>
      </c>
      <c r="K13" s="258"/>
      <c r="L13" s="257"/>
      <c r="M13" s="258"/>
      <c r="N13" s="258"/>
      <c r="O13" s="258"/>
      <c r="P13" s="258"/>
      <c r="Q13" s="258"/>
      <c r="R13" s="258"/>
    </row>
    <row r="14" spans="1:19" s="256" customFormat="1" ht="20.25" hidden="1" customHeight="1">
      <c r="A14" s="244" t="s">
        <v>164</v>
      </c>
      <c r="B14" s="166">
        <v>4</v>
      </c>
      <c r="C14" s="113"/>
      <c r="D14" s="168"/>
      <c r="E14" s="113"/>
      <c r="F14" s="167"/>
      <c r="G14" s="167"/>
      <c r="H14" s="167"/>
      <c r="I14" s="167"/>
      <c r="K14" s="258"/>
      <c r="L14" s="257"/>
      <c r="M14" s="258"/>
      <c r="N14" s="258"/>
      <c r="O14" s="258"/>
      <c r="P14" s="258"/>
      <c r="Q14" s="258"/>
      <c r="R14" s="258"/>
    </row>
    <row r="15" spans="1:19" s="256" customFormat="1" ht="20.25" hidden="1" customHeight="1">
      <c r="A15" s="244" t="s">
        <v>133</v>
      </c>
      <c r="B15" s="166">
        <v>4</v>
      </c>
      <c r="C15" s="167"/>
      <c r="D15" s="168"/>
      <c r="E15" s="167"/>
      <c r="F15" s="167"/>
      <c r="G15" s="167"/>
      <c r="H15" s="167"/>
      <c r="I15" s="167"/>
      <c r="K15" s="258"/>
      <c r="L15" s="257"/>
      <c r="M15" s="258"/>
      <c r="N15" s="258"/>
      <c r="O15" s="258"/>
      <c r="P15" s="258"/>
      <c r="Q15" s="258"/>
      <c r="R15" s="258"/>
    </row>
    <row r="16" spans="1:19" s="256" customFormat="1" ht="20.25" hidden="1" customHeight="1">
      <c r="A16" s="244" t="s">
        <v>134</v>
      </c>
      <c r="B16" s="166">
        <v>4</v>
      </c>
      <c r="C16" s="167"/>
      <c r="D16" s="168"/>
      <c r="E16" s="167"/>
      <c r="F16" s="167"/>
      <c r="G16" s="167"/>
      <c r="H16" s="167"/>
      <c r="I16" s="167"/>
      <c r="K16" s="258"/>
      <c r="L16" s="257"/>
      <c r="M16" s="258"/>
      <c r="N16" s="258"/>
      <c r="O16" s="258"/>
      <c r="P16" s="258"/>
      <c r="Q16" s="258"/>
      <c r="R16" s="258"/>
    </row>
    <row r="17" spans="1:19" s="256" customFormat="1" ht="20.25" customHeight="1">
      <c r="A17" s="165" t="s">
        <v>126</v>
      </c>
      <c r="B17" s="166"/>
      <c r="C17" s="167"/>
      <c r="D17" s="168"/>
      <c r="E17" s="167"/>
      <c r="F17" s="167"/>
      <c r="G17" s="167"/>
      <c r="H17" s="167"/>
      <c r="I17" s="167"/>
      <c r="K17" s="258"/>
      <c r="L17" s="257"/>
      <c r="M17" s="258"/>
      <c r="N17" s="258"/>
      <c r="O17" s="258"/>
      <c r="P17" s="258"/>
      <c r="Q17" s="258"/>
      <c r="R17" s="258"/>
    </row>
    <row r="18" spans="1:19" s="256" customFormat="1" ht="20.25" customHeight="1">
      <c r="A18" s="169" t="s">
        <v>176</v>
      </c>
      <c r="B18" s="166">
        <v>2</v>
      </c>
      <c r="C18" s="167">
        <v>17821</v>
      </c>
      <c r="D18" s="168"/>
      <c r="E18" s="167">
        <v>15410</v>
      </c>
      <c r="F18" s="167"/>
      <c r="G18" s="167">
        <v>17821</v>
      </c>
      <c r="H18" s="167"/>
      <c r="I18" s="167">
        <v>15410</v>
      </c>
      <c r="K18" s="258"/>
      <c r="L18" s="257"/>
      <c r="M18" s="258"/>
      <c r="N18" s="258"/>
      <c r="O18" s="258"/>
      <c r="P18" s="258"/>
      <c r="Q18" s="258"/>
      <c r="R18" s="258"/>
    </row>
    <row r="19" spans="1:19" s="256" customFormat="1" ht="20.25" customHeight="1">
      <c r="A19" s="165" t="s">
        <v>135</v>
      </c>
      <c r="B19" s="166"/>
      <c r="C19" s="167"/>
      <c r="D19" s="168"/>
      <c r="E19" s="167"/>
      <c r="F19" s="167"/>
      <c r="G19" s="167"/>
      <c r="H19" s="167"/>
      <c r="I19" s="167"/>
      <c r="K19" s="258"/>
      <c r="L19" s="257"/>
      <c r="M19" s="258"/>
      <c r="N19" s="258"/>
      <c r="O19" s="258"/>
      <c r="P19" s="258"/>
      <c r="Q19" s="258"/>
      <c r="R19" s="258"/>
    </row>
    <row r="20" spans="1:19" customFormat="1" ht="20.25" customHeight="1">
      <c r="A20" s="169" t="s">
        <v>136</v>
      </c>
      <c r="B20" s="166"/>
      <c r="C20" s="167">
        <v>3288</v>
      </c>
      <c r="D20" s="168"/>
      <c r="E20" s="167">
        <v>4788</v>
      </c>
      <c r="F20" s="167"/>
      <c r="G20" s="167">
        <v>3288</v>
      </c>
      <c r="H20" s="167"/>
      <c r="I20" s="167">
        <v>4788</v>
      </c>
      <c r="K20" s="258"/>
      <c r="L20" s="257"/>
      <c r="M20" s="258"/>
      <c r="N20" s="258"/>
      <c r="O20" s="258"/>
      <c r="P20" s="258"/>
      <c r="Q20" s="258"/>
      <c r="R20" s="258"/>
      <c r="S20" s="256"/>
    </row>
    <row r="21" spans="1:19" customFormat="1" ht="20.25" customHeight="1">
      <c r="A21" s="165" t="s">
        <v>137</v>
      </c>
      <c r="B21" s="166"/>
      <c r="C21" s="167">
        <v>18730</v>
      </c>
      <c r="D21" s="168"/>
      <c r="E21" s="167">
        <v>18543</v>
      </c>
      <c r="F21" s="168"/>
      <c r="G21" s="167">
        <v>18730</v>
      </c>
      <c r="H21" s="168"/>
      <c r="I21" s="167">
        <v>18543</v>
      </c>
      <c r="K21" s="259"/>
      <c r="L21" s="257"/>
      <c r="M21" s="259"/>
      <c r="N21" s="259"/>
      <c r="O21" s="259"/>
      <c r="P21" s="259"/>
      <c r="Q21" s="259"/>
      <c r="R21" s="259"/>
    </row>
    <row r="22" spans="1:19" customFormat="1" ht="20.25" customHeight="1">
      <c r="A22" s="165" t="s">
        <v>31</v>
      </c>
      <c r="B22" s="166"/>
      <c r="C22" s="167">
        <v>350989</v>
      </c>
      <c r="D22" s="168"/>
      <c r="E22" s="167">
        <v>378507</v>
      </c>
      <c r="F22" s="168"/>
      <c r="G22" s="167">
        <f>340479</f>
        <v>340479</v>
      </c>
      <c r="H22" s="168"/>
      <c r="I22" s="167">
        <v>369510</v>
      </c>
      <c r="K22" s="259"/>
      <c r="L22" s="257"/>
      <c r="M22" s="259"/>
      <c r="N22" s="259"/>
      <c r="O22" s="259"/>
      <c r="P22" s="259"/>
      <c r="Q22" s="259"/>
      <c r="R22" s="259"/>
    </row>
    <row r="23" spans="1:19" customFormat="1" ht="20.25" customHeight="1">
      <c r="A23" s="165" t="s">
        <v>33</v>
      </c>
      <c r="B23" s="166"/>
      <c r="C23" s="167">
        <v>1232</v>
      </c>
      <c r="D23" s="170"/>
      <c r="E23" s="167">
        <v>25875</v>
      </c>
      <c r="F23" s="170"/>
      <c r="G23" s="167">
        <v>954</v>
      </c>
      <c r="H23" s="168"/>
      <c r="I23" s="167">
        <v>24845</v>
      </c>
      <c r="K23" s="259"/>
      <c r="L23" s="257"/>
      <c r="M23" s="259"/>
      <c r="N23" s="259"/>
      <c r="O23" s="259"/>
      <c r="P23" s="259"/>
      <c r="Q23" s="259"/>
      <c r="R23" s="259"/>
    </row>
    <row r="24" spans="1:19" customFormat="1" ht="20.25" customHeight="1">
      <c r="A24" s="161" t="s">
        <v>1</v>
      </c>
      <c r="B24" s="166"/>
      <c r="C24" s="172">
        <f>SUM(C11:C23)</f>
        <v>1204697</v>
      </c>
      <c r="D24" s="173"/>
      <c r="E24" s="172">
        <f>SUM(E11:E23)</f>
        <v>1294037</v>
      </c>
      <c r="F24" s="173"/>
      <c r="G24" s="172">
        <f>SUM(G11:G23)</f>
        <v>1588400</v>
      </c>
      <c r="H24" s="173"/>
      <c r="I24" s="172">
        <f>SUM(I11:I23)</f>
        <v>1646006</v>
      </c>
      <c r="K24" s="259"/>
      <c r="L24" s="259"/>
      <c r="M24" s="259"/>
      <c r="N24" s="259"/>
      <c r="O24" s="259"/>
      <c r="P24" s="259"/>
      <c r="Q24" s="259"/>
      <c r="R24" s="259"/>
    </row>
    <row r="25" spans="1:19" customFormat="1" ht="20.25" customHeight="1">
      <c r="A25" s="161"/>
      <c r="B25" s="171"/>
      <c r="C25" s="174"/>
      <c r="D25" s="174"/>
      <c r="E25" s="174"/>
      <c r="F25" s="174"/>
      <c r="G25" s="174"/>
      <c r="H25" s="174"/>
      <c r="I25" s="174"/>
      <c r="K25" s="259"/>
      <c r="L25" s="259"/>
      <c r="M25" s="259"/>
      <c r="N25" s="259"/>
      <c r="O25" s="259"/>
      <c r="P25" s="259"/>
      <c r="Q25" s="259"/>
      <c r="R25" s="259"/>
    </row>
    <row r="26" spans="1:19" customFormat="1" ht="20.25" customHeight="1">
      <c r="A26" s="163" t="s">
        <v>7</v>
      </c>
      <c r="B26" s="171"/>
      <c r="C26" s="156"/>
      <c r="D26" s="156"/>
      <c r="E26" s="156"/>
      <c r="F26" s="156"/>
      <c r="G26" s="156"/>
      <c r="H26" s="156"/>
      <c r="I26" s="156"/>
      <c r="K26" s="259"/>
      <c r="L26" s="259"/>
      <c r="M26" s="259"/>
      <c r="N26" s="259"/>
      <c r="O26" s="259"/>
      <c r="P26" s="259"/>
      <c r="Q26" s="259"/>
      <c r="R26" s="259"/>
    </row>
    <row r="27" spans="1:19" customFormat="1" ht="20.25" customHeight="1">
      <c r="A27" s="175" t="s">
        <v>184</v>
      </c>
      <c r="B27" s="166"/>
      <c r="C27" s="167">
        <v>3900</v>
      </c>
      <c r="D27" s="167"/>
      <c r="E27" s="167">
        <v>3900</v>
      </c>
      <c r="F27" s="167"/>
      <c r="G27" s="113">
        <v>0</v>
      </c>
      <c r="H27" s="167"/>
      <c r="I27" s="113">
        <v>0</v>
      </c>
      <c r="K27" s="259"/>
      <c r="L27" s="259"/>
      <c r="M27" s="259"/>
      <c r="N27" s="259"/>
      <c r="O27" s="259"/>
      <c r="P27" s="259"/>
      <c r="Q27" s="259"/>
      <c r="R27" s="259"/>
    </row>
    <row r="28" spans="1:19" customFormat="1" ht="20.25" customHeight="1">
      <c r="A28" s="175" t="s">
        <v>138</v>
      </c>
      <c r="B28" s="166"/>
      <c r="C28" s="167">
        <v>324479</v>
      </c>
      <c r="D28" s="167"/>
      <c r="E28" s="167">
        <v>329276</v>
      </c>
      <c r="F28" s="167"/>
      <c r="G28" s="114">
        <v>324479</v>
      </c>
      <c r="H28" s="167"/>
      <c r="I28" s="114">
        <v>329276</v>
      </c>
      <c r="K28" s="259"/>
      <c r="L28" s="259"/>
      <c r="M28" s="259"/>
      <c r="N28" s="259"/>
      <c r="O28" s="259"/>
      <c r="P28" s="259"/>
      <c r="Q28" s="259"/>
      <c r="R28" s="259"/>
    </row>
    <row r="29" spans="1:19" customFormat="1" ht="20.25" customHeight="1">
      <c r="A29" s="175" t="s">
        <v>99</v>
      </c>
      <c r="B29" s="166"/>
      <c r="C29" s="167">
        <v>1134764</v>
      </c>
      <c r="D29" s="167"/>
      <c r="E29" s="167">
        <v>1126359</v>
      </c>
      <c r="F29" s="167"/>
      <c r="G29" s="114">
        <v>958679</v>
      </c>
      <c r="H29" s="167"/>
      <c r="I29" s="114">
        <v>958679</v>
      </c>
      <c r="K29" s="259"/>
      <c r="L29" s="259"/>
      <c r="M29" s="259"/>
      <c r="N29" s="259"/>
      <c r="O29" s="259"/>
      <c r="P29" s="259"/>
      <c r="Q29" s="259"/>
      <c r="R29" s="259"/>
    </row>
    <row r="30" spans="1:19" customFormat="1" ht="20.25" customHeight="1">
      <c r="A30" s="175" t="s">
        <v>193</v>
      </c>
      <c r="B30" s="166" t="s">
        <v>220</v>
      </c>
      <c r="C30" s="167">
        <v>526495</v>
      </c>
      <c r="D30" s="167"/>
      <c r="E30" s="167">
        <v>95742</v>
      </c>
      <c r="F30" s="167"/>
      <c r="G30" s="114">
        <v>212670</v>
      </c>
      <c r="H30" s="167"/>
      <c r="I30" s="113">
        <v>0</v>
      </c>
      <c r="K30" s="259"/>
      <c r="L30" s="259"/>
      <c r="M30" s="259"/>
      <c r="N30" s="259"/>
      <c r="O30" s="259"/>
      <c r="P30" s="259"/>
      <c r="Q30" s="259"/>
      <c r="R30" s="259"/>
    </row>
    <row r="31" spans="1:19" customFormat="1" ht="20.25" customHeight="1">
      <c r="A31" s="175" t="s">
        <v>44</v>
      </c>
      <c r="B31" s="166">
        <v>5</v>
      </c>
      <c r="C31" s="113">
        <v>0</v>
      </c>
      <c r="D31" s="113"/>
      <c r="E31" s="113">
        <v>0</v>
      </c>
      <c r="F31" s="167"/>
      <c r="G31" s="114">
        <v>682808</v>
      </c>
      <c r="H31" s="167"/>
      <c r="I31" s="114">
        <v>1100445</v>
      </c>
      <c r="K31" s="194"/>
      <c r="L31" s="259"/>
      <c r="M31" s="259"/>
      <c r="N31" s="259"/>
      <c r="O31" s="259"/>
      <c r="P31" s="259"/>
      <c r="Q31" s="259"/>
      <c r="R31" s="259"/>
    </row>
    <row r="32" spans="1:19" customFormat="1" ht="20.25" customHeight="1">
      <c r="A32" s="175" t="s">
        <v>100</v>
      </c>
      <c r="B32" s="166"/>
      <c r="C32" s="167">
        <v>478398</v>
      </c>
      <c r="D32" s="167"/>
      <c r="E32" s="167">
        <v>465445</v>
      </c>
      <c r="F32" s="167"/>
      <c r="G32" s="114">
        <v>472186</v>
      </c>
      <c r="H32" s="167"/>
      <c r="I32" s="114">
        <v>459246</v>
      </c>
      <c r="K32" s="260"/>
      <c r="L32" s="259"/>
      <c r="M32" s="260"/>
      <c r="N32" s="260"/>
      <c r="O32" s="260"/>
      <c r="P32" s="260"/>
      <c r="Q32" s="260"/>
      <c r="R32" s="260"/>
    </row>
    <row r="33" spans="1:18" customFormat="1" ht="20.25" customHeight="1">
      <c r="A33" s="175" t="s">
        <v>173</v>
      </c>
      <c r="B33" s="166">
        <v>2</v>
      </c>
      <c r="C33" s="167">
        <v>27172</v>
      </c>
      <c r="D33" s="167"/>
      <c r="E33" s="167">
        <v>12105</v>
      </c>
      <c r="F33" s="167"/>
      <c r="G33" s="274">
        <v>27172</v>
      </c>
      <c r="H33" s="167"/>
      <c r="I33" s="167">
        <v>12105</v>
      </c>
      <c r="K33" s="260"/>
      <c r="L33" s="259"/>
      <c r="M33" s="260"/>
      <c r="N33" s="260"/>
      <c r="O33" s="260"/>
      <c r="P33" s="260"/>
      <c r="Q33" s="260"/>
      <c r="R33" s="260"/>
    </row>
    <row r="34" spans="1:18" customFormat="1" ht="20.25" customHeight="1">
      <c r="A34" s="175" t="s">
        <v>139</v>
      </c>
      <c r="B34" s="166"/>
      <c r="C34" s="167">
        <v>833</v>
      </c>
      <c r="D34" s="167"/>
      <c r="E34" s="167">
        <v>1042</v>
      </c>
      <c r="F34" s="167"/>
      <c r="G34" s="167">
        <v>833</v>
      </c>
      <c r="H34" s="167"/>
      <c r="I34" s="167">
        <v>1042</v>
      </c>
      <c r="K34" s="260"/>
      <c r="L34" s="259"/>
      <c r="M34" s="260"/>
      <c r="N34" s="260"/>
      <c r="O34" s="260"/>
      <c r="P34" s="260"/>
      <c r="Q34" s="260"/>
      <c r="R34" s="260"/>
    </row>
    <row r="35" spans="1:18" customFormat="1" ht="20.25" customHeight="1">
      <c r="A35" s="165" t="s">
        <v>67</v>
      </c>
      <c r="B35" s="166"/>
      <c r="C35" s="167">
        <v>8105</v>
      </c>
      <c r="D35" s="167"/>
      <c r="E35" s="167">
        <v>8105</v>
      </c>
      <c r="F35" s="167"/>
      <c r="G35" s="167">
        <v>4001</v>
      </c>
      <c r="H35" s="167"/>
      <c r="I35" s="167">
        <v>4001</v>
      </c>
      <c r="K35" s="258"/>
      <c r="L35" s="259"/>
      <c r="M35" s="260"/>
      <c r="N35" s="260"/>
      <c r="O35" s="260"/>
      <c r="P35" s="260"/>
      <c r="Q35" s="260"/>
      <c r="R35" s="260"/>
    </row>
    <row r="36" spans="1:18" s="256" customFormat="1" ht="20.25" customHeight="1">
      <c r="A36" s="165" t="s">
        <v>68</v>
      </c>
      <c r="B36" s="166">
        <v>6</v>
      </c>
      <c r="C36" s="167">
        <v>1431454</v>
      </c>
      <c r="D36" s="167"/>
      <c r="E36" s="167">
        <v>1888576</v>
      </c>
      <c r="F36" s="167"/>
      <c r="G36" s="290">
        <v>592680</v>
      </c>
      <c r="H36" s="167"/>
      <c r="I36" s="167">
        <v>612324</v>
      </c>
      <c r="K36" s="259"/>
      <c r="L36" s="259"/>
      <c r="M36" s="258"/>
      <c r="N36" s="258"/>
      <c r="O36" s="258"/>
      <c r="P36" s="258"/>
      <c r="Q36" s="258"/>
      <c r="R36" s="258"/>
    </row>
    <row r="37" spans="1:18" customFormat="1" ht="20.25" customHeight="1">
      <c r="A37" s="165" t="s">
        <v>122</v>
      </c>
      <c r="B37" s="166"/>
      <c r="C37" s="167">
        <v>93837</v>
      </c>
      <c r="D37" s="167"/>
      <c r="E37" s="167">
        <v>99786</v>
      </c>
      <c r="F37" s="167"/>
      <c r="G37" s="290">
        <v>7515</v>
      </c>
      <c r="H37" s="167"/>
      <c r="I37" s="167">
        <v>10848</v>
      </c>
      <c r="K37" s="259"/>
      <c r="L37" s="259"/>
      <c r="M37" s="259"/>
      <c r="N37" s="259"/>
      <c r="O37" s="259"/>
      <c r="P37" s="259"/>
      <c r="Q37" s="259"/>
      <c r="R37" s="259"/>
    </row>
    <row r="38" spans="1:18" customFormat="1" ht="20.25" customHeight="1">
      <c r="A38" s="165" t="s">
        <v>60</v>
      </c>
      <c r="B38" s="166"/>
      <c r="C38" s="167">
        <v>220769</v>
      </c>
      <c r="D38" s="167"/>
      <c r="E38" s="167">
        <v>220769</v>
      </c>
      <c r="F38" s="167"/>
      <c r="G38" s="219">
        <v>0</v>
      </c>
      <c r="H38" s="219"/>
      <c r="I38" s="219">
        <v>0</v>
      </c>
      <c r="K38" s="259"/>
      <c r="L38" s="259"/>
      <c r="M38" s="259"/>
      <c r="N38" s="259"/>
      <c r="O38" s="259"/>
      <c r="P38" s="259"/>
      <c r="Q38" s="259"/>
      <c r="R38" s="259"/>
    </row>
    <row r="39" spans="1:18" customFormat="1" ht="20.25" customHeight="1">
      <c r="A39" s="165" t="s">
        <v>192</v>
      </c>
      <c r="B39" s="166"/>
      <c r="C39" s="167">
        <v>96856</v>
      </c>
      <c r="D39" s="167"/>
      <c r="E39" s="167">
        <v>99594</v>
      </c>
      <c r="F39" s="167"/>
      <c r="G39" s="167">
        <v>37576</v>
      </c>
      <c r="H39" s="167"/>
      <c r="I39" s="167">
        <v>38672</v>
      </c>
      <c r="K39" s="259"/>
      <c r="L39" s="259"/>
      <c r="M39" s="259"/>
      <c r="N39" s="259"/>
      <c r="O39" s="259"/>
      <c r="P39" s="259"/>
      <c r="Q39" s="259"/>
      <c r="R39" s="259"/>
    </row>
    <row r="40" spans="1:18" customFormat="1" ht="20.25" customHeight="1">
      <c r="A40" s="165" t="s">
        <v>58</v>
      </c>
      <c r="B40" s="166"/>
      <c r="C40" s="167">
        <v>2242</v>
      </c>
      <c r="D40" s="167"/>
      <c r="E40" s="167">
        <v>2270</v>
      </c>
      <c r="F40" s="167"/>
      <c r="G40" s="219">
        <v>0</v>
      </c>
      <c r="H40" s="219"/>
      <c r="I40" s="219">
        <v>0</v>
      </c>
      <c r="K40" s="259"/>
      <c r="L40" s="259"/>
      <c r="M40" s="259"/>
      <c r="N40" s="259"/>
      <c r="O40" s="259"/>
      <c r="P40" s="259"/>
      <c r="Q40" s="259"/>
      <c r="R40" s="259"/>
    </row>
    <row r="41" spans="1:18" customFormat="1" ht="20.25" customHeight="1">
      <c r="A41" s="161" t="s">
        <v>8</v>
      </c>
      <c r="B41" s="224"/>
      <c r="C41" s="172">
        <f>SUM(C27:C40)</f>
        <v>4349304</v>
      </c>
      <c r="D41" s="174">
        <f>SUM(D27:D40)</f>
        <v>0</v>
      </c>
      <c r="E41" s="172">
        <f>SUM(E27:E40)</f>
        <v>4352969</v>
      </c>
      <c r="F41" s="174"/>
      <c r="G41" s="172">
        <f>SUM(G27:H40)</f>
        <v>3320599</v>
      </c>
      <c r="H41" s="174"/>
      <c r="I41" s="172">
        <f>SUM(I27:J40)</f>
        <v>3526638</v>
      </c>
      <c r="K41" s="194"/>
      <c r="L41" s="259"/>
      <c r="M41" s="259"/>
      <c r="N41" s="259"/>
      <c r="O41" s="259"/>
      <c r="P41" s="259"/>
      <c r="Q41" s="259"/>
      <c r="R41" s="259"/>
    </row>
    <row r="42" spans="1:18" customFormat="1" ht="14.65" customHeight="1">
      <c r="A42" s="161"/>
      <c r="B42" s="224"/>
      <c r="C42" s="173"/>
      <c r="D42" s="174"/>
      <c r="E42" s="173"/>
      <c r="F42" s="174"/>
      <c r="G42" s="173"/>
      <c r="H42" s="174"/>
      <c r="I42" s="173"/>
      <c r="K42" s="259"/>
      <c r="L42" s="259"/>
      <c r="M42" s="259"/>
      <c r="N42" s="259"/>
      <c r="O42" s="259"/>
      <c r="P42" s="259"/>
      <c r="Q42" s="259"/>
      <c r="R42" s="259"/>
    </row>
    <row r="43" spans="1:18" customFormat="1" ht="20.25" customHeight="1" thickBot="1">
      <c r="A43" s="161" t="s">
        <v>16</v>
      </c>
      <c r="B43" s="224"/>
      <c r="C43" s="176">
        <f>SUM(C24,C41)</f>
        <v>5554001</v>
      </c>
      <c r="D43" s="173"/>
      <c r="E43" s="176">
        <f>SUM(E24,E41)</f>
        <v>5647006</v>
      </c>
      <c r="F43" s="173"/>
      <c r="G43" s="176">
        <f>SUM(G24,G41)</f>
        <v>4908999</v>
      </c>
      <c r="H43" s="173"/>
      <c r="I43" s="176">
        <f>SUM(I24,I41)</f>
        <v>5172644</v>
      </c>
      <c r="K43" s="259"/>
      <c r="L43" s="259"/>
      <c r="M43" s="259"/>
      <c r="N43" s="259"/>
      <c r="O43" s="259"/>
      <c r="P43" s="259"/>
      <c r="Q43" s="259"/>
      <c r="R43" s="259"/>
    </row>
    <row r="44" spans="1:18" customFormat="1" ht="20.100000000000001" customHeight="1" thickTop="1">
      <c r="A44" s="161"/>
      <c r="B44" s="224"/>
      <c r="C44" s="174"/>
      <c r="D44" s="174"/>
      <c r="E44" s="174"/>
      <c r="F44" s="174"/>
      <c r="G44" s="174"/>
      <c r="H44" s="174"/>
      <c r="I44" s="174"/>
      <c r="K44" s="259"/>
      <c r="L44" s="259"/>
      <c r="M44" s="259"/>
      <c r="N44" s="259"/>
      <c r="O44" s="259"/>
      <c r="P44" s="259"/>
      <c r="Q44" s="259"/>
      <c r="R44" s="259"/>
    </row>
    <row r="45" spans="1:18" customFormat="1" ht="20.25" customHeight="1">
      <c r="A45" s="161"/>
      <c r="B45" s="224"/>
      <c r="C45" s="174"/>
      <c r="D45" s="174"/>
      <c r="E45" s="174"/>
      <c r="F45" s="174"/>
      <c r="G45" s="174"/>
      <c r="H45" s="174"/>
      <c r="I45" s="174"/>
      <c r="K45" s="259"/>
      <c r="L45" s="259"/>
      <c r="M45" s="259"/>
      <c r="N45" s="259"/>
      <c r="O45" s="259"/>
      <c r="P45" s="259"/>
      <c r="Q45" s="259"/>
      <c r="R45" s="259"/>
    </row>
    <row r="46" spans="1:18" customFormat="1" ht="20.25" customHeight="1">
      <c r="A46" s="152" t="s">
        <v>89</v>
      </c>
      <c r="C46" s="156"/>
      <c r="D46" s="156"/>
      <c r="E46" s="156"/>
      <c r="F46" s="156"/>
      <c r="G46" s="156"/>
      <c r="H46" s="156"/>
      <c r="I46" s="156"/>
      <c r="K46" s="259"/>
      <c r="L46" s="259"/>
      <c r="M46" s="259"/>
      <c r="N46" s="259"/>
      <c r="O46" s="259"/>
      <c r="P46" s="259"/>
      <c r="Q46" s="259"/>
      <c r="R46" s="259"/>
    </row>
    <row r="47" spans="1:18" customFormat="1" ht="20.25" customHeight="1">
      <c r="A47" s="154" t="s">
        <v>92</v>
      </c>
      <c r="C47" s="156"/>
      <c r="D47" s="156"/>
      <c r="E47" s="156"/>
      <c r="F47" s="156"/>
      <c r="G47" s="156"/>
      <c r="H47" s="156"/>
      <c r="I47" s="156"/>
      <c r="K47" s="259"/>
      <c r="L47" s="259"/>
      <c r="M47" s="259"/>
      <c r="N47" s="259"/>
      <c r="O47" s="259"/>
      <c r="P47" s="259"/>
      <c r="Q47" s="259"/>
      <c r="R47" s="259"/>
    </row>
    <row r="48" spans="1:18" customFormat="1" ht="20.25" customHeight="1">
      <c r="A48" s="161"/>
      <c r="C48" s="156"/>
      <c r="D48" s="156"/>
      <c r="E48" s="156"/>
      <c r="F48" s="156"/>
      <c r="G48" s="156"/>
      <c r="H48" s="156"/>
      <c r="I48" s="156"/>
      <c r="K48" s="259"/>
      <c r="L48" s="259"/>
      <c r="M48" s="259"/>
      <c r="N48" s="259"/>
      <c r="O48" s="259"/>
      <c r="P48" s="259"/>
      <c r="Q48" s="259"/>
      <c r="R48" s="259"/>
    </row>
    <row r="49" spans="1:18" customFormat="1" ht="20.25" customHeight="1">
      <c r="A49" s="157"/>
      <c r="B49" s="158"/>
      <c r="C49" s="303" t="s">
        <v>13</v>
      </c>
      <c r="D49" s="303"/>
      <c r="E49" s="303"/>
      <c r="F49" s="251"/>
      <c r="G49" s="303" t="s">
        <v>36</v>
      </c>
      <c r="H49" s="303"/>
      <c r="I49" s="303"/>
      <c r="K49" s="259"/>
      <c r="L49" s="259"/>
      <c r="M49" s="259"/>
      <c r="N49" s="259"/>
      <c r="O49" s="259"/>
      <c r="P49" s="259"/>
      <c r="Q49" s="259"/>
      <c r="R49" s="259"/>
    </row>
    <row r="50" spans="1:18" customFormat="1" ht="20.25" customHeight="1">
      <c r="A50" s="157"/>
      <c r="B50" s="158"/>
      <c r="C50" s="303" t="s">
        <v>37</v>
      </c>
      <c r="D50" s="303"/>
      <c r="E50" s="303"/>
      <c r="F50" s="251"/>
      <c r="G50" s="303" t="s">
        <v>37</v>
      </c>
      <c r="H50" s="303"/>
      <c r="I50" s="303"/>
      <c r="K50" s="259"/>
      <c r="L50" s="259"/>
      <c r="M50" s="259"/>
      <c r="N50" s="259"/>
      <c r="O50" s="259"/>
      <c r="P50" s="259"/>
      <c r="Q50" s="259"/>
      <c r="R50" s="259"/>
    </row>
    <row r="51" spans="1:18" customFormat="1" ht="20.25" customHeight="1">
      <c r="C51" s="186" t="s">
        <v>104</v>
      </c>
      <c r="D51" s="186"/>
      <c r="E51" s="186" t="s">
        <v>43</v>
      </c>
      <c r="F51" s="160"/>
      <c r="G51" s="186" t="s">
        <v>104</v>
      </c>
      <c r="H51" s="186"/>
      <c r="I51" s="186" t="s">
        <v>43</v>
      </c>
      <c r="K51" s="259"/>
      <c r="L51" s="259"/>
      <c r="M51" s="259"/>
      <c r="N51" s="259"/>
      <c r="O51" s="259"/>
      <c r="P51" s="259"/>
      <c r="Q51" s="259"/>
      <c r="R51" s="259"/>
    </row>
    <row r="52" spans="1:18" customFormat="1" ht="20.25" customHeight="1">
      <c r="A52" s="161" t="s">
        <v>93</v>
      </c>
      <c r="B52" s="224" t="s">
        <v>116</v>
      </c>
      <c r="C52" s="158">
        <v>2022</v>
      </c>
      <c r="D52" s="158"/>
      <c r="E52" s="158">
        <v>2021</v>
      </c>
      <c r="F52" s="158"/>
      <c r="G52" s="158">
        <v>2022</v>
      </c>
      <c r="H52" s="158"/>
      <c r="I52" s="158">
        <v>2021</v>
      </c>
      <c r="K52" s="259"/>
      <c r="L52" s="259"/>
      <c r="M52" s="259"/>
      <c r="N52" s="259"/>
      <c r="O52" s="259"/>
      <c r="P52" s="259"/>
      <c r="Q52" s="259"/>
      <c r="R52" s="259"/>
    </row>
    <row r="53" spans="1:18" customFormat="1" ht="20.25" customHeight="1">
      <c r="A53" s="161"/>
      <c r="B53" s="224"/>
      <c r="C53" s="160" t="s">
        <v>146</v>
      </c>
      <c r="D53" s="158"/>
      <c r="E53" s="158"/>
      <c r="F53" s="158"/>
      <c r="G53" s="160" t="s">
        <v>146</v>
      </c>
      <c r="H53" s="158"/>
      <c r="I53" s="158"/>
      <c r="K53" s="259"/>
      <c r="L53" s="259"/>
      <c r="M53" s="259"/>
      <c r="N53" s="259"/>
      <c r="O53" s="259"/>
      <c r="P53" s="259"/>
      <c r="Q53" s="259"/>
      <c r="R53" s="259"/>
    </row>
    <row r="54" spans="1:18" customFormat="1" ht="20.25" customHeight="1">
      <c r="A54" s="157"/>
      <c r="B54" s="158"/>
      <c r="C54" s="302" t="s">
        <v>15</v>
      </c>
      <c r="D54" s="302"/>
      <c r="E54" s="302"/>
      <c r="F54" s="302"/>
      <c r="G54" s="302"/>
      <c r="H54" s="302"/>
      <c r="I54" s="302"/>
      <c r="K54" s="259"/>
      <c r="L54" s="259"/>
      <c r="M54" s="259"/>
      <c r="N54" s="259"/>
      <c r="O54" s="259"/>
      <c r="P54" s="259"/>
      <c r="Q54" s="259"/>
      <c r="R54" s="259"/>
    </row>
    <row r="55" spans="1:18" customFormat="1" ht="20.25" customHeight="1">
      <c r="A55" s="163" t="s">
        <v>2</v>
      </c>
      <c r="B55" s="224"/>
      <c r="C55" s="156"/>
      <c r="D55" s="156"/>
      <c r="E55" s="156"/>
      <c r="F55" s="156"/>
      <c r="G55" s="156"/>
      <c r="H55" s="156"/>
      <c r="I55" s="156"/>
      <c r="K55" s="259"/>
      <c r="L55" s="259"/>
      <c r="M55" s="259"/>
      <c r="N55" s="259"/>
      <c r="O55" s="259"/>
      <c r="P55" s="259"/>
      <c r="Q55" s="259"/>
      <c r="R55" s="259"/>
    </row>
    <row r="56" spans="1:18" customFormat="1" ht="20.25" customHeight="1">
      <c r="A56" s="165" t="s">
        <v>160</v>
      </c>
      <c r="B56" s="261">
        <v>7</v>
      </c>
      <c r="C56" s="167">
        <v>1326217</v>
      </c>
      <c r="D56" s="167"/>
      <c r="E56" s="167">
        <v>1614150</v>
      </c>
      <c r="F56" s="167"/>
      <c r="G56" s="167">
        <v>1326217</v>
      </c>
      <c r="H56" s="167"/>
      <c r="I56" s="167">
        <v>1614150</v>
      </c>
      <c r="K56" s="259"/>
      <c r="L56" s="259"/>
      <c r="M56" s="259"/>
      <c r="N56" s="259"/>
      <c r="O56" s="259"/>
      <c r="P56" s="259"/>
      <c r="Q56" s="259"/>
      <c r="R56" s="259"/>
    </row>
    <row r="57" spans="1:18" customFormat="1" ht="20.25" customHeight="1">
      <c r="A57" s="165" t="s">
        <v>77</v>
      </c>
      <c r="B57" s="261"/>
      <c r="C57" s="280">
        <f>141884-C72</f>
        <v>139414</v>
      </c>
      <c r="D57" s="167"/>
      <c r="E57" s="167">
        <v>159889</v>
      </c>
      <c r="F57" s="167"/>
      <c r="G57" s="167">
        <f>111766</f>
        <v>111766</v>
      </c>
      <c r="H57" s="167"/>
      <c r="I57" s="167">
        <v>130792</v>
      </c>
      <c r="K57" s="259"/>
      <c r="L57" s="259"/>
      <c r="M57" s="259"/>
      <c r="N57" s="259"/>
      <c r="O57" s="259"/>
      <c r="P57" s="259"/>
      <c r="Q57" s="259"/>
      <c r="R57" s="259"/>
    </row>
    <row r="58" spans="1:18" customFormat="1" ht="20.25" customHeight="1">
      <c r="A58" s="165" t="s">
        <v>75</v>
      </c>
      <c r="B58" s="261"/>
      <c r="C58" s="167"/>
      <c r="D58" s="167"/>
      <c r="E58" s="167"/>
      <c r="F58" s="167"/>
      <c r="G58" s="167"/>
      <c r="H58" s="167"/>
      <c r="I58" s="167"/>
      <c r="K58" s="259"/>
      <c r="L58" s="259"/>
      <c r="M58" s="259"/>
      <c r="N58" s="259"/>
      <c r="O58" s="259"/>
      <c r="P58" s="259"/>
      <c r="Q58" s="259"/>
      <c r="R58" s="259"/>
    </row>
    <row r="59" spans="1:18" customFormat="1" ht="20.25" customHeight="1">
      <c r="A59" s="165" t="s">
        <v>101</v>
      </c>
      <c r="B59" s="261"/>
      <c r="C59" s="167">
        <v>193479</v>
      </c>
      <c r="D59" s="167"/>
      <c r="E59" s="167">
        <v>199915</v>
      </c>
      <c r="F59" s="167"/>
      <c r="G59" s="167">
        <v>147280</v>
      </c>
      <c r="H59" s="167"/>
      <c r="I59" s="167">
        <v>139177</v>
      </c>
      <c r="K59" s="259"/>
      <c r="L59" s="259"/>
      <c r="M59" s="259"/>
      <c r="N59" s="259"/>
      <c r="O59" s="259"/>
      <c r="P59" s="259"/>
      <c r="Q59" s="259"/>
      <c r="R59" s="259"/>
    </row>
    <row r="60" spans="1:18" customFormat="1" ht="20.25" customHeight="1">
      <c r="A60" s="165" t="s">
        <v>123</v>
      </c>
      <c r="B60" s="261"/>
      <c r="C60" s="167">
        <v>25395</v>
      </c>
      <c r="D60" s="167"/>
      <c r="E60" s="167">
        <v>27876</v>
      </c>
      <c r="F60" s="167"/>
      <c r="G60" s="167">
        <v>3944</v>
      </c>
      <c r="H60" s="167"/>
      <c r="I60" s="167">
        <v>6485</v>
      </c>
      <c r="K60" s="259"/>
      <c r="L60" s="259"/>
      <c r="M60" s="259"/>
      <c r="N60" s="259"/>
      <c r="O60" s="259"/>
      <c r="P60" s="259"/>
      <c r="Q60" s="259"/>
      <c r="R60" s="259"/>
    </row>
    <row r="61" spans="1:18" customFormat="1" ht="20.25" customHeight="1">
      <c r="A61" s="165" t="s">
        <v>204</v>
      </c>
      <c r="B61" s="261">
        <v>2</v>
      </c>
      <c r="C61" s="167">
        <v>201120</v>
      </c>
      <c r="D61" s="113"/>
      <c r="E61" s="167">
        <v>134120</v>
      </c>
      <c r="F61" s="167"/>
      <c r="G61" s="167">
        <v>214065</v>
      </c>
      <c r="H61" s="167"/>
      <c r="I61" s="167">
        <v>160065</v>
      </c>
      <c r="K61" s="259"/>
      <c r="L61" s="259"/>
      <c r="M61" s="259"/>
      <c r="N61" s="259"/>
      <c r="O61" s="259"/>
      <c r="P61" s="259"/>
      <c r="Q61" s="259"/>
      <c r="R61" s="259"/>
    </row>
    <row r="62" spans="1:18" customFormat="1" ht="20.25" customHeight="1">
      <c r="A62" s="165" t="s">
        <v>183</v>
      </c>
      <c r="C62" s="167">
        <v>15774</v>
      </c>
      <c r="D62" s="167"/>
      <c r="E62" s="167">
        <v>618</v>
      </c>
      <c r="F62" s="167"/>
      <c r="G62" s="114">
        <v>15347</v>
      </c>
      <c r="H62" s="167"/>
      <c r="I62" s="291">
        <v>0</v>
      </c>
      <c r="K62" s="259"/>
      <c r="L62" s="259"/>
      <c r="M62" s="259"/>
      <c r="N62" s="259"/>
      <c r="O62" s="259"/>
      <c r="P62" s="259"/>
      <c r="Q62" s="259"/>
      <c r="R62" s="259"/>
    </row>
    <row r="63" spans="1:18" customFormat="1" ht="20.25" customHeight="1">
      <c r="A63" s="165" t="s">
        <v>94</v>
      </c>
      <c r="B63" s="261"/>
      <c r="C63" s="167">
        <v>336</v>
      </c>
      <c r="D63" s="167"/>
      <c r="E63" s="167">
        <v>427</v>
      </c>
      <c r="F63" s="167"/>
      <c r="G63" s="167">
        <v>336</v>
      </c>
      <c r="H63" s="167"/>
      <c r="I63" s="167">
        <v>427</v>
      </c>
      <c r="K63" s="260"/>
      <c r="L63" s="260"/>
      <c r="M63" s="260"/>
      <c r="N63" s="260"/>
      <c r="O63" s="260"/>
      <c r="P63" s="260"/>
      <c r="Q63" s="260"/>
      <c r="R63" s="260"/>
    </row>
    <row r="64" spans="1:18" customFormat="1" ht="20.25" customHeight="1">
      <c r="A64" s="161" t="s">
        <v>3</v>
      </c>
      <c r="B64" s="171"/>
      <c r="C64" s="172">
        <f>SUM(C56:C63)</f>
        <v>1901735</v>
      </c>
      <c r="D64" s="174"/>
      <c r="E64" s="172">
        <f>SUM(E56:E63)</f>
        <v>2136995</v>
      </c>
      <c r="F64" s="174"/>
      <c r="G64" s="172">
        <f>SUM(G56:G63)</f>
        <v>1818955</v>
      </c>
      <c r="H64" s="174"/>
      <c r="I64" s="172">
        <f>SUM(I56:I63)</f>
        <v>2051096</v>
      </c>
      <c r="K64" s="260"/>
      <c r="L64" s="260"/>
      <c r="M64" s="260"/>
      <c r="N64" s="260"/>
      <c r="O64" s="260"/>
      <c r="P64" s="260"/>
      <c r="Q64" s="260"/>
      <c r="R64" s="260"/>
    </row>
    <row r="65" spans="1:19" customFormat="1" ht="20.25" customHeight="1">
      <c r="A65" s="161"/>
      <c r="B65" s="171"/>
      <c r="C65" s="156"/>
      <c r="D65" s="156"/>
      <c r="E65" s="156"/>
      <c r="F65" s="156"/>
      <c r="G65" s="156"/>
      <c r="H65" s="156"/>
      <c r="I65" s="156"/>
      <c r="K65" s="260"/>
      <c r="L65" s="260"/>
      <c r="M65" s="260"/>
      <c r="N65" s="260"/>
      <c r="O65" s="260"/>
      <c r="P65" s="260"/>
      <c r="Q65" s="260"/>
      <c r="R65" s="260"/>
    </row>
    <row r="66" spans="1:19" customFormat="1" ht="20.25" customHeight="1">
      <c r="A66" s="163" t="s">
        <v>9</v>
      </c>
      <c r="B66" s="171"/>
      <c r="C66" s="156"/>
      <c r="D66" s="156"/>
      <c r="E66" s="156"/>
      <c r="F66" s="156"/>
      <c r="G66" s="156"/>
      <c r="H66" s="156"/>
      <c r="I66" s="156"/>
      <c r="K66" s="260"/>
      <c r="L66" s="260"/>
      <c r="M66" s="260"/>
      <c r="N66" s="260"/>
      <c r="O66" s="260"/>
      <c r="P66" s="260"/>
      <c r="Q66" s="260"/>
      <c r="R66" s="260"/>
    </row>
    <row r="67" spans="1:19" customFormat="1" ht="20.25" customHeight="1">
      <c r="A67" s="165" t="s">
        <v>69</v>
      </c>
      <c r="B67" s="285">
        <v>7</v>
      </c>
      <c r="C67" s="167">
        <v>571497</v>
      </c>
      <c r="D67" s="156"/>
      <c r="E67" s="167">
        <v>684625</v>
      </c>
      <c r="F67" s="167"/>
      <c r="G67" s="167">
        <v>478137</v>
      </c>
      <c r="H67" s="167"/>
      <c r="I67" s="167">
        <v>556423</v>
      </c>
      <c r="K67" s="260"/>
      <c r="L67" s="260"/>
      <c r="M67" s="260"/>
      <c r="N67" s="260"/>
      <c r="O67" s="260"/>
      <c r="P67" s="260"/>
      <c r="Q67" s="260"/>
      <c r="R67" s="260"/>
    </row>
    <row r="68" spans="1:19" customFormat="1" ht="20.25" customHeight="1">
      <c r="A68" s="165" t="s">
        <v>140</v>
      </c>
      <c r="B68" s="261"/>
      <c r="C68" s="167">
        <v>12574</v>
      </c>
      <c r="D68" s="156"/>
      <c r="E68" s="167">
        <v>19722</v>
      </c>
      <c r="F68" s="167"/>
      <c r="G68" s="291">
        <v>0</v>
      </c>
      <c r="H68" s="167"/>
      <c r="I68" s="167">
        <v>1697</v>
      </c>
      <c r="K68" s="260"/>
      <c r="L68" s="260"/>
      <c r="M68" s="260"/>
      <c r="N68" s="260"/>
      <c r="O68" s="260"/>
      <c r="P68" s="260"/>
      <c r="Q68" s="260"/>
      <c r="R68" s="260"/>
    </row>
    <row r="69" spans="1:19" customFormat="1" ht="20.25" customHeight="1">
      <c r="A69" s="165" t="s">
        <v>102</v>
      </c>
      <c r="B69" s="261"/>
      <c r="C69" s="167">
        <v>16263</v>
      </c>
      <c r="D69" s="167"/>
      <c r="E69" s="167">
        <v>16722</v>
      </c>
      <c r="F69" s="167"/>
      <c r="G69" s="167">
        <v>448</v>
      </c>
      <c r="H69" s="167"/>
      <c r="I69" s="167">
        <v>509</v>
      </c>
      <c r="K69" s="260"/>
      <c r="L69" s="260"/>
      <c r="M69" s="260"/>
      <c r="N69" s="260"/>
      <c r="O69" s="260"/>
      <c r="P69" s="260"/>
      <c r="Q69" s="260"/>
      <c r="R69" s="260"/>
    </row>
    <row r="70" spans="1:19" customFormat="1" ht="20.25" customHeight="1">
      <c r="A70" s="165" t="s">
        <v>59</v>
      </c>
      <c r="B70" s="166"/>
      <c r="C70" s="167">
        <v>69673</v>
      </c>
      <c r="D70" s="167"/>
      <c r="E70" s="167">
        <v>73551</v>
      </c>
      <c r="F70" s="167"/>
      <c r="G70" s="167">
        <v>23306</v>
      </c>
      <c r="H70" s="167"/>
      <c r="I70" s="167">
        <v>27335</v>
      </c>
      <c r="K70" s="260"/>
      <c r="L70" s="260"/>
      <c r="M70" s="260"/>
      <c r="N70" s="260"/>
      <c r="O70" s="260"/>
      <c r="P70" s="260"/>
      <c r="Q70" s="260"/>
      <c r="R70" s="260"/>
    </row>
    <row r="71" spans="1:19" customFormat="1" ht="20.25" customHeight="1">
      <c r="A71" s="284" t="s">
        <v>78</v>
      </c>
      <c r="B71" s="285"/>
      <c r="C71" s="280">
        <v>22941</v>
      </c>
      <c r="D71" s="167"/>
      <c r="E71" s="167">
        <v>21901</v>
      </c>
      <c r="F71" s="167"/>
      <c r="G71" s="167">
        <v>18046</v>
      </c>
      <c r="H71" s="167"/>
      <c r="I71" s="167">
        <v>17199</v>
      </c>
      <c r="K71" s="260"/>
      <c r="L71" s="260"/>
      <c r="M71" s="260"/>
      <c r="N71" s="260"/>
      <c r="O71" s="260"/>
      <c r="P71" s="260"/>
      <c r="Q71" s="260"/>
      <c r="R71" s="260"/>
    </row>
    <row r="72" spans="1:19" customFormat="1" ht="20.25" customHeight="1">
      <c r="A72" s="165" t="s">
        <v>233</v>
      </c>
      <c r="B72" s="261"/>
      <c r="C72" s="167">
        <v>2470</v>
      </c>
      <c r="D72" s="167"/>
      <c r="E72" s="291">
        <v>0</v>
      </c>
      <c r="F72" s="167"/>
      <c r="G72" s="167">
        <v>2470</v>
      </c>
      <c r="H72" s="167"/>
      <c r="I72" s="291">
        <v>0</v>
      </c>
      <c r="K72" s="260"/>
      <c r="L72" s="260"/>
      <c r="M72" s="260"/>
      <c r="N72" s="260"/>
      <c r="O72" s="260"/>
      <c r="P72" s="260"/>
      <c r="Q72" s="260"/>
      <c r="R72" s="260"/>
    </row>
    <row r="73" spans="1:19" customFormat="1" ht="20.25" customHeight="1">
      <c r="A73" s="284" t="s">
        <v>141</v>
      </c>
      <c r="B73" s="285">
        <v>11</v>
      </c>
      <c r="C73" s="280">
        <v>1063</v>
      </c>
      <c r="D73" s="167"/>
      <c r="E73" s="167">
        <v>1195</v>
      </c>
      <c r="F73" s="225"/>
      <c r="G73" s="167">
        <v>1046</v>
      </c>
      <c r="H73" s="225"/>
      <c r="I73" s="167">
        <v>1129</v>
      </c>
      <c r="K73" s="260"/>
      <c r="L73" s="260"/>
      <c r="M73" s="260"/>
      <c r="N73" s="260"/>
      <c r="O73" s="260"/>
      <c r="P73" s="260"/>
      <c r="Q73" s="260"/>
      <c r="R73" s="260"/>
    </row>
    <row r="74" spans="1:19" customFormat="1" ht="20.25" customHeight="1">
      <c r="A74" s="30" t="s">
        <v>10</v>
      </c>
      <c r="B74" s="2"/>
      <c r="C74" s="282">
        <f>SUM(C67:C73)</f>
        <v>696481</v>
      </c>
      <c r="D74" s="174"/>
      <c r="E74" s="172">
        <f>SUM(E67:E73)</f>
        <v>817716</v>
      </c>
      <c r="F74" s="174"/>
      <c r="G74" s="172">
        <f>SUM(G67:G73)</f>
        <v>523453</v>
      </c>
      <c r="H74" s="174"/>
      <c r="I74" s="172">
        <f>SUM(I67:I73)</f>
        <v>604292</v>
      </c>
      <c r="K74" s="260"/>
      <c r="L74" s="260"/>
      <c r="M74" s="260"/>
      <c r="N74" s="260"/>
      <c r="O74" s="260"/>
      <c r="P74" s="260"/>
      <c r="Q74" s="260"/>
      <c r="R74" s="260"/>
    </row>
    <row r="75" spans="1:19" s="262" customFormat="1" ht="20.25" customHeight="1">
      <c r="A75" s="30"/>
      <c r="B75" s="2"/>
      <c r="C75" s="286"/>
      <c r="D75" s="174"/>
      <c r="E75" s="174"/>
      <c r="F75" s="174"/>
      <c r="G75" s="251"/>
      <c r="H75" s="251"/>
      <c r="I75" s="251"/>
      <c r="K75" s="260"/>
      <c r="L75" s="260"/>
      <c r="M75" s="260"/>
      <c r="N75" s="260"/>
      <c r="O75" s="260"/>
      <c r="P75" s="260"/>
      <c r="Q75" s="260"/>
      <c r="R75" s="260"/>
      <c r="S75"/>
    </row>
    <row r="76" spans="1:19" s="253" customFormat="1" ht="20.25" customHeight="1">
      <c r="A76" s="30" t="s">
        <v>11</v>
      </c>
      <c r="B76" s="2"/>
      <c r="C76" s="287">
        <f>C74+C64</f>
        <v>2598216</v>
      </c>
      <c r="D76" s="173"/>
      <c r="E76" s="178">
        <f>E74+E64</f>
        <v>2954711</v>
      </c>
      <c r="F76" s="173"/>
      <c r="G76" s="178">
        <f>G74+G64</f>
        <v>2342408</v>
      </c>
      <c r="H76" s="173"/>
      <c r="I76" s="178">
        <f>I74+I64</f>
        <v>2655388</v>
      </c>
      <c r="K76" s="263"/>
      <c r="L76" s="263"/>
      <c r="M76" s="263"/>
      <c r="N76" s="263"/>
      <c r="O76" s="263"/>
      <c r="P76" s="263"/>
      <c r="Q76" s="263"/>
      <c r="R76" s="263"/>
      <c r="S76" s="262"/>
    </row>
    <row r="77" spans="1:19" ht="20.25" customHeight="1">
      <c r="A77" s="161"/>
      <c r="B77" s="171"/>
      <c r="C77" s="174"/>
      <c r="D77" s="174"/>
      <c r="E77" s="174"/>
      <c r="F77" s="174"/>
      <c r="G77" s="174"/>
      <c r="H77" s="174"/>
      <c r="I77" s="174"/>
      <c r="K77" s="264"/>
      <c r="L77" s="264"/>
      <c r="M77" s="264"/>
      <c r="N77" s="264"/>
      <c r="O77" s="264"/>
      <c r="P77" s="264"/>
      <c r="Q77" s="264"/>
      <c r="R77" s="264"/>
      <c r="S77" s="253"/>
    </row>
    <row r="78" spans="1:19" ht="20.25" customHeight="1">
      <c r="A78" s="152" t="s">
        <v>89</v>
      </c>
      <c r="B78" s="171"/>
      <c r="C78" s="179"/>
      <c r="D78" s="179"/>
      <c r="E78" s="179"/>
      <c r="F78" s="179"/>
      <c r="G78" s="179"/>
      <c r="H78" s="179"/>
      <c r="I78" s="179"/>
      <c r="K78" s="265"/>
      <c r="L78" s="265"/>
      <c r="M78" s="265"/>
      <c r="N78" s="265"/>
      <c r="O78" s="265"/>
      <c r="P78" s="265"/>
      <c r="Q78" s="265"/>
      <c r="R78" s="265"/>
    </row>
    <row r="79" spans="1:19" ht="20.25" customHeight="1">
      <c r="A79" s="154" t="s">
        <v>92</v>
      </c>
      <c r="B79" s="171"/>
      <c r="C79" s="153"/>
      <c r="D79" s="153"/>
      <c r="E79" s="153"/>
      <c r="F79" s="153"/>
      <c r="G79" s="153"/>
      <c r="H79" s="153"/>
      <c r="I79" s="153"/>
      <c r="K79" s="265"/>
      <c r="L79" s="265"/>
      <c r="M79" s="265"/>
      <c r="N79" s="265"/>
      <c r="O79" s="265"/>
      <c r="P79" s="265"/>
      <c r="Q79" s="265"/>
      <c r="R79" s="265"/>
    </row>
    <row r="80" spans="1:19" ht="20.25" customHeight="1">
      <c r="A80" s="154"/>
      <c r="B80" s="171"/>
      <c r="K80" s="265"/>
      <c r="L80" s="265"/>
      <c r="M80" s="265"/>
      <c r="N80" s="265"/>
      <c r="O80" s="265"/>
      <c r="P80" s="265"/>
      <c r="Q80" s="265"/>
      <c r="R80" s="265"/>
    </row>
    <row r="81" spans="1:18" ht="20.25" customHeight="1">
      <c r="B81" s="171"/>
      <c r="C81" s="303" t="s">
        <v>13</v>
      </c>
      <c r="D81" s="303"/>
      <c r="E81" s="303"/>
      <c r="F81" s="251"/>
      <c r="G81" s="303" t="s">
        <v>36</v>
      </c>
      <c r="H81" s="303"/>
      <c r="I81" s="303"/>
      <c r="K81" s="265"/>
      <c r="L81" s="265"/>
      <c r="M81" s="265"/>
      <c r="N81" s="265"/>
      <c r="O81" s="265"/>
      <c r="P81" s="265"/>
      <c r="Q81" s="265"/>
      <c r="R81" s="265"/>
    </row>
    <row r="82" spans="1:18" ht="20.25" customHeight="1">
      <c r="B82" s="171"/>
      <c r="C82" s="303" t="s">
        <v>37</v>
      </c>
      <c r="D82" s="303"/>
      <c r="E82" s="303"/>
      <c r="F82" s="251"/>
      <c r="G82" s="303" t="s">
        <v>37</v>
      </c>
      <c r="H82" s="303"/>
      <c r="I82" s="303"/>
      <c r="K82" s="265"/>
      <c r="L82" s="265"/>
      <c r="M82" s="265"/>
      <c r="N82" s="265"/>
      <c r="O82" s="265"/>
      <c r="P82" s="265"/>
      <c r="Q82" s="265"/>
      <c r="R82" s="265"/>
    </row>
    <row r="83" spans="1:18" ht="20.25" customHeight="1">
      <c r="A83"/>
      <c r="B83" s="224"/>
      <c r="C83" s="186" t="s">
        <v>104</v>
      </c>
      <c r="D83" s="186"/>
      <c r="E83" s="186" t="s">
        <v>43</v>
      </c>
      <c r="F83" s="160"/>
      <c r="G83" s="186" t="s">
        <v>104</v>
      </c>
      <c r="H83" s="186"/>
      <c r="I83" s="186" t="s">
        <v>43</v>
      </c>
      <c r="K83" s="265"/>
      <c r="L83" s="265"/>
      <c r="M83" s="265"/>
      <c r="N83" s="265"/>
      <c r="O83" s="265"/>
      <c r="P83" s="265"/>
      <c r="Q83" s="265"/>
      <c r="R83" s="265"/>
    </row>
    <row r="84" spans="1:18" ht="20.25" customHeight="1">
      <c r="A84" s="154" t="s">
        <v>93</v>
      </c>
      <c r="B84" s="224" t="s">
        <v>116</v>
      </c>
      <c r="C84" s="158">
        <v>2022</v>
      </c>
      <c r="D84" s="158"/>
      <c r="E84" s="158">
        <v>2021</v>
      </c>
      <c r="F84" s="158"/>
      <c r="G84" s="158">
        <v>2022</v>
      </c>
      <c r="H84" s="158"/>
      <c r="I84" s="158">
        <v>2021</v>
      </c>
      <c r="K84" s="265"/>
      <c r="L84" s="265"/>
      <c r="M84" s="265"/>
      <c r="N84" s="265"/>
      <c r="O84" s="265"/>
      <c r="P84" s="265"/>
      <c r="Q84" s="265"/>
      <c r="R84" s="265"/>
    </row>
    <row r="85" spans="1:18" ht="20.25" customHeight="1">
      <c r="A85" s="154"/>
      <c r="B85" s="224"/>
      <c r="C85" s="160" t="s">
        <v>146</v>
      </c>
      <c r="D85" s="158"/>
      <c r="E85" s="158"/>
      <c r="F85" s="158"/>
      <c r="G85" s="160" t="s">
        <v>146</v>
      </c>
      <c r="H85" s="158"/>
      <c r="I85" s="158"/>
      <c r="K85" s="265"/>
      <c r="L85" s="265"/>
      <c r="M85" s="265"/>
      <c r="N85" s="265"/>
      <c r="O85" s="265"/>
      <c r="P85" s="265"/>
      <c r="Q85" s="265"/>
      <c r="R85" s="265"/>
    </row>
    <row r="86" spans="1:18" ht="20.25" customHeight="1">
      <c r="B86" s="171"/>
      <c r="C86" s="302" t="s">
        <v>15</v>
      </c>
      <c r="D86" s="302"/>
      <c r="E86" s="302"/>
      <c r="F86" s="302"/>
      <c r="G86" s="302"/>
      <c r="H86" s="302"/>
      <c r="I86" s="302"/>
      <c r="K86" s="266"/>
      <c r="L86" s="266"/>
      <c r="M86" s="266"/>
      <c r="N86" s="266"/>
      <c r="O86" s="266"/>
      <c r="P86" s="266"/>
      <c r="Q86" s="266"/>
      <c r="R86" s="266"/>
    </row>
    <row r="87" spans="1:18" ht="20.25" customHeight="1">
      <c r="A87" s="163" t="s">
        <v>95</v>
      </c>
      <c r="B87" s="171"/>
      <c r="K87" s="266"/>
      <c r="L87" s="266"/>
      <c r="M87" s="266"/>
      <c r="N87" s="266"/>
      <c r="O87" s="266"/>
      <c r="P87" s="266"/>
      <c r="Q87" s="266"/>
      <c r="R87" s="266"/>
    </row>
    <row r="88" spans="1:18" ht="20.25" customHeight="1">
      <c r="A88" s="165" t="s">
        <v>103</v>
      </c>
      <c r="B88" s="166">
        <v>8</v>
      </c>
      <c r="C88" s="168"/>
      <c r="D88" s="168"/>
      <c r="E88" s="168"/>
      <c r="F88" s="168"/>
      <c r="G88" s="168"/>
      <c r="H88" s="168"/>
      <c r="I88" s="168"/>
      <c r="K88" s="266"/>
      <c r="L88" s="266"/>
      <c r="M88" s="266"/>
      <c r="N88" s="266"/>
      <c r="O88" s="266"/>
      <c r="P88" s="266"/>
      <c r="Q88" s="266"/>
      <c r="R88" s="266"/>
    </row>
    <row r="89" spans="1:18" ht="20.25" customHeight="1">
      <c r="A89" s="165" t="s">
        <v>25</v>
      </c>
      <c r="B89" s="166"/>
      <c r="C89" s="168"/>
      <c r="D89" s="168"/>
      <c r="E89" s="168"/>
      <c r="F89" s="168"/>
      <c r="G89" s="168"/>
      <c r="H89" s="168"/>
      <c r="I89" s="168"/>
      <c r="K89" s="266"/>
      <c r="L89" s="266"/>
      <c r="M89" s="266"/>
      <c r="N89" s="266"/>
      <c r="O89" s="266"/>
      <c r="P89" s="266"/>
      <c r="Q89" s="266"/>
      <c r="R89" s="266"/>
    </row>
    <row r="90" spans="1:18" ht="20.25" customHeight="1">
      <c r="A90" s="180" t="s">
        <v>211</v>
      </c>
      <c r="B90" s="166"/>
      <c r="C90" s="168"/>
      <c r="D90" s="168"/>
      <c r="E90" s="168"/>
      <c r="F90" s="168"/>
      <c r="G90" s="168"/>
      <c r="H90" s="168"/>
      <c r="I90" s="168"/>
      <c r="K90" s="266"/>
      <c r="L90" s="266"/>
      <c r="M90" s="266"/>
      <c r="N90" s="266"/>
      <c r="O90" s="266"/>
      <c r="P90" s="266"/>
      <c r="Q90" s="266"/>
      <c r="R90" s="266"/>
    </row>
    <row r="91" spans="1:18" ht="20.25" customHeight="1" thickBot="1">
      <c r="A91" s="180" t="s">
        <v>127</v>
      </c>
      <c r="B91" s="256"/>
      <c r="C91" s="181">
        <v>720000</v>
      </c>
      <c r="D91" s="167"/>
      <c r="E91" s="181">
        <v>600000</v>
      </c>
      <c r="F91" s="167"/>
      <c r="G91" s="181">
        <v>720000</v>
      </c>
      <c r="H91" s="167"/>
      <c r="I91" s="181">
        <v>600000</v>
      </c>
      <c r="K91" s="266"/>
      <c r="L91" s="266"/>
      <c r="M91" s="266"/>
      <c r="N91" s="266"/>
      <c r="O91" s="266"/>
      <c r="P91" s="266"/>
      <c r="Q91" s="266"/>
      <c r="R91" s="266"/>
    </row>
    <row r="92" spans="1:18" ht="20.25" customHeight="1" thickTop="1">
      <c r="A92" s="165" t="s">
        <v>26</v>
      </c>
      <c r="B92" s="166"/>
      <c r="C92" s="167"/>
      <c r="D92" s="167"/>
      <c r="E92" s="167"/>
      <c r="F92" s="167"/>
      <c r="G92" s="167"/>
      <c r="H92" s="167"/>
      <c r="I92" s="167"/>
      <c r="K92" s="266"/>
      <c r="L92" s="266"/>
      <c r="M92" s="266"/>
      <c r="N92" s="266"/>
      <c r="O92" s="266"/>
      <c r="P92" s="266"/>
      <c r="Q92" s="266"/>
      <c r="R92" s="266"/>
    </row>
    <row r="93" spans="1:18" ht="20.25" customHeight="1">
      <c r="A93" s="180" t="s">
        <v>119</v>
      </c>
      <c r="B93" s="166"/>
      <c r="C93"/>
      <c r="D93"/>
      <c r="E93"/>
      <c r="F93"/>
      <c r="G93"/>
      <c r="H93"/>
      <c r="I93"/>
      <c r="K93" s="266"/>
      <c r="L93" s="266"/>
      <c r="M93" s="266"/>
      <c r="N93" s="266"/>
      <c r="O93" s="266"/>
      <c r="P93" s="266"/>
      <c r="Q93" s="266"/>
      <c r="R93" s="266"/>
    </row>
    <row r="94" spans="1:18" ht="20.25" customHeight="1">
      <c r="A94" s="180" t="s">
        <v>127</v>
      </c>
      <c r="B94" s="166"/>
      <c r="C94" s="167">
        <v>600000</v>
      </c>
      <c r="D94" s="167"/>
      <c r="E94" s="167">
        <v>600000</v>
      </c>
      <c r="F94" s="167"/>
      <c r="G94" s="167">
        <v>600000</v>
      </c>
      <c r="H94" s="167"/>
      <c r="I94" s="167">
        <v>600000</v>
      </c>
      <c r="K94" s="266"/>
      <c r="L94" s="266"/>
      <c r="M94" s="266"/>
      <c r="N94" s="266"/>
      <c r="O94" s="266"/>
      <c r="P94" s="266"/>
      <c r="Q94" s="266"/>
      <c r="R94" s="266"/>
    </row>
    <row r="95" spans="1:18" ht="20.25" customHeight="1">
      <c r="A95" s="165" t="s">
        <v>96</v>
      </c>
      <c r="B95" s="166"/>
      <c r="C95" s="167">
        <v>1346389</v>
      </c>
      <c r="D95" s="167"/>
      <c r="E95" s="167">
        <v>1346389</v>
      </c>
      <c r="F95" s="167"/>
      <c r="G95" s="167">
        <v>1346389</v>
      </c>
      <c r="H95" s="167"/>
      <c r="I95" s="167">
        <v>1346389</v>
      </c>
      <c r="K95" s="266"/>
      <c r="L95" s="266"/>
      <c r="M95" s="266"/>
      <c r="N95" s="266"/>
      <c r="O95" s="266"/>
      <c r="P95" s="266"/>
      <c r="Q95" s="266"/>
      <c r="R95" s="266"/>
    </row>
    <row r="96" spans="1:18" ht="20.25" customHeight="1">
      <c r="A96" s="165" t="s">
        <v>27</v>
      </c>
      <c r="B96" s="166"/>
      <c r="C96" s="167"/>
      <c r="D96" s="167"/>
      <c r="E96" s="167"/>
      <c r="F96" s="167"/>
      <c r="G96" s="167"/>
      <c r="H96" s="167"/>
      <c r="I96" s="167"/>
      <c r="K96" s="266"/>
      <c r="L96" s="266"/>
      <c r="M96" s="266"/>
      <c r="N96" s="266"/>
      <c r="O96" s="266"/>
      <c r="P96" s="266"/>
      <c r="Q96" s="266"/>
      <c r="R96" s="266"/>
    </row>
    <row r="97" spans="1:18" ht="20.25" customHeight="1">
      <c r="A97" s="165" t="s">
        <v>28</v>
      </c>
      <c r="B97" s="166"/>
      <c r="C97" s="167"/>
      <c r="D97" s="167"/>
      <c r="E97" s="167"/>
      <c r="F97" s="167"/>
      <c r="G97" s="167"/>
      <c r="H97" s="167"/>
      <c r="I97" s="167"/>
      <c r="J97" s="265"/>
      <c r="K97" s="266"/>
      <c r="L97" s="266"/>
      <c r="M97" s="266"/>
      <c r="N97" s="266"/>
      <c r="O97" s="266"/>
      <c r="P97" s="266"/>
      <c r="Q97" s="266"/>
      <c r="R97" s="266"/>
    </row>
    <row r="98" spans="1:18" ht="20.25" customHeight="1">
      <c r="A98" s="165" t="s">
        <v>39</v>
      </c>
      <c r="B98" s="166"/>
      <c r="C98" s="167">
        <v>60000</v>
      </c>
      <c r="D98" s="167"/>
      <c r="E98" s="167">
        <v>60000</v>
      </c>
      <c r="F98" s="167"/>
      <c r="G98" s="167">
        <v>60000</v>
      </c>
      <c r="H98" s="167"/>
      <c r="I98" s="167">
        <v>60000</v>
      </c>
      <c r="K98" s="266"/>
      <c r="L98" s="266"/>
      <c r="M98" s="266"/>
      <c r="N98" s="266"/>
      <c r="O98" s="266"/>
      <c r="P98" s="266"/>
      <c r="Q98" s="266"/>
      <c r="R98" s="266"/>
    </row>
    <row r="99" spans="1:18" ht="20.25" customHeight="1">
      <c r="A99" s="165" t="s">
        <v>32</v>
      </c>
      <c r="B99" s="166"/>
      <c r="C99" s="167">
        <f>E99+'PL 5-6'!D37</f>
        <v>877794</v>
      </c>
      <c r="D99" s="167"/>
      <c r="E99" s="167">
        <v>608786</v>
      </c>
      <c r="F99" s="167"/>
      <c r="G99" s="280">
        <f>I99+'PL 5-6'!H37</f>
        <v>560202</v>
      </c>
      <c r="H99" s="167"/>
      <c r="I99" s="167">
        <v>510867</v>
      </c>
      <c r="K99" s="266"/>
      <c r="L99" s="266"/>
      <c r="M99" s="266"/>
      <c r="N99" s="266"/>
      <c r="O99" s="266"/>
      <c r="P99" s="266"/>
      <c r="Q99" s="266"/>
      <c r="R99" s="266"/>
    </row>
    <row r="100" spans="1:18" ht="20.25" customHeight="1">
      <c r="A100" s="165" t="s">
        <v>50</v>
      </c>
      <c r="B100" s="166"/>
      <c r="C100" s="167">
        <v>71593</v>
      </c>
      <c r="D100" s="167"/>
      <c r="E100" s="167">
        <v>75717</v>
      </c>
      <c r="F100" s="167"/>
      <c r="G100" s="113">
        <v>0</v>
      </c>
      <c r="H100" s="167"/>
      <c r="I100" s="113">
        <v>0</v>
      </c>
      <c r="K100" s="266"/>
      <c r="L100" s="266"/>
      <c r="M100" s="266"/>
      <c r="N100" s="266"/>
      <c r="O100" s="266"/>
      <c r="P100" s="266"/>
      <c r="Q100" s="266"/>
      <c r="R100" s="266"/>
    </row>
    <row r="101" spans="1:18" ht="20.25" customHeight="1">
      <c r="A101" s="182" t="s">
        <v>142</v>
      </c>
      <c r="B101" s="166"/>
      <c r="C101" s="183">
        <f>SUM(C94:C100)</f>
        <v>2955776</v>
      </c>
      <c r="D101" s="184"/>
      <c r="E101" s="183">
        <f>SUM(E94:E100)</f>
        <v>2690892</v>
      </c>
      <c r="F101" s="184"/>
      <c r="G101" s="281">
        <f>SUM(G94:G100)</f>
        <v>2566591</v>
      </c>
      <c r="H101" s="184"/>
      <c r="I101" s="183">
        <f>SUM(I94:I100)</f>
        <v>2517256</v>
      </c>
      <c r="J101" s="35"/>
      <c r="K101" s="266"/>
      <c r="L101" s="266"/>
      <c r="M101" s="266"/>
      <c r="N101" s="266"/>
      <c r="O101" s="266"/>
      <c r="P101" s="266"/>
      <c r="Q101" s="266"/>
      <c r="R101" s="266"/>
    </row>
    <row r="102" spans="1:18" ht="20.25" customHeight="1">
      <c r="A102" s="165" t="s">
        <v>51</v>
      </c>
      <c r="B102" s="166"/>
      <c r="C102" s="275">
        <v>9</v>
      </c>
      <c r="D102" s="167"/>
      <c r="E102" s="167">
        <v>1403</v>
      </c>
      <c r="F102" s="167"/>
      <c r="G102" s="135">
        <v>0</v>
      </c>
      <c r="H102" s="184"/>
      <c r="I102" s="135">
        <v>0</v>
      </c>
      <c r="J102" s="35"/>
      <c r="K102" s="266"/>
      <c r="L102" s="266"/>
      <c r="M102" s="266"/>
      <c r="N102" s="266"/>
      <c r="O102" s="266"/>
      <c r="P102" s="266"/>
      <c r="Q102" s="266"/>
      <c r="R102" s="266"/>
    </row>
    <row r="103" spans="1:18" ht="20.25" customHeight="1">
      <c r="A103" s="182" t="s">
        <v>17</v>
      </c>
      <c r="B103" s="267"/>
      <c r="C103" s="172">
        <f>SUM(C101:C102)</f>
        <v>2955785</v>
      </c>
      <c r="D103" s="167">
        <f t="shared" ref="D103:H103" si="0">SUM(D101:D102)</f>
        <v>0</v>
      </c>
      <c r="E103" s="172">
        <f>SUM(E101:E102)</f>
        <v>2692295</v>
      </c>
      <c r="F103" s="167">
        <f t="shared" si="0"/>
        <v>0</v>
      </c>
      <c r="G103" s="282">
        <f t="shared" si="0"/>
        <v>2566591</v>
      </c>
      <c r="H103" s="184">
        <f t="shared" si="0"/>
        <v>0</v>
      </c>
      <c r="I103" s="172">
        <f t="shared" ref="I103" si="1">SUM(I101:I102)</f>
        <v>2517256</v>
      </c>
      <c r="K103" s="266"/>
      <c r="L103" s="266"/>
      <c r="M103" s="266"/>
      <c r="N103" s="266"/>
      <c r="O103" s="266"/>
      <c r="P103" s="266"/>
      <c r="Q103" s="266"/>
      <c r="R103" s="266"/>
    </row>
    <row r="104" spans="1:18" ht="16.5" customHeight="1">
      <c r="A104" s="161"/>
      <c r="B104" s="185"/>
      <c r="C104" s="174"/>
      <c r="D104" s="167"/>
      <c r="E104" s="174"/>
      <c r="F104" s="167"/>
      <c r="G104" s="174"/>
      <c r="H104" s="184"/>
      <c r="I104" s="174"/>
      <c r="K104" s="266"/>
      <c r="L104" s="266"/>
      <c r="M104" s="266"/>
      <c r="N104" s="266"/>
      <c r="O104" s="266"/>
      <c r="P104" s="266"/>
      <c r="Q104" s="266"/>
      <c r="R104" s="266"/>
    </row>
    <row r="105" spans="1:18" ht="15.75" thickBot="1">
      <c r="A105" s="161" t="s">
        <v>97</v>
      </c>
      <c r="B105" s="185"/>
      <c r="C105" s="268">
        <f>C76+C103</f>
        <v>5554001</v>
      </c>
      <c r="D105" s="205"/>
      <c r="E105" s="268">
        <f>E76+E103</f>
        <v>5647006</v>
      </c>
      <c r="F105" s="200"/>
      <c r="G105" s="283">
        <f>G76+G103</f>
        <v>4908999</v>
      </c>
      <c r="H105" s="174"/>
      <c r="I105" s="268">
        <f>I76+I103</f>
        <v>5172644</v>
      </c>
      <c r="K105" s="266"/>
      <c r="L105" s="266"/>
      <c r="M105" s="266"/>
      <c r="N105" s="266"/>
      <c r="O105" s="266"/>
      <c r="P105" s="266"/>
      <c r="Q105" s="266"/>
      <c r="R105" s="266"/>
    </row>
    <row r="106" spans="1:18" ht="21.6" customHeight="1" thickTop="1">
      <c r="A106" s="161"/>
      <c r="B106" s="185"/>
      <c r="C106" s="269"/>
      <c r="D106" s="269"/>
      <c r="E106" s="269"/>
      <c r="F106" s="269"/>
      <c r="G106" s="269"/>
      <c r="H106" s="269"/>
      <c r="I106" s="269"/>
      <c r="K106" s="266"/>
      <c r="L106" s="266"/>
      <c r="M106" s="266"/>
      <c r="N106" s="266"/>
      <c r="O106" s="266"/>
      <c r="P106" s="266"/>
      <c r="Q106" s="266"/>
      <c r="R106" s="266"/>
    </row>
    <row r="107" spans="1:18" ht="20.25" customHeight="1">
      <c r="C107" s="227"/>
      <c r="D107" s="227"/>
      <c r="E107" s="227"/>
      <c r="F107" s="227"/>
      <c r="G107" s="227"/>
      <c r="H107" s="227"/>
      <c r="I107" s="227"/>
      <c r="K107" s="266"/>
      <c r="L107" s="266"/>
      <c r="M107" s="266"/>
      <c r="N107" s="266"/>
      <c r="O107" s="266"/>
      <c r="P107" s="266"/>
      <c r="Q107" s="266"/>
      <c r="R107" s="266"/>
    </row>
    <row r="108" spans="1:18" ht="20.25" customHeight="1">
      <c r="K108" s="266"/>
      <c r="L108" s="266"/>
      <c r="M108" s="266"/>
      <c r="N108" s="266"/>
      <c r="O108" s="266"/>
      <c r="P108" s="266"/>
      <c r="Q108" s="266"/>
      <c r="R108" s="266"/>
    </row>
    <row r="109" spans="1:18" ht="20.25" customHeight="1">
      <c r="A109" s="270"/>
      <c r="B109" s="271"/>
      <c r="C109" s="298">
        <f>C105-C43</f>
        <v>0</v>
      </c>
      <c r="D109" s="298"/>
      <c r="E109" s="298">
        <f>E105-E43</f>
        <v>0</v>
      </c>
      <c r="F109" s="298"/>
      <c r="G109" s="298">
        <f>G105-G43</f>
        <v>0</v>
      </c>
      <c r="H109" s="298"/>
      <c r="I109" s="298">
        <f>I105-I43</f>
        <v>0</v>
      </c>
      <c r="J109" s="299"/>
      <c r="K109" s="266"/>
      <c r="L109" s="266"/>
      <c r="M109" s="266"/>
      <c r="N109" s="266"/>
      <c r="O109" s="266"/>
      <c r="P109" s="266"/>
      <c r="Q109" s="266"/>
      <c r="R109" s="266"/>
    </row>
    <row r="110" spans="1:18" ht="20.25" customHeight="1">
      <c r="A110" s="270"/>
      <c r="B110" s="271"/>
      <c r="C110" s="298"/>
      <c r="D110" s="298"/>
      <c r="E110" s="298"/>
      <c r="F110" s="298"/>
      <c r="G110" s="298"/>
      <c r="H110" s="298"/>
      <c r="I110" s="298"/>
      <c r="J110" s="299"/>
      <c r="K110" s="266"/>
      <c r="L110" s="266"/>
      <c r="M110" s="266"/>
      <c r="N110" s="266"/>
      <c r="O110" s="266"/>
      <c r="P110" s="266"/>
      <c r="Q110" s="266"/>
      <c r="R110" s="266"/>
    </row>
    <row r="111" spans="1:18" ht="20.25" customHeight="1">
      <c r="K111" s="266"/>
      <c r="L111" s="266"/>
      <c r="M111" s="266"/>
      <c r="N111" s="266"/>
      <c r="O111" s="266"/>
      <c r="P111" s="266"/>
      <c r="Q111" s="266"/>
      <c r="R111" s="266"/>
    </row>
    <row r="112" spans="1:18" ht="20.25" customHeight="1">
      <c r="K112" s="266"/>
      <c r="L112" s="266"/>
      <c r="M112" s="266"/>
      <c r="N112" s="266"/>
      <c r="O112" s="266"/>
      <c r="P112" s="266"/>
      <c r="Q112" s="266"/>
      <c r="R112" s="266"/>
    </row>
    <row r="113" spans="11:18" ht="20.25" customHeight="1">
      <c r="K113" s="266"/>
      <c r="L113" s="266"/>
      <c r="M113" s="266"/>
      <c r="N113" s="266"/>
      <c r="O113" s="266"/>
      <c r="P113" s="266"/>
      <c r="Q113" s="266"/>
      <c r="R113" s="266"/>
    </row>
    <row r="114" spans="11:18" ht="20.25" customHeight="1">
      <c r="K114" s="266"/>
      <c r="L114" s="266"/>
      <c r="M114" s="266"/>
      <c r="N114" s="266"/>
      <c r="O114" s="266"/>
      <c r="P114" s="266"/>
      <c r="Q114" s="266"/>
      <c r="R114" s="266"/>
    </row>
    <row r="115" spans="11:18" ht="20.25" customHeight="1">
      <c r="K115" s="266"/>
      <c r="L115" s="266"/>
      <c r="M115" s="266"/>
      <c r="N115" s="266"/>
      <c r="O115" s="266"/>
      <c r="P115" s="266"/>
      <c r="Q115" s="266"/>
      <c r="R115" s="266"/>
    </row>
    <row r="116" spans="11:18" ht="20.25" customHeight="1">
      <c r="K116" s="266"/>
      <c r="L116" s="266"/>
      <c r="M116" s="266"/>
      <c r="N116" s="266"/>
      <c r="O116" s="266"/>
      <c r="P116" s="266"/>
      <c r="Q116" s="266"/>
      <c r="R116" s="266"/>
    </row>
    <row r="117" spans="11:18" ht="20.25" customHeight="1">
      <c r="K117" s="266"/>
      <c r="L117" s="266"/>
      <c r="M117" s="266"/>
      <c r="N117" s="266"/>
      <c r="O117" s="266"/>
      <c r="P117" s="266"/>
      <c r="Q117" s="266"/>
      <c r="R117" s="266"/>
    </row>
    <row r="118" spans="11:18" ht="20.25" customHeight="1">
      <c r="K118" s="266"/>
      <c r="L118" s="266"/>
      <c r="M118" s="266"/>
      <c r="N118" s="266"/>
      <c r="O118" s="266"/>
      <c r="P118" s="266"/>
      <c r="Q118" s="266"/>
      <c r="R118" s="266"/>
    </row>
    <row r="119" spans="11:18" ht="20.25" customHeight="1">
      <c r="K119" s="266"/>
      <c r="L119" s="266"/>
      <c r="M119" s="266"/>
      <c r="N119" s="266"/>
      <c r="O119" s="266"/>
      <c r="P119" s="266"/>
      <c r="Q119" s="266"/>
      <c r="R119" s="266"/>
    </row>
    <row r="120" spans="11:18" ht="20.25" customHeight="1">
      <c r="K120" s="266"/>
      <c r="L120" s="266"/>
      <c r="M120" s="266"/>
      <c r="N120" s="266"/>
      <c r="O120" s="266"/>
      <c r="P120" s="266"/>
      <c r="Q120" s="266"/>
      <c r="R120" s="266"/>
    </row>
  </sheetData>
  <mergeCells count="15">
    <mergeCell ref="C86:I86"/>
    <mergeCell ref="C50:E50"/>
    <mergeCell ref="G50:I50"/>
    <mergeCell ref="C4:E4"/>
    <mergeCell ref="G4:I4"/>
    <mergeCell ref="C5:E5"/>
    <mergeCell ref="G5:I5"/>
    <mergeCell ref="C9:I9"/>
    <mergeCell ref="C49:E49"/>
    <mergeCell ref="G49:I49"/>
    <mergeCell ref="C54:I54"/>
    <mergeCell ref="C81:E81"/>
    <mergeCell ref="G81:I81"/>
    <mergeCell ref="C82:E82"/>
    <mergeCell ref="G82:I82"/>
  </mergeCells>
  <phoneticPr fontId="0" type="noConversion"/>
  <pageMargins left="0.7" right="0.6" top="0.48" bottom="0.5" header="0.5" footer="0.5"/>
  <pageSetup paperSize="9" scale="85" firstPageNumber="2" fitToWidth="0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5" max="8" man="1"/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05"/>
  <sheetViews>
    <sheetView showGridLines="0" view="pageBreakPreview" topLeftCell="A64" zoomScale="80" zoomScaleNormal="80" zoomScaleSheetLayoutView="80" workbookViewId="0">
      <selection activeCell="A78" sqref="A78"/>
    </sheetView>
  </sheetViews>
  <sheetFormatPr defaultColWidth="10.7109375" defaultRowHeight="19.149999999999999" customHeight="1"/>
  <cols>
    <col min="1" max="1" width="46.140625" style="9" customWidth="1"/>
    <col min="2" max="2" width="9.7109375" style="22" customWidth="1"/>
    <col min="3" max="3" width="1" style="44" customWidth="1"/>
    <col min="4" max="4" width="12.28515625" style="47" customWidth="1"/>
    <col min="5" max="5" width="1.28515625" style="21" customWidth="1"/>
    <col min="6" max="6" width="12.28515625" style="47" customWidth="1"/>
    <col min="7" max="7" width="1.28515625" style="21" customWidth="1"/>
    <col min="8" max="8" width="12.28515625" style="47" customWidth="1"/>
    <col min="9" max="9" width="1.28515625" style="21" customWidth="1"/>
    <col min="10" max="10" width="12.28515625" style="47" customWidth="1"/>
    <col min="11" max="11" width="10.7109375" style="46"/>
    <col min="12" max="12" width="11.28515625" style="46" bestFit="1" customWidth="1"/>
    <col min="13" max="15" width="10.7109375" style="46" customWidth="1"/>
    <col min="16" max="19" width="10.7109375" style="22" customWidth="1"/>
    <col min="20" max="16384" width="10.7109375" style="22"/>
  </cols>
  <sheetData>
    <row r="1" spans="1:19" ht="20.25" customHeight="1">
      <c r="A1" s="27" t="s">
        <v>89</v>
      </c>
      <c r="B1" s="4"/>
      <c r="D1" s="45"/>
      <c r="E1" s="11"/>
      <c r="F1" s="45"/>
      <c r="G1" s="11"/>
      <c r="H1" s="45"/>
      <c r="I1" s="11"/>
      <c r="J1" s="45"/>
    </row>
    <row r="2" spans="1:19" ht="20.25" customHeight="1">
      <c r="A2" s="28" t="s">
        <v>174</v>
      </c>
      <c r="B2" s="4"/>
      <c r="D2" s="45"/>
      <c r="E2" s="11"/>
      <c r="F2" s="45"/>
      <c r="G2" s="11"/>
      <c r="H2" s="45"/>
      <c r="I2" s="11"/>
      <c r="J2" s="45"/>
    </row>
    <row r="3" spans="1:19" ht="20.25" customHeight="1">
      <c r="A3" s="29"/>
      <c r="B3" s="29"/>
      <c r="C3" s="29"/>
      <c r="D3" s="41"/>
      <c r="E3" s="51"/>
      <c r="F3" s="41"/>
      <c r="G3" s="11"/>
      <c r="H3" s="45"/>
      <c r="I3" s="11"/>
      <c r="J3" s="45"/>
    </row>
    <row r="4" spans="1:19" s="25" customFormat="1" ht="20.25" customHeight="1">
      <c r="A4" s="8"/>
      <c r="B4" s="81"/>
      <c r="C4" s="81"/>
      <c r="D4" s="304" t="s">
        <v>13</v>
      </c>
      <c r="E4" s="304"/>
      <c r="F4" s="304"/>
      <c r="G4" s="34"/>
      <c r="H4" s="304" t="s">
        <v>36</v>
      </c>
      <c r="I4" s="304"/>
      <c r="J4" s="304"/>
      <c r="K4" s="87"/>
      <c r="L4" s="87"/>
      <c r="M4" s="87"/>
      <c r="N4" s="87"/>
      <c r="O4" s="87"/>
    </row>
    <row r="5" spans="1:19" s="25" customFormat="1" ht="20.25" customHeight="1">
      <c r="A5" s="8"/>
      <c r="B5" s="81"/>
      <c r="C5" s="81"/>
      <c r="D5" s="304" t="s">
        <v>37</v>
      </c>
      <c r="E5" s="304"/>
      <c r="F5" s="304"/>
      <c r="G5" s="34"/>
      <c r="H5" s="304" t="s">
        <v>37</v>
      </c>
      <c r="I5" s="304"/>
      <c r="J5" s="304"/>
      <c r="K5" s="87"/>
      <c r="L5" s="87"/>
      <c r="M5" s="87"/>
      <c r="N5" s="87"/>
      <c r="O5" s="87"/>
    </row>
    <row r="6" spans="1:19" s="25" customFormat="1" ht="33" customHeight="1">
      <c r="A6" s="8"/>
      <c r="B6" s="81"/>
      <c r="C6" s="81"/>
      <c r="D6" s="306" t="s">
        <v>84</v>
      </c>
      <c r="E6" s="306"/>
      <c r="F6" s="306"/>
      <c r="G6" s="75"/>
      <c r="H6" s="306" t="s">
        <v>84</v>
      </c>
      <c r="I6" s="306"/>
      <c r="J6" s="306"/>
      <c r="K6" s="87"/>
      <c r="L6" s="87"/>
      <c r="M6" s="87"/>
      <c r="N6" s="87"/>
      <c r="O6" s="87"/>
    </row>
    <row r="7" spans="1:19" s="25" customFormat="1" ht="20.25" customHeight="1">
      <c r="A7" s="8"/>
      <c r="B7" s="1" t="s">
        <v>116</v>
      </c>
      <c r="C7" s="1"/>
      <c r="D7" s="158">
        <v>2022</v>
      </c>
      <c r="E7" s="158"/>
      <c r="F7" s="158">
        <v>2021</v>
      </c>
      <c r="G7" s="158"/>
      <c r="H7" s="158">
        <v>2022</v>
      </c>
      <c r="I7" s="158"/>
      <c r="J7" s="158">
        <v>2021</v>
      </c>
      <c r="K7" s="87"/>
      <c r="L7" s="87"/>
      <c r="M7" s="87"/>
      <c r="N7" s="87"/>
      <c r="O7" s="87"/>
    </row>
    <row r="8" spans="1:19" s="87" customFormat="1" ht="20.25" customHeight="1">
      <c r="A8" s="8"/>
      <c r="B8" s="81"/>
      <c r="C8" s="81"/>
      <c r="D8" s="305" t="s">
        <v>15</v>
      </c>
      <c r="E8" s="305"/>
      <c r="F8" s="305"/>
      <c r="G8" s="305"/>
      <c r="H8" s="305"/>
      <c r="I8" s="305"/>
      <c r="J8" s="305"/>
      <c r="P8" s="25"/>
      <c r="Q8" s="25"/>
      <c r="R8" s="25"/>
      <c r="S8" s="25"/>
    </row>
    <row r="9" spans="1:19" s="87" customFormat="1" ht="20.25" customHeight="1">
      <c r="A9" s="8" t="s">
        <v>120</v>
      </c>
      <c r="B9" s="81"/>
      <c r="C9" s="81"/>
      <c r="D9" s="40"/>
      <c r="E9" s="40"/>
      <c r="F9" s="40"/>
      <c r="G9" s="40"/>
      <c r="H9" s="40"/>
      <c r="I9" s="40"/>
      <c r="J9" s="40"/>
      <c r="P9" s="25"/>
      <c r="Q9" s="25"/>
      <c r="R9" s="25"/>
      <c r="S9" s="25"/>
    </row>
    <row r="10" spans="1:19" s="87" customFormat="1" ht="20.25" customHeight="1">
      <c r="A10" s="71" t="s">
        <v>79</v>
      </c>
      <c r="B10" s="3">
        <v>9</v>
      </c>
      <c r="C10" s="39"/>
      <c r="D10" s="73">
        <v>212332</v>
      </c>
      <c r="E10" s="80"/>
      <c r="F10" s="73">
        <v>265549</v>
      </c>
      <c r="G10" s="80"/>
      <c r="H10" s="88">
        <v>96807</v>
      </c>
      <c r="I10" s="80"/>
      <c r="J10" s="88">
        <v>178179</v>
      </c>
      <c r="P10" s="25"/>
      <c r="Q10" s="25"/>
      <c r="R10" s="25"/>
      <c r="S10" s="25"/>
    </row>
    <row r="11" spans="1:19" s="87" customFormat="1" ht="20.25" customHeight="1">
      <c r="A11" s="71" t="s">
        <v>80</v>
      </c>
      <c r="B11" s="3">
        <v>9</v>
      </c>
      <c r="C11" s="39"/>
      <c r="D11" s="73">
        <v>117195</v>
      </c>
      <c r="E11" s="80"/>
      <c r="F11" s="73">
        <v>111744</v>
      </c>
      <c r="G11" s="80"/>
      <c r="H11" s="88">
        <v>94485</v>
      </c>
      <c r="I11" s="80"/>
      <c r="J11" s="88">
        <v>91756</v>
      </c>
      <c r="P11" s="25"/>
      <c r="Q11" s="25"/>
      <c r="R11" s="25"/>
      <c r="S11" s="25"/>
    </row>
    <row r="12" spans="1:19" s="87" customFormat="1" ht="20.25" customHeight="1">
      <c r="A12" s="8"/>
      <c r="B12" s="3"/>
      <c r="C12" s="39"/>
      <c r="D12" s="116">
        <f>SUM(D10:D11)</f>
        <v>329527</v>
      </c>
      <c r="E12" s="11"/>
      <c r="F12" s="116">
        <f>SUM(F10:F11)</f>
        <v>377293</v>
      </c>
      <c r="G12" s="11"/>
      <c r="H12" s="116">
        <f>SUM(H10:H11)</f>
        <v>191292</v>
      </c>
      <c r="I12" s="11"/>
      <c r="J12" s="116">
        <f>SUM(J10:J11)</f>
        <v>269935</v>
      </c>
      <c r="P12" s="25"/>
      <c r="Q12" s="25"/>
      <c r="R12" s="25"/>
      <c r="S12" s="25"/>
    </row>
    <row r="13" spans="1:19" s="87" customFormat="1" ht="20.25" customHeight="1">
      <c r="A13" s="71" t="s">
        <v>81</v>
      </c>
      <c r="B13" s="38"/>
      <c r="C13" s="39"/>
      <c r="D13" s="66">
        <v>-241985</v>
      </c>
      <c r="E13" s="80"/>
      <c r="F13" s="66">
        <v>-251499</v>
      </c>
      <c r="G13" s="80"/>
      <c r="H13" s="66">
        <v>-127113</v>
      </c>
      <c r="I13" s="80"/>
      <c r="J13" s="66">
        <v>-163998</v>
      </c>
      <c r="P13" s="25"/>
      <c r="Q13" s="25"/>
      <c r="R13" s="25"/>
      <c r="S13" s="25"/>
    </row>
    <row r="14" spans="1:19" s="87" customFormat="1" ht="20.25" customHeight="1">
      <c r="A14" s="71" t="s">
        <v>82</v>
      </c>
      <c r="B14" s="38"/>
      <c r="C14" s="39"/>
      <c r="D14" s="79">
        <v>-79103</v>
      </c>
      <c r="E14" s="80"/>
      <c r="F14" s="79">
        <v>-73406</v>
      </c>
      <c r="G14" s="80"/>
      <c r="H14" s="89">
        <v>-60959</v>
      </c>
      <c r="I14" s="80"/>
      <c r="J14" s="89">
        <v>-60607</v>
      </c>
      <c r="P14" s="25"/>
      <c r="Q14" s="25"/>
      <c r="R14" s="25"/>
      <c r="S14" s="25"/>
    </row>
    <row r="15" spans="1:19" s="87" customFormat="1" ht="20.25" customHeight="1">
      <c r="A15" s="8" t="s">
        <v>66</v>
      </c>
      <c r="B15" s="13"/>
      <c r="C15" s="15"/>
      <c r="D15" s="78">
        <f t="array" ref="D15">SUM(D10:D11)+SUM(D13:D14)</f>
        <v>8439</v>
      </c>
      <c r="E15" s="11"/>
      <c r="F15" s="78">
        <f>+F10+F13+F11+F14</f>
        <v>52388</v>
      </c>
      <c r="G15" s="11"/>
      <c r="H15" s="103">
        <f>+H10+H13+H11+H14</f>
        <v>3220</v>
      </c>
      <c r="I15" s="11"/>
      <c r="J15" s="103">
        <f>+J10+J13+J11+J14</f>
        <v>45330</v>
      </c>
      <c r="P15" s="25"/>
      <c r="Q15" s="25"/>
      <c r="R15" s="25"/>
      <c r="S15" s="25"/>
    </row>
    <row r="16" spans="1:19" s="87" customFormat="1" ht="20.25" customHeight="1">
      <c r="A16" s="8"/>
      <c r="B16" s="13"/>
      <c r="C16" s="15"/>
      <c r="D16" s="78"/>
      <c r="E16" s="11"/>
      <c r="F16" s="78"/>
      <c r="G16" s="11"/>
      <c r="H16" s="103"/>
      <c r="I16" s="11"/>
      <c r="J16" s="103"/>
      <c r="P16" s="25"/>
      <c r="Q16" s="25"/>
      <c r="R16" s="25"/>
      <c r="S16" s="25"/>
    </row>
    <row r="17" spans="1:19" s="87" customFormat="1" ht="20.25" hidden="1" customHeight="1">
      <c r="A17" s="71" t="s">
        <v>117</v>
      </c>
      <c r="B17" s="38"/>
      <c r="C17" s="39"/>
      <c r="D17" s="220">
        <v>0</v>
      </c>
      <c r="E17" s="221"/>
      <c r="F17" s="220">
        <v>0</v>
      </c>
      <c r="G17" s="221"/>
      <c r="H17" s="220">
        <v>0</v>
      </c>
      <c r="I17" s="130"/>
      <c r="J17" s="220">
        <v>0</v>
      </c>
      <c r="P17" s="25"/>
      <c r="Q17" s="25"/>
      <c r="R17" s="25"/>
      <c r="S17" s="25"/>
    </row>
    <row r="18" spans="1:19" s="87" customFormat="1" ht="20.25" hidden="1" customHeight="1">
      <c r="A18" s="71" t="s">
        <v>117</v>
      </c>
      <c r="B18" s="38"/>
      <c r="C18" s="39"/>
      <c r="D18" s="66">
        <v>0</v>
      </c>
      <c r="E18" s="80"/>
      <c r="F18" s="292">
        <v>0</v>
      </c>
      <c r="G18" s="80"/>
      <c r="H18" s="292">
        <v>0</v>
      </c>
      <c r="I18" s="292">
        <v>0</v>
      </c>
      <c r="J18" s="292">
        <v>0</v>
      </c>
      <c r="P18" s="25"/>
      <c r="Q18" s="25"/>
      <c r="R18" s="25"/>
      <c r="S18" s="25"/>
    </row>
    <row r="19" spans="1:19" s="87" customFormat="1" ht="20.25" customHeight="1">
      <c r="A19" s="71" t="s">
        <v>29</v>
      </c>
      <c r="B19" s="38"/>
      <c r="C19" s="39"/>
      <c r="D19" s="66">
        <v>21082</v>
      </c>
      <c r="E19" s="80"/>
      <c r="F19" s="66">
        <v>14205</v>
      </c>
      <c r="G19" s="80"/>
      <c r="H19" s="66">
        <v>23748</v>
      </c>
      <c r="I19" s="80"/>
      <c r="J19" s="104">
        <v>15666</v>
      </c>
      <c r="P19" s="25"/>
      <c r="Q19" s="25"/>
      <c r="R19" s="25"/>
      <c r="S19" s="25"/>
    </row>
    <row r="20" spans="1:19" s="87" customFormat="1" ht="20.100000000000001" customHeight="1">
      <c r="A20" s="71" t="s">
        <v>221</v>
      </c>
      <c r="B20" s="3">
        <v>5</v>
      </c>
      <c r="C20" s="39"/>
      <c r="D20" s="66">
        <v>120440</v>
      </c>
      <c r="E20" s="80"/>
      <c r="F20" s="292">
        <v>0</v>
      </c>
      <c r="G20" s="80"/>
      <c r="H20" s="66">
        <v>111230</v>
      </c>
      <c r="I20" s="80"/>
      <c r="J20" s="292">
        <v>0</v>
      </c>
      <c r="P20" s="25"/>
      <c r="Q20" s="25"/>
      <c r="R20" s="25"/>
      <c r="S20" s="25"/>
    </row>
    <row r="21" spans="1:19" s="87" customFormat="1" ht="20.25" customHeight="1">
      <c r="A21" s="71" t="s">
        <v>234</v>
      </c>
      <c r="B21" s="3">
        <v>5</v>
      </c>
      <c r="C21" s="39"/>
      <c r="D21" s="66">
        <v>200903</v>
      </c>
      <c r="E21" s="80"/>
      <c r="F21" s="292">
        <v>0</v>
      </c>
      <c r="G21" s="80"/>
      <c r="H21" s="292">
        <v>0</v>
      </c>
      <c r="I21" s="80"/>
      <c r="J21" s="292">
        <v>0</v>
      </c>
      <c r="M21" s="71"/>
      <c r="P21" s="25"/>
      <c r="Q21" s="25"/>
      <c r="R21" s="25"/>
      <c r="S21" s="25"/>
    </row>
    <row r="22" spans="1:19" s="87" customFormat="1" ht="20.25" customHeight="1">
      <c r="A22" s="71" t="s">
        <v>70</v>
      </c>
      <c r="B22" s="38"/>
      <c r="C22" s="39"/>
      <c r="D22" s="66">
        <v>-1163</v>
      </c>
      <c r="E22" s="80"/>
      <c r="F22" s="66">
        <v>-1300</v>
      </c>
      <c r="G22" s="80"/>
      <c r="H22" s="66">
        <v>-1049</v>
      </c>
      <c r="I22" s="80"/>
      <c r="J22" s="104">
        <v>-1177</v>
      </c>
      <c r="P22" s="25"/>
      <c r="Q22" s="25"/>
      <c r="R22" s="25"/>
      <c r="S22" s="25"/>
    </row>
    <row r="23" spans="1:19" s="87" customFormat="1" ht="20.25" customHeight="1">
      <c r="A23" s="71" t="s">
        <v>45</v>
      </c>
      <c r="B23" s="38"/>
      <c r="C23" s="39"/>
      <c r="D23" s="66">
        <v>-63024</v>
      </c>
      <c r="E23" s="80"/>
      <c r="F23" s="66">
        <v>-36119</v>
      </c>
      <c r="G23" s="80"/>
      <c r="H23" s="66">
        <v>-56985</v>
      </c>
      <c r="I23" s="80"/>
      <c r="J23" s="104">
        <v>-30787</v>
      </c>
      <c r="P23" s="25"/>
      <c r="Q23" s="25"/>
      <c r="R23" s="25"/>
      <c r="S23" s="25"/>
    </row>
    <row r="24" spans="1:19" s="87" customFormat="1" ht="20.25" customHeight="1">
      <c r="A24" s="71" t="s">
        <v>158</v>
      </c>
      <c r="B24" s="38"/>
      <c r="C24" s="39"/>
      <c r="D24" s="272">
        <v>0</v>
      </c>
      <c r="E24" s="80"/>
      <c r="F24" s="79">
        <v>-87</v>
      </c>
      <c r="G24" s="80"/>
      <c r="H24" s="272">
        <v>0</v>
      </c>
      <c r="I24" s="80"/>
      <c r="J24" s="89">
        <v>-127</v>
      </c>
      <c r="P24" s="25"/>
      <c r="Q24" s="25"/>
      <c r="R24" s="25"/>
      <c r="S24" s="25"/>
    </row>
    <row r="25" spans="1:19" s="87" customFormat="1" ht="20.25" customHeight="1">
      <c r="A25" s="8" t="s">
        <v>125</v>
      </c>
      <c r="B25" s="38"/>
      <c r="C25" s="39"/>
      <c r="D25" s="16">
        <f>SUM(D15:D24)</f>
        <v>286677</v>
      </c>
      <c r="E25" s="11"/>
      <c r="F25" s="16">
        <f>SUM(F15:F24)</f>
        <v>29087</v>
      </c>
      <c r="G25" s="11"/>
      <c r="H25" s="16">
        <f>SUM(H15:H24)</f>
        <v>80164</v>
      </c>
      <c r="I25" s="11"/>
      <c r="J25" s="16">
        <f>SUM(J15:J24)</f>
        <v>28905</v>
      </c>
      <c r="P25" s="25"/>
      <c r="Q25" s="25"/>
      <c r="R25" s="25"/>
      <c r="S25" s="25"/>
    </row>
    <row r="26" spans="1:19" s="87" customFormat="1" ht="20.25" customHeight="1">
      <c r="A26" s="8"/>
      <c r="B26" s="38"/>
      <c r="C26" s="39"/>
      <c r="D26" s="66"/>
      <c r="E26" s="80"/>
      <c r="F26" s="66"/>
      <c r="G26" s="80"/>
      <c r="H26" s="104"/>
      <c r="I26" s="80"/>
      <c r="J26" s="104"/>
      <c r="P26" s="25"/>
      <c r="Q26" s="25"/>
      <c r="R26" s="25"/>
      <c r="S26" s="25"/>
    </row>
    <row r="27" spans="1:19" s="87" customFormat="1" ht="20.25" customHeight="1">
      <c r="A27" s="71" t="s">
        <v>46</v>
      </c>
      <c r="B27" s="38"/>
      <c r="C27" s="39"/>
      <c r="D27" s="66">
        <v>-17774</v>
      </c>
      <c r="E27" s="66"/>
      <c r="F27" s="66">
        <v>-19705</v>
      </c>
      <c r="G27" s="66"/>
      <c r="H27" s="104">
        <v>-16348</v>
      </c>
      <c r="I27" s="66"/>
      <c r="J27" s="104">
        <v>-17871</v>
      </c>
      <c r="P27" s="25"/>
      <c r="Q27" s="25"/>
      <c r="R27" s="25"/>
      <c r="S27" s="25"/>
    </row>
    <row r="28" spans="1:19" s="87" customFormat="1" ht="20.25" customHeight="1">
      <c r="A28" s="71" t="s">
        <v>236</v>
      </c>
      <c r="B28" s="38"/>
      <c r="C28" s="39"/>
      <c r="D28" s="66"/>
      <c r="E28" s="66"/>
      <c r="F28" s="66"/>
      <c r="G28" s="66"/>
      <c r="H28" s="104"/>
      <c r="I28" s="66"/>
      <c r="J28" s="104"/>
      <c r="P28" s="25"/>
      <c r="Q28" s="25"/>
      <c r="R28" s="25"/>
      <c r="S28" s="25"/>
    </row>
    <row r="29" spans="1:19" s="87" customFormat="1" ht="20.25" customHeight="1">
      <c r="A29" s="71" t="s">
        <v>235</v>
      </c>
      <c r="B29" s="38"/>
      <c r="C29" s="39"/>
      <c r="D29" s="66">
        <v>603</v>
      </c>
      <c r="E29" s="66"/>
      <c r="F29" s="66">
        <v>-5278</v>
      </c>
      <c r="G29" s="66"/>
      <c r="H29" s="104">
        <v>353</v>
      </c>
      <c r="I29" s="66"/>
      <c r="J29" s="104">
        <v>-6542</v>
      </c>
      <c r="P29" s="25"/>
      <c r="Q29" s="25"/>
      <c r="R29" s="25"/>
      <c r="S29" s="25"/>
    </row>
    <row r="30" spans="1:19" s="87" customFormat="1" ht="20.25" customHeight="1">
      <c r="A30" s="71" t="s">
        <v>222</v>
      </c>
      <c r="B30" s="38"/>
      <c r="C30" s="39"/>
      <c r="D30" s="66"/>
      <c r="E30" s="66"/>
      <c r="F30" s="66"/>
      <c r="G30" s="66"/>
      <c r="H30" s="104"/>
      <c r="I30" s="66"/>
      <c r="J30" s="104"/>
      <c r="P30" s="25"/>
      <c r="Q30" s="25"/>
      <c r="R30" s="25"/>
      <c r="S30" s="25"/>
    </row>
    <row r="31" spans="1:19" s="87" customFormat="1" ht="20.25" customHeight="1">
      <c r="A31" s="71" t="s">
        <v>223</v>
      </c>
      <c r="B31" s="38"/>
      <c r="C31" s="39"/>
      <c r="D31" s="66">
        <v>14150</v>
      </c>
      <c r="E31" s="80"/>
      <c r="F31" s="66">
        <v>17473</v>
      </c>
      <c r="G31" s="130"/>
      <c r="H31" s="131">
        <v>0</v>
      </c>
      <c r="I31" s="130"/>
      <c r="J31" s="131">
        <v>0</v>
      </c>
      <c r="P31" s="25"/>
      <c r="Q31" s="25"/>
      <c r="R31" s="25"/>
      <c r="S31" s="25"/>
    </row>
    <row r="32" spans="1:19" s="25" customFormat="1" ht="20.25" customHeight="1">
      <c r="A32" s="8" t="s">
        <v>194</v>
      </c>
      <c r="B32" s="23"/>
      <c r="C32" s="15"/>
      <c r="D32" s="116">
        <f>SUM(D25:D31)</f>
        <v>283656</v>
      </c>
      <c r="E32" s="16"/>
      <c r="F32" s="116">
        <f>SUM(F25:F31)</f>
        <v>21577</v>
      </c>
      <c r="G32" s="16"/>
      <c r="H32" s="116">
        <f>SUM(H25:H31)</f>
        <v>64169</v>
      </c>
      <c r="I32" s="16"/>
      <c r="J32" s="116">
        <f>SUM(J25:J31)</f>
        <v>4492</v>
      </c>
      <c r="K32" s="87"/>
      <c r="L32" s="87"/>
      <c r="M32" s="90"/>
      <c r="N32" s="90"/>
      <c r="O32" s="90"/>
      <c r="Q32" s="91"/>
      <c r="S32" s="92"/>
    </row>
    <row r="33" spans="1:19" s="25" customFormat="1" ht="20.25" customHeight="1">
      <c r="A33" s="71" t="s">
        <v>132</v>
      </c>
      <c r="B33" s="3"/>
      <c r="C33" s="39"/>
      <c r="D33" s="79">
        <v>-15134</v>
      </c>
      <c r="E33" s="66"/>
      <c r="F33" s="79">
        <v>1579</v>
      </c>
      <c r="G33" s="66"/>
      <c r="H33" s="79">
        <v>-14834</v>
      </c>
      <c r="I33" s="66"/>
      <c r="J33" s="79">
        <v>2162</v>
      </c>
      <c r="K33" s="87"/>
      <c r="L33" s="87"/>
      <c r="M33" s="87"/>
      <c r="N33" s="87"/>
      <c r="O33" s="87"/>
    </row>
    <row r="34" spans="1:19" s="25" customFormat="1" ht="20.25" customHeight="1" thickBot="1">
      <c r="A34" s="8" t="s">
        <v>195</v>
      </c>
      <c r="B34" s="3"/>
      <c r="C34" s="39"/>
      <c r="D34" s="48">
        <f>SUM(D32:D33)</f>
        <v>268522</v>
      </c>
      <c r="E34" s="16"/>
      <c r="F34" s="48">
        <f>SUM(F32:F33)</f>
        <v>23156</v>
      </c>
      <c r="G34" s="16"/>
      <c r="H34" s="48">
        <f>SUM(H32:H33)</f>
        <v>49335</v>
      </c>
      <c r="I34" s="16"/>
      <c r="J34" s="48">
        <f>SUM(J32:J33)</f>
        <v>6654</v>
      </c>
      <c r="K34" s="87"/>
      <c r="L34" s="87"/>
      <c r="M34" s="87"/>
      <c r="N34" s="87"/>
      <c r="O34" s="87"/>
    </row>
    <row r="35" spans="1:19" s="25" customFormat="1" ht="20.25" customHeight="1" thickTop="1">
      <c r="A35" s="8"/>
      <c r="B35" s="3"/>
      <c r="C35" s="39"/>
      <c r="D35" s="16"/>
      <c r="E35" s="16"/>
      <c r="F35" s="16"/>
      <c r="G35" s="16"/>
      <c r="H35" s="16"/>
      <c r="I35" s="16"/>
      <c r="J35" s="16"/>
      <c r="K35" s="87"/>
      <c r="L35" s="87"/>
      <c r="M35" s="87"/>
      <c r="N35" s="87"/>
      <c r="O35" s="87"/>
    </row>
    <row r="36" spans="1:19" s="25" customFormat="1" ht="20.25" customHeight="1">
      <c r="A36" s="8" t="s">
        <v>196</v>
      </c>
      <c r="C36" s="39"/>
      <c r="D36" s="93"/>
      <c r="E36" s="80"/>
      <c r="F36" s="93"/>
      <c r="G36" s="80"/>
      <c r="H36" s="93"/>
      <c r="I36" s="80"/>
      <c r="J36" s="93"/>
      <c r="K36" s="87"/>
      <c r="L36" s="87"/>
      <c r="M36" s="87"/>
      <c r="N36" s="87"/>
      <c r="O36" s="87"/>
    </row>
    <row r="37" spans="1:19" s="25" customFormat="1" ht="20.100000000000001" customHeight="1">
      <c r="A37" s="71" t="s">
        <v>200</v>
      </c>
      <c r="C37" s="39"/>
      <c r="D37" s="114">
        <f>+D39-D38</f>
        <v>269008</v>
      </c>
      <c r="E37" s="66"/>
      <c r="F37" s="114">
        <v>23169</v>
      </c>
      <c r="G37" s="66"/>
      <c r="H37" s="114">
        <f>+H39-H38</f>
        <v>49335</v>
      </c>
      <c r="I37" s="66"/>
      <c r="J37" s="114">
        <f>+J39-J38</f>
        <v>6654</v>
      </c>
      <c r="K37" s="87"/>
      <c r="L37" s="87"/>
      <c r="M37" s="87"/>
      <c r="N37" s="87"/>
      <c r="O37" s="87"/>
    </row>
    <row r="38" spans="1:19" s="87" customFormat="1" ht="20.25" customHeight="1">
      <c r="A38" s="71" t="s">
        <v>201</v>
      </c>
      <c r="B38" s="25"/>
      <c r="C38" s="39"/>
      <c r="D38" s="226">
        <v>-486</v>
      </c>
      <c r="E38" s="66"/>
      <c r="F38" s="226">
        <v>-13</v>
      </c>
      <c r="G38" s="66"/>
      <c r="H38" s="136">
        <v>0</v>
      </c>
      <c r="I38" s="66"/>
      <c r="J38" s="136">
        <v>0</v>
      </c>
      <c r="P38" s="25"/>
      <c r="Q38" s="25"/>
      <c r="R38" s="25"/>
      <c r="S38" s="25"/>
    </row>
    <row r="39" spans="1:19" s="87" customFormat="1" ht="20.25" customHeight="1" thickBot="1">
      <c r="A39" s="8" t="s">
        <v>195</v>
      </c>
      <c r="B39" s="25"/>
      <c r="C39" s="39"/>
      <c r="D39" s="48">
        <f>D34</f>
        <v>268522</v>
      </c>
      <c r="E39" s="16"/>
      <c r="F39" s="48">
        <f>F34</f>
        <v>23156</v>
      </c>
      <c r="G39" s="16"/>
      <c r="H39" s="48">
        <f>H34</f>
        <v>49335</v>
      </c>
      <c r="I39" s="16"/>
      <c r="J39" s="48">
        <f>J34</f>
        <v>6654</v>
      </c>
      <c r="K39" s="94"/>
      <c r="L39" s="94"/>
      <c r="M39" s="94"/>
      <c r="N39" s="94"/>
      <c r="P39" s="25"/>
      <c r="Q39" s="25"/>
      <c r="R39" s="25"/>
      <c r="S39" s="25"/>
    </row>
    <row r="40" spans="1:19" s="87" customFormat="1" ht="20.25" customHeight="1" thickTop="1">
      <c r="A40" s="71"/>
      <c r="B40" s="83"/>
      <c r="C40" s="39"/>
      <c r="D40" s="66"/>
      <c r="E40" s="66"/>
      <c r="F40" s="66"/>
      <c r="G40" s="66"/>
      <c r="H40" s="66"/>
      <c r="I40" s="66"/>
      <c r="J40" s="66"/>
      <c r="P40" s="25"/>
      <c r="Q40" s="25"/>
      <c r="R40" s="25"/>
      <c r="S40" s="25"/>
    </row>
    <row r="41" spans="1:19" s="87" customFormat="1" ht="20.25" customHeight="1">
      <c r="A41" s="7" t="s">
        <v>231</v>
      </c>
      <c r="B41" s="83"/>
      <c r="C41" s="39"/>
      <c r="D41" s="66"/>
      <c r="E41" s="66"/>
      <c r="F41" s="66"/>
      <c r="G41" s="66"/>
      <c r="H41" s="66"/>
      <c r="I41" s="66"/>
      <c r="J41" s="66"/>
      <c r="P41" s="25"/>
      <c r="Q41" s="25"/>
      <c r="R41" s="25"/>
      <c r="S41" s="25"/>
    </row>
    <row r="42" spans="1:19" s="87" customFormat="1" ht="20.25" customHeight="1" thickBot="1">
      <c r="A42" s="8" t="s">
        <v>224</v>
      </c>
      <c r="B42" s="3">
        <v>10</v>
      </c>
      <c r="C42" s="39"/>
      <c r="D42" s="17">
        <f>D37/1200000</f>
        <v>0.22417333333333334</v>
      </c>
      <c r="E42" s="18"/>
      <c r="F42" s="17">
        <f>F37/1200000</f>
        <v>1.9307499999999998E-2</v>
      </c>
      <c r="G42" s="18"/>
      <c r="H42" s="222">
        <f>H37/1200000</f>
        <v>4.1112500000000003E-2</v>
      </c>
      <c r="I42" s="18"/>
      <c r="J42" s="222">
        <f>J37/1200000</f>
        <v>5.5449999999999996E-3</v>
      </c>
      <c r="P42" s="25"/>
      <c r="Q42" s="25"/>
      <c r="R42" s="25"/>
      <c r="S42" s="25"/>
    </row>
    <row r="43" spans="1:19" s="46" customFormat="1" ht="20.25" customHeight="1" thickTop="1">
      <c r="A43" s="9"/>
      <c r="B43" s="3"/>
      <c r="C43" s="44"/>
      <c r="D43" s="50"/>
      <c r="E43" s="18"/>
      <c r="F43" s="50"/>
      <c r="G43" s="19"/>
      <c r="H43" s="50"/>
      <c r="I43" s="19"/>
      <c r="J43" s="50"/>
      <c r="P43" s="22"/>
      <c r="Q43" s="22"/>
      <c r="R43" s="22"/>
      <c r="S43" s="22"/>
    </row>
    <row r="44" spans="1:19" s="46" customFormat="1" ht="20.25" customHeight="1">
      <c r="A44" s="27" t="s">
        <v>89</v>
      </c>
      <c r="B44" s="4"/>
      <c r="C44" s="44"/>
      <c r="D44" s="45"/>
      <c r="E44" s="11"/>
      <c r="F44" s="45"/>
      <c r="G44" s="11"/>
      <c r="H44" s="45"/>
      <c r="I44" s="11"/>
      <c r="J44" s="45"/>
      <c r="P44" s="22"/>
      <c r="Q44" s="22"/>
      <c r="R44" s="22"/>
      <c r="S44" s="22"/>
    </row>
    <row r="45" spans="1:19" s="46" customFormat="1" ht="20.25" customHeight="1">
      <c r="A45" s="28" t="s">
        <v>98</v>
      </c>
      <c r="B45" s="4"/>
      <c r="C45" s="44"/>
      <c r="D45" s="45"/>
      <c r="E45" s="11"/>
      <c r="F45" s="45"/>
      <c r="G45" s="11"/>
      <c r="H45" s="45"/>
      <c r="I45" s="11"/>
      <c r="J45" s="45"/>
      <c r="P45" s="22"/>
      <c r="Q45" s="22"/>
      <c r="R45" s="22"/>
      <c r="S45" s="22"/>
    </row>
    <row r="46" spans="1:19" s="46" customFormat="1" ht="20.25" customHeight="1">
      <c r="A46" s="29"/>
      <c r="B46" s="29"/>
      <c r="C46" s="29"/>
      <c r="D46" s="41"/>
      <c r="E46" s="51"/>
      <c r="F46" s="41"/>
      <c r="G46" s="11"/>
      <c r="H46" s="45"/>
      <c r="I46" s="11"/>
      <c r="J46" s="45"/>
      <c r="P46" s="22"/>
      <c r="Q46" s="22"/>
      <c r="R46" s="22"/>
      <c r="S46" s="22"/>
    </row>
    <row r="47" spans="1:19" s="87" customFormat="1" ht="20.25" customHeight="1">
      <c r="A47" s="8"/>
      <c r="B47" s="3"/>
      <c r="C47" s="39"/>
      <c r="D47" s="304" t="s">
        <v>13</v>
      </c>
      <c r="E47" s="304"/>
      <c r="F47" s="304"/>
      <c r="G47" s="34"/>
      <c r="H47" s="304" t="s">
        <v>36</v>
      </c>
      <c r="I47" s="304"/>
      <c r="J47" s="304"/>
      <c r="P47" s="25"/>
      <c r="Q47" s="25"/>
      <c r="R47" s="25"/>
      <c r="S47" s="25"/>
    </row>
    <row r="48" spans="1:19" s="87" customFormat="1" ht="20.25" customHeight="1">
      <c r="A48" s="8"/>
      <c r="B48" s="3"/>
      <c r="C48" s="39"/>
      <c r="D48" s="304" t="s">
        <v>37</v>
      </c>
      <c r="E48" s="304"/>
      <c r="F48" s="304"/>
      <c r="G48" s="34"/>
      <c r="H48" s="304" t="s">
        <v>37</v>
      </c>
      <c r="I48" s="304"/>
      <c r="J48" s="304"/>
      <c r="P48" s="25"/>
      <c r="Q48" s="25"/>
      <c r="R48" s="25"/>
      <c r="S48" s="25"/>
    </row>
    <row r="49" spans="1:19" s="87" customFormat="1" ht="33" customHeight="1">
      <c r="A49" s="8"/>
      <c r="B49" s="3"/>
      <c r="C49" s="39"/>
      <c r="D49" s="306" t="s">
        <v>84</v>
      </c>
      <c r="E49" s="306"/>
      <c r="F49" s="306"/>
      <c r="G49" s="75"/>
      <c r="H49" s="306" t="s">
        <v>84</v>
      </c>
      <c r="I49" s="306"/>
      <c r="J49" s="306"/>
      <c r="P49" s="25"/>
      <c r="Q49" s="25"/>
      <c r="R49" s="25"/>
      <c r="S49" s="25"/>
    </row>
    <row r="50" spans="1:19" s="87" customFormat="1" ht="20.25" customHeight="1">
      <c r="A50" s="8"/>
      <c r="B50" s="1"/>
      <c r="C50" s="39"/>
      <c r="D50" s="158">
        <v>2022</v>
      </c>
      <c r="E50" s="158"/>
      <c r="F50" s="158">
        <v>2021</v>
      </c>
      <c r="G50" s="158"/>
      <c r="H50" s="158">
        <v>2022</v>
      </c>
      <c r="I50" s="158"/>
      <c r="J50" s="158">
        <v>2021</v>
      </c>
      <c r="P50" s="25"/>
      <c r="Q50" s="25"/>
      <c r="R50" s="25"/>
      <c r="S50" s="25"/>
    </row>
    <row r="51" spans="1:19" s="25" customFormat="1" ht="20.25" customHeight="1">
      <c r="A51" s="8"/>
      <c r="B51" s="1"/>
      <c r="C51" s="39"/>
      <c r="D51" s="305" t="s">
        <v>15</v>
      </c>
      <c r="E51" s="305"/>
      <c r="F51" s="305"/>
      <c r="G51" s="305"/>
      <c r="H51" s="305"/>
      <c r="I51" s="305"/>
      <c r="J51" s="305"/>
      <c r="K51" s="87"/>
      <c r="L51" s="87"/>
      <c r="M51" s="87"/>
      <c r="N51" s="87"/>
      <c r="O51" s="87"/>
    </row>
    <row r="52" spans="1:19" s="25" customFormat="1" ht="20.100000000000001" customHeight="1">
      <c r="A52" s="20" t="s">
        <v>195</v>
      </c>
      <c r="C52" s="2"/>
      <c r="D52" s="66">
        <f>D39</f>
        <v>268522</v>
      </c>
      <c r="E52" s="66"/>
      <c r="F52" s="66">
        <f>F39</f>
        <v>23156</v>
      </c>
      <c r="G52" s="66"/>
      <c r="H52" s="66">
        <f>H39</f>
        <v>49335</v>
      </c>
      <c r="I52" s="66"/>
      <c r="J52" s="66">
        <f>J39</f>
        <v>6654</v>
      </c>
      <c r="K52" s="87"/>
      <c r="L52" s="87"/>
      <c r="M52" s="87"/>
      <c r="N52" s="87"/>
      <c r="O52" s="87"/>
    </row>
    <row r="53" spans="1:19" s="25" customFormat="1" ht="20.100000000000001" customHeight="1">
      <c r="A53" s="97"/>
      <c r="C53" s="2"/>
      <c r="D53" s="98"/>
      <c r="E53" s="99"/>
      <c r="F53" s="98"/>
      <c r="G53" s="99"/>
      <c r="H53" s="100"/>
      <c r="I53" s="99"/>
      <c r="J53" s="100"/>
      <c r="K53" s="87"/>
      <c r="L53" s="87"/>
      <c r="M53" s="87"/>
      <c r="N53" s="87"/>
      <c r="O53" s="87"/>
    </row>
    <row r="54" spans="1:19" s="25" customFormat="1" ht="20.100000000000001" customHeight="1">
      <c r="A54" s="52" t="s">
        <v>52</v>
      </c>
      <c r="C54" s="2"/>
      <c r="D54" s="98"/>
      <c r="E54" s="99"/>
      <c r="F54" s="98"/>
      <c r="G54" s="99"/>
      <c r="H54" s="100"/>
      <c r="I54" s="99"/>
      <c r="J54" s="100"/>
      <c r="K54" s="87"/>
      <c r="L54" s="87"/>
      <c r="M54" s="87"/>
      <c r="N54" s="87"/>
      <c r="O54" s="87"/>
    </row>
    <row r="55" spans="1:19" s="25" customFormat="1" ht="20.100000000000001" customHeight="1">
      <c r="A55" s="150" t="s">
        <v>128</v>
      </c>
      <c r="C55" s="2"/>
      <c r="D55" s="98"/>
      <c r="E55" s="99"/>
      <c r="F55" s="98"/>
      <c r="G55" s="99"/>
      <c r="H55" s="100"/>
      <c r="I55" s="99"/>
      <c r="J55" s="100"/>
      <c r="K55" s="87"/>
      <c r="L55" s="87"/>
      <c r="M55" s="87"/>
      <c r="N55" s="87"/>
      <c r="O55" s="87"/>
    </row>
    <row r="56" spans="1:19" s="25" customFormat="1" ht="20.100000000000001" customHeight="1">
      <c r="A56" s="150" t="s">
        <v>198</v>
      </c>
      <c r="C56" s="2"/>
      <c r="D56" s="98"/>
      <c r="E56" s="99"/>
      <c r="F56" s="98"/>
      <c r="G56" s="99"/>
      <c r="H56" s="100"/>
      <c r="I56" s="99"/>
      <c r="J56" s="100"/>
      <c r="K56" s="87"/>
      <c r="L56" s="87"/>
      <c r="M56" s="87"/>
      <c r="N56" s="87"/>
      <c r="O56" s="87"/>
    </row>
    <row r="57" spans="1:19" s="25" customFormat="1" ht="20.100000000000001" customHeight="1">
      <c r="A57" s="33" t="s">
        <v>212</v>
      </c>
      <c r="C57" s="2"/>
      <c r="D57" s="132">
        <v>-4124</v>
      </c>
      <c r="E57" s="99"/>
      <c r="F57" s="132">
        <v>33649</v>
      </c>
      <c r="G57" s="99"/>
      <c r="H57" s="72">
        <v>0</v>
      </c>
      <c r="I57" s="151"/>
      <c r="J57" s="72">
        <v>0</v>
      </c>
      <c r="K57" s="87"/>
      <c r="L57" s="87"/>
      <c r="M57" s="87"/>
      <c r="N57" s="87"/>
      <c r="O57" s="87"/>
    </row>
    <row r="58" spans="1:19" s="25" customFormat="1" ht="20.100000000000001" customHeight="1" thickBot="1">
      <c r="A58" s="53" t="s">
        <v>53</v>
      </c>
      <c r="C58" s="2"/>
      <c r="D58" s="48">
        <f>SUM(D52:D57)</f>
        <v>264398</v>
      </c>
      <c r="E58" s="99"/>
      <c r="F58" s="48">
        <f>SUM(F52:F57)</f>
        <v>56805</v>
      </c>
      <c r="G58" s="96"/>
      <c r="H58" s="48">
        <f>SUM(H52:H57)</f>
        <v>49335</v>
      </c>
      <c r="I58" s="96"/>
      <c r="J58" s="48">
        <f>SUM(J52:J57)</f>
        <v>6654</v>
      </c>
      <c r="K58" s="87"/>
      <c r="L58" s="87"/>
      <c r="M58" s="87"/>
      <c r="N58" s="87"/>
      <c r="O58" s="87"/>
    </row>
    <row r="59" spans="1:19" s="25" customFormat="1" ht="20.100000000000001" customHeight="1" thickTop="1">
      <c r="A59" s="26"/>
      <c r="C59" s="2"/>
      <c r="D59" s="100"/>
      <c r="E59" s="99"/>
      <c r="F59" s="100"/>
      <c r="G59" s="99"/>
      <c r="H59" s="100"/>
      <c r="I59" s="99"/>
      <c r="J59" s="100"/>
      <c r="K59" s="87"/>
      <c r="L59" s="87"/>
      <c r="M59" s="87"/>
      <c r="N59" s="87"/>
      <c r="O59" s="87"/>
    </row>
    <row r="60" spans="1:19" s="25" customFormat="1" ht="20.100000000000001" customHeight="1">
      <c r="A60" s="20" t="s">
        <v>124</v>
      </c>
      <c r="C60" s="2"/>
      <c r="D60" s="100"/>
      <c r="E60" s="99"/>
      <c r="F60" s="100"/>
      <c r="G60" s="99"/>
      <c r="H60" s="100"/>
      <c r="I60" s="99"/>
      <c r="J60" s="100"/>
      <c r="K60" s="87"/>
      <c r="L60" s="87"/>
      <c r="M60" s="87"/>
      <c r="N60" s="87"/>
      <c r="O60" s="87"/>
    </row>
    <row r="61" spans="1:19" s="25" customFormat="1" ht="20.100000000000001" customHeight="1">
      <c r="A61" s="20" t="s">
        <v>199</v>
      </c>
      <c r="C61" s="2"/>
      <c r="D61" s="100"/>
      <c r="E61" s="99"/>
      <c r="F61" s="100"/>
      <c r="G61" s="99"/>
      <c r="H61" s="100"/>
      <c r="I61" s="99"/>
      <c r="J61" s="100"/>
      <c r="K61" s="87"/>
      <c r="L61" s="87"/>
      <c r="M61" s="87"/>
      <c r="N61" s="87"/>
      <c r="O61" s="87"/>
      <c r="S61" s="20"/>
    </row>
    <row r="62" spans="1:19" s="20" customFormat="1" ht="20.100000000000001" customHeight="1">
      <c r="A62" s="33" t="s">
        <v>200</v>
      </c>
      <c r="C62" s="4"/>
      <c r="D62" s="229">
        <f>D64-D63</f>
        <v>264884</v>
      </c>
      <c r="E62" s="98"/>
      <c r="F62" s="229">
        <f>F64-F63</f>
        <v>56818</v>
      </c>
      <c r="G62" s="98"/>
      <c r="H62" s="229">
        <f>H64-H63</f>
        <v>49335</v>
      </c>
      <c r="I62" s="98"/>
      <c r="J62" s="229">
        <f>J64-J63</f>
        <v>6654</v>
      </c>
      <c r="K62" s="49"/>
      <c r="L62" s="49"/>
      <c r="M62" s="87"/>
      <c r="N62" s="49"/>
      <c r="O62" s="49"/>
      <c r="Q62" s="25"/>
      <c r="R62" s="25"/>
    </row>
    <row r="63" spans="1:19" s="25" customFormat="1" ht="20.100000000000001" customHeight="1">
      <c r="A63" s="25" t="s">
        <v>201</v>
      </c>
      <c r="C63" s="2"/>
      <c r="D63" s="132">
        <f>+D38</f>
        <v>-486</v>
      </c>
      <c r="E63" s="99"/>
      <c r="F63" s="132">
        <v>-13</v>
      </c>
      <c r="G63" s="99"/>
      <c r="H63" s="72">
        <v>0</v>
      </c>
      <c r="I63" s="151"/>
      <c r="J63" s="72">
        <v>0</v>
      </c>
      <c r="K63" s="87"/>
      <c r="L63" s="87"/>
      <c r="M63" s="87"/>
      <c r="N63" s="87"/>
      <c r="O63" s="87"/>
    </row>
    <row r="64" spans="1:19" s="25" customFormat="1" ht="20.100000000000001" customHeight="1" thickBot="1">
      <c r="A64" s="53" t="s">
        <v>53</v>
      </c>
      <c r="C64" s="2"/>
      <c r="D64" s="48">
        <f>D58</f>
        <v>264398</v>
      </c>
      <c r="E64" s="99"/>
      <c r="F64" s="48">
        <f>F58</f>
        <v>56805</v>
      </c>
      <c r="G64" s="96"/>
      <c r="H64" s="48">
        <f>H58</f>
        <v>49335</v>
      </c>
      <c r="I64" s="96"/>
      <c r="J64" s="48">
        <f>J58</f>
        <v>6654</v>
      </c>
      <c r="K64" s="87"/>
      <c r="L64" s="87"/>
      <c r="M64" s="87"/>
      <c r="N64" s="87"/>
      <c r="O64" s="87"/>
    </row>
    <row r="65" spans="1:19" s="25" customFormat="1" ht="20.25" customHeight="1" thickTop="1">
      <c r="A65" s="71"/>
      <c r="B65" s="3"/>
      <c r="C65" s="39"/>
      <c r="D65" s="33"/>
      <c r="E65" s="18"/>
      <c r="F65" s="33"/>
      <c r="G65" s="19"/>
      <c r="H65" s="33"/>
      <c r="I65" s="19"/>
      <c r="J65" s="33"/>
      <c r="K65" s="87"/>
      <c r="L65" s="87"/>
      <c r="M65" s="87"/>
      <c r="N65" s="87"/>
      <c r="O65" s="87"/>
    </row>
    <row r="66" spans="1:19" s="9" customFormat="1" ht="19.5" customHeight="1">
      <c r="B66" s="22"/>
      <c r="C66" s="44"/>
      <c r="D66" s="47"/>
      <c r="E66" s="21"/>
      <c r="F66" s="47"/>
      <c r="G66" s="21"/>
      <c r="H66" s="47"/>
      <c r="I66" s="21"/>
      <c r="J66" s="47"/>
      <c r="K66" s="46"/>
      <c r="L66" s="46"/>
      <c r="M66" s="46"/>
      <c r="N66" s="46"/>
      <c r="O66" s="46"/>
      <c r="P66" s="22"/>
      <c r="Q66" s="22"/>
      <c r="R66" s="22"/>
      <c r="S66" s="22"/>
    </row>
    <row r="86" ht="15"/>
    <row r="102" spans="3:7" ht="19.149999999999999" customHeight="1">
      <c r="C102" s="277"/>
    </row>
    <row r="103" spans="3:7" ht="19.149999999999999" customHeight="1">
      <c r="G103" s="279"/>
    </row>
    <row r="105" spans="3:7" ht="19.149999999999999" customHeight="1">
      <c r="G105" s="279"/>
    </row>
  </sheetData>
  <mergeCells count="14">
    <mergeCell ref="D51:J51"/>
    <mergeCell ref="D47:F47"/>
    <mergeCell ref="H48:J48"/>
    <mergeCell ref="D49:F49"/>
    <mergeCell ref="H49:J49"/>
    <mergeCell ref="D48:F48"/>
    <mergeCell ref="H47:J47"/>
    <mergeCell ref="D4:F4"/>
    <mergeCell ref="H4:J4"/>
    <mergeCell ref="D5:F5"/>
    <mergeCell ref="H5:J5"/>
    <mergeCell ref="D8:J8"/>
    <mergeCell ref="D6:F6"/>
    <mergeCell ref="H6:J6"/>
  </mergeCells>
  <printOptions gridLinesSet="0"/>
  <pageMargins left="0.7" right="0.6" top="0.48" bottom="0.5" header="0.5" footer="0.5"/>
  <pageSetup paperSize="9" scale="79" firstPageNumber="5" fitToWidth="0" fitToHeight="0" orientation="portrait" blackAndWhite="1" useFirstPageNumber="1" r:id="rId1"/>
  <headerFooter>
    <oddFooter>&amp;L The accompanying notes form an integral part of the interim financial statements.
&amp;C&amp;P</oddFooter>
  </headerFooter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05"/>
  <sheetViews>
    <sheetView view="pageBreakPreview" topLeftCell="A25" zoomScale="60" zoomScaleNormal="70" workbookViewId="0">
      <selection activeCell="E44" sqref="E44"/>
    </sheetView>
  </sheetViews>
  <sheetFormatPr defaultColWidth="38.42578125" defaultRowHeight="20.65" customHeight="1"/>
  <cols>
    <col min="1" max="1" width="36.7109375" style="32" customWidth="1"/>
    <col min="2" max="2" width="39.42578125" style="32" customWidth="1"/>
    <col min="3" max="3" width="19.5703125" style="32" customWidth="1"/>
    <col min="4" max="4" width="0.7109375" style="32" customWidth="1"/>
    <col min="5" max="5" width="11.28515625" style="32" customWidth="1"/>
    <col min="6" max="6" width="0.7109375" style="86" customWidth="1"/>
    <col min="7" max="7" width="15" style="32" customWidth="1"/>
    <col min="8" max="8" width="0.7109375" style="86" customWidth="1"/>
    <col min="9" max="9" width="11.7109375" style="32" bestFit="1" customWidth="1"/>
    <col min="10" max="10" width="0.7109375" style="86" customWidth="1"/>
    <col min="11" max="11" width="12.7109375" style="32" customWidth="1"/>
    <col min="12" max="12" width="0.7109375" style="86" customWidth="1"/>
    <col min="13" max="13" width="0.7109375" style="32" customWidth="1"/>
    <col min="14" max="14" width="13" style="32" customWidth="1"/>
    <col min="15" max="15" width="0.7109375" style="32" customWidth="1"/>
    <col min="16" max="16" width="13.42578125" style="32" customWidth="1"/>
    <col min="17" max="17" width="0.7109375" style="32" customWidth="1"/>
    <col min="18" max="18" width="12" style="82" customWidth="1"/>
    <col min="19" max="19" width="0.7109375" style="86" customWidth="1"/>
    <col min="20" max="20" width="14.7109375" style="32" bestFit="1" customWidth="1"/>
    <col min="21" max="21" width="0.7109375" style="86" customWidth="1"/>
    <col min="22" max="22" width="9.5703125" style="32" customWidth="1"/>
    <col min="23" max="23" width="0.7109375" style="86" customWidth="1"/>
    <col min="24" max="24" width="13.5703125" style="32" customWidth="1"/>
    <col min="25" max="25" width="12.7109375" style="32" customWidth="1"/>
    <col min="26" max="254" width="9.28515625" style="32" customWidth="1"/>
    <col min="255" max="16384" width="38.42578125" style="32"/>
  </cols>
  <sheetData>
    <row r="1" spans="1:25" s="25" customFormat="1" ht="20.65" customHeight="1">
      <c r="A1" s="43" t="s">
        <v>89</v>
      </c>
      <c r="B1" s="60"/>
      <c r="C1" s="60"/>
      <c r="D1" s="60"/>
      <c r="E1" s="60"/>
      <c r="F1" s="127"/>
      <c r="G1" s="60"/>
      <c r="H1" s="127"/>
      <c r="I1" s="60"/>
      <c r="J1" s="127"/>
      <c r="K1" s="60"/>
      <c r="L1" s="127"/>
      <c r="M1" s="60"/>
      <c r="N1" s="60"/>
      <c r="O1" s="60"/>
      <c r="P1" s="60"/>
      <c r="Q1" s="60"/>
      <c r="R1" s="127"/>
      <c r="S1" s="127"/>
      <c r="T1" s="60"/>
      <c r="U1" s="127"/>
      <c r="V1" s="60"/>
      <c r="W1" s="127"/>
      <c r="X1" s="60"/>
      <c r="Y1" s="60"/>
    </row>
    <row r="2" spans="1:25" s="25" customFormat="1" ht="20.65" customHeight="1">
      <c r="A2" s="217" t="s">
        <v>147</v>
      </c>
      <c r="B2" s="29"/>
      <c r="C2" s="29"/>
      <c r="D2" s="29"/>
      <c r="E2" s="29"/>
      <c r="F2" s="51"/>
      <c r="G2" s="29"/>
      <c r="H2" s="51"/>
      <c r="I2" s="29"/>
      <c r="J2" s="51"/>
      <c r="K2" s="29"/>
      <c r="L2" s="51"/>
      <c r="M2" s="29"/>
      <c r="N2" s="29"/>
      <c r="O2" s="29"/>
      <c r="P2" s="29"/>
      <c r="Q2" s="29"/>
      <c r="R2" s="51"/>
      <c r="S2" s="51"/>
      <c r="T2" s="29"/>
      <c r="U2" s="51"/>
      <c r="V2" s="29"/>
      <c r="W2" s="51"/>
      <c r="X2" s="29"/>
      <c r="Y2" s="29"/>
    </row>
    <row r="3" spans="1:25" s="25" customFormat="1" ht="20.65" customHeight="1">
      <c r="A3" s="29"/>
      <c r="B3" s="29"/>
      <c r="C3" s="29"/>
      <c r="D3" s="29"/>
      <c r="E3" s="29"/>
      <c r="F3" s="51"/>
      <c r="G3" s="29"/>
      <c r="H3" s="51"/>
      <c r="I3" s="29"/>
      <c r="J3" s="51"/>
      <c r="K3" s="29"/>
      <c r="L3" s="51"/>
      <c r="M3" s="29"/>
      <c r="N3" s="29"/>
      <c r="O3" s="29"/>
      <c r="P3" s="29"/>
      <c r="Q3" s="29"/>
      <c r="R3" s="51"/>
      <c r="S3" s="51"/>
      <c r="T3" s="29"/>
      <c r="U3" s="51"/>
      <c r="V3" s="29"/>
      <c r="W3" s="51"/>
      <c r="X3" s="29"/>
      <c r="Y3" s="29"/>
    </row>
    <row r="4" spans="1:25" s="25" customFormat="1" ht="20.65" customHeight="1">
      <c r="A4" s="29"/>
      <c r="B4" s="29"/>
      <c r="C4" s="29"/>
      <c r="D4" s="29"/>
      <c r="E4" s="308" t="s">
        <v>38</v>
      </c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308"/>
      <c r="W4" s="308"/>
      <c r="X4" s="308"/>
      <c r="Y4" s="29"/>
    </row>
    <row r="5" spans="1:25" s="25" customFormat="1" ht="20.65" customHeight="1">
      <c r="B5" s="81"/>
      <c r="C5" s="81"/>
      <c r="D5" s="81"/>
      <c r="E5" s="62"/>
      <c r="F5" s="62"/>
      <c r="G5" s="62"/>
      <c r="H5" s="62"/>
      <c r="I5" s="307" t="s">
        <v>27</v>
      </c>
      <c r="J5" s="307"/>
      <c r="K5" s="307"/>
      <c r="L5" s="62"/>
      <c r="M5" s="307" t="s">
        <v>50</v>
      </c>
      <c r="N5" s="307"/>
      <c r="O5" s="307"/>
      <c r="P5" s="307"/>
      <c r="Q5" s="307"/>
      <c r="R5" s="307"/>
      <c r="S5" s="62"/>
      <c r="T5" s="62"/>
      <c r="U5" s="82"/>
      <c r="V5" s="82"/>
      <c r="W5" s="82"/>
      <c r="X5" s="82"/>
      <c r="Y5" s="82"/>
    </row>
    <row r="6" spans="1:25" s="25" customFormat="1" ht="20.65" customHeight="1">
      <c r="B6" s="81"/>
      <c r="C6" s="81"/>
      <c r="D6" s="81"/>
      <c r="E6" s="62"/>
      <c r="F6" s="62"/>
      <c r="G6" s="63"/>
      <c r="H6" s="63"/>
      <c r="I6" s="82"/>
      <c r="J6" s="82"/>
      <c r="K6" s="81"/>
      <c r="L6" s="63"/>
      <c r="M6" s="81"/>
      <c r="N6" s="81"/>
      <c r="O6" s="81"/>
      <c r="P6" s="81" t="s">
        <v>73</v>
      </c>
      <c r="Q6" s="81"/>
      <c r="S6" s="81"/>
      <c r="T6" s="81" t="s">
        <v>17</v>
      </c>
      <c r="U6" s="83"/>
      <c r="V6" s="81"/>
      <c r="W6" s="83"/>
      <c r="X6" s="81"/>
    </row>
    <row r="7" spans="1:25" s="25" customFormat="1" ht="20.65" customHeight="1">
      <c r="B7" s="81"/>
      <c r="C7" s="81"/>
      <c r="D7" s="81"/>
      <c r="E7" s="81" t="s">
        <v>18</v>
      </c>
      <c r="F7" s="83"/>
      <c r="G7" s="81" t="s">
        <v>47</v>
      </c>
      <c r="H7" s="83"/>
      <c r="I7" s="82"/>
      <c r="J7" s="82"/>
      <c r="K7" s="81"/>
      <c r="L7" s="83"/>
      <c r="M7" s="81"/>
      <c r="N7" s="81" t="s">
        <v>112</v>
      </c>
      <c r="O7" s="81"/>
      <c r="P7" s="81" t="s">
        <v>83</v>
      </c>
      <c r="Q7" s="81"/>
      <c r="R7" s="126" t="s">
        <v>105</v>
      </c>
      <c r="S7" s="81"/>
      <c r="T7" s="81" t="s">
        <v>40</v>
      </c>
      <c r="U7" s="83"/>
      <c r="V7" s="81" t="s">
        <v>109</v>
      </c>
      <c r="W7" s="83"/>
      <c r="X7" s="81"/>
    </row>
    <row r="8" spans="1:25" s="25" customFormat="1" ht="20.65" customHeight="1">
      <c r="B8" s="81"/>
      <c r="C8" s="81"/>
      <c r="D8" s="81"/>
      <c r="E8" s="81" t="s">
        <v>19</v>
      </c>
      <c r="F8" s="83"/>
      <c r="G8" s="81" t="s">
        <v>48</v>
      </c>
      <c r="H8" s="83"/>
      <c r="I8" s="81" t="s">
        <v>20</v>
      </c>
      <c r="J8" s="83"/>
      <c r="K8" s="81"/>
      <c r="L8" s="83"/>
      <c r="M8" s="81"/>
      <c r="N8" s="81" t="s">
        <v>113</v>
      </c>
      <c r="O8" s="81"/>
      <c r="P8" s="81" t="s">
        <v>110</v>
      </c>
      <c r="Q8" s="81"/>
      <c r="R8" s="126" t="s">
        <v>106</v>
      </c>
      <c r="S8" s="81"/>
      <c r="T8" s="81" t="s">
        <v>56</v>
      </c>
      <c r="U8" s="83"/>
      <c r="V8" s="81" t="s">
        <v>108</v>
      </c>
      <c r="W8" s="83"/>
      <c r="X8" s="81" t="s">
        <v>12</v>
      </c>
    </row>
    <row r="9" spans="1:25" s="25" customFormat="1" ht="20.65" customHeight="1">
      <c r="B9" s="81"/>
      <c r="C9" s="231"/>
      <c r="D9" s="81"/>
      <c r="E9" s="81" t="s">
        <v>35</v>
      </c>
      <c r="F9" s="83"/>
      <c r="G9" s="81" t="s">
        <v>49</v>
      </c>
      <c r="H9" s="83"/>
      <c r="I9" s="81" t="s">
        <v>21</v>
      </c>
      <c r="J9" s="83"/>
      <c r="K9" s="25" t="s">
        <v>41</v>
      </c>
      <c r="L9" s="83"/>
      <c r="M9" s="81"/>
      <c r="N9" s="81" t="s">
        <v>114</v>
      </c>
      <c r="O9" s="81"/>
      <c r="P9" s="81" t="s">
        <v>111</v>
      </c>
      <c r="Q9" s="81"/>
      <c r="R9" s="126" t="s">
        <v>107</v>
      </c>
      <c r="S9" s="81"/>
      <c r="T9" s="81" t="s">
        <v>57</v>
      </c>
      <c r="U9" s="83"/>
      <c r="V9" s="81" t="s">
        <v>55</v>
      </c>
      <c r="W9" s="83"/>
      <c r="X9" s="81" t="s">
        <v>22</v>
      </c>
    </row>
    <row r="10" spans="1:25" s="25" customFormat="1" ht="20.65" customHeight="1">
      <c r="B10" s="81"/>
      <c r="C10" s="81"/>
      <c r="D10" s="81"/>
      <c r="E10" s="309" t="s">
        <v>15</v>
      </c>
      <c r="F10" s="309"/>
      <c r="G10" s="309"/>
      <c r="H10" s="309"/>
      <c r="I10" s="309"/>
      <c r="J10" s="309"/>
      <c r="K10" s="309"/>
      <c r="L10" s="309"/>
      <c r="M10" s="309"/>
      <c r="N10" s="309"/>
      <c r="O10" s="309"/>
      <c r="P10" s="309"/>
      <c r="Q10" s="309"/>
      <c r="R10" s="309"/>
      <c r="S10" s="309"/>
      <c r="T10" s="309"/>
      <c r="U10" s="309"/>
      <c r="V10" s="309"/>
      <c r="W10" s="309"/>
      <c r="X10" s="309"/>
      <c r="Y10" s="64"/>
    </row>
    <row r="11" spans="1:25" s="25" customFormat="1" ht="20.65" customHeight="1">
      <c r="A11" s="20" t="s">
        <v>144</v>
      </c>
      <c r="F11" s="82"/>
      <c r="H11" s="82"/>
      <c r="J11" s="82"/>
      <c r="L11" s="82"/>
      <c r="P11" s="82"/>
      <c r="R11" s="82"/>
      <c r="S11" s="82"/>
      <c r="U11" s="82"/>
      <c r="W11" s="82"/>
    </row>
    <row r="12" spans="1:25" s="25" customFormat="1" ht="20.65" customHeight="1">
      <c r="A12" s="20" t="s">
        <v>148</v>
      </c>
      <c r="B12" s="20"/>
      <c r="C12" s="20"/>
      <c r="D12" s="20"/>
      <c r="E12" s="36">
        <v>600000</v>
      </c>
      <c r="F12" s="36"/>
      <c r="G12" s="36">
        <v>1346389</v>
      </c>
      <c r="H12" s="36"/>
      <c r="I12" s="36">
        <v>60000</v>
      </c>
      <c r="J12" s="36"/>
      <c r="K12" s="36">
        <v>591194</v>
      </c>
      <c r="L12" s="36"/>
      <c r="M12" s="36"/>
      <c r="N12" s="36">
        <v>-34653</v>
      </c>
      <c r="O12" s="36"/>
      <c r="P12" s="36">
        <v>21713</v>
      </c>
      <c r="Q12" s="36"/>
      <c r="R12" s="36">
        <f>SUM(M12:P12)</f>
        <v>-12940</v>
      </c>
      <c r="S12" s="36"/>
      <c r="T12" s="36">
        <f>SUM(E12:K12)+R12</f>
        <v>2584643</v>
      </c>
      <c r="U12" s="36"/>
      <c r="V12" s="36">
        <v>8</v>
      </c>
      <c r="W12" s="36"/>
      <c r="X12" s="36">
        <f>SUM(T12:V12)</f>
        <v>2584651</v>
      </c>
    </row>
    <row r="13" spans="1:25" s="25" customFormat="1" ht="20.65" customHeight="1">
      <c r="A13" s="20"/>
      <c r="B13" s="20"/>
      <c r="C13" s="20"/>
      <c r="D13" s="20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</row>
    <row r="14" spans="1:25" s="25" customFormat="1" ht="20.65" customHeight="1">
      <c r="A14" s="187" t="s">
        <v>143</v>
      </c>
      <c r="B14" s="20"/>
      <c r="C14" s="20"/>
      <c r="D14" s="20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</row>
    <row r="15" spans="1:25" s="25" customFormat="1" ht="20.65" customHeight="1">
      <c r="A15" s="188" t="s">
        <v>163</v>
      </c>
      <c r="B15" s="20"/>
      <c r="C15" s="20"/>
      <c r="D15" s="20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16"/>
      <c r="S15" s="36"/>
      <c r="T15" s="84"/>
      <c r="U15" s="36"/>
      <c r="V15" s="36"/>
      <c r="W15" s="36"/>
      <c r="X15" s="84"/>
    </row>
    <row r="16" spans="1:25" s="25" customFormat="1" ht="20.65" customHeight="1">
      <c r="A16" s="25" t="s">
        <v>179</v>
      </c>
      <c r="B16" s="20"/>
      <c r="C16" s="252"/>
      <c r="D16" s="20"/>
      <c r="E16" s="140">
        <v>0</v>
      </c>
      <c r="F16" s="140"/>
      <c r="G16" s="140">
        <v>0</v>
      </c>
      <c r="H16" s="140"/>
      <c r="I16" s="140">
        <v>0</v>
      </c>
      <c r="J16" s="137"/>
      <c r="K16" s="140">
        <v>0</v>
      </c>
      <c r="L16" s="36"/>
      <c r="M16" s="36"/>
      <c r="N16" s="140">
        <v>0</v>
      </c>
      <c r="O16" s="36"/>
      <c r="P16" s="140">
        <v>0</v>
      </c>
      <c r="Q16" s="36"/>
      <c r="R16" s="140">
        <f>SUM(E16:I16)</f>
        <v>0</v>
      </c>
      <c r="S16" s="36"/>
      <c r="T16" s="140">
        <f>SUM(E16:K16)</f>
        <v>0</v>
      </c>
      <c r="U16" s="36"/>
      <c r="V16" s="107">
        <v>613</v>
      </c>
      <c r="W16" s="36"/>
      <c r="X16" s="138">
        <f>SUM(T16:V16)</f>
        <v>613</v>
      </c>
    </row>
    <row r="17" spans="1:25" s="25" customFormat="1" ht="20.65" customHeight="1">
      <c r="A17" s="20" t="s">
        <v>213</v>
      </c>
      <c r="B17" s="20"/>
      <c r="C17" s="20"/>
      <c r="D17" s="20"/>
      <c r="E17" s="141">
        <f>SUM(E16:E16)</f>
        <v>0</v>
      </c>
      <c r="F17" s="36"/>
      <c r="G17" s="141">
        <f>SUM(G16:G16)</f>
        <v>0</v>
      </c>
      <c r="H17" s="142"/>
      <c r="I17" s="141">
        <f>SUM(I16:I16)</f>
        <v>0</v>
      </c>
      <c r="J17" s="36"/>
      <c r="K17" s="141">
        <f>SUM(K16:K16)</f>
        <v>0</v>
      </c>
      <c r="L17" s="36"/>
      <c r="M17" s="36"/>
      <c r="N17" s="141">
        <f>SUM(N16:N16)</f>
        <v>0</v>
      </c>
      <c r="O17" s="36"/>
      <c r="P17" s="141">
        <f>SUM(P16:P16)</f>
        <v>0</v>
      </c>
      <c r="Q17" s="36"/>
      <c r="R17" s="141">
        <f>SUM(R16:R16)</f>
        <v>0</v>
      </c>
      <c r="S17" s="36"/>
      <c r="T17" s="141">
        <f>SUM(T16:T16)</f>
        <v>0</v>
      </c>
      <c r="U17" s="36"/>
      <c r="V17" s="228">
        <f>SUM(V16:V16)</f>
        <v>613</v>
      </c>
      <c r="W17" s="36"/>
      <c r="X17" s="139">
        <f>SUM(X16:X16)</f>
        <v>613</v>
      </c>
    </row>
    <row r="18" spans="1:25" s="25" customFormat="1" ht="20.65" customHeight="1">
      <c r="B18" s="20"/>
      <c r="C18" s="20"/>
      <c r="D18" s="20"/>
      <c r="E18" s="137"/>
      <c r="F18" s="137"/>
      <c r="G18" s="137"/>
      <c r="H18" s="137"/>
      <c r="I18" s="137"/>
      <c r="J18" s="137"/>
      <c r="K18" s="137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</row>
    <row r="19" spans="1:25" s="25" customFormat="1" ht="20.65" customHeight="1">
      <c r="A19" s="30" t="s">
        <v>165</v>
      </c>
      <c r="F19" s="82"/>
      <c r="H19" s="82"/>
      <c r="J19" s="82"/>
      <c r="L19" s="82"/>
      <c r="P19" s="82"/>
      <c r="R19" s="16"/>
      <c r="S19" s="82"/>
      <c r="U19" s="82"/>
      <c r="W19" s="82"/>
    </row>
    <row r="20" spans="1:25" s="25" customFormat="1" ht="20.65" customHeight="1">
      <c r="A20" s="33" t="s">
        <v>209</v>
      </c>
      <c r="E20" s="140">
        <v>0</v>
      </c>
      <c r="F20" s="140"/>
      <c r="G20" s="140">
        <v>0</v>
      </c>
      <c r="H20" s="140"/>
      <c r="I20" s="140">
        <v>0</v>
      </c>
      <c r="J20" s="140"/>
      <c r="K20" s="107">
        <v>23169</v>
      </c>
      <c r="L20" s="107"/>
      <c r="M20" s="107"/>
      <c r="N20" s="107">
        <v>0</v>
      </c>
      <c r="O20" s="107"/>
      <c r="P20" s="191">
        <v>0</v>
      </c>
      <c r="Q20" s="107"/>
      <c r="R20" s="107">
        <v>0</v>
      </c>
      <c r="S20" s="107"/>
      <c r="T20" s="107">
        <f>SUM(E20,G20,I20,K20,R20)</f>
        <v>23169</v>
      </c>
      <c r="U20" s="107"/>
      <c r="V20" s="107">
        <v>-13</v>
      </c>
      <c r="W20" s="140"/>
      <c r="X20" s="107">
        <f>SUM(T20:V20)</f>
        <v>23156</v>
      </c>
    </row>
    <row r="21" spans="1:25" s="25" customFormat="1" ht="20.45" customHeight="1">
      <c r="A21" s="33" t="s">
        <v>166</v>
      </c>
      <c r="E21" s="105">
        <v>0</v>
      </c>
      <c r="F21" s="59">
        <v>0</v>
      </c>
      <c r="G21" s="105">
        <v>0</v>
      </c>
      <c r="H21" s="59">
        <v>0</v>
      </c>
      <c r="I21" s="105">
        <v>0</v>
      </c>
      <c r="J21" s="59"/>
      <c r="K21" s="105">
        <v>0</v>
      </c>
      <c r="L21" s="76"/>
      <c r="M21" s="107"/>
      <c r="N21" s="106">
        <v>33649</v>
      </c>
      <c r="O21" s="107"/>
      <c r="P21" s="108">
        <v>0</v>
      </c>
      <c r="Q21" s="107"/>
      <c r="R21" s="106">
        <f>SUM(M21:Q21)</f>
        <v>33649</v>
      </c>
      <c r="S21" s="107"/>
      <c r="T21" s="106">
        <f>SUM(E21,G21,I21,K21,R21)</f>
        <v>33649</v>
      </c>
      <c r="U21" s="76"/>
      <c r="V21" s="106">
        <v>0</v>
      </c>
      <c r="W21" s="59"/>
      <c r="X21" s="106">
        <f>SUM(T21:V21)</f>
        <v>33649</v>
      </c>
    </row>
    <row r="22" spans="1:25" s="25" customFormat="1" ht="20.65" customHeight="1">
      <c r="A22" s="30" t="s">
        <v>167</v>
      </c>
      <c r="E22" s="67">
        <f>SUM(E21)</f>
        <v>0</v>
      </c>
      <c r="F22" s="65">
        <v>0</v>
      </c>
      <c r="G22" s="67">
        <f>SUM(G21)</f>
        <v>0</v>
      </c>
      <c r="H22" s="67">
        <v>0</v>
      </c>
      <c r="I22" s="67">
        <f>SUM(I16:I21)</f>
        <v>0</v>
      </c>
      <c r="J22" s="65">
        <v>0</v>
      </c>
      <c r="K22" s="67">
        <f>SUM(K20:L21)</f>
        <v>23169</v>
      </c>
      <c r="L22" s="65">
        <v>0</v>
      </c>
      <c r="M22" s="65"/>
      <c r="N22" s="67">
        <f>SUM(N20:O21)</f>
        <v>33649</v>
      </c>
      <c r="O22" s="65"/>
      <c r="P22" s="67">
        <f>SUM(P21)</f>
        <v>0</v>
      </c>
      <c r="Q22" s="65"/>
      <c r="R22" s="67">
        <f>SUM(R21)</f>
        <v>33649</v>
      </c>
      <c r="S22" s="65"/>
      <c r="T22" s="67">
        <f>SUM(T20:T21)</f>
        <v>56818</v>
      </c>
      <c r="U22" s="65">
        <v>0</v>
      </c>
      <c r="V22" s="67">
        <f>SUM(V20:V21)</f>
        <v>-13</v>
      </c>
      <c r="W22" s="65">
        <v>0</v>
      </c>
      <c r="X22" s="67">
        <f>SUM(X20:X21)</f>
        <v>56805</v>
      </c>
    </row>
    <row r="23" spans="1:25" s="25" customFormat="1" ht="20.65" customHeight="1" thickBot="1">
      <c r="A23" s="20" t="s">
        <v>145</v>
      </c>
      <c r="E23" s="48">
        <f>+E22+E12+E17</f>
        <v>600000</v>
      </c>
      <c r="F23" s="13"/>
      <c r="G23" s="48">
        <f>+G22+G12+G17</f>
        <v>1346389</v>
      </c>
      <c r="H23" s="13">
        <v>0</v>
      </c>
      <c r="I23" s="48">
        <f>+I22+I12+I17</f>
        <v>60000</v>
      </c>
      <c r="J23" s="13"/>
      <c r="K23" s="48">
        <f>+K22+K12+K17</f>
        <v>614363</v>
      </c>
      <c r="L23" s="82"/>
      <c r="M23" s="13"/>
      <c r="N23" s="48">
        <f t="shared" ref="N23:X23" si="0">+N22+N12+N17</f>
        <v>-1004</v>
      </c>
      <c r="O23" s="16">
        <f t="shared" si="0"/>
        <v>0</v>
      </c>
      <c r="P23" s="48">
        <f t="shared" si="0"/>
        <v>21713</v>
      </c>
      <c r="Q23" s="16">
        <f t="shared" si="0"/>
        <v>0</v>
      </c>
      <c r="R23" s="48">
        <f t="shared" si="0"/>
        <v>20709</v>
      </c>
      <c r="S23" s="16">
        <f t="shared" si="0"/>
        <v>0</v>
      </c>
      <c r="T23" s="48">
        <f t="shared" si="0"/>
        <v>2641461</v>
      </c>
      <c r="U23" s="16">
        <f t="shared" si="0"/>
        <v>0</v>
      </c>
      <c r="V23" s="48">
        <f t="shared" si="0"/>
        <v>608</v>
      </c>
      <c r="W23" s="16">
        <f t="shared" si="0"/>
        <v>0</v>
      </c>
      <c r="X23" s="48">
        <f t="shared" si="0"/>
        <v>2642069</v>
      </c>
    </row>
    <row r="24" spans="1:25" s="25" customFormat="1" ht="20.65" customHeight="1" thickTop="1">
      <c r="F24" s="82"/>
      <c r="H24" s="82"/>
      <c r="J24" s="82"/>
      <c r="L24" s="82"/>
      <c r="P24" s="82"/>
      <c r="R24" s="82"/>
      <c r="S24" s="82"/>
      <c r="U24" s="82"/>
      <c r="W24" s="82"/>
    </row>
    <row r="25" spans="1:25" s="25" customFormat="1" ht="20.65" customHeight="1">
      <c r="A25" s="20" t="s">
        <v>185</v>
      </c>
      <c r="F25" s="82"/>
      <c r="H25" s="82"/>
      <c r="J25" s="82"/>
      <c r="L25" s="82"/>
      <c r="P25" s="82"/>
      <c r="R25" s="82"/>
      <c r="S25" s="82"/>
      <c r="U25" s="82"/>
      <c r="W25" s="82"/>
    </row>
    <row r="26" spans="1:25" s="25" customFormat="1" ht="20.65" customHeight="1">
      <c r="A26" s="20" t="s">
        <v>186</v>
      </c>
      <c r="B26" s="20"/>
      <c r="C26" s="20"/>
      <c r="D26" s="20"/>
      <c r="E26" s="288">
        <v>600000</v>
      </c>
      <c r="F26" s="288"/>
      <c r="G26" s="288">
        <v>1346389</v>
      </c>
      <c r="H26" s="288"/>
      <c r="I26" s="288">
        <v>60000</v>
      </c>
      <c r="J26" s="288"/>
      <c r="K26" s="288">
        <v>608786</v>
      </c>
      <c r="L26" s="36"/>
      <c r="M26" s="36"/>
      <c r="N26" s="288">
        <v>54004</v>
      </c>
      <c r="O26" s="288"/>
      <c r="P26" s="288">
        <v>21713</v>
      </c>
      <c r="Q26" s="36"/>
      <c r="R26" s="36">
        <f>SUM(M26:P26)</f>
        <v>75717</v>
      </c>
      <c r="S26" s="36"/>
      <c r="T26" s="36">
        <f>SUM(E26:K26)+R26</f>
        <v>2690892</v>
      </c>
      <c r="U26" s="36"/>
      <c r="V26" s="36">
        <v>1403</v>
      </c>
      <c r="W26" s="36"/>
      <c r="X26" s="36">
        <f>SUM(T26:V26)</f>
        <v>2692295</v>
      </c>
    </row>
    <row r="27" spans="1:25" s="25" customFormat="1" ht="20.65" customHeight="1">
      <c r="A27" s="20"/>
      <c r="B27" s="20"/>
      <c r="C27" s="20"/>
      <c r="D27" s="20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</row>
    <row r="28" spans="1:25" s="25" customFormat="1" ht="20.65" customHeight="1">
      <c r="A28" s="187" t="s">
        <v>143</v>
      </c>
      <c r="B28" s="20"/>
      <c r="C28" s="20"/>
      <c r="D28" s="20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</row>
    <row r="29" spans="1:25" s="25" customFormat="1" ht="20.65" customHeight="1">
      <c r="A29" s="188" t="s">
        <v>163</v>
      </c>
      <c r="B29" s="20"/>
      <c r="C29" s="20"/>
      <c r="D29" s="20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16"/>
      <c r="S29" s="36"/>
      <c r="T29" s="84"/>
      <c r="U29" s="36"/>
      <c r="V29" s="36"/>
      <c r="W29" s="36"/>
      <c r="X29" s="84"/>
    </row>
    <row r="30" spans="1:25" s="25" customFormat="1" ht="20.65" hidden="1" customHeight="1">
      <c r="B30" s="20"/>
      <c r="C30" s="20"/>
      <c r="D30" s="20"/>
      <c r="E30" s="140"/>
      <c r="F30" s="140"/>
      <c r="G30" s="140"/>
      <c r="H30" s="140"/>
      <c r="I30" s="140"/>
      <c r="J30" s="137"/>
      <c r="K30" s="140"/>
      <c r="L30" s="36"/>
      <c r="M30" s="36"/>
      <c r="N30" s="140"/>
      <c r="O30" s="36"/>
      <c r="P30" s="140"/>
      <c r="Q30" s="36"/>
      <c r="R30" s="140"/>
      <c r="S30" s="36"/>
      <c r="T30" s="107"/>
      <c r="U30" s="36"/>
      <c r="V30" s="107"/>
      <c r="W30" s="36"/>
      <c r="X30" s="137"/>
      <c r="Y30" s="82"/>
    </row>
    <row r="31" spans="1:25" s="25" customFormat="1" ht="20.45" customHeight="1">
      <c r="A31" s="25" t="s">
        <v>216</v>
      </c>
      <c r="B31" s="20"/>
      <c r="C31" s="231"/>
      <c r="D31" s="20"/>
      <c r="E31" s="140">
        <v>0</v>
      </c>
      <c r="F31" s="140"/>
      <c r="G31" s="140">
        <v>0</v>
      </c>
      <c r="H31" s="140"/>
      <c r="I31" s="140">
        <v>0</v>
      </c>
      <c r="J31" s="137"/>
      <c r="K31" s="140">
        <v>0</v>
      </c>
      <c r="L31" s="36"/>
      <c r="M31" s="36"/>
      <c r="N31" s="140">
        <v>0</v>
      </c>
      <c r="O31" s="36"/>
      <c r="P31" s="140">
        <v>0</v>
      </c>
      <c r="Q31" s="36"/>
      <c r="R31" s="140">
        <f>SUM(E31:I31)</f>
        <v>0</v>
      </c>
      <c r="S31" s="36"/>
      <c r="T31" s="107">
        <f>SUM(E31:K31)</f>
        <v>0</v>
      </c>
      <c r="U31" s="36"/>
      <c r="V31" s="107">
        <v>-908</v>
      </c>
      <c r="W31" s="36"/>
      <c r="X31" s="138">
        <f>SUM(T31:V31)</f>
        <v>-908</v>
      </c>
    </row>
    <row r="32" spans="1:25" s="25" customFormat="1" ht="20.65" customHeight="1">
      <c r="A32" s="20" t="s">
        <v>213</v>
      </c>
      <c r="B32" s="20"/>
      <c r="C32" s="20"/>
      <c r="D32" s="20"/>
      <c r="E32" s="141">
        <f>SUM(E31:E31)</f>
        <v>0</v>
      </c>
      <c r="F32" s="36"/>
      <c r="G32" s="141">
        <f>SUM(G31:G31)</f>
        <v>0</v>
      </c>
      <c r="H32" s="142"/>
      <c r="I32" s="141">
        <f>SUM(I31:I31)</f>
        <v>0</v>
      </c>
      <c r="J32" s="36"/>
      <c r="K32" s="228">
        <f>SUM(K31:K31)</f>
        <v>0</v>
      </c>
      <c r="L32" s="36"/>
      <c r="M32" s="36"/>
      <c r="N32" s="141">
        <f>SUM(N31:N31)</f>
        <v>0</v>
      </c>
      <c r="O32" s="36"/>
      <c r="P32" s="141">
        <f>SUM(P31:P31)</f>
        <v>0</v>
      </c>
      <c r="Q32" s="36"/>
      <c r="R32" s="141">
        <f>SUM(R31:R31)</f>
        <v>0</v>
      </c>
      <c r="S32" s="36"/>
      <c r="T32" s="228">
        <f>SUM(T31:T31)</f>
        <v>0</v>
      </c>
      <c r="U32" s="36"/>
      <c r="V32" s="228">
        <f>SUM(V30:V31)</f>
        <v>-908</v>
      </c>
      <c r="W32" s="36"/>
      <c r="X32" s="139">
        <f>SUM(X30:X31)</f>
        <v>-908</v>
      </c>
    </row>
    <row r="33" spans="1:24" s="25" customFormat="1" ht="20.65" customHeight="1">
      <c r="B33" s="20"/>
      <c r="C33" s="20"/>
      <c r="D33" s="20"/>
      <c r="E33" s="137"/>
      <c r="F33" s="137"/>
      <c r="G33" s="137"/>
      <c r="H33" s="137"/>
      <c r="I33" s="137"/>
      <c r="J33" s="137"/>
      <c r="K33" s="137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</row>
    <row r="34" spans="1:24" s="25" customFormat="1" ht="20.65" customHeight="1">
      <c r="A34" s="30" t="s">
        <v>165</v>
      </c>
      <c r="F34" s="82"/>
      <c r="H34" s="82"/>
      <c r="J34" s="82"/>
      <c r="L34" s="82"/>
      <c r="P34" s="82"/>
      <c r="R34" s="16"/>
      <c r="S34" s="82"/>
      <c r="U34" s="82"/>
      <c r="W34" s="82"/>
    </row>
    <row r="35" spans="1:24" s="25" customFormat="1" ht="20.65" customHeight="1">
      <c r="A35" s="33" t="s">
        <v>209</v>
      </c>
      <c r="E35" s="140">
        <v>0</v>
      </c>
      <c r="F35" s="140"/>
      <c r="G35" s="140">
        <v>0</v>
      </c>
      <c r="H35" s="140"/>
      <c r="I35" s="140">
        <v>0</v>
      </c>
      <c r="J35" s="140"/>
      <c r="K35" s="107">
        <f>'PL 5-6'!D37</f>
        <v>269008</v>
      </c>
      <c r="L35" s="107"/>
      <c r="M35" s="107"/>
      <c r="N35" s="107">
        <v>0</v>
      </c>
      <c r="O35" s="107"/>
      <c r="P35" s="191">
        <v>0</v>
      </c>
      <c r="Q35" s="107"/>
      <c r="R35" s="107">
        <v>0</v>
      </c>
      <c r="S35" s="107"/>
      <c r="T35" s="107">
        <f>SUM(E35,G35,I35,K35,R35)</f>
        <v>269008</v>
      </c>
      <c r="U35" s="107"/>
      <c r="V35" s="107">
        <f>'PL 5-6'!D63</f>
        <v>-486</v>
      </c>
      <c r="W35" s="140"/>
      <c r="X35" s="107">
        <f>SUM(T35:V35)</f>
        <v>268522</v>
      </c>
    </row>
    <row r="36" spans="1:24" s="25" customFormat="1" ht="20.45" customHeight="1">
      <c r="A36" s="33" t="s">
        <v>166</v>
      </c>
      <c r="E36" s="105">
        <v>0</v>
      </c>
      <c r="F36" s="59">
        <v>0</v>
      </c>
      <c r="G36" s="105">
        <v>0</v>
      </c>
      <c r="H36" s="59">
        <v>0</v>
      </c>
      <c r="I36" s="105">
        <v>0</v>
      </c>
      <c r="J36" s="59"/>
      <c r="K36" s="105">
        <v>0</v>
      </c>
      <c r="L36" s="76"/>
      <c r="M36" s="107"/>
      <c r="N36" s="106">
        <f>'PL 5-6'!D57</f>
        <v>-4124</v>
      </c>
      <c r="O36" s="107"/>
      <c r="P36" s="108">
        <v>0</v>
      </c>
      <c r="Q36" s="107"/>
      <c r="R36" s="106">
        <f>SUM(M36:Q36)</f>
        <v>-4124</v>
      </c>
      <c r="S36" s="107"/>
      <c r="T36" s="106">
        <f>SUM(E36,G36,I36,K36,R36)</f>
        <v>-4124</v>
      </c>
      <c r="U36" s="76"/>
      <c r="V36" s="106">
        <v>0</v>
      </c>
      <c r="W36" s="59"/>
      <c r="X36" s="106">
        <f>SUM(T36:V36)</f>
        <v>-4124</v>
      </c>
    </row>
    <row r="37" spans="1:24" s="25" customFormat="1" ht="20.65" customHeight="1">
      <c r="A37" s="30" t="s">
        <v>167</v>
      </c>
      <c r="E37" s="67">
        <f>SUM(E36)</f>
        <v>0</v>
      </c>
      <c r="F37" s="65">
        <v>0</v>
      </c>
      <c r="G37" s="67">
        <f>SUM(G36)</f>
        <v>0</v>
      </c>
      <c r="H37" s="67">
        <v>0</v>
      </c>
      <c r="I37" s="67">
        <f>SUM(I31:I36)</f>
        <v>0</v>
      </c>
      <c r="J37" s="65">
        <v>0</v>
      </c>
      <c r="K37" s="67">
        <f>SUM(K35:L36)</f>
        <v>269008</v>
      </c>
      <c r="L37" s="65">
        <v>0</v>
      </c>
      <c r="M37" s="65"/>
      <c r="N37" s="67">
        <f>SUM(N35:O36)</f>
        <v>-4124</v>
      </c>
      <c r="O37" s="65"/>
      <c r="P37" s="67">
        <f>SUM(P36)</f>
        <v>0</v>
      </c>
      <c r="Q37" s="65"/>
      <c r="R37" s="67">
        <f>SUM(R36)</f>
        <v>-4124</v>
      </c>
      <c r="S37" s="65"/>
      <c r="T37" s="67">
        <f>SUM(T35:T36)</f>
        <v>264884</v>
      </c>
      <c r="U37" s="65">
        <v>0</v>
      </c>
      <c r="V37" s="67">
        <f>SUM(V35:V36)</f>
        <v>-486</v>
      </c>
      <c r="W37" s="65">
        <v>0</v>
      </c>
      <c r="X37" s="67">
        <f>SUM(X35:X36)</f>
        <v>264398</v>
      </c>
    </row>
    <row r="38" spans="1:24" s="25" customFormat="1" ht="20.65" customHeight="1" thickBot="1">
      <c r="A38" s="20" t="s">
        <v>187</v>
      </c>
      <c r="E38" s="48">
        <f>+E37+E26+E32</f>
        <v>600000</v>
      </c>
      <c r="F38" s="13"/>
      <c r="G38" s="48">
        <f>+G37+G26+G32</f>
        <v>1346389</v>
      </c>
      <c r="H38" s="13">
        <v>0</v>
      </c>
      <c r="I38" s="48">
        <f>+I37+I26+I32</f>
        <v>60000</v>
      </c>
      <c r="J38" s="13"/>
      <c r="K38" s="48">
        <f>+K37+K26+K32</f>
        <v>877794</v>
      </c>
      <c r="L38" s="82"/>
      <c r="M38" s="13"/>
      <c r="N38" s="48">
        <f t="shared" ref="N38:X38" si="1">+N37+N26+N32</f>
        <v>49880</v>
      </c>
      <c r="O38" s="16">
        <f t="shared" si="1"/>
        <v>0</v>
      </c>
      <c r="P38" s="48">
        <f t="shared" si="1"/>
        <v>21713</v>
      </c>
      <c r="Q38" s="16">
        <f t="shared" si="1"/>
        <v>0</v>
      </c>
      <c r="R38" s="48">
        <f t="shared" si="1"/>
        <v>71593</v>
      </c>
      <c r="S38" s="16">
        <f t="shared" si="1"/>
        <v>0</v>
      </c>
      <c r="T38" s="48">
        <f t="shared" si="1"/>
        <v>2955776</v>
      </c>
      <c r="U38" s="16">
        <f t="shared" si="1"/>
        <v>0</v>
      </c>
      <c r="V38" s="48">
        <f t="shared" si="1"/>
        <v>9</v>
      </c>
      <c r="W38" s="16">
        <f t="shared" si="1"/>
        <v>0</v>
      </c>
      <c r="X38" s="48">
        <f t="shared" si="1"/>
        <v>2955785</v>
      </c>
    </row>
    <row r="39" spans="1:24" ht="10.9" customHeight="1" thickTop="1">
      <c r="O39" s="86"/>
      <c r="Q39" s="86"/>
    </row>
    <row r="40" spans="1:24" ht="20.65" customHeight="1">
      <c r="X40" s="300">
        <f>X38-BL!C103</f>
        <v>0</v>
      </c>
    </row>
    <row r="41" spans="1:24" ht="20.65" customHeight="1">
      <c r="R41" s="32"/>
      <c r="S41" s="32"/>
      <c r="T41" s="82"/>
    </row>
    <row r="50" spans="9:9" ht="20.65" customHeight="1">
      <c r="I50" s="86"/>
    </row>
    <row r="100" spans="3:7" ht="20.65" customHeight="1">
      <c r="G100" s="25"/>
    </row>
    <row r="102" spans="3:7" ht="20.65" customHeight="1">
      <c r="C102" s="276"/>
    </row>
    <row r="103" spans="3:7" ht="20.65" customHeight="1">
      <c r="G103" s="278"/>
    </row>
    <row r="105" spans="3:7" ht="20.65" customHeight="1">
      <c r="G105" s="278"/>
    </row>
  </sheetData>
  <mergeCells count="4">
    <mergeCell ref="I5:K5"/>
    <mergeCell ref="E4:X4"/>
    <mergeCell ref="E10:X10"/>
    <mergeCell ref="M5:R5"/>
  </mergeCells>
  <pageMargins left="0.7" right="0.7" top="0.48" bottom="0.5" header="0.5" footer="0.5"/>
  <pageSetup paperSize="9" scale="57" firstPageNumber="7" fitToHeight="0" orientation="landscape" useFirstPageNumber="1" r:id="rId1"/>
  <headerFooter>
    <oddFooter>&amp;L 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8"/>
  <sheetViews>
    <sheetView showGridLines="0" view="pageBreakPreview" topLeftCell="A19" zoomScale="70" zoomScaleNormal="60" zoomScaleSheetLayoutView="70" workbookViewId="0">
      <selection activeCell="T12" sqref="T12"/>
    </sheetView>
  </sheetViews>
  <sheetFormatPr defaultColWidth="9.28515625" defaultRowHeight="19.5" customHeight="1"/>
  <cols>
    <col min="1" max="1" width="57.7109375" style="25" customWidth="1"/>
    <col min="2" max="2" width="9.42578125" style="25" customWidth="1"/>
    <col min="3" max="3" width="16.7109375" style="231" customWidth="1"/>
    <col min="4" max="4" width="2.28515625" style="22" customWidth="1"/>
    <col min="5" max="5" width="14.42578125" style="22" customWidth="1"/>
    <col min="6" max="6" width="1.42578125" style="22" customWidth="1"/>
    <col min="7" max="7" width="16.28515625" style="22" customWidth="1"/>
    <col min="8" max="8" width="1.42578125" style="22" customWidth="1"/>
    <col min="9" max="9" width="13.5703125" style="22" customWidth="1"/>
    <col min="10" max="10" width="1.42578125" style="22" customWidth="1"/>
    <col min="11" max="11" width="16.28515625" style="22" bestFit="1" customWidth="1"/>
    <col min="12" max="13" width="1.42578125" style="22" customWidth="1"/>
    <col min="14" max="14" width="16" style="22" bestFit="1" customWidth="1"/>
    <col min="15" max="15" width="1.42578125" style="5" customWidth="1"/>
    <col min="16" max="16" width="11.7109375" style="5" customWidth="1"/>
    <col min="17" max="17" width="1.42578125" style="5" customWidth="1"/>
    <col min="18" max="18" width="14" style="5" customWidth="1"/>
    <col min="19" max="19" width="1.42578125" style="5" customWidth="1"/>
    <col min="20" max="20" width="14" style="5" customWidth="1"/>
    <col min="21" max="16384" width="9.28515625" style="5"/>
  </cols>
  <sheetData>
    <row r="1" spans="1:20" s="6" customFormat="1" ht="19.5" customHeight="1">
      <c r="A1" s="27" t="s">
        <v>89</v>
      </c>
      <c r="B1" s="27"/>
      <c r="C1" s="232"/>
      <c r="D1" s="10"/>
      <c r="E1" s="10"/>
      <c r="F1" s="14"/>
      <c r="G1" s="14"/>
      <c r="H1" s="14"/>
      <c r="I1" s="10"/>
      <c r="J1" s="14"/>
      <c r="K1" s="10"/>
      <c r="L1" s="14"/>
      <c r="M1" s="14"/>
      <c r="N1" s="10"/>
      <c r="T1" s="68"/>
    </row>
    <row r="2" spans="1:20" ht="19.5" customHeight="1">
      <c r="A2" s="61" t="s">
        <v>147</v>
      </c>
      <c r="B2" s="61"/>
      <c r="F2" s="128"/>
      <c r="G2" s="128"/>
      <c r="H2" s="128"/>
      <c r="J2" s="128"/>
      <c r="L2" s="128"/>
      <c r="M2" s="128"/>
      <c r="T2" s="68"/>
    </row>
    <row r="3" spans="1:20" ht="19.5" customHeight="1">
      <c r="A3" s="233"/>
      <c r="B3" s="233"/>
      <c r="F3" s="128"/>
      <c r="G3" s="128"/>
      <c r="H3" s="128"/>
      <c r="J3" s="128"/>
      <c r="L3" s="128"/>
      <c r="M3" s="128"/>
    </row>
    <row r="4" spans="1:20" ht="19.5" customHeight="1">
      <c r="A4" s="234"/>
      <c r="B4" s="234"/>
      <c r="D4" s="235"/>
      <c r="E4" s="236"/>
      <c r="F4" s="236"/>
      <c r="G4" s="236"/>
      <c r="H4" s="236"/>
      <c r="I4" s="310" t="s">
        <v>42</v>
      </c>
      <c r="J4" s="310"/>
      <c r="K4" s="310"/>
      <c r="L4" s="236"/>
      <c r="M4" s="236"/>
      <c r="N4" s="236"/>
      <c r="O4" s="31"/>
      <c r="P4" s="31"/>
      <c r="Q4" s="31"/>
      <c r="R4" s="31"/>
      <c r="S4" s="31"/>
      <c r="T4" s="31"/>
    </row>
    <row r="5" spans="1:20" s="32" customFormat="1" ht="19.5" customHeight="1">
      <c r="A5" s="234"/>
      <c r="B5" s="234"/>
      <c r="C5" s="231"/>
      <c r="D5" s="81"/>
      <c r="E5" s="63"/>
      <c r="F5" s="63"/>
      <c r="G5" s="62"/>
      <c r="H5" s="63"/>
      <c r="I5" s="307" t="s">
        <v>27</v>
      </c>
      <c r="J5" s="307"/>
      <c r="K5" s="307"/>
      <c r="L5" s="62"/>
      <c r="M5" s="83"/>
      <c r="N5" s="25"/>
      <c r="S5" s="85"/>
    </row>
    <row r="6" spans="1:20" s="32" customFormat="1" ht="19.5" customHeight="1">
      <c r="A6" s="234"/>
      <c r="B6" s="234"/>
      <c r="C6" s="231"/>
      <c r="D6" s="81"/>
      <c r="E6" s="81" t="s">
        <v>18</v>
      </c>
      <c r="F6" s="83"/>
      <c r="G6" s="81" t="s">
        <v>47</v>
      </c>
      <c r="H6" s="83"/>
      <c r="I6" s="83"/>
      <c r="J6" s="83"/>
      <c r="K6" s="81"/>
      <c r="L6" s="83"/>
      <c r="M6" s="83"/>
      <c r="N6" s="81"/>
      <c r="S6" s="85"/>
      <c r="T6" s="85"/>
    </row>
    <row r="7" spans="1:20" s="32" customFormat="1" ht="19.5" customHeight="1">
      <c r="A7" s="234"/>
      <c r="B7" s="234"/>
      <c r="C7" s="231"/>
      <c r="D7" s="81"/>
      <c r="E7" s="81" t="s">
        <v>19</v>
      </c>
      <c r="F7" s="83"/>
      <c r="G7" s="81" t="s">
        <v>48</v>
      </c>
      <c r="H7" s="83"/>
      <c r="I7" s="83" t="s">
        <v>20</v>
      </c>
      <c r="J7" s="83"/>
      <c r="K7" s="25"/>
      <c r="L7" s="83"/>
      <c r="M7" s="83"/>
      <c r="N7" s="81" t="s">
        <v>12</v>
      </c>
      <c r="S7" s="85"/>
    </row>
    <row r="8" spans="1:20" s="32" customFormat="1" ht="19.5" customHeight="1">
      <c r="A8" s="234"/>
      <c r="B8" s="234"/>
      <c r="C8" s="231"/>
      <c r="D8" s="81"/>
      <c r="E8" s="81" t="s">
        <v>35</v>
      </c>
      <c r="F8" s="83"/>
      <c r="G8" s="81" t="s">
        <v>49</v>
      </c>
      <c r="H8" s="83"/>
      <c r="I8" s="81" t="s">
        <v>21</v>
      </c>
      <c r="J8" s="83"/>
      <c r="K8" s="81" t="s">
        <v>41</v>
      </c>
      <c r="L8" s="83"/>
      <c r="M8" s="83"/>
      <c r="N8" s="81" t="s">
        <v>22</v>
      </c>
      <c r="S8" s="85"/>
    </row>
    <row r="9" spans="1:20" s="32" customFormat="1" ht="19.5" customHeight="1">
      <c r="A9" s="237"/>
      <c r="B9" s="237"/>
      <c r="C9" s="238"/>
      <c r="D9" s="239"/>
      <c r="E9" s="309" t="s">
        <v>15</v>
      </c>
      <c r="F9" s="309"/>
      <c r="G9" s="309"/>
      <c r="H9" s="309"/>
      <c r="I9" s="309"/>
      <c r="J9" s="309"/>
      <c r="K9" s="309"/>
      <c r="L9" s="309"/>
      <c r="M9" s="309"/>
      <c r="N9" s="309"/>
      <c r="O9" s="58"/>
      <c r="P9" s="58"/>
      <c r="Q9" s="58"/>
      <c r="R9" s="58"/>
      <c r="S9" s="58"/>
      <c r="T9" s="58"/>
    </row>
    <row r="10" spans="1:20" s="32" customFormat="1" ht="19.5" customHeight="1">
      <c r="A10" s="20" t="s">
        <v>144</v>
      </c>
      <c r="B10" s="20"/>
      <c r="C10" s="252"/>
      <c r="D10" s="25"/>
      <c r="E10" s="69"/>
      <c r="F10" s="137"/>
      <c r="G10" s="69"/>
      <c r="H10" s="137"/>
      <c r="I10" s="69"/>
      <c r="J10" s="137"/>
      <c r="K10" s="101"/>
      <c r="L10" s="101"/>
      <c r="M10" s="101"/>
      <c r="N10" s="101"/>
      <c r="S10" s="24"/>
    </row>
    <row r="11" spans="1:20" s="32" customFormat="1" ht="19.5" customHeight="1">
      <c r="A11" s="240" t="s">
        <v>148</v>
      </c>
      <c r="B11" s="240"/>
      <c r="C11" s="252"/>
      <c r="D11" s="25"/>
      <c r="E11" s="241">
        <v>600000</v>
      </c>
      <c r="F11" s="241"/>
      <c r="G11" s="241">
        <v>1346389</v>
      </c>
      <c r="H11" s="241"/>
      <c r="I11" s="241">
        <v>60000</v>
      </c>
      <c r="J11" s="241"/>
      <c r="K11" s="241">
        <v>548159</v>
      </c>
      <c r="L11" s="241"/>
      <c r="M11" s="241"/>
      <c r="N11" s="241">
        <f>SUM(E11:L11)</f>
        <v>2554548</v>
      </c>
      <c r="S11" s="24"/>
    </row>
    <row r="12" spans="1:20" s="32" customFormat="1" ht="19.5" customHeight="1">
      <c r="A12" s="240"/>
      <c r="B12" s="240"/>
      <c r="C12" s="252"/>
      <c r="D12" s="25"/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S12" s="24"/>
    </row>
    <row r="13" spans="1:20" s="32" customFormat="1" ht="19.5" customHeight="1">
      <c r="A13" s="30" t="s">
        <v>54</v>
      </c>
      <c r="B13" s="30"/>
      <c r="C13" s="252"/>
      <c r="D13" s="25"/>
      <c r="E13" s="75"/>
      <c r="F13" s="70"/>
      <c r="G13" s="75"/>
      <c r="H13" s="70"/>
      <c r="I13" s="75"/>
      <c r="J13" s="70"/>
      <c r="L13" s="70"/>
      <c r="M13" s="70"/>
      <c r="N13" s="80"/>
      <c r="S13" s="24"/>
    </row>
    <row r="14" spans="1:20" s="32" customFormat="1" ht="19.5" customHeight="1">
      <c r="A14" s="33" t="s">
        <v>197</v>
      </c>
      <c r="B14" s="33"/>
      <c r="C14" s="252"/>
      <c r="D14" s="25"/>
      <c r="E14" s="69">
        <v>0</v>
      </c>
      <c r="F14" s="137"/>
      <c r="G14" s="69">
        <v>0</v>
      </c>
      <c r="H14" s="137"/>
      <c r="I14" s="69">
        <v>0</v>
      </c>
      <c r="J14" s="137"/>
      <c r="K14" s="66">
        <v>6654</v>
      </c>
      <c r="L14" s="137"/>
      <c r="M14" s="137"/>
      <c r="N14" s="242">
        <f>SUM(E14:L14)</f>
        <v>6654</v>
      </c>
      <c r="S14" s="24"/>
    </row>
    <row r="15" spans="1:20" s="32" customFormat="1" ht="19.5" customHeight="1">
      <c r="A15" s="33" t="s">
        <v>161</v>
      </c>
      <c r="B15" s="33"/>
      <c r="C15" s="252"/>
      <c r="D15" s="25"/>
      <c r="E15" s="57">
        <v>0</v>
      </c>
      <c r="F15" s="137"/>
      <c r="G15" s="57">
        <v>0</v>
      </c>
      <c r="H15" s="137"/>
      <c r="I15" s="57">
        <v>0</v>
      </c>
      <c r="J15" s="137"/>
      <c r="K15" s="57">
        <v>0</v>
      </c>
      <c r="L15" s="137"/>
      <c r="M15" s="137"/>
      <c r="N15" s="57">
        <v>0</v>
      </c>
      <c r="S15" s="24"/>
    </row>
    <row r="16" spans="1:20" s="32" customFormat="1" ht="19.5" customHeight="1">
      <c r="A16" s="30" t="s">
        <v>53</v>
      </c>
      <c r="B16" s="30"/>
      <c r="C16" s="252"/>
      <c r="D16" s="25"/>
      <c r="E16" s="110">
        <f>SUM(E14:E15)</f>
        <v>0</v>
      </c>
      <c r="F16" s="12"/>
      <c r="G16" s="110">
        <f>SUM(G14:G15)</f>
        <v>0</v>
      </c>
      <c r="H16" s="12"/>
      <c r="I16" s="110">
        <f>SUM(I14:I15)</f>
        <v>0</v>
      </c>
      <c r="J16" s="12"/>
      <c r="K16" s="110">
        <f>SUM(K14:K15)</f>
        <v>6654</v>
      </c>
      <c r="L16" s="12"/>
      <c r="M16" s="12"/>
      <c r="N16" s="110">
        <f>SUM(N14:N15)</f>
        <v>6654</v>
      </c>
      <c r="S16" s="24"/>
    </row>
    <row r="17" spans="1:19" s="32" customFormat="1" ht="19.5" customHeight="1" thickBot="1">
      <c r="A17" s="240" t="s">
        <v>145</v>
      </c>
      <c r="B17" s="240"/>
      <c r="C17" s="252"/>
      <c r="D17" s="25"/>
      <c r="E17" s="37">
        <f>E11+E16</f>
        <v>600000</v>
      </c>
      <c r="F17" s="70"/>
      <c r="G17" s="37">
        <f>G11+G16</f>
        <v>1346389</v>
      </c>
      <c r="H17" s="70"/>
      <c r="I17" s="37">
        <f>I11+I16</f>
        <v>60000</v>
      </c>
      <c r="J17" s="70"/>
      <c r="K17" s="37">
        <f>K11+K16</f>
        <v>554813</v>
      </c>
      <c r="L17" s="70"/>
      <c r="M17" s="70"/>
      <c r="N17" s="37">
        <f>N11+N16</f>
        <v>2561202</v>
      </c>
      <c r="S17" s="86"/>
    </row>
    <row r="18" spans="1:19" s="32" customFormat="1" ht="19.5" customHeight="1" thickTop="1">
      <c r="A18" s="240"/>
      <c r="B18" s="240"/>
      <c r="C18" s="231"/>
      <c r="D18" s="25"/>
      <c r="E18" s="74"/>
      <c r="F18" s="70"/>
      <c r="G18" s="74"/>
      <c r="H18" s="70"/>
      <c r="I18" s="74"/>
      <c r="J18" s="70"/>
      <c r="K18" s="74"/>
      <c r="L18" s="70"/>
      <c r="M18" s="70"/>
      <c r="N18" s="74"/>
      <c r="S18" s="86"/>
    </row>
    <row r="19" spans="1:19" s="32" customFormat="1" ht="19.5" customHeight="1">
      <c r="A19" s="20" t="s">
        <v>185</v>
      </c>
      <c r="B19" s="20"/>
      <c r="C19" s="231"/>
      <c r="D19" s="25"/>
      <c r="E19" s="69"/>
      <c r="F19" s="137"/>
      <c r="G19" s="69"/>
      <c r="H19" s="137"/>
      <c r="I19" s="69"/>
      <c r="J19" s="137"/>
      <c r="K19" s="101"/>
      <c r="L19" s="101"/>
      <c r="M19" s="101"/>
      <c r="N19" s="101"/>
      <c r="S19" s="24"/>
    </row>
    <row r="20" spans="1:19" s="32" customFormat="1" ht="19.5" customHeight="1">
      <c r="A20" s="240" t="s">
        <v>186</v>
      </c>
      <c r="B20" s="240"/>
      <c r="C20" s="231"/>
      <c r="D20" s="25"/>
      <c r="E20" s="241">
        <v>600000</v>
      </c>
      <c r="F20" s="241"/>
      <c r="G20" s="241">
        <v>1346389</v>
      </c>
      <c r="H20" s="241"/>
      <c r="I20" s="241">
        <v>60000</v>
      </c>
      <c r="J20" s="241"/>
      <c r="K20" s="241">
        <v>510867</v>
      </c>
      <c r="L20" s="241"/>
      <c r="M20" s="241"/>
      <c r="N20" s="241">
        <f>SUM(E20:L20)</f>
        <v>2517256</v>
      </c>
      <c r="S20" s="24"/>
    </row>
    <row r="21" spans="1:19" s="32" customFormat="1" ht="19.5" customHeight="1">
      <c r="A21" s="240"/>
      <c r="B21" s="240"/>
      <c r="C21" s="231"/>
      <c r="D21" s="25"/>
      <c r="E21" s="241"/>
      <c r="F21" s="241"/>
      <c r="G21" s="241"/>
      <c r="H21" s="241"/>
      <c r="I21" s="241"/>
      <c r="J21" s="241"/>
      <c r="K21" s="241"/>
      <c r="L21" s="241"/>
      <c r="M21" s="241"/>
      <c r="N21" s="241"/>
      <c r="S21" s="24"/>
    </row>
    <row r="22" spans="1:19" s="32" customFormat="1" ht="19.5" customHeight="1">
      <c r="A22" s="30" t="s">
        <v>54</v>
      </c>
      <c r="B22" s="30"/>
      <c r="C22" s="231"/>
      <c r="D22" s="25"/>
      <c r="E22" s="75"/>
      <c r="F22" s="70"/>
      <c r="G22" s="75"/>
      <c r="H22" s="70"/>
      <c r="I22" s="75"/>
      <c r="J22" s="70"/>
      <c r="L22" s="70"/>
      <c r="M22" s="70"/>
      <c r="N22" s="80"/>
      <c r="S22" s="24"/>
    </row>
    <row r="23" spans="1:19" s="32" customFormat="1" ht="19.5" customHeight="1">
      <c r="A23" s="33" t="s">
        <v>197</v>
      </c>
      <c r="B23" s="33"/>
      <c r="C23" s="231"/>
      <c r="D23" s="25"/>
      <c r="E23" s="69">
        <v>0</v>
      </c>
      <c r="F23" s="137"/>
      <c r="G23" s="69">
        <v>0</v>
      </c>
      <c r="H23" s="137"/>
      <c r="I23" s="69">
        <v>0</v>
      </c>
      <c r="J23" s="137"/>
      <c r="K23" s="66">
        <f>+'PL 5-6'!H39</f>
        <v>49335</v>
      </c>
      <c r="L23" s="137"/>
      <c r="M23" s="137"/>
      <c r="N23" s="242">
        <f>SUM(E23:L23)</f>
        <v>49335</v>
      </c>
      <c r="S23" s="24"/>
    </row>
    <row r="24" spans="1:19" s="32" customFormat="1" ht="19.5" customHeight="1">
      <c r="A24" s="33" t="s">
        <v>161</v>
      </c>
      <c r="B24" s="33"/>
      <c r="C24" s="231"/>
      <c r="D24" s="25"/>
      <c r="E24" s="57">
        <v>0</v>
      </c>
      <c r="F24" s="137"/>
      <c r="G24" s="57">
        <v>0</v>
      </c>
      <c r="H24" s="137"/>
      <c r="I24" s="57">
        <v>0</v>
      </c>
      <c r="J24" s="137"/>
      <c r="K24" s="57">
        <v>0</v>
      </c>
      <c r="L24" s="137"/>
      <c r="M24" s="137"/>
      <c r="N24" s="57">
        <v>0</v>
      </c>
      <c r="S24" s="24"/>
    </row>
    <row r="25" spans="1:19" s="32" customFormat="1" ht="19.5" customHeight="1">
      <c r="A25" s="30" t="s">
        <v>53</v>
      </c>
      <c r="B25" s="30"/>
      <c r="C25" s="231"/>
      <c r="D25" s="25"/>
      <c r="E25" s="110">
        <f>SUM(E23:E24)</f>
        <v>0</v>
      </c>
      <c r="F25" s="12"/>
      <c r="G25" s="110">
        <f>SUM(G23:G24)</f>
        <v>0</v>
      </c>
      <c r="H25" s="12"/>
      <c r="I25" s="110">
        <f>SUM(I23:I24)</f>
        <v>0</v>
      </c>
      <c r="J25" s="12"/>
      <c r="K25" s="110">
        <f>SUM(K23:K24)</f>
        <v>49335</v>
      </c>
      <c r="L25" s="12"/>
      <c r="M25" s="12"/>
      <c r="N25" s="110">
        <f>SUM(N23:N24)</f>
        <v>49335</v>
      </c>
      <c r="S25" s="24"/>
    </row>
    <row r="26" spans="1:19" s="32" customFormat="1" ht="19.5" customHeight="1" thickBot="1">
      <c r="A26" s="240" t="s">
        <v>187</v>
      </c>
      <c r="B26" s="240"/>
      <c r="C26" s="231"/>
      <c r="D26" s="25"/>
      <c r="E26" s="37">
        <f>E20+E25</f>
        <v>600000</v>
      </c>
      <c r="F26" s="70"/>
      <c r="G26" s="37">
        <f>G20+G25</f>
        <v>1346389</v>
      </c>
      <c r="H26" s="70"/>
      <c r="I26" s="37">
        <f>I20+I25</f>
        <v>60000</v>
      </c>
      <c r="J26" s="70"/>
      <c r="K26" s="37">
        <f>K20+K25</f>
        <v>560202</v>
      </c>
      <c r="L26" s="70"/>
      <c r="M26" s="70"/>
      <c r="N26" s="37">
        <f>N20+N25</f>
        <v>2566591</v>
      </c>
      <c r="S26" s="86"/>
    </row>
    <row r="27" spans="1:19" ht="19.5" customHeight="1" thickTop="1"/>
    <row r="28" spans="1:19" ht="19.5" customHeight="1">
      <c r="N28" s="250">
        <f>N26-BL!G103</f>
        <v>0</v>
      </c>
    </row>
  </sheetData>
  <mergeCells count="3">
    <mergeCell ref="I4:K4"/>
    <mergeCell ref="I5:K5"/>
    <mergeCell ref="E9:N9"/>
  </mergeCells>
  <pageMargins left="0.7" right="0.7" top="0.48" bottom="0.5" header="0.5" footer="0.5"/>
  <pageSetup paperSize="9" scale="75" firstPageNumber="8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22"/>
  <sheetViews>
    <sheetView view="pageBreakPreview" topLeftCell="A39" zoomScale="70" zoomScaleNormal="80" zoomScaleSheetLayoutView="70" workbookViewId="0">
      <selection activeCell="M100" sqref="M100"/>
    </sheetView>
  </sheetViews>
  <sheetFormatPr defaultColWidth="10.7109375" defaultRowHeight="15"/>
  <cols>
    <col min="1" max="1" width="37.7109375" style="214" customWidth="1"/>
    <col min="2" max="2" width="13.5703125" style="194" customWidth="1"/>
    <col min="3" max="3" width="5.28515625" style="171" customWidth="1"/>
    <col min="4" max="4" width="12.28515625" style="215" customWidth="1"/>
    <col min="5" max="5" width="1.28515625" style="216" customWidth="1"/>
    <col min="6" max="6" width="12.28515625" style="215" customWidth="1"/>
    <col min="7" max="7" width="1.28515625" style="216" customWidth="1"/>
    <col min="8" max="8" width="12.28515625" style="215" customWidth="1"/>
    <col min="9" max="9" width="1.28515625" style="216" customWidth="1"/>
    <col min="10" max="10" width="12.28515625" style="215" customWidth="1"/>
    <col min="11" max="11" width="10.7109375" style="193"/>
    <col min="12" max="12" width="11.28515625" style="193" bestFit="1" customWidth="1"/>
    <col min="13" max="13" width="10.7109375" style="193"/>
    <col min="14" max="14" width="13.5703125" style="193" bestFit="1" customWidth="1"/>
    <col min="15" max="15" width="10.7109375" style="193"/>
    <col min="16" max="16384" width="10.7109375" style="194"/>
  </cols>
  <sheetData>
    <row r="1" spans="1:19" s="193" customFormat="1" ht="16.5" customHeight="1">
      <c r="A1" s="152" t="s">
        <v>89</v>
      </c>
      <c r="B1" s="185"/>
      <c r="C1" s="171"/>
      <c r="D1" s="192"/>
      <c r="E1" s="174"/>
      <c r="F1" s="192"/>
      <c r="G1" s="174"/>
      <c r="H1" s="192"/>
      <c r="I1" s="174"/>
      <c r="J1" s="192"/>
      <c r="P1" s="194"/>
      <c r="Q1" s="194"/>
      <c r="R1" s="194"/>
      <c r="S1" s="194"/>
    </row>
    <row r="2" spans="1:19" s="193" customFormat="1" ht="19.5" customHeight="1">
      <c r="A2" s="154" t="s">
        <v>149</v>
      </c>
      <c r="B2" s="185"/>
      <c r="C2" s="171"/>
      <c r="D2" s="192"/>
      <c r="E2" s="174"/>
      <c r="F2" s="192"/>
      <c r="G2" s="174"/>
      <c r="H2" s="192"/>
      <c r="I2" s="174"/>
      <c r="J2" s="192"/>
      <c r="P2" s="194"/>
      <c r="Q2" s="194"/>
      <c r="R2" s="194"/>
      <c r="S2" s="194"/>
    </row>
    <row r="3" spans="1:19" s="193" customFormat="1" ht="10.5" customHeight="1">
      <c r="A3" s="161"/>
      <c r="B3" s="185"/>
      <c r="C3" s="171"/>
      <c r="D3" s="192"/>
      <c r="E3" s="174"/>
      <c r="F3" s="192"/>
      <c r="G3" s="174"/>
      <c r="H3" s="192"/>
      <c r="I3" s="174"/>
      <c r="J3" s="192"/>
      <c r="P3" s="194"/>
      <c r="Q3" s="194"/>
      <c r="R3" s="194"/>
      <c r="S3" s="194"/>
    </row>
    <row r="4" spans="1:19" s="195" customFormat="1" ht="19.5" customHeight="1">
      <c r="A4" s="161"/>
      <c r="B4" s="158"/>
      <c r="C4" s="42"/>
      <c r="D4" s="303" t="s">
        <v>13</v>
      </c>
      <c r="E4" s="303"/>
      <c r="F4" s="303"/>
      <c r="G4" s="159"/>
      <c r="H4" s="303" t="s">
        <v>36</v>
      </c>
      <c r="I4" s="303"/>
      <c r="J4" s="303"/>
      <c r="P4"/>
      <c r="Q4"/>
      <c r="R4"/>
      <c r="S4"/>
    </row>
    <row r="5" spans="1:19" s="195" customFormat="1" ht="19.5" customHeight="1">
      <c r="A5" s="161"/>
      <c r="B5" s="158"/>
      <c r="C5" s="42"/>
      <c r="D5" s="303" t="s">
        <v>37</v>
      </c>
      <c r="E5" s="303"/>
      <c r="F5" s="303"/>
      <c r="G5" s="159"/>
      <c r="H5" s="303" t="s">
        <v>37</v>
      </c>
      <c r="I5" s="303"/>
      <c r="J5" s="303"/>
      <c r="P5"/>
      <c r="Q5"/>
      <c r="R5"/>
      <c r="S5"/>
    </row>
    <row r="6" spans="1:19" s="195" customFormat="1" ht="33" customHeight="1">
      <c r="A6" s="161"/>
      <c r="B6" s="158"/>
      <c r="C6" s="42"/>
      <c r="D6" s="311" t="s">
        <v>85</v>
      </c>
      <c r="E6" s="311"/>
      <c r="F6" s="311"/>
      <c r="G6" s="160"/>
      <c r="H6" s="311" t="s">
        <v>84</v>
      </c>
      <c r="I6" s="311"/>
      <c r="J6" s="311"/>
      <c r="P6"/>
      <c r="Q6"/>
      <c r="R6"/>
      <c r="S6"/>
    </row>
    <row r="7" spans="1:19" s="195" customFormat="1" ht="19.5" customHeight="1">
      <c r="A7" s="161"/>
      <c r="B7" s="158"/>
      <c r="C7" s="42"/>
      <c r="D7" s="158">
        <v>2022</v>
      </c>
      <c r="E7" s="158"/>
      <c r="F7" s="158">
        <v>2021</v>
      </c>
      <c r="G7" s="158"/>
      <c r="H7" s="158">
        <v>2022</v>
      </c>
      <c r="I7" s="158"/>
      <c r="J7" s="158">
        <v>2021</v>
      </c>
      <c r="P7"/>
      <c r="Q7"/>
      <c r="R7"/>
      <c r="S7"/>
    </row>
    <row r="8" spans="1:19" s="195" customFormat="1" ht="15" customHeight="1">
      <c r="A8" s="161"/>
      <c r="B8" s="158"/>
      <c r="C8" s="42"/>
      <c r="D8" s="302" t="s">
        <v>15</v>
      </c>
      <c r="E8" s="302"/>
      <c r="F8" s="302"/>
      <c r="G8" s="302"/>
      <c r="H8" s="302"/>
      <c r="I8" s="302"/>
      <c r="J8" s="302"/>
      <c r="L8" s="196"/>
      <c r="P8"/>
      <c r="Q8"/>
      <c r="R8"/>
      <c r="S8"/>
    </row>
    <row r="9" spans="1:19" s="195" customFormat="1" ht="19.5" customHeight="1">
      <c r="A9" s="163" t="s">
        <v>4</v>
      </c>
      <c r="B9"/>
      <c r="C9" s="171"/>
      <c r="D9" s="102"/>
      <c r="E9" s="95"/>
      <c r="F9" s="102"/>
      <c r="G9" s="95"/>
      <c r="H9" s="102"/>
      <c r="I9" s="95"/>
      <c r="J9" s="102"/>
      <c r="L9" s="196"/>
      <c r="P9"/>
      <c r="Q9"/>
      <c r="R9"/>
      <c r="S9"/>
    </row>
    <row r="10" spans="1:19" s="195" customFormat="1" ht="19.5" customHeight="1">
      <c r="A10" s="157" t="s">
        <v>195</v>
      </c>
      <c r="B10"/>
      <c r="C10" s="171"/>
      <c r="D10" s="143">
        <f>'PL 5-6'!D34</f>
        <v>268522</v>
      </c>
      <c r="E10" s="115"/>
      <c r="F10" s="143">
        <f>'PL 5-6'!F34</f>
        <v>23156</v>
      </c>
      <c r="G10" s="88"/>
      <c r="H10" s="133">
        <f>'PL 5-6'!H34</f>
        <v>49335</v>
      </c>
      <c r="I10" s="54"/>
      <c r="J10" s="133">
        <v>6654</v>
      </c>
      <c r="L10" s="196"/>
      <c r="P10"/>
      <c r="Q10"/>
      <c r="R10"/>
      <c r="S10"/>
    </row>
    <row r="11" spans="1:19" s="195" customFormat="1" ht="19.5" customHeight="1">
      <c r="A11" s="197" t="s">
        <v>87</v>
      </c>
      <c r="B11"/>
      <c r="C11" s="171"/>
      <c r="D11" s="144"/>
      <c r="E11" s="55"/>
      <c r="F11" s="144"/>
      <c r="G11" s="54"/>
      <c r="H11" s="133"/>
      <c r="I11" s="54"/>
      <c r="J11" s="133"/>
      <c r="L11" s="196"/>
      <c r="P11"/>
      <c r="Q11"/>
      <c r="R11"/>
      <c r="S11"/>
    </row>
    <row r="12" spans="1:19" s="195" customFormat="1" ht="19.5" customHeight="1">
      <c r="A12" s="157" t="s">
        <v>178</v>
      </c>
      <c r="B12"/>
      <c r="C12" s="171"/>
      <c r="D12" s="198">
        <v>15134</v>
      </c>
      <c r="E12" s="54"/>
      <c r="F12" s="198">
        <v>-1579</v>
      </c>
      <c r="G12" s="54"/>
      <c r="H12" s="133">
        <v>14834</v>
      </c>
      <c r="I12" s="54"/>
      <c r="J12" s="133">
        <v>-2162</v>
      </c>
      <c r="L12" s="196"/>
      <c r="P12"/>
      <c r="Q12"/>
      <c r="R12"/>
      <c r="S12"/>
    </row>
    <row r="13" spans="1:19" s="195" customFormat="1" ht="19.5" customHeight="1">
      <c r="A13" s="157" t="s">
        <v>46</v>
      </c>
      <c r="B13"/>
      <c r="C13" s="171"/>
      <c r="D13" s="133">
        <v>17774</v>
      </c>
      <c r="E13" s="54"/>
      <c r="F13" s="133">
        <v>19705</v>
      </c>
      <c r="G13" s="54"/>
      <c r="H13" s="133">
        <v>16348</v>
      </c>
      <c r="I13" s="54"/>
      <c r="J13" s="133">
        <v>17871</v>
      </c>
      <c r="L13" s="196"/>
      <c r="P13"/>
      <c r="Q13"/>
      <c r="R13"/>
      <c r="S13"/>
    </row>
    <row r="14" spans="1:19" s="195" customFormat="1" ht="19.5" customHeight="1">
      <c r="A14" s="157" t="s">
        <v>30</v>
      </c>
      <c r="B14"/>
      <c r="C14" s="171"/>
      <c r="D14" s="198">
        <f>32689</f>
        <v>32689</v>
      </c>
      <c r="E14" s="54"/>
      <c r="F14" s="198">
        <v>42559</v>
      </c>
      <c r="G14" s="54"/>
      <c r="H14" s="133">
        <v>21889</v>
      </c>
      <c r="I14" s="54"/>
      <c r="J14" s="133">
        <v>32905</v>
      </c>
      <c r="P14"/>
      <c r="Q14"/>
      <c r="R14"/>
      <c r="S14"/>
    </row>
    <row r="15" spans="1:19" s="195" customFormat="1" ht="19.5" customHeight="1">
      <c r="A15" s="157" t="s">
        <v>239</v>
      </c>
      <c r="B15" s="190"/>
      <c r="C15" s="171"/>
      <c r="D15" s="133">
        <v>-603</v>
      </c>
      <c r="E15" s="54"/>
      <c r="F15" s="133">
        <v>5278</v>
      </c>
      <c r="G15" s="54"/>
      <c r="H15" s="133">
        <v>-353</v>
      </c>
      <c r="I15" s="54"/>
      <c r="J15" s="133">
        <v>6542</v>
      </c>
      <c r="P15"/>
      <c r="Q15"/>
      <c r="R15"/>
      <c r="S15"/>
    </row>
    <row r="16" spans="1:19" s="195" customFormat="1" ht="19.5" customHeight="1">
      <c r="A16" s="247" t="s">
        <v>237</v>
      </c>
      <c r="B16"/>
      <c r="C16" s="171"/>
      <c r="D16" s="145">
        <v>2470</v>
      </c>
      <c r="E16" s="54"/>
      <c r="F16" s="145">
        <v>0</v>
      </c>
      <c r="G16" s="55"/>
      <c r="H16" s="77">
        <v>2470</v>
      </c>
      <c r="I16" s="55"/>
      <c r="J16" s="145">
        <v>0</v>
      </c>
      <c r="P16"/>
      <c r="Q16"/>
      <c r="R16"/>
      <c r="S16"/>
    </row>
    <row r="17" spans="1:19" s="195" customFormat="1" ht="19.5" customHeight="1">
      <c r="A17" s="157" t="s">
        <v>217</v>
      </c>
      <c r="B17"/>
      <c r="C17" s="171"/>
      <c r="D17" s="145">
        <v>-91</v>
      </c>
      <c r="E17" s="54"/>
      <c r="F17" s="145">
        <v>-472</v>
      </c>
      <c r="G17" s="55"/>
      <c r="H17" s="145">
        <v>-91</v>
      </c>
      <c r="I17" s="55"/>
      <c r="J17" s="145">
        <v>-472</v>
      </c>
      <c r="P17"/>
      <c r="Q17"/>
      <c r="R17"/>
      <c r="S17"/>
    </row>
    <row r="18" spans="1:19" s="195" customFormat="1" ht="19.5" customHeight="1">
      <c r="A18" s="157" t="s">
        <v>152</v>
      </c>
      <c r="B18"/>
      <c r="C18" s="171"/>
      <c r="D18" s="77">
        <v>1040</v>
      </c>
      <c r="E18" s="54"/>
      <c r="F18" s="77">
        <v>778</v>
      </c>
      <c r="G18" s="55"/>
      <c r="H18" s="77">
        <v>847</v>
      </c>
      <c r="I18" s="55"/>
      <c r="J18" s="77">
        <v>603</v>
      </c>
      <c r="P18"/>
      <c r="Q18"/>
      <c r="R18"/>
      <c r="S18"/>
    </row>
    <row r="19" spans="1:19" s="195" customFormat="1" ht="19.5" customHeight="1">
      <c r="A19" s="157" t="s">
        <v>205</v>
      </c>
      <c r="B19"/>
      <c r="C19" s="171"/>
      <c r="D19" s="133"/>
      <c r="E19" s="54"/>
      <c r="F19" s="133"/>
      <c r="G19" s="54"/>
      <c r="H19" s="133"/>
      <c r="I19" s="54"/>
      <c r="J19" s="133"/>
      <c r="P19"/>
      <c r="Q19"/>
      <c r="R19"/>
      <c r="S19"/>
    </row>
    <row r="20" spans="1:19" s="195" customFormat="1" ht="19.5" customHeight="1">
      <c r="A20" s="218" t="s">
        <v>225</v>
      </c>
      <c r="B20"/>
      <c r="C20" s="171"/>
      <c r="D20" s="133">
        <v>-14150</v>
      </c>
      <c r="E20" s="54"/>
      <c r="F20" s="133">
        <v>-17473</v>
      </c>
      <c r="G20" s="54"/>
      <c r="H20" s="145">
        <v>0</v>
      </c>
      <c r="I20" s="133"/>
      <c r="J20" s="145">
        <v>0</v>
      </c>
      <c r="P20"/>
      <c r="Q20"/>
      <c r="R20"/>
      <c r="S20"/>
    </row>
    <row r="21" spans="1:19" s="195" customFormat="1" ht="14.1" hidden="1" customHeight="1">
      <c r="A21" s="157" t="s">
        <v>168</v>
      </c>
      <c r="B21"/>
      <c r="C21" s="42"/>
      <c r="D21" s="243"/>
      <c r="E21" s="54"/>
      <c r="F21" s="243">
        <v>0</v>
      </c>
      <c r="G21" s="55"/>
      <c r="H21" s="145"/>
      <c r="I21" s="55"/>
      <c r="J21" s="145">
        <v>0</v>
      </c>
      <c r="P21"/>
      <c r="Q21"/>
      <c r="R21"/>
      <c r="S21"/>
    </row>
    <row r="22" spans="1:19" s="195" customFormat="1" ht="19.5" customHeight="1">
      <c r="A22" s="157" t="s">
        <v>150</v>
      </c>
      <c r="B22"/>
      <c r="C22" s="171"/>
      <c r="D22" s="54">
        <v>29834</v>
      </c>
      <c r="E22" s="54"/>
      <c r="F22" s="54">
        <v>2587</v>
      </c>
      <c r="G22" s="55"/>
      <c r="H22" s="133">
        <f>29813</f>
        <v>29813</v>
      </c>
      <c r="I22" s="55"/>
      <c r="J22" s="133">
        <v>2512</v>
      </c>
      <c r="P22"/>
      <c r="Q22"/>
      <c r="R22"/>
      <c r="S22"/>
    </row>
    <row r="23" spans="1:19" s="195" customFormat="1" ht="19.5" customHeight="1">
      <c r="A23" s="157" t="s">
        <v>151</v>
      </c>
      <c r="B23"/>
      <c r="C23" s="171"/>
      <c r="D23" s="145">
        <v>-1122</v>
      </c>
      <c r="E23" s="54"/>
      <c r="F23" s="145">
        <v>-764</v>
      </c>
      <c r="G23" s="55"/>
      <c r="H23" s="145">
        <v>-1122</v>
      </c>
      <c r="I23" s="55"/>
      <c r="J23" s="145">
        <v>-366</v>
      </c>
      <c r="P23"/>
      <c r="Q23"/>
      <c r="R23"/>
      <c r="S23"/>
    </row>
    <row r="24" spans="1:19" s="195" customFormat="1" ht="19.5" customHeight="1">
      <c r="A24" s="247" t="s">
        <v>218</v>
      </c>
      <c r="B24"/>
      <c r="C24" s="171"/>
      <c r="D24" s="145">
        <v>-120440</v>
      </c>
      <c r="E24" s="123"/>
      <c r="F24" s="145">
        <v>0</v>
      </c>
      <c r="G24" s="55"/>
      <c r="H24" s="145">
        <v>-111230</v>
      </c>
      <c r="I24" s="55"/>
      <c r="J24" s="145">
        <v>0</v>
      </c>
      <c r="P24"/>
      <c r="Q24"/>
      <c r="R24"/>
      <c r="S24"/>
    </row>
    <row r="25" spans="1:19" s="195" customFormat="1" ht="19.5" customHeight="1">
      <c r="A25" s="247" t="s">
        <v>238</v>
      </c>
      <c r="B25"/>
      <c r="C25" s="171"/>
      <c r="D25" s="145">
        <v>-200903</v>
      </c>
      <c r="E25" s="123"/>
      <c r="F25" s="145">
        <v>0</v>
      </c>
      <c r="G25" s="55"/>
      <c r="H25" s="145">
        <v>0</v>
      </c>
      <c r="I25" s="55"/>
      <c r="J25" s="145">
        <v>0</v>
      </c>
      <c r="P25"/>
      <c r="Q25"/>
      <c r="R25"/>
      <c r="S25"/>
    </row>
    <row r="26" spans="1:19" s="195" customFormat="1" ht="19.5" customHeight="1">
      <c r="A26" s="247" t="s">
        <v>189</v>
      </c>
      <c r="B26"/>
      <c r="C26" s="171"/>
      <c r="D26" s="145">
        <v>0</v>
      </c>
      <c r="E26" s="54"/>
      <c r="F26" s="145">
        <v>0</v>
      </c>
      <c r="G26" s="55"/>
      <c r="H26" s="77">
        <v>-825</v>
      </c>
      <c r="I26" s="55"/>
      <c r="J26" s="145">
        <v>0</v>
      </c>
      <c r="P26"/>
      <c r="Q26"/>
      <c r="R26"/>
      <c r="S26"/>
    </row>
    <row r="27" spans="1:19" s="195" customFormat="1" ht="19.5" customHeight="1">
      <c r="A27" s="247" t="s">
        <v>61</v>
      </c>
      <c r="B27"/>
      <c r="C27" s="171"/>
      <c r="D27" s="145">
        <v>-15568</v>
      </c>
      <c r="E27" s="54"/>
      <c r="F27" s="145">
        <v>-9895</v>
      </c>
      <c r="G27" s="55"/>
      <c r="H27" s="77">
        <v>-18308</v>
      </c>
      <c r="I27" s="55"/>
      <c r="J27" s="145">
        <v>-12219</v>
      </c>
      <c r="P27"/>
      <c r="Q27"/>
      <c r="R27"/>
      <c r="S27"/>
    </row>
    <row r="28" spans="1:19" s="195" customFormat="1" ht="19.5" customHeight="1">
      <c r="A28" s="187"/>
      <c r="B28" s="187"/>
      <c r="C28" s="185"/>
      <c r="D28" s="109">
        <f>SUM(D9:D27)</f>
        <v>14586</v>
      </c>
      <c r="E28" s="101"/>
      <c r="F28" s="109">
        <f>SUM(F9:F27)</f>
        <v>63880</v>
      </c>
      <c r="G28" s="101"/>
      <c r="H28" s="109">
        <f>SUM(H9:H27)</f>
        <v>3607</v>
      </c>
      <c r="I28" s="101"/>
      <c r="J28" s="109">
        <f>SUM(J9:J27)</f>
        <v>51868</v>
      </c>
      <c r="P28"/>
      <c r="Q28"/>
      <c r="R28"/>
      <c r="S28"/>
    </row>
    <row r="29" spans="1:19" s="195" customFormat="1">
      <c r="A29" s="187"/>
      <c r="B29" s="187"/>
      <c r="C29" s="185"/>
      <c r="D29" s="111"/>
      <c r="E29" s="111"/>
      <c r="F29" s="111"/>
      <c r="G29" s="112"/>
      <c r="H29" s="111"/>
      <c r="I29" s="112"/>
      <c r="J29" s="111"/>
      <c r="P29"/>
      <c r="Q29"/>
      <c r="R29"/>
      <c r="S29"/>
    </row>
    <row r="30" spans="1:19" s="195" customFormat="1" ht="19.5" customHeight="1">
      <c r="A30" s="163" t="s">
        <v>88</v>
      </c>
      <c r="B30"/>
      <c r="C30" s="171"/>
      <c r="D30" s="199"/>
      <c r="E30" s="200"/>
      <c r="F30" s="199"/>
      <c r="G30" s="200"/>
      <c r="H30" s="199"/>
      <c r="I30" s="200"/>
      <c r="J30" s="199"/>
      <c r="P30"/>
      <c r="Q30"/>
      <c r="R30"/>
      <c r="S30"/>
    </row>
    <row r="31" spans="1:19" s="195" customFormat="1" ht="19.5" customHeight="1">
      <c r="A31" s="157" t="s">
        <v>86</v>
      </c>
      <c r="B31"/>
      <c r="C31" s="171"/>
      <c r="D31" s="201">
        <v>96407</v>
      </c>
      <c r="E31" s="202"/>
      <c r="F31" s="201">
        <v>-39193</v>
      </c>
      <c r="G31" s="202"/>
      <c r="H31" s="201">
        <v>124352</v>
      </c>
      <c r="I31" s="202"/>
      <c r="J31" s="201">
        <v>-36268</v>
      </c>
      <c r="P31"/>
      <c r="Q31"/>
      <c r="R31"/>
      <c r="S31"/>
    </row>
    <row r="32" spans="1:19" s="195" customFormat="1" ht="19.5" customHeight="1">
      <c r="A32" s="157" t="s">
        <v>31</v>
      </c>
      <c r="B32"/>
      <c r="C32" s="171"/>
      <c r="D32" s="201">
        <v>507</v>
      </c>
      <c r="E32" s="202"/>
      <c r="F32" s="201">
        <v>5536</v>
      </c>
      <c r="G32" s="202"/>
      <c r="H32" s="201">
        <v>2049</v>
      </c>
      <c r="I32" s="202"/>
      <c r="J32" s="201">
        <v>5614</v>
      </c>
      <c r="P32"/>
      <c r="Q32"/>
      <c r="R32"/>
      <c r="S32"/>
    </row>
    <row r="33" spans="1:19" s="195" customFormat="1" ht="19.5" hidden="1" customHeight="1">
      <c r="A33" s="157" t="s">
        <v>24</v>
      </c>
      <c r="B33"/>
      <c r="C33" s="171"/>
      <c r="D33" s="129"/>
      <c r="E33" s="202"/>
      <c r="F33" s="129"/>
      <c r="G33" s="113"/>
      <c r="H33" s="113"/>
      <c r="I33" s="113"/>
      <c r="J33" s="113"/>
      <c r="P33"/>
      <c r="Q33"/>
      <c r="R33"/>
      <c r="S33"/>
    </row>
    <row r="34" spans="1:19" s="195" customFormat="1" ht="19.149999999999999" customHeight="1">
      <c r="A34" s="157" t="s">
        <v>138</v>
      </c>
      <c r="B34"/>
      <c r="C34" s="171"/>
      <c r="D34" s="201">
        <v>4668</v>
      </c>
      <c r="E34" s="202"/>
      <c r="F34" s="201">
        <v>3648</v>
      </c>
      <c r="G34" s="202"/>
      <c r="H34" s="201">
        <v>4668</v>
      </c>
      <c r="I34" s="202"/>
      <c r="J34" s="201">
        <v>1113</v>
      </c>
      <c r="P34"/>
      <c r="Q34"/>
      <c r="R34"/>
      <c r="S34"/>
    </row>
    <row r="35" spans="1:19" s="195" customFormat="1" ht="19.5" customHeight="1">
      <c r="A35" s="157" t="s">
        <v>100</v>
      </c>
      <c r="B35"/>
      <c r="C35" s="171"/>
      <c r="D35" s="201">
        <v>-1672</v>
      </c>
      <c r="E35" s="202"/>
      <c r="F35" s="201">
        <v>1087</v>
      </c>
      <c r="G35" s="202"/>
      <c r="H35" s="201">
        <v>-1659</v>
      </c>
      <c r="I35" s="202"/>
      <c r="J35" s="201">
        <v>1030</v>
      </c>
      <c r="P35"/>
      <c r="Q35"/>
      <c r="R35"/>
      <c r="S35"/>
    </row>
    <row r="36" spans="1:19" s="195" customFormat="1" ht="19.5" customHeight="1">
      <c r="A36" s="157" t="s">
        <v>77</v>
      </c>
      <c r="B36"/>
      <c r="C36" s="171"/>
      <c r="D36" s="201">
        <v>3056</v>
      </c>
      <c r="E36" s="202"/>
      <c r="F36" s="201">
        <v>13993</v>
      </c>
      <c r="G36" s="202"/>
      <c r="H36" s="201">
        <v>-18463</v>
      </c>
      <c r="I36" s="202"/>
      <c r="J36" s="201">
        <v>12789</v>
      </c>
      <c r="P36"/>
      <c r="Q36"/>
      <c r="R36"/>
      <c r="S36"/>
    </row>
    <row r="37" spans="1:19" customFormat="1" ht="19.149999999999999" customHeight="1">
      <c r="A37" s="157" t="s">
        <v>102</v>
      </c>
      <c r="C37" s="171"/>
      <c r="D37" s="146">
        <v>-64</v>
      </c>
      <c r="E37" s="202"/>
      <c r="F37" s="146">
        <v>590</v>
      </c>
      <c r="G37" s="202"/>
      <c r="H37" s="146">
        <v>-61</v>
      </c>
      <c r="I37" s="202"/>
      <c r="J37" s="146">
        <v>555</v>
      </c>
      <c r="K37" s="195"/>
      <c r="L37" s="195"/>
      <c r="M37" s="195"/>
      <c r="N37" s="195"/>
      <c r="O37" s="195"/>
    </row>
    <row r="38" spans="1:19" customFormat="1" ht="19.5" customHeight="1">
      <c r="A38" s="157" t="s">
        <v>131</v>
      </c>
      <c r="C38" s="171"/>
      <c r="D38" s="134">
        <f>D28+SUM(D31:D37)</f>
        <v>117488</v>
      </c>
      <c r="E38" s="202"/>
      <c r="F38" s="134">
        <f>F28+SUM(F31:F37)</f>
        <v>49541</v>
      </c>
      <c r="G38" s="202"/>
      <c r="H38" s="134">
        <f>H28+SUM(H31:H37)</f>
        <v>114493</v>
      </c>
      <c r="I38" s="202"/>
      <c r="J38" s="134">
        <f>J28+SUM(J31:J37)</f>
        <v>36701</v>
      </c>
      <c r="K38" s="195"/>
      <c r="L38" s="195"/>
      <c r="M38" s="195"/>
      <c r="N38" s="195"/>
      <c r="O38" s="195"/>
    </row>
    <row r="39" spans="1:19" customFormat="1" ht="21" customHeight="1">
      <c r="A39" s="247" t="s">
        <v>232</v>
      </c>
      <c r="B39" s="190"/>
      <c r="C39" s="2"/>
      <c r="D39" s="296">
        <v>9263</v>
      </c>
      <c r="E39" s="297"/>
      <c r="F39" s="148">
        <v>-3850</v>
      </c>
      <c r="G39" s="297"/>
      <c r="H39" s="296">
        <v>9094</v>
      </c>
      <c r="I39" s="297"/>
      <c r="J39" s="148">
        <v>-3488</v>
      </c>
      <c r="K39" s="195"/>
      <c r="L39" s="195"/>
      <c r="M39" s="195"/>
      <c r="N39" s="195"/>
      <c r="O39" s="195"/>
    </row>
    <row r="40" spans="1:19" customFormat="1" ht="21" hidden="1" customHeight="1">
      <c r="A40" s="157" t="s">
        <v>210</v>
      </c>
      <c r="C40" s="171"/>
      <c r="D40" s="148"/>
      <c r="E40" s="201"/>
      <c r="F40" s="203"/>
      <c r="G40" s="201"/>
      <c r="H40" s="203"/>
      <c r="I40" s="201"/>
      <c r="J40" s="203"/>
      <c r="K40" s="195"/>
      <c r="L40" s="195"/>
      <c r="M40" s="195"/>
      <c r="N40" s="195"/>
      <c r="O40" s="195"/>
    </row>
    <row r="41" spans="1:19" customFormat="1" ht="19.5" customHeight="1">
      <c r="A41" s="161" t="s">
        <v>130</v>
      </c>
      <c r="B41" s="187"/>
      <c r="C41" s="185"/>
      <c r="D41" s="295">
        <f>SUM(D38:D40)</f>
        <v>126751</v>
      </c>
      <c r="E41" s="177"/>
      <c r="F41" s="189">
        <f>SUM(F38:F40)</f>
        <v>45691</v>
      </c>
      <c r="G41" s="177"/>
      <c r="H41" s="189">
        <f>SUM(H38:H40)</f>
        <v>123587</v>
      </c>
      <c r="I41" s="177"/>
      <c r="J41" s="189">
        <f>SUM(J38:J40)</f>
        <v>33213</v>
      </c>
      <c r="K41" s="195"/>
      <c r="L41" s="195"/>
      <c r="M41" s="195"/>
      <c r="N41" s="195"/>
      <c r="O41" s="195"/>
    </row>
    <row r="42" spans="1:19" customFormat="1">
      <c r="A42" s="161"/>
      <c r="B42" s="187"/>
      <c r="C42" s="185"/>
      <c r="D42" s="204"/>
      <c r="E42" s="205"/>
      <c r="F42" s="204"/>
      <c r="G42" s="205"/>
      <c r="H42" s="204"/>
      <c r="I42" s="205"/>
      <c r="J42" s="204"/>
      <c r="K42" s="195"/>
      <c r="L42" s="195"/>
      <c r="M42" s="195"/>
      <c r="N42" s="195"/>
      <c r="O42" s="195"/>
    </row>
    <row r="43" spans="1:19" ht="19.5" customHeight="1">
      <c r="A43" s="152" t="s">
        <v>89</v>
      </c>
      <c r="B43" s="185"/>
      <c r="D43" s="204"/>
      <c r="E43" s="205"/>
      <c r="F43" s="204"/>
      <c r="G43" s="205"/>
      <c r="H43" s="204"/>
      <c r="I43" s="205"/>
      <c r="J43" s="204"/>
    </row>
    <row r="44" spans="1:19" ht="19.5" customHeight="1">
      <c r="A44" s="154" t="s">
        <v>149</v>
      </c>
      <c r="B44" s="185"/>
      <c r="D44" s="192"/>
      <c r="E44" s="174"/>
      <c r="F44" s="192"/>
      <c r="G44" s="174"/>
      <c r="H44" s="192"/>
      <c r="I44" s="174"/>
      <c r="J44" s="192"/>
    </row>
    <row r="45" spans="1:19" s="193" customFormat="1" ht="7.5" customHeight="1">
      <c r="A45" s="161"/>
      <c r="B45" s="185"/>
      <c r="C45" s="171"/>
      <c r="D45" s="161"/>
      <c r="E45" s="187"/>
      <c r="F45" s="161"/>
      <c r="G45" s="174"/>
      <c r="H45" s="192"/>
      <c r="I45" s="174"/>
      <c r="J45" s="192"/>
      <c r="P45" s="194"/>
      <c r="Q45" s="194"/>
      <c r="R45" s="194"/>
      <c r="S45" s="194"/>
    </row>
    <row r="46" spans="1:19" s="195" customFormat="1" ht="19.149999999999999" customHeight="1">
      <c r="A46" s="161"/>
      <c r="B46" s="158"/>
      <c r="C46" s="42"/>
      <c r="D46" s="303" t="s">
        <v>13</v>
      </c>
      <c r="E46" s="303"/>
      <c r="F46" s="303"/>
      <c r="G46" s="159"/>
      <c r="H46" s="303" t="s">
        <v>36</v>
      </c>
      <c r="I46" s="303"/>
      <c r="J46" s="303"/>
      <c r="P46"/>
      <c r="Q46"/>
      <c r="R46"/>
      <c r="S46"/>
    </row>
    <row r="47" spans="1:19" s="195" customFormat="1" ht="19.5" customHeight="1">
      <c r="A47" s="161"/>
      <c r="B47" s="158"/>
      <c r="C47" s="42"/>
      <c r="D47" s="303" t="s">
        <v>37</v>
      </c>
      <c r="E47" s="303"/>
      <c r="F47" s="303"/>
      <c r="G47" s="159"/>
      <c r="H47" s="303" t="s">
        <v>37</v>
      </c>
      <c r="I47" s="303"/>
      <c r="J47" s="303"/>
      <c r="P47"/>
      <c r="Q47"/>
      <c r="R47"/>
      <c r="S47"/>
    </row>
    <row r="48" spans="1:19" s="195" customFormat="1" ht="30.75" customHeight="1">
      <c r="A48" s="161"/>
      <c r="B48" s="158"/>
      <c r="C48" s="42"/>
      <c r="D48" s="311" t="s">
        <v>84</v>
      </c>
      <c r="E48" s="311"/>
      <c r="F48" s="311"/>
      <c r="G48" s="159"/>
      <c r="H48" s="311" t="s">
        <v>84</v>
      </c>
      <c r="I48" s="311"/>
      <c r="J48" s="311"/>
      <c r="P48"/>
      <c r="Q48"/>
      <c r="R48"/>
      <c r="S48"/>
    </row>
    <row r="49" spans="1:19" s="195" customFormat="1" ht="19.5" customHeight="1">
      <c r="A49" s="161"/>
      <c r="B49" s="158"/>
      <c r="C49" s="42"/>
      <c r="D49" s="158">
        <v>2022</v>
      </c>
      <c r="E49" s="158"/>
      <c r="F49" s="158">
        <v>2021</v>
      </c>
      <c r="G49" s="158"/>
      <c r="H49" s="158">
        <v>2022</v>
      </c>
      <c r="I49" s="158"/>
      <c r="J49" s="158">
        <v>2021</v>
      </c>
      <c r="P49"/>
      <c r="Q49"/>
      <c r="R49"/>
      <c r="S49"/>
    </row>
    <row r="50" spans="1:19" s="195" customFormat="1" ht="19.5" customHeight="1">
      <c r="A50" s="161"/>
      <c r="B50"/>
      <c r="C50" s="171"/>
      <c r="D50" s="302" t="s">
        <v>15</v>
      </c>
      <c r="E50" s="302"/>
      <c r="F50" s="302"/>
      <c r="G50" s="302"/>
      <c r="H50" s="302"/>
      <c r="I50" s="302"/>
      <c r="J50" s="302"/>
      <c r="P50"/>
      <c r="Q50"/>
      <c r="R50"/>
      <c r="S50"/>
    </row>
    <row r="51" spans="1:19" s="195" customFormat="1" ht="18" customHeight="1">
      <c r="A51" s="163" t="s">
        <v>5</v>
      </c>
      <c r="B51"/>
      <c r="C51" s="171"/>
      <c r="D51" s="206"/>
      <c r="E51" s="156"/>
      <c r="F51" s="206"/>
      <c r="G51" s="156"/>
      <c r="H51" s="117"/>
      <c r="I51" s="156"/>
      <c r="J51" s="206"/>
      <c r="P51"/>
      <c r="Q51"/>
      <c r="R51"/>
      <c r="S51"/>
    </row>
    <row r="52" spans="1:19" s="195" customFormat="1" ht="18" customHeight="1">
      <c r="A52" s="247" t="s">
        <v>180</v>
      </c>
      <c r="B52" s="190"/>
      <c r="C52" s="2"/>
      <c r="D52" s="145">
        <v>43240</v>
      </c>
      <c r="E52" s="55"/>
      <c r="F52" s="145">
        <v>9379</v>
      </c>
      <c r="G52" s="55"/>
      <c r="H52" s="145">
        <v>45239</v>
      </c>
      <c r="I52" s="248"/>
      <c r="J52" s="145">
        <f>5200+9179</f>
        <v>14379</v>
      </c>
      <c r="P52"/>
      <c r="Q52"/>
      <c r="R52"/>
      <c r="S52"/>
    </row>
    <row r="53" spans="1:19" s="273" customFormat="1" ht="18" customHeight="1">
      <c r="A53" s="247" t="s">
        <v>181</v>
      </c>
      <c r="B53" s="190"/>
      <c r="C53" s="2"/>
      <c r="D53" s="111">
        <v>-167120</v>
      </c>
      <c r="E53" s="55"/>
      <c r="F53" s="147">
        <v>0</v>
      </c>
      <c r="G53" s="55"/>
      <c r="H53" s="111">
        <v>-179320</v>
      </c>
      <c r="I53" s="248"/>
      <c r="J53" s="111">
        <v>-4050</v>
      </c>
      <c r="P53" s="190"/>
      <c r="Q53" s="190"/>
      <c r="R53" s="190"/>
      <c r="S53" s="190"/>
    </row>
    <row r="54" spans="1:19" s="246" customFormat="1" ht="18" hidden="1" customHeight="1">
      <c r="A54" s="247" t="s">
        <v>153</v>
      </c>
      <c r="B54" s="190"/>
      <c r="C54" s="2"/>
      <c r="D54" s="145"/>
      <c r="E54" s="55"/>
      <c r="F54" s="145"/>
      <c r="G54" s="55"/>
      <c r="H54" s="145"/>
      <c r="I54" s="249"/>
      <c r="J54" s="145"/>
      <c r="P54" s="245"/>
      <c r="Q54" s="245"/>
      <c r="R54" s="245"/>
      <c r="S54" s="245"/>
    </row>
    <row r="55" spans="1:19" s="195" customFormat="1" ht="18" hidden="1" customHeight="1">
      <c r="A55" s="157" t="s">
        <v>175</v>
      </c>
      <c r="B55"/>
      <c r="C55" s="171"/>
      <c r="D55" s="145"/>
      <c r="E55" s="55"/>
      <c r="F55" s="145">
        <v>0</v>
      </c>
      <c r="G55" s="55"/>
      <c r="H55" s="145"/>
      <c r="I55" s="208"/>
      <c r="J55" s="145">
        <v>0</v>
      </c>
      <c r="P55"/>
      <c r="Q55"/>
      <c r="R55"/>
      <c r="S55"/>
    </row>
    <row r="56" spans="1:19" s="195" customFormat="1" ht="18" hidden="1" customHeight="1">
      <c r="A56" s="247" t="s">
        <v>177</v>
      </c>
      <c r="B56" s="190"/>
      <c r="C56" s="2"/>
      <c r="D56" s="145"/>
      <c r="E56" s="55"/>
      <c r="F56" s="145">
        <v>0</v>
      </c>
      <c r="G56" s="55"/>
      <c r="H56" s="147"/>
      <c r="I56" s="249"/>
      <c r="J56" s="147">
        <v>0</v>
      </c>
      <c r="P56"/>
      <c r="Q56"/>
      <c r="R56"/>
      <c r="S56"/>
    </row>
    <row r="57" spans="1:19" s="195" customFormat="1" ht="18" customHeight="1">
      <c r="A57" s="157" t="s">
        <v>182</v>
      </c>
      <c r="B57"/>
      <c r="C57" s="171"/>
      <c r="D57" s="145">
        <v>1709</v>
      </c>
      <c r="E57" s="55"/>
      <c r="F57" s="145">
        <v>2500</v>
      </c>
      <c r="G57" s="55"/>
      <c r="H57" s="145">
        <v>1709</v>
      </c>
      <c r="I57" s="208"/>
      <c r="J57" s="145">
        <v>2500</v>
      </c>
      <c r="P57"/>
      <c r="Q57"/>
      <c r="R57"/>
      <c r="S57"/>
    </row>
    <row r="58" spans="1:19" s="195" customFormat="1" ht="17.100000000000001" customHeight="1">
      <c r="A58" s="157" t="s">
        <v>230</v>
      </c>
      <c r="B58"/>
      <c r="C58" s="171"/>
      <c r="D58" s="55">
        <v>302862</v>
      </c>
      <c r="E58" s="55"/>
      <c r="F58" s="147">
        <v>0</v>
      </c>
      <c r="G58" s="55"/>
      <c r="H58" s="54">
        <v>316197</v>
      </c>
      <c r="I58" s="207"/>
      <c r="J58" s="147">
        <v>0</v>
      </c>
      <c r="P58"/>
      <c r="Q58"/>
      <c r="R58"/>
      <c r="S58"/>
    </row>
    <row r="59" spans="1:19" s="195" customFormat="1" ht="18" customHeight="1">
      <c r="A59" s="157" t="s">
        <v>219</v>
      </c>
      <c r="B59"/>
      <c r="C59" s="171"/>
      <c r="D59" s="145">
        <v>-25530</v>
      </c>
      <c r="E59" s="111"/>
      <c r="F59" s="145">
        <v>0</v>
      </c>
      <c r="G59" s="111"/>
      <c r="H59" s="145">
        <v>0</v>
      </c>
      <c r="I59" s="111"/>
      <c r="J59" s="145">
        <v>-1637</v>
      </c>
      <c r="P59"/>
      <c r="Q59"/>
      <c r="R59"/>
      <c r="S59"/>
    </row>
    <row r="60" spans="1:19" s="195" customFormat="1" ht="18" customHeight="1">
      <c r="A60" s="157" t="s">
        <v>90</v>
      </c>
      <c r="B60"/>
      <c r="C60" s="171"/>
      <c r="D60" s="111">
        <v>6429</v>
      </c>
      <c r="E60" s="111"/>
      <c r="F60" s="111">
        <v>6275</v>
      </c>
      <c r="G60" s="111"/>
      <c r="H60" s="133">
        <v>6422</v>
      </c>
      <c r="I60" s="207"/>
      <c r="J60" s="133">
        <v>5121</v>
      </c>
      <c r="P60"/>
      <c r="Q60"/>
      <c r="R60"/>
      <c r="S60"/>
    </row>
    <row r="61" spans="1:19" s="195" customFormat="1" ht="18" hidden="1" customHeight="1">
      <c r="A61" s="247" t="s">
        <v>203</v>
      </c>
      <c r="B61"/>
      <c r="C61" s="171"/>
      <c r="D61" s="293">
        <v>0</v>
      </c>
      <c r="E61" s="111"/>
      <c r="F61" s="145">
        <v>0</v>
      </c>
      <c r="G61" s="111"/>
      <c r="H61" s="145">
        <v>0</v>
      </c>
      <c r="I61" s="207"/>
      <c r="J61" s="145">
        <v>0</v>
      </c>
      <c r="P61"/>
      <c r="Q61"/>
      <c r="R61"/>
      <c r="S61"/>
    </row>
    <row r="62" spans="1:19" s="195" customFormat="1" ht="18" hidden="1" customHeight="1">
      <c r="A62" s="247" t="s">
        <v>206</v>
      </c>
      <c r="B62"/>
      <c r="C62" s="171"/>
      <c r="D62" s="293"/>
      <c r="E62" s="111"/>
      <c r="F62" s="145"/>
      <c r="G62" s="111"/>
      <c r="H62" s="145">
        <v>0</v>
      </c>
      <c r="I62" s="207"/>
      <c r="J62" s="145"/>
      <c r="P62"/>
      <c r="Q62"/>
      <c r="R62"/>
      <c r="S62"/>
    </row>
    <row r="63" spans="1:19" s="195" customFormat="1" ht="18" customHeight="1">
      <c r="A63" s="157" t="s">
        <v>154</v>
      </c>
      <c r="B63"/>
      <c r="C63" s="171"/>
      <c r="D63" s="111">
        <v>-10984.074909999999</v>
      </c>
      <c r="E63" s="111"/>
      <c r="F63" s="111">
        <v>-140.51000000000101</v>
      </c>
      <c r="G63" s="111"/>
      <c r="H63" s="111">
        <v>-5736</v>
      </c>
      <c r="I63" s="207"/>
      <c r="J63" s="111">
        <v>-108</v>
      </c>
      <c r="P63"/>
      <c r="Q63"/>
      <c r="R63"/>
      <c r="S63"/>
    </row>
    <row r="64" spans="1:19" s="195" customFormat="1" ht="18" hidden="1" customHeight="1">
      <c r="A64" s="247" t="s">
        <v>202</v>
      </c>
      <c r="B64"/>
      <c r="C64" s="171"/>
      <c r="D64" s="111">
        <v>0</v>
      </c>
      <c r="E64" s="55"/>
      <c r="F64" s="289">
        <v>0</v>
      </c>
      <c r="G64" s="55"/>
      <c r="H64" s="111" t="s">
        <v>190</v>
      </c>
      <c r="I64" s="207"/>
      <c r="J64" s="289">
        <v>0</v>
      </c>
      <c r="P64"/>
      <c r="Q64"/>
      <c r="R64"/>
      <c r="S64"/>
    </row>
    <row r="65" spans="1:19" s="195" customFormat="1" ht="18" customHeight="1">
      <c r="A65" s="157" t="s">
        <v>121</v>
      </c>
      <c r="B65" s="187"/>
      <c r="C65" s="185"/>
      <c r="D65" s="111">
        <v>-136</v>
      </c>
      <c r="E65" s="111"/>
      <c r="F65" s="147">
        <v>0</v>
      </c>
      <c r="G65" s="111"/>
      <c r="H65" s="111">
        <v>-131</v>
      </c>
      <c r="I65" s="207"/>
      <c r="J65" s="147">
        <v>0</v>
      </c>
      <c r="P65"/>
      <c r="Q65"/>
      <c r="R65"/>
      <c r="S65"/>
    </row>
    <row r="66" spans="1:19" s="195" customFormat="1" ht="18" customHeight="1">
      <c r="A66" s="247" t="s">
        <v>191</v>
      </c>
      <c r="B66" s="187"/>
      <c r="C66" s="185"/>
      <c r="D66" s="147">
        <v>0</v>
      </c>
      <c r="E66" s="111"/>
      <c r="F66" s="147">
        <v>0</v>
      </c>
      <c r="G66" s="111"/>
      <c r="H66" s="111">
        <v>825</v>
      </c>
      <c r="I66" s="207"/>
      <c r="J66" s="147">
        <v>0</v>
      </c>
      <c r="P66"/>
      <c r="Q66"/>
      <c r="R66"/>
      <c r="S66"/>
    </row>
    <row r="67" spans="1:19" s="195" customFormat="1" hidden="1">
      <c r="A67" s="157" t="s">
        <v>118</v>
      </c>
      <c r="B67" s="187"/>
      <c r="C67" s="185"/>
      <c r="D67" s="294"/>
      <c r="E67" s="111"/>
      <c r="F67" s="147">
        <v>0</v>
      </c>
      <c r="G67" s="111"/>
      <c r="H67" s="147"/>
      <c r="I67" s="207"/>
      <c r="J67" s="147">
        <v>0</v>
      </c>
      <c r="P67"/>
      <c r="Q67"/>
      <c r="R67"/>
      <c r="S67"/>
    </row>
    <row r="68" spans="1:19" s="187" customFormat="1" ht="18" customHeight="1">
      <c r="A68" s="157" t="s">
        <v>62</v>
      </c>
      <c r="B68"/>
      <c r="C68" s="171"/>
      <c r="D68" s="148">
        <v>10011</v>
      </c>
      <c r="E68" s="111"/>
      <c r="F68" s="148">
        <v>9872</v>
      </c>
      <c r="G68" s="111"/>
      <c r="H68" s="149">
        <v>12637</v>
      </c>
      <c r="I68" s="201"/>
      <c r="J68" s="149">
        <v>11235</v>
      </c>
      <c r="K68" s="209"/>
      <c r="L68" s="209"/>
      <c r="M68" s="209"/>
      <c r="N68" s="209"/>
      <c r="O68" s="209"/>
    </row>
    <row r="69" spans="1:19" s="195" customFormat="1" ht="18" customHeight="1">
      <c r="A69" s="161" t="s">
        <v>214</v>
      </c>
      <c r="B69" s="187"/>
      <c r="C69" s="185"/>
      <c r="D69" s="119">
        <f>SUM(D52:D68)</f>
        <v>160480.92509</v>
      </c>
      <c r="E69" s="120"/>
      <c r="F69" s="119">
        <f>SUM(F52:F68)</f>
        <v>27885.489999999998</v>
      </c>
      <c r="G69" s="120"/>
      <c r="H69" s="119">
        <f>SUM(H52:H68)</f>
        <v>197842</v>
      </c>
      <c r="I69" s="210"/>
      <c r="J69" s="119">
        <f>SUM(J52:J68)</f>
        <v>27440</v>
      </c>
      <c r="P69"/>
      <c r="Q69"/>
      <c r="R69"/>
      <c r="S69"/>
    </row>
    <row r="70" spans="1:19" s="195" customFormat="1" ht="7.5" customHeight="1">
      <c r="A70" s="161"/>
      <c r="B70" s="187"/>
      <c r="C70" s="185"/>
      <c r="D70" s="118"/>
      <c r="E70" s="118"/>
      <c r="F70" s="118"/>
      <c r="G70" s="101"/>
      <c r="H70" s="118"/>
      <c r="J70" s="118"/>
      <c r="P70"/>
      <c r="Q70"/>
      <c r="R70"/>
      <c r="S70"/>
    </row>
    <row r="71" spans="1:19" s="195" customFormat="1" ht="18" customHeight="1">
      <c r="A71" s="163" t="s">
        <v>6</v>
      </c>
      <c r="B71"/>
      <c r="C71" s="171"/>
      <c r="D71" s="54"/>
      <c r="E71" s="55"/>
      <c r="F71" s="54"/>
      <c r="G71" s="55"/>
      <c r="H71" s="54"/>
      <c r="I71" s="207"/>
      <c r="J71" s="54"/>
      <c r="P71"/>
      <c r="Q71"/>
      <c r="R71"/>
      <c r="S71"/>
    </row>
    <row r="72" spans="1:19" s="195" customFormat="1" ht="18" customHeight="1">
      <c r="A72" s="157" t="s">
        <v>115</v>
      </c>
      <c r="B72"/>
      <c r="C72" s="171"/>
      <c r="D72" s="133">
        <v>174678</v>
      </c>
      <c r="E72" s="111"/>
      <c r="F72" s="133">
        <v>270570</v>
      </c>
      <c r="G72" s="111"/>
      <c r="H72" s="133">
        <v>174678</v>
      </c>
      <c r="I72" s="207"/>
      <c r="J72" s="133">
        <v>270570</v>
      </c>
      <c r="P72"/>
      <c r="Q72"/>
      <c r="R72"/>
      <c r="S72"/>
    </row>
    <row r="73" spans="1:19" s="195" customFormat="1" ht="18" hidden="1" customHeight="1">
      <c r="A73" s="157" t="s">
        <v>159</v>
      </c>
      <c r="B73"/>
      <c r="C73" s="171"/>
      <c r="D73" s="147"/>
      <c r="E73" s="111"/>
      <c r="F73" s="147">
        <v>0</v>
      </c>
      <c r="G73" s="111"/>
      <c r="H73" s="147"/>
      <c r="I73" s="207"/>
      <c r="J73" s="147">
        <v>0</v>
      </c>
      <c r="P73"/>
      <c r="Q73"/>
      <c r="R73"/>
      <c r="S73"/>
    </row>
    <row r="74" spans="1:19" s="195" customFormat="1" ht="18" customHeight="1">
      <c r="A74" s="157" t="s">
        <v>155</v>
      </c>
      <c r="B74"/>
      <c r="C74" s="171"/>
      <c r="D74" s="133">
        <v>-462611</v>
      </c>
      <c r="E74" s="111"/>
      <c r="F74" s="133">
        <v>-266689</v>
      </c>
      <c r="G74" s="111"/>
      <c r="H74" s="133">
        <v>-462611</v>
      </c>
      <c r="I74" s="207"/>
      <c r="J74" s="133">
        <v>-266689</v>
      </c>
      <c r="P74"/>
      <c r="Q74"/>
      <c r="R74"/>
      <c r="S74"/>
    </row>
    <row r="75" spans="1:19" s="195" customFormat="1" ht="18" customHeight="1">
      <c r="A75" s="157" t="s">
        <v>159</v>
      </c>
      <c r="B75"/>
      <c r="C75" s="171"/>
      <c r="D75" s="133">
        <v>67000</v>
      </c>
      <c r="E75" s="111"/>
      <c r="F75" s="147">
        <v>0</v>
      </c>
      <c r="G75" s="111"/>
      <c r="H75" s="133">
        <v>74000</v>
      </c>
      <c r="I75" s="207"/>
      <c r="J75" s="147">
        <v>0</v>
      </c>
      <c r="P75"/>
      <c r="Q75"/>
      <c r="R75"/>
      <c r="S75"/>
    </row>
    <row r="76" spans="1:19" s="195" customFormat="1" ht="18" customHeight="1">
      <c r="A76" s="157" t="s">
        <v>74</v>
      </c>
      <c r="B76"/>
      <c r="C76" s="171"/>
      <c r="D76" s="145">
        <v>0</v>
      </c>
      <c r="E76" s="111"/>
      <c r="F76" s="147">
        <v>0</v>
      </c>
      <c r="G76" s="111"/>
      <c r="H76" s="145">
        <v>-20000</v>
      </c>
      <c r="I76" s="207"/>
      <c r="J76" s="147">
        <v>0</v>
      </c>
      <c r="P76"/>
      <c r="Q76"/>
      <c r="R76"/>
      <c r="S76"/>
    </row>
    <row r="77" spans="1:19" s="195" customFormat="1" ht="18" customHeight="1">
      <c r="A77" s="157" t="s">
        <v>63</v>
      </c>
      <c r="B77"/>
      <c r="C77" s="171"/>
      <c r="D77" s="133">
        <v>-76167</v>
      </c>
      <c r="E77" s="111"/>
      <c r="F77" s="133">
        <v>-19167</v>
      </c>
      <c r="G77" s="111"/>
      <c r="H77" s="133">
        <v>-70047</v>
      </c>
      <c r="I77" s="207"/>
      <c r="J77" s="133">
        <v>-19167</v>
      </c>
      <c r="P77"/>
      <c r="Q77"/>
      <c r="R77"/>
      <c r="S77"/>
    </row>
    <row r="78" spans="1:19" s="195" customFormat="1" ht="18" hidden="1" customHeight="1">
      <c r="A78" s="157" t="s">
        <v>91</v>
      </c>
      <c r="B78"/>
      <c r="C78" s="171"/>
      <c r="D78" s="294"/>
      <c r="E78" s="111"/>
      <c r="F78" s="147"/>
      <c r="G78" s="111"/>
      <c r="H78" s="147"/>
      <c r="I78" s="207"/>
      <c r="J78" s="147"/>
      <c r="P78"/>
      <c r="Q78"/>
      <c r="R78"/>
      <c r="S78"/>
    </row>
    <row r="79" spans="1:19" s="195" customFormat="1" ht="18" hidden="1" customHeight="1">
      <c r="A79" s="247" t="s">
        <v>74</v>
      </c>
      <c r="B79"/>
      <c r="C79" s="171"/>
      <c r="D79" s="294">
        <v>0</v>
      </c>
      <c r="E79" s="111"/>
      <c r="F79" s="147">
        <v>0</v>
      </c>
      <c r="G79" s="111"/>
      <c r="H79" s="133">
        <v>0</v>
      </c>
      <c r="I79" s="207"/>
      <c r="J79" s="147">
        <v>0</v>
      </c>
      <c r="P79"/>
      <c r="Q79"/>
      <c r="R79"/>
      <c r="S79"/>
    </row>
    <row r="80" spans="1:19" s="195" customFormat="1" ht="18" customHeight="1">
      <c r="A80" s="157" t="s">
        <v>156</v>
      </c>
      <c r="B80"/>
      <c r="C80" s="171"/>
      <c r="D80" s="111">
        <v>-9952</v>
      </c>
      <c r="E80" s="111"/>
      <c r="F80" s="111">
        <v>-8242</v>
      </c>
      <c r="G80" s="111"/>
      <c r="H80" s="133">
        <v>-4319</v>
      </c>
      <c r="I80" s="207"/>
      <c r="J80" s="133">
        <v>-2609</v>
      </c>
      <c r="P80"/>
      <c r="Q80"/>
      <c r="R80"/>
      <c r="S80"/>
    </row>
    <row r="81" spans="1:19" s="195" customFormat="1" ht="18" customHeight="1">
      <c r="A81" s="157" t="s">
        <v>228</v>
      </c>
      <c r="B81"/>
      <c r="C81" s="171"/>
      <c r="D81" s="147">
        <v>0</v>
      </c>
      <c r="E81" s="111"/>
      <c r="F81" s="111">
        <v>-37</v>
      </c>
      <c r="G81" s="111"/>
      <c r="H81" s="147">
        <v>0</v>
      </c>
      <c r="I81" s="207"/>
      <c r="J81" s="133">
        <v>-37</v>
      </c>
      <c r="P81"/>
      <c r="Q81"/>
      <c r="R81"/>
      <c r="S81"/>
    </row>
    <row r="82" spans="1:19" s="187" customFormat="1" ht="18" customHeight="1">
      <c r="A82" s="157" t="s">
        <v>34</v>
      </c>
      <c r="B82"/>
      <c r="C82" s="171"/>
      <c r="D82" s="133">
        <v>-18023</v>
      </c>
      <c r="E82" s="111"/>
      <c r="F82" s="133">
        <v>-20003</v>
      </c>
      <c r="G82" s="111"/>
      <c r="H82" s="133">
        <v>-17046</v>
      </c>
      <c r="I82" s="201"/>
      <c r="J82" s="133">
        <v>-17985</v>
      </c>
      <c r="K82" s="209"/>
      <c r="L82" s="5"/>
      <c r="M82" s="209"/>
      <c r="N82" s="209"/>
      <c r="O82" s="209"/>
    </row>
    <row r="83" spans="1:19" s="187" customFormat="1" ht="18" customHeight="1">
      <c r="A83" s="157" t="s">
        <v>226</v>
      </c>
      <c r="B83"/>
      <c r="C83" s="171"/>
      <c r="D83" s="133"/>
      <c r="E83" s="111"/>
      <c r="F83" s="133"/>
      <c r="G83" s="111"/>
      <c r="H83" s="133"/>
      <c r="I83" s="201"/>
      <c r="J83" s="133"/>
      <c r="K83" s="209"/>
      <c r="L83" s="5"/>
      <c r="M83" s="209"/>
      <c r="N83" s="209"/>
      <c r="O83" s="209"/>
    </row>
    <row r="84" spans="1:19" s="187" customFormat="1" ht="18" customHeight="1">
      <c r="A84" s="157" t="s">
        <v>215</v>
      </c>
      <c r="B84"/>
      <c r="C84" s="171"/>
      <c r="D84" s="145">
        <v>0</v>
      </c>
      <c r="E84" s="111"/>
      <c r="F84" s="133">
        <v>613</v>
      </c>
      <c r="G84" s="111"/>
      <c r="H84" s="147">
        <v>0</v>
      </c>
      <c r="I84" s="201"/>
      <c r="J84" s="147">
        <v>0</v>
      </c>
      <c r="K84" s="209"/>
      <c r="L84" s="5"/>
      <c r="M84" s="209"/>
      <c r="N84" s="209"/>
      <c r="O84" s="209"/>
    </row>
    <row r="85" spans="1:19" s="195" customFormat="1" ht="18" customHeight="1">
      <c r="A85" s="161" t="s">
        <v>227</v>
      </c>
      <c r="B85"/>
      <c r="C85" s="171"/>
      <c r="D85" s="121">
        <f>SUM(D72:D84)</f>
        <v>-325075</v>
      </c>
      <c r="E85" s="120"/>
      <c r="F85" s="121">
        <f>SUM(F72:F84)</f>
        <v>-42955</v>
      </c>
      <c r="G85" s="120"/>
      <c r="H85" s="121">
        <f>SUM(H72:H84)</f>
        <v>-325345</v>
      </c>
      <c r="I85" s="210"/>
      <c r="J85" s="121">
        <f>SUM(J72:J84)</f>
        <v>-35917</v>
      </c>
      <c r="P85"/>
      <c r="Q85"/>
      <c r="R85"/>
      <c r="S85"/>
    </row>
    <row r="86" spans="1:19" s="195" customFormat="1" ht="8.1" customHeight="1">
      <c r="A86" s="161"/>
      <c r="B86" s="185"/>
      <c r="C86" s="171"/>
      <c r="D86" s="122"/>
      <c r="E86" s="101"/>
      <c r="F86" s="122"/>
      <c r="G86" s="101"/>
      <c r="H86" s="122"/>
      <c r="I86" s="200"/>
      <c r="J86" s="122"/>
      <c r="P86"/>
      <c r="Q86"/>
      <c r="R86"/>
      <c r="S86"/>
    </row>
    <row r="87" spans="1:19" s="195" customFormat="1" ht="18" customHeight="1">
      <c r="A87" s="161" t="s">
        <v>229</v>
      </c>
      <c r="B87"/>
      <c r="C87" s="171"/>
      <c r="D87" s="125">
        <f t="array" ref="D87">D85+D69+D41</f>
        <v>-37843.074909999996</v>
      </c>
      <c r="E87" s="123"/>
      <c r="F87" s="125">
        <f>F85+F69+F41</f>
        <v>30621.489999999998</v>
      </c>
      <c r="G87" s="123"/>
      <c r="H87" s="125">
        <f>H85+H69+H41</f>
        <v>-3916</v>
      </c>
      <c r="I87" s="210"/>
      <c r="J87" s="125">
        <f>J85+J69+J41</f>
        <v>24736</v>
      </c>
      <c r="P87"/>
      <c r="Q87"/>
      <c r="R87"/>
      <c r="S87"/>
    </row>
    <row r="88" spans="1:19" s="195" customFormat="1" ht="18" customHeight="1">
      <c r="A88" s="157" t="s">
        <v>169</v>
      </c>
      <c r="B88"/>
      <c r="C88" s="171"/>
      <c r="D88" s="111">
        <v>108881</v>
      </c>
      <c r="E88" s="55"/>
      <c r="F88" s="111">
        <v>85125</v>
      </c>
      <c r="G88" s="55"/>
      <c r="H88" s="111">
        <v>37241</v>
      </c>
      <c r="I88" s="207"/>
      <c r="J88" s="111">
        <v>45913</v>
      </c>
      <c r="P88"/>
      <c r="Q88"/>
      <c r="R88"/>
      <c r="S88"/>
    </row>
    <row r="89" spans="1:19" s="195" customFormat="1" ht="18" customHeight="1" thickBot="1">
      <c r="A89" s="161" t="s">
        <v>170</v>
      </c>
      <c r="B89" s="42"/>
      <c r="C89" s="171"/>
      <c r="D89" s="124">
        <f>SUM(D87:D88)</f>
        <v>71037.925090000004</v>
      </c>
      <c r="E89" s="120"/>
      <c r="F89" s="124">
        <f>SUM(F87:F88)</f>
        <v>115746.48999999999</v>
      </c>
      <c r="G89" s="120"/>
      <c r="H89" s="124">
        <f>SUM(H87:H88)</f>
        <v>33325</v>
      </c>
      <c r="I89" s="210"/>
      <c r="J89" s="124">
        <f>SUM(J87:J88)</f>
        <v>70649</v>
      </c>
      <c r="P89"/>
      <c r="Q89"/>
      <c r="R89"/>
      <c r="S89"/>
    </row>
    <row r="90" spans="1:19" s="195" customFormat="1" ht="15.75" thickTop="1">
      <c r="A90" s="161"/>
      <c r="B90" s="42"/>
      <c r="C90" s="171"/>
      <c r="D90" s="210"/>
      <c r="E90" s="210"/>
      <c r="F90" s="210"/>
      <c r="G90" s="210"/>
      <c r="H90" s="210"/>
      <c r="I90" s="210"/>
      <c r="J90" s="210"/>
      <c r="P90"/>
      <c r="Q90"/>
      <c r="R90"/>
      <c r="S90"/>
    </row>
    <row r="91" spans="1:19" s="195" customFormat="1" hidden="1">
      <c r="A91" s="161"/>
      <c r="B91" s="224"/>
      <c r="C91" s="171"/>
      <c r="D91" s="210"/>
      <c r="E91" s="210"/>
      <c r="F91" s="210"/>
      <c r="G91" s="210"/>
      <c r="H91" s="210"/>
      <c r="I91" s="210"/>
      <c r="J91" s="210"/>
      <c r="P91"/>
      <c r="Q91"/>
      <c r="R91"/>
      <c r="S91"/>
    </row>
    <row r="92" spans="1:19" s="195" customFormat="1" ht="18.75" hidden="1">
      <c r="A92" s="152" t="s">
        <v>89</v>
      </c>
      <c r="B92" s="224"/>
      <c r="C92" s="171"/>
      <c r="D92" s="210"/>
      <c r="E92" s="210"/>
      <c r="F92" s="210"/>
      <c r="G92" s="210"/>
      <c r="H92" s="210"/>
      <c r="I92" s="210"/>
      <c r="J92" s="210"/>
      <c r="P92"/>
      <c r="Q92"/>
      <c r="R92"/>
      <c r="S92"/>
    </row>
    <row r="93" spans="1:19" s="195" customFormat="1" ht="15.75" hidden="1">
      <c r="A93" s="154" t="s">
        <v>149</v>
      </c>
      <c r="B93" s="224"/>
      <c r="C93" s="171"/>
      <c r="D93" s="210"/>
      <c r="E93" s="210"/>
      <c r="F93" s="210"/>
      <c r="G93" s="210"/>
      <c r="H93" s="210"/>
      <c r="I93" s="210"/>
      <c r="J93" s="210"/>
      <c r="P93"/>
      <c r="Q93"/>
      <c r="R93"/>
      <c r="S93"/>
    </row>
    <row r="94" spans="1:19" s="195" customFormat="1" hidden="1">
      <c r="A94" s="161"/>
      <c r="B94" s="224"/>
      <c r="C94" s="224"/>
      <c r="D94" s="303" t="s">
        <v>13</v>
      </c>
      <c r="E94" s="303"/>
      <c r="F94" s="303"/>
      <c r="G94" s="223"/>
      <c r="H94" s="303" t="s">
        <v>36</v>
      </c>
      <c r="I94" s="303"/>
      <c r="J94" s="303"/>
      <c r="P94"/>
      <c r="Q94"/>
      <c r="R94"/>
      <c r="S94"/>
    </row>
    <row r="95" spans="1:19" s="195" customFormat="1" hidden="1">
      <c r="A95" s="161"/>
      <c r="B95" s="224"/>
      <c r="C95" s="224"/>
      <c r="D95" s="303" t="s">
        <v>37</v>
      </c>
      <c r="E95" s="303"/>
      <c r="F95" s="303"/>
      <c r="G95" s="223"/>
      <c r="H95" s="303" t="s">
        <v>37</v>
      </c>
      <c r="I95" s="303"/>
      <c r="J95" s="303"/>
      <c r="P95"/>
      <c r="Q95"/>
      <c r="R95"/>
      <c r="S95"/>
    </row>
    <row r="96" spans="1:19" s="195" customFormat="1" ht="13.9" hidden="1" customHeight="1">
      <c r="A96" s="161"/>
      <c r="B96" s="224"/>
      <c r="C96" s="224"/>
      <c r="D96" s="311" t="s">
        <v>84</v>
      </c>
      <c r="E96" s="311"/>
      <c r="F96" s="311"/>
      <c r="G96" s="223"/>
      <c r="H96" s="311" t="s">
        <v>84</v>
      </c>
      <c r="I96" s="311"/>
      <c r="J96" s="311"/>
      <c r="P96"/>
      <c r="Q96"/>
      <c r="R96"/>
      <c r="S96"/>
    </row>
    <row r="97" spans="1:19" s="195" customFormat="1" hidden="1">
      <c r="A97" s="161"/>
      <c r="B97" s="224"/>
      <c r="C97" s="224"/>
      <c r="D97" s="158">
        <v>2021</v>
      </c>
      <c r="E97" s="158"/>
      <c r="F97" s="158">
        <v>2020</v>
      </c>
      <c r="G97" s="158"/>
      <c r="H97" s="158">
        <v>2021</v>
      </c>
      <c r="I97" s="158"/>
      <c r="J97" s="158">
        <v>2020</v>
      </c>
      <c r="P97"/>
      <c r="Q97"/>
      <c r="R97"/>
      <c r="S97"/>
    </row>
    <row r="98" spans="1:19" s="195" customFormat="1" hidden="1">
      <c r="A98" s="161"/>
      <c r="B98" s="224"/>
      <c r="C98" s="171"/>
      <c r="D98" s="302" t="s">
        <v>15</v>
      </c>
      <c r="E98" s="302"/>
      <c r="F98" s="302"/>
      <c r="G98" s="305"/>
      <c r="H98" s="302"/>
      <c r="I98" s="302"/>
      <c r="J98" s="302"/>
      <c r="P98"/>
      <c r="Q98"/>
      <c r="R98"/>
      <c r="S98"/>
    </row>
    <row r="99" spans="1:19" s="195" customFormat="1" ht="18" customHeight="1">
      <c r="A99" s="211" t="s">
        <v>71</v>
      </c>
      <c r="B99"/>
      <c r="C99" s="171"/>
      <c r="D99" s="162"/>
      <c r="E99" s="162"/>
      <c r="F99" s="162"/>
      <c r="G99" s="162"/>
      <c r="H99" s="162"/>
      <c r="I99" s="162"/>
      <c r="J99" s="162"/>
      <c r="P99"/>
      <c r="Q99"/>
      <c r="R99"/>
      <c r="S99"/>
    </row>
    <row r="100" spans="1:19" s="195" customFormat="1" ht="18" customHeight="1">
      <c r="A100" s="161" t="s">
        <v>64</v>
      </c>
      <c r="B100"/>
      <c r="C100" s="171"/>
      <c r="D100" s="206"/>
      <c r="E100" s="156"/>
      <c r="F100" s="206"/>
      <c r="G100" s="156"/>
      <c r="H100" s="206"/>
      <c r="I100" s="156"/>
      <c r="J100" s="206"/>
      <c r="P100"/>
      <c r="Q100"/>
      <c r="R100"/>
      <c r="S100"/>
    </row>
    <row r="101" spans="1:19" s="195" customFormat="1" ht="18" hidden="1" customHeight="1">
      <c r="A101" s="230" t="s">
        <v>171</v>
      </c>
      <c r="B101"/>
      <c r="C101" s="171"/>
      <c r="D101" s="145">
        <v>738</v>
      </c>
      <c r="E101" s="207"/>
      <c r="F101" s="207">
        <v>0</v>
      </c>
      <c r="G101" s="207"/>
      <c r="H101" s="212">
        <v>0</v>
      </c>
      <c r="I101" s="207"/>
      <c r="J101" s="212">
        <v>0</v>
      </c>
      <c r="P101"/>
      <c r="Q101"/>
      <c r="R101"/>
      <c r="S101"/>
    </row>
    <row r="102" spans="1:19" s="195" customFormat="1" ht="18" customHeight="1">
      <c r="A102" s="157" t="s">
        <v>208</v>
      </c>
      <c r="B102"/>
      <c r="C102" s="171"/>
      <c r="D102" s="145">
        <v>1666</v>
      </c>
      <c r="E102" s="207"/>
      <c r="F102" s="145">
        <v>0</v>
      </c>
      <c r="G102" s="210"/>
      <c r="H102" s="145">
        <v>1666</v>
      </c>
      <c r="I102" s="210"/>
      <c r="J102" s="145">
        <v>0</v>
      </c>
      <c r="P102"/>
      <c r="Q102"/>
      <c r="R102"/>
      <c r="S102"/>
    </row>
    <row r="103" spans="1:19" s="195" customFormat="1" ht="18" customHeight="1">
      <c r="A103" s="157" t="s">
        <v>207</v>
      </c>
      <c r="B103"/>
      <c r="C103" s="171"/>
      <c r="D103" s="145">
        <v>2831</v>
      </c>
      <c r="E103" s="207"/>
      <c r="F103" s="145">
        <v>0</v>
      </c>
      <c r="G103" s="210"/>
      <c r="H103" s="212">
        <v>2831</v>
      </c>
      <c r="I103" s="210"/>
      <c r="J103" s="212">
        <v>0</v>
      </c>
      <c r="P103"/>
      <c r="Q103"/>
      <c r="R103"/>
      <c r="S103"/>
    </row>
    <row r="104" spans="1:19" s="195" customFormat="1" ht="18" hidden="1" customHeight="1">
      <c r="A104" s="157" t="s">
        <v>129</v>
      </c>
      <c r="B104"/>
      <c r="C104" s="171"/>
      <c r="D104" s="145"/>
      <c r="E104" s="212"/>
      <c r="F104" s="145">
        <v>0</v>
      </c>
      <c r="G104" s="212"/>
      <c r="H104" s="212"/>
      <c r="I104" s="212"/>
      <c r="J104" s="212">
        <v>0</v>
      </c>
      <c r="P104"/>
      <c r="Q104"/>
      <c r="R104"/>
      <c r="S104"/>
    </row>
    <row r="105" spans="1:19" s="195" customFormat="1" ht="18" hidden="1" customHeight="1">
      <c r="A105" s="157" t="s">
        <v>141</v>
      </c>
      <c r="B105"/>
      <c r="C105" s="171"/>
      <c r="D105" s="145"/>
      <c r="E105" s="212"/>
      <c r="F105" s="145">
        <v>2005</v>
      </c>
      <c r="G105" s="212"/>
      <c r="H105" s="212"/>
      <c r="I105" s="212"/>
      <c r="J105" s="212">
        <v>1619</v>
      </c>
      <c r="P105"/>
      <c r="Q105"/>
      <c r="R105"/>
      <c r="S105"/>
    </row>
    <row r="106" spans="1:19" s="195" customFormat="1" ht="18" customHeight="1">
      <c r="A106" s="157" t="s">
        <v>157</v>
      </c>
      <c r="B106"/>
      <c r="C106" s="171"/>
      <c r="D106" s="145">
        <v>50</v>
      </c>
      <c r="E106" s="207"/>
      <c r="F106" s="145">
        <v>46</v>
      </c>
      <c r="G106" s="207"/>
      <c r="H106" s="212">
        <v>50</v>
      </c>
      <c r="I106" s="207"/>
      <c r="J106" s="212">
        <v>46</v>
      </c>
      <c r="P106"/>
      <c r="Q106"/>
      <c r="R106"/>
      <c r="S106"/>
    </row>
    <row r="107" spans="1:19" s="195" customFormat="1" ht="18" hidden="1" customHeight="1">
      <c r="A107" s="157" t="s">
        <v>72</v>
      </c>
      <c r="B107"/>
      <c r="C107" s="171"/>
      <c r="D107" s="56">
        <v>0</v>
      </c>
      <c r="E107" s="207"/>
      <c r="F107" s="207">
        <v>0</v>
      </c>
      <c r="G107" s="207"/>
      <c r="H107" s="56">
        <v>0</v>
      </c>
      <c r="I107" s="207"/>
      <c r="J107" s="207">
        <v>0</v>
      </c>
      <c r="P107"/>
      <c r="Q107"/>
      <c r="R107"/>
      <c r="S107"/>
    </row>
    <row r="108" spans="1:19" s="195" customFormat="1" ht="18" hidden="1" customHeight="1">
      <c r="A108" s="157" t="s">
        <v>65</v>
      </c>
      <c r="B108"/>
      <c r="C108" s="171"/>
      <c r="D108" s="56">
        <v>0</v>
      </c>
      <c r="E108" s="207"/>
      <c r="F108" s="207">
        <v>0</v>
      </c>
      <c r="G108" s="207"/>
      <c r="H108" s="56">
        <v>0</v>
      </c>
      <c r="I108" s="207"/>
      <c r="J108" s="207">
        <v>0</v>
      </c>
      <c r="P108"/>
      <c r="Q108"/>
      <c r="R108"/>
      <c r="S108"/>
    </row>
    <row r="109" spans="1:19" s="193" customFormat="1" ht="19.5" customHeight="1">
      <c r="A109" s="161"/>
      <c r="B109" s="42"/>
      <c r="C109" s="171"/>
      <c r="D109" s="210"/>
      <c r="E109" s="210"/>
      <c r="F109" s="210"/>
      <c r="G109" s="210"/>
      <c r="H109" s="210"/>
      <c r="I109" s="210"/>
      <c r="J109" s="210"/>
      <c r="P109" s="194"/>
      <c r="Q109" s="194"/>
      <c r="R109" s="194"/>
      <c r="S109" s="194"/>
    </row>
    <row r="110" spans="1:19" s="193" customFormat="1" ht="19.5" customHeight="1">
      <c r="A110" s="161"/>
      <c r="B110" s="42"/>
      <c r="C110" s="171"/>
      <c r="D110" s="213"/>
      <c r="E110" s="210"/>
      <c r="F110" s="210"/>
      <c r="G110" s="210"/>
      <c r="H110" s="210"/>
      <c r="I110" s="210"/>
      <c r="J110" s="210"/>
      <c r="P110" s="194"/>
      <c r="Q110" s="194"/>
      <c r="R110" s="194"/>
      <c r="S110" s="194"/>
    </row>
    <row r="111" spans="1:19" s="193" customFormat="1" ht="19.5" customHeight="1">
      <c r="A111" s="161"/>
      <c r="B111" s="42"/>
      <c r="C111" s="171"/>
      <c r="D111" s="301">
        <f>D89-BL!C11</f>
        <v>-7.4909999995725229E-2</v>
      </c>
      <c r="E111" s="301"/>
      <c r="F111" s="301"/>
      <c r="G111" s="301"/>
      <c r="H111" s="301">
        <f>H89-BL!G11</f>
        <v>0</v>
      </c>
      <c r="I111" s="301"/>
      <c r="J111" s="301"/>
      <c r="P111" s="194"/>
      <c r="Q111" s="194"/>
      <c r="R111" s="194"/>
      <c r="S111" s="194"/>
    </row>
    <row r="112" spans="1:19" s="193" customFormat="1" ht="19.5" customHeight="1">
      <c r="A112" s="161"/>
      <c r="B112" s="42"/>
      <c r="C112" s="171"/>
      <c r="D112" s="210"/>
      <c r="E112" s="210"/>
      <c r="F112" s="210"/>
      <c r="G112" s="210"/>
      <c r="H112" s="210"/>
      <c r="I112" s="210"/>
      <c r="J112" s="210"/>
      <c r="P112" s="194"/>
      <c r="Q112" s="194"/>
      <c r="R112" s="194"/>
      <c r="S112" s="194"/>
    </row>
    <row r="113" spans="1:19" s="193" customFormat="1" ht="19.5" customHeight="1">
      <c r="A113" s="161"/>
      <c r="B113" s="42"/>
      <c r="C113" s="171"/>
      <c r="D113" s="210"/>
      <c r="E113" s="210"/>
      <c r="F113" s="210"/>
      <c r="G113" s="210"/>
      <c r="H113" s="210"/>
      <c r="I113" s="210"/>
      <c r="J113" s="210"/>
      <c r="P113" s="194"/>
      <c r="Q113" s="194"/>
      <c r="R113" s="194"/>
      <c r="S113" s="194"/>
    </row>
    <row r="114" spans="1:19" s="193" customFormat="1" ht="19.5" customHeight="1">
      <c r="A114" s="214"/>
      <c r="B114" s="194"/>
      <c r="C114" s="171"/>
      <c r="D114" s="215"/>
      <c r="E114" s="216"/>
      <c r="F114" s="215"/>
      <c r="G114" s="216"/>
      <c r="H114" s="215"/>
      <c r="I114" s="216"/>
      <c r="J114" s="215"/>
      <c r="P114" s="194"/>
      <c r="Q114" s="194"/>
      <c r="R114" s="194"/>
      <c r="S114" s="194"/>
    </row>
    <row r="115" spans="1:19" s="193" customFormat="1" ht="19.5" customHeight="1">
      <c r="A115" s="214"/>
      <c r="B115" s="194"/>
      <c r="C115" s="171"/>
      <c r="D115" s="215"/>
      <c r="E115" s="216"/>
      <c r="F115" s="215"/>
      <c r="G115" s="216"/>
      <c r="H115" s="215"/>
      <c r="I115" s="216"/>
      <c r="J115" s="215"/>
      <c r="P115" s="194"/>
      <c r="Q115" s="194"/>
      <c r="R115" s="194"/>
      <c r="S115" s="194"/>
    </row>
    <row r="116" spans="1:19" s="214" customFormat="1" ht="19.5" customHeight="1">
      <c r="A116" s="161"/>
      <c r="B116" s="42"/>
      <c r="C116" s="171"/>
      <c r="D116" s="210"/>
      <c r="E116" s="210"/>
      <c r="F116" s="210"/>
      <c r="G116" s="210"/>
      <c r="H116" s="210"/>
      <c r="I116" s="210"/>
      <c r="J116" s="210"/>
      <c r="K116" s="193"/>
      <c r="L116" s="193"/>
      <c r="M116" s="193"/>
      <c r="N116" s="193"/>
      <c r="O116" s="193"/>
      <c r="P116" s="194"/>
      <c r="Q116" s="194"/>
      <c r="R116" s="194"/>
      <c r="S116" s="194"/>
    </row>
    <row r="117" spans="1:19" s="214" customFormat="1" ht="19.5" customHeight="1">
      <c r="B117" s="194"/>
      <c r="C117" s="171"/>
      <c r="D117" s="215"/>
      <c r="E117" s="216"/>
      <c r="F117" s="215"/>
      <c r="G117" s="216"/>
      <c r="H117" s="215"/>
      <c r="I117" s="216"/>
      <c r="J117" s="215"/>
      <c r="K117" s="193"/>
      <c r="L117" s="193"/>
      <c r="M117" s="193"/>
      <c r="N117" s="193"/>
      <c r="O117" s="193"/>
      <c r="P117" s="194"/>
      <c r="Q117" s="194"/>
      <c r="R117" s="194"/>
      <c r="S117" s="194"/>
    </row>
    <row r="118" spans="1:19" s="214" customFormat="1" ht="19.5" customHeight="1">
      <c r="B118" s="194"/>
      <c r="C118" s="171"/>
      <c r="D118" s="215"/>
      <c r="E118" s="216"/>
      <c r="F118" s="215"/>
      <c r="G118" s="216"/>
      <c r="H118" s="215"/>
      <c r="I118" s="216"/>
      <c r="J118" s="215"/>
      <c r="K118" s="193"/>
      <c r="L118" s="193"/>
      <c r="M118" s="193"/>
      <c r="N118" s="193"/>
      <c r="O118" s="193"/>
      <c r="P118" s="194"/>
      <c r="Q118" s="194"/>
      <c r="R118" s="194"/>
      <c r="S118" s="194"/>
    </row>
    <row r="119" spans="1:19" s="214" customFormat="1" ht="19.5" customHeight="1">
      <c r="B119" s="194"/>
      <c r="C119" s="171"/>
      <c r="D119" s="215"/>
      <c r="E119" s="216"/>
      <c r="F119" s="215"/>
      <c r="G119" s="216"/>
      <c r="H119" s="215"/>
      <c r="I119" s="216"/>
      <c r="J119" s="215"/>
      <c r="K119" s="193"/>
      <c r="L119" s="193"/>
      <c r="M119" s="193"/>
      <c r="N119" s="193"/>
      <c r="O119" s="193"/>
      <c r="P119" s="194"/>
      <c r="Q119" s="194"/>
      <c r="R119" s="194"/>
      <c r="S119" s="194"/>
    </row>
    <row r="120" spans="1:19" s="214" customFormat="1" ht="19.5" customHeight="1">
      <c r="B120" s="194"/>
      <c r="C120" s="171"/>
      <c r="D120" s="215"/>
      <c r="E120" s="216"/>
      <c r="F120" s="215"/>
      <c r="G120" s="216"/>
      <c r="H120" s="215"/>
      <c r="I120" s="216"/>
      <c r="J120" s="215"/>
      <c r="K120" s="193"/>
      <c r="L120" s="193"/>
      <c r="M120" s="193"/>
      <c r="N120" s="193"/>
      <c r="O120" s="193"/>
      <c r="P120" s="194"/>
      <c r="Q120" s="194"/>
      <c r="R120" s="194"/>
      <c r="S120" s="194"/>
    </row>
    <row r="121" spans="1:19" s="214" customFormat="1" ht="19.5" customHeight="1">
      <c r="B121" s="194"/>
      <c r="C121" s="171"/>
      <c r="D121" s="215"/>
      <c r="E121" s="216"/>
      <c r="F121" s="215"/>
      <c r="G121" s="216"/>
      <c r="H121" s="215"/>
      <c r="I121" s="216"/>
      <c r="J121" s="215"/>
      <c r="K121" s="193"/>
      <c r="L121" s="193"/>
      <c r="M121" s="193"/>
      <c r="N121" s="193"/>
      <c r="O121" s="193"/>
      <c r="P121" s="194"/>
      <c r="Q121" s="194"/>
      <c r="R121" s="194"/>
      <c r="S121" s="194"/>
    </row>
    <row r="122" spans="1:19" s="214" customFormat="1" ht="19.5" customHeight="1">
      <c r="B122" s="194"/>
      <c r="C122" s="171"/>
      <c r="D122" s="215"/>
      <c r="E122" s="216"/>
      <c r="F122" s="215"/>
      <c r="G122" s="216"/>
      <c r="H122" s="215"/>
      <c r="I122" s="216"/>
      <c r="J122" s="215"/>
      <c r="K122" s="193"/>
      <c r="L122" s="193"/>
      <c r="M122" s="193"/>
      <c r="N122" s="193"/>
      <c r="O122" s="193"/>
      <c r="P122" s="194"/>
      <c r="Q122" s="194"/>
      <c r="R122" s="194"/>
      <c r="S122" s="194"/>
    </row>
  </sheetData>
  <mergeCells count="21">
    <mergeCell ref="D98:J98"/>
    <mergeCell ref="D50:J50"/>
    <mergeCell ref="D48:F48"/>
    <mergeCell ref="H48:J48"/>
    <mergeCell ref="D4:F4"/>
    <mergeCell ref="H4:J4"/>
    <mergeCell ref="D5:F5"/>
    <mergeCell ref="H5:J5"/>
    <mergeCell ref="D47:F47"/>
    <mergeCell ref="H47:J47"/>
    <mergeCell ref="D46:F46"/>
    <mergeCell ref="H46:J46"/>
    <mergeCell ref="D6:F6"/>
    <mergeCell ref="D8:J8"/>
    <mergeCell ref="H6:J6"/>
    <mergeCell ref="D94:F94"/>
    <mergeCell ref="H94:J94"/>
    <mergeCell ref="D95:F95"/>
    <mergeCell ref="H95:J95"/>
    <mergeCell ref="D96:F96"/>
    <mergeCell ref="H96:J96"/>
  </mergeCells>
  <pageMargins left="0.8" right="0.6" top="0.48" bottom="0.5" header="0.5" footer="0.5"/>
  <pageSetup paperSize="9" scale="81" firstPageNumber="9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EDDF0CFFE7824BB0A632FAAE5B63F4" ma:contentTypeVersion="11" ma:contentTypeDescription="Create a new document." ma:contentTypeScope="" ma:versionID="758927b7aaf3c1125ae9d561695ecc08">
  <xsd:schema xmlns:xsd="http://www.w3.org/2001/XMLSchema" xmlns:xs="http://www.w3.org/2001/XMLSchema" xmlns:p="http://schemas.microsoft.com/office/2006/metadata/properties" xmlns:ns2="24fade9a-85b0-4635-9e51-460970b3ddca" targetNamespace="http://schemas.microsoft.com/office/2006/metadata/properties" ma:root="true" ma:fieldsID="bb7d855b2157fc6ef0389cbea251d029" ns2:_="">
    <xsd:import namespace="24fade9a-85b0-4635-9e51-460970b3dd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ade9a-85b0-4635-9e51-460970b3dd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37461C-1D06-4CA6-8936-565D3D9FED06}"/>
</file>

<file path=customXml/itemProps2.xml><?xml version="1.0" encoding="utf-8"?>
<ds:datastoreItem xmlns:ds="http://schemas.openxmlformats.org/officeDocument/2006/customXml" ds:itemID="{F94C2F82-4E85-4262-99BB-796537B164D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D5BF2C6-0C44-4B4B-95DC-5F4F46EA934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BL</vt:lpstr>
      <vt:lpstr>PL 5-6</vt:lpstr>
      <vt:lpstr>SH 7</vt:lpstr>
      <vt:lpstr>SH 8</vt:lpstr>
      <vt:lpstr>CF 9-10</vt:lpstr>
      <vt:lpstr>BL!Print_Area</vt:lpstr>
      <vt:lpstr>'CF 9-10'!Print_Area</vt:lpstr>
      <vt:lpstr>'PL 5-6'!Print_Area</vt:lpstr>
      <vt:lpstr>'SH 7'!Print_Area</vt:lpstr>
      <vt:lpstr>'SH 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Nantaya, Chotphattarasumol</dc:creator>
  <cp:lastModifiedBy>Benjamart Deemark</cp:lastModifiedBy>
  <cp:lastPrinted>2022-05-09T03:11:34Z</cp:lastPrinted>
  <dcterms:created xsi:type="dcterms:W3CDTF">1980-01-09T03:54:11Z</dcterms:created>
  <dcterms:modified xsi:type="dcterms:W3CDTF">2022-05-13T09:58:07Z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0x0101007CEDDF0CFFE7824BB0A632FAAE5B63F4</vt:lpwstr>
  </property>
</Properties>
</file>