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1 2565\"/>
    </mc:Choice>
  </mc:AlternateContent>
  <xr:revisionPtr revIDLastSave="0" documentId="8_{0E2944CC-85BE-4764-BA26-C26CBD33FDA1}" xr6:coauthVersionLast="47" xr6:coauthVersionMax="47" xr10:uidLastSave="{00000000-0000-0000-0000-000000000000}"/>
  <bookViews>
    <workbookView xWindow="-103" yWindow="-103" windowWidth="18720" windowHeight="11829" xr2:uid="{78B10370-C970-4D80-AD48-CD5D5D84CB14}"/>
  </bookViews>
  <sheets>
    <sheet name="Thai2-4" sheetId="2" r:id="rId1"/>
    <sheet name="Thai 5" sheetId="3" r:id="rId2"/>
    <sheet name="Thai 6" sheetId="4" r:id="rId3"/>
    <sheet name="Thai 7-8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9" i="5" l="1"/>
  <c r="H64" i="5"/>
  <c r="F64" i="5"/>
  <c r="H55" i="5"/>
  <c r="F55" i="5"/>
  <c r="H21" i="5"/>
  <c r="H32" i="5" s="1"/>
  <c r="H38" i="5" s="1"/>
  <c r="F21" i="5"/>
  <c r="F32" i="5" s="1"/>
  <c r="F38" i="5" s="1"/>
  <c r="A3" i="5"/>
  <c r="A43" i="5" s="1"/>
  <c r="K26" i="4"/>
  <c r="O24" i="4"/>
  <c r="O23" i="4"/>
  <c r="O22" i="4"/>
  <c r="O21" i="4"/>
  <c r="E18" i="4"/>
  <c r="E26" i="4" s="1"/>
  <c r="O16" i="4"/>
  <c r="M16" i="4"/>
  <c r="M18" i="4" s="1"/>
  <c r="K16" i="4"/>
  <c r="I16" i="4"/>
  <c r="I18" i="4" s="1"/>
  <c r="I26" i="4" s="1"/>
  <c r="G16" i="4"/>
  <c r="G18" i="4" s="1"/>
  <c r="G26" i="4" s="1"/>
  <c r="E16" i="4"/>
  <c r="O14" i="4"/>
  <c r="O12" i="4"/>
  <c r="A3" i="4"/>
  <c r="G17" i="3"/>
  <c r="G20" i="3" s="1"/>
  <c r="G23" i="3" s="1"/>
  <c r="G26" i="3" s="1"/>
  <c r="I11" i="3"/>
  <c r="I17" i="3" s="1"/>
  <c r="I20" i="3" s="1"/>
  <c r="I23" i="3" s="1"/>
  <c r="I26" i="3" s="1"/>
  <c r="G11" i="3"/>
  <c r="J112" i="2"/>
  <c r="H112" i="2"/>
  <c r="J68" i="2"/>
  <c r="H68" i="2"/>
  <c r="J61" i="2"/>
  <c r="H61" i="2"/>
  <c r="A45" i="2"/>
  <c r="A86" i="2" s="1"/>
  <c r="J32" i="2"/>
  <c r="H32" i="2"/>
  <c r="J19" i="2"/>
  <c r="H19" i="2"/>
  <c r="H70" i="2" l="1"/>
  <c r="H114" i="2" s="1"/>
  <c r="J70" i="2"/>
  <c r="J114" i="2" s="1"/>
  <c r="H34" i="2"/>
  <c r="F66" i="5"/>
  <c r="F69" i="5" s="1"/>
  <c r="H66" i="5"/>
  <c r="H69" i="5" s="1"/>
  <c r="J34" i="2"/>
  <c r="M26" i="4"/>
  <c r="O18" i="4"/>
  <c r="O26" i="4" s="1"/>
</calcChain>
</file>

<file path=xl/sharedStrings.xml><?xml version="1.0" encoding="utf-8"?>
<sst xmlns="http://schemas.openxmlformats.org/spreadsheetml/2006/main" count="246" uniqueCount="159">
  <si>
    <t>บริษัท อิ๊กดราซิล กรุ๊ป จำกัด (มหาชน)</t>
  </si>
  <si>
    <t>งบแสดงฐานะการเงิน</t>
  </si>
  <si>
    <t>ณ วันที่ 31 มีนาคม พ.ศ. 2565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</si>
  <si>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</si>
  <si>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</si>
  <si>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</si>
  <si>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</si>
  <si>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</si>
  <si>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</si>
  <si>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</si>
  <si>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</si>
  <si>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</si>
  <si>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</si>
  <si>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</si>
  <si>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</si>
  <si>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</si>
  <si>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</si>
  <si>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</si>
  <si>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</si>
  <si>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3,5</t>
  </si>
  <si>
    <t>-</t>
  </si>
  <si>
    <t>เงินฝากประจำติดภาระค้ำประกัน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</si>
  <si>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</si>
  <si>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</si>
  <si>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</si>
  <si>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</si>
  <si>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</si>
  <si>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</si>
  <si>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</si>
  <si>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</si>
  <si>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</si>
  <si>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</si>
  <si>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</si>
  <si>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</si>
  <si>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</si>
  <si>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</si>
  <si>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</si>
  <si>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</si>
  <si>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</si>
  <si>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หนี้สินอนุพันธ์ทางการเงิน</t>
  </si>
  <si>
    <t>3,12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</si>
  <si>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</si>
  <si>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</si>
  <si>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</si>
  <si>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</si>
  <si>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</si>
  <si>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</si>
  <si>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</si>
  <si>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</si>
  <si>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</si>
  <si>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</si>
  <si>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</si>
  <si>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</si>
  <si>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692,000,000 หุ้น </t>
  </si>
  <si>
    <t xml:space="preserve">มูลค่าที่ตราไว้หุ้นละ 0.50 บาท (พ.ศ. 2564 : 180,000,000 หุ้น </t>
  </si>
  <si>
    <t>มูลค่าที่ตราไว้หุ้นละ 0.50 บาท)</t>
  </si>
  <si>
    <t>ทุนที่ออกและชำระเต็มมูลค่าแล้ว</t>
  </si>
  <si>
    <t>หุ้นสามัญจำนวน 601,997,187 หุ้น</t>
  </si>
  <si>
    <t xml:space="preserve">มูลค่าที่ชำระแล้วหุ้นละ 0.50 บาท (พ.ศ. 2564 : 180,000,000 หุ้น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</si>
  <si>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</si>
  <si>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</si>
  <si>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</si>
  <si>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</si>
  <si>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</si>
  <si>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</si>
  <si>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</si>
  <si>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31 มีนาคม พ.ศ. 2565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</si>
  <si>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</si>
  <si>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</si>
  <si>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</si>
  <si>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</si>
  <si>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</si>
  <si>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</si>
  <si>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กำไรจากอัตราแลกเปลี่ยน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</si>
  <si>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</si>
  <si>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</si>
  <si>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</si>
  <si>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 xml:space="preserve">รายได้(ค่าใช้จ่าย)ภาษีเงินได้ 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</si>
  <si>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</si>
  <si>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</si>
  <si>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</si>
  <si>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</si>
  <si>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</si>
  <si>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</si>
  <si>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</si>
  <si>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ของส่วนของเจ้าของ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</si>
  <si>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</si>
  <si>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</si>
  <si>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</si>
  <si>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</si>
  <si>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</si>
  <si>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</si>
  <si>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</si>
  <si>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</si>
  <si>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</si>
  <si>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</si>
  <si>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</si>
  <si>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รวม</t>
  </si>
  <si>
    <t>ยอดยกมาต้นงวด ณ วันที่ 1 มกราคม พ.ศ. 2564</t>
  </si>
  <si>
    <t>การเปลี่ยนแปลงในส่วนของเจ้าของสำหรับงวด</t>
  </si>
  <si>
    <t>ยอดคงเหลือสิ้นงวด ณ วันที่ 31 มีนาคม พ.ศ. 2564</t>
  </si>
  <si>
    <t>ยอดยกมาต้นงวด ณ วันที่ 1 มกราคม พ.ศ. 2565</t>
  </si>
  <si>
    <t>การเพิ่มหุ้นสามัญ</t>
  </si>
  <si>
    <t>เงินปันผล</t>
  </si>
  <si>
    <t>ต้นทุนการออกหุ้นสามัญเพิ่มทุน</t>
  </si>
  <si>
    <t>ยอดคงเหลือสิ้นงวด ณ วันที่ 31 มีนาคม พ.ศ. 2565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</si>
  <si>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</si>
  <si>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</si>
  <si>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</si>
  <si>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</si>
  <si>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ขาดทุน(กำไร)จากอัตราแลกเปลี่ยนที่ยังไม่เกิดขึ้น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</si>
  <si>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</si>
  <si>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ค่าใช้จ่ายผลประโยชน์พนักงาน</t>
  </si>
  <si>
    <t>กำไรจากการปรับปรุงมูลค่ายุติธรรมของสินทรัพย์ทางการเงิน</t>
  </si>
  <si>
    <t>(กำไร)ขาดทุนจากการปรับปรุงมูลค่ายุติธรรมของสัญญาอนุพันธ์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</si>
  <si>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</si>
  <si>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</si>
  <si>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</si>
  <si>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</si>
  <si>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สินทรัพย์ดำเนินงาน(เพิ่มขึ้น) : </t>
  </si>
  <si>
    <t>สินทรัพย์ตามสัญญา</t>
  </si>
  <si>
    <t xml:space="preserve">หนี้สินดำเนินงานเพิ่มขึ้น(ลดลง) : </t>
  </si>
  <si>
    <t>หนี้สินตามสัญญา</t>
  </si>
  <si>
    <t>เงินสด(ใช้ไปใน)ได้มาจากการดำเนินงาน</t>
  </si>
  <si>
    <t>รับดอกเบี้ย</t>
  </si>
  <si>
    <t>จ่ายดอกเบี้ย</t>
  </si>
  <si>
    <t>จ่ายภาระผูกพันผลประโยชน์พนักงาน</t>
  </si>
  <si>
    <t xml:space="preserve">                      -  </t>
  </si>
  <si>
    <t>จ่ายภาษีเงินได้</t>
  </si>
  <si>
    <t>เงินสดสุทธิ(ใช้ไปใน)ได้มาจากกิจกรรมดำเนินงาน</t>
  </si>
  <si>
    <t>กระแสเงินสดจากกิจกรรมการลงทุน</t>
  </si>
  <si>
    <t>เงินสดรับจากสินทรัพย์ทางการเงิน</t>
  </si>
  <si>
    <t>เงินสดจ่ายซื้ออุปกรณ์</t>
  </si>
  <si>
    <t>เงินสดจ่ายซื้อโปรแกรมคอมพิวเตอร์</t>
  </si>
  <si>
    <t>เงินสดจ่ายค่าต้นทุนพัฒนาเกมส์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</si>
  <si>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</si>
  <si>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</si>
  <si>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</si>
  <si>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เงินสดจ่ายสำหรับต้นทุนการออกหุ้น</t>
  </si>
  <si>
    <t>จ่ายชำระเงินกู้ยืม</t>
  </si>
  <si>
    <t>จ่ายคืนเงินต้นของสัญญาเช่า</t>
  </si>
  <si>
    <t>เงินสดสุทธิได้มาจาก(ใช้ไปใน)กิจกรรมการจัดหาเงิน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</si>
  <si>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</si>
  <si>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</si>
  <si>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</si>
  <si>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</si>
  <si>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เจ้าหนี้จากการซื้ออุปกรณ์และคอมพิวเตอร์</t>
  </si>
  <si>
    <t>ค่าใช้จ่ายในการออกหุ้นค้างจ่าย</t>
  </si>
  <si>
    <t>ยังไม่ได้ตรวจสอบ</t>
  </si>
  <si>
    <t>ตรวจสอบแล้ว</t>
  </si>
  <si>
    <t xml:space="preserve">ยังไม่ได้ตรวจสอบ
</t>
  </si>
  <si>
    <t>งบแสดงการเปลี่ยนแปลงส่วนของเจ้าของ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</si>
  <si>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</si>
  <si>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</si>
  <si>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</si>
  <si>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เงินสดสุทธิใช้ไปในกิจกรรมการลงทุน</t>
  </si>
  <si>
    <t>เงินสดจ่ายซื้อสินทรัพย์ทางการเงิน</t>
  </si>
  <si>
    <t>เงินสดจ่ายซื้อโปรแกรมคอมพิวเตอร์ล่วงหน้า</t>
  </si>
  <si>
    <t>14,16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</si>
</sst>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color theme="1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6" fillId="0" borderId="0"/>
  </cellStyleXfs>
  <cellXfs count="15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3" applyFont="1"/>
    <xf numFmtId="165" fontId="8" fillId="0" borderId="0" xfId="0" applyNumberFormat="1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5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right" vertical="center" wrapText="1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0" fontId="5" fillId="0" borderId="0" xfId="4" applyFont="1"/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168" fontId="5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8" fontId="4" fillId="0" borderId="1" xfId="2" quotePrefix="1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 wrapText="1"/>
    </xf>
    <xf numFmtId="168" fontId="5" fillId="2" borderId="0" xfId="4" applyNumberFormat="1" applyFont="1" applyFill="1" applyAlignment="1">
      <alignment horizontal="right" vertical="center"/>
    </xf>
    <xf numFmtId="0" fontId="5" fillId="0" borderId="0" xfId="4" applyFont="1" applyAlignment="1">
      <alignment horizontal="center" vertical="center" wrapText="1"/>
    </xf>
    <xf numFmtId="0" fontId="3" fillId="0" borderId="0" xfId="4" applyFont="1" applyAlignment="1">
      <alignment vertical="center"/>
    </xf>
    <xf numFmtId="168" fontId="5" fillId="2" borderId="1" xfId="4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4" fillId="0" borderId="0" xfId="4" applyFont="1" applyAlignment="1">
      <alignment vertical="center" wrapText="1"/>
    </xf>
    <xf numFmtId="0" fontId="5" fillId="0" borderId="0" xfId="4" applyFont="1" applyAlignment="1">
      <alignment vertical="center" wrapText="1"/>
    </xf>
    <xf numFmtId="0" fontId="5" fillId="2" borderId="0" xfId="4" applyFont="1" applyFill="1" applyAlignment="1">
      <alignment vertical="center" wrapText="1"/>
    </xf>
    <xf numFmtId="0" fontId="5" fillId="0" borderId="0" xfId="4" quotePrefix="1" applyFont="1" applyAlignment="1">
      <alignment vertical="center"/>
    </xf>
    <xf numFmtId="168" fontId="5" fillId="0" borderId="0" xfId="4" applyNumberFormat="1" applyFont="1"/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166" fontId="5" fillId="0" borderId="0" xfId="7" quotePrefix="1" applyNumberFormat="1" applyFont="1" applyAlignment="1">
      <alignment horizontal="left" vertical="top"/>
    </xf>
    <xf numFmtId="168" fontId="5" fillId="2" borderId="2" xfId="4" applyNumberFormat="1" applyFont="1" applyFill="1" applyBorder="1" applyAlignment="1">
      <alignment horizontal="right" vertical="center"/>
    </xf>
    <xf numFmtId="168" fontId="5" fillId="0" borderId="2" xfId="4" applyNumberFormat="1" applyFont="1" applyBorder="1" applyAlignment="1">
      <alignment horizontal="right" vertical="center"/>
    </xf>
    <xf numFmtId="0" fontId="5" fillId="0" borderId="0" xfId="8" applyFont="1"/>
    <xf numFmtId="0" fontId="5" fillId="2" borderId="0" xfId="8" applyFont="1" applyFill="1"/>
    <xf numFmtId="0" fontId="5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1" xfId="4" applyFont="1" applyBorder="1"/>
    <xf numFmtId="165" fontId="5" fillId="0" borderId="0" xfId="0" applyNumberFormat="1" applyFont="1" applyAlignment="1">
      <alignment horizontal="center" vertical="center"/>
    </xf>
    <xf numFmtId="0" fontId="5" fillId="0" borderId="0" xfId="3" applyFont="1"/>
    <xf numFmtId="165" fontId="5" fillId="0" borderId="1" xfId="0" applyNumberFormat="1" applyFont="1" applyBorder="1" applyAlignment="1">
      <alignment horizontal="center" vertical="center"/>
    </xf>
    <xf numFmtId="165" fontId="5" fillId="0" borderId="1" xfId="4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3" applyFont="1"/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4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4" applyNumberFormat="1" applyFont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5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5" applyNumberFormat="1" applyFont="1" applyFill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1" xfId="5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5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0" xfId="5" applyNumberFormat="1" applyFont="1" applyFill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0" fontId="10" fillId="0" borderId="0" xfId="6" applyFont="1"/>
    <xf numFmtId="0" fontId="11" fillId="0" borderId="0" xfId="4" applyFont="1" applyAlignment="1">
      <alignment vertical="center"/>
    </xf>
    <xf numFmtId="0" fontId="10" fillId="0" borderId="0" xfId="6" applyFont="1" applyAlignment="1">
      <alignment horizontal="center"/>
    </xf>
    <xf numFmtId="0" fontId="10" fillId="0" borderId="0" xfId="4" applyFont="1" applyAlignment="1">
      <alignment vertical="center"/>
    </xf>
    <xf numFmtId="165" fontId="10" fillId="0" borderId="0" xfId="5" applyNumberFormat="1" applyFont="1" applyFill="1" applyAlignment="1">
      <alignment horizontal="center" vertical="center"/>
    </xf>
    <xf numFmtId="165" fontId="10" fillId="2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1" xfId="5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/>
    </xf>
    <xf numFmtId="165" fontId="10" fillId="2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vertical="center"/>
    </xf>
    <xf numFmtId="165" fontId="10" fillId="2" borderId="2" xfId="1" applyNumberFormat="1" applyFont="1" applyFill="1" applyBorder="1" applyAlignment="1">
      <alignment horizontal="right" vertical="center"/>
    </xf>
  </cellXfs>
  <cellStyles count="10">
    <cellStyle name="Comma" xfId="1" builtinId="3"/>
    <cellStyle name="Comma 2" xfId="5" xr:uid="{EFAFE3E3-A5E4-4D81-99CD-F0E748D403FE}"/>
    <cellStyle name="Comma 2 12" xfId="2" xr:uid="{FE787957-5FCA-4C1C-A25E-37A996DF885F}"/>
    <cellStyle name="Normal" xfId="0" builtinId="0"/>
    <cellStyle name="Normal 106" xfId="8" xr:uid="{55DF68F4-9ECF-4B15-8643-2C261A2D4C8F}"/>
    <cellStyle name="Normal 110" xfId="6" xr:uid="{85F6F83D-2525-4473-8E3A-7088009E86FD}"/>
    <cellStyle name="Normal 111" xfId="3" xr:uid="{C0C45583-536D-4AC7-AD11-CA7ACF321E09}"/>
    <cellStyle name="Normal 2" xfId="4" xr:uid="{B93B8BBD-F9D1-4EA8-B0A6-FAAAE77FE5AE}"/>
    <cellStyle name="Normal 5 2" xfId="7" xr:uid="{BC337009-EE14-4E0F-8AE2-E5EA2A52935A}"/>
    <cellStyle name="Normal 95" xfId="9" xr:uid="{2046E5AD-F0A1-466D-A202-65D79B8F8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DBADB-1E22-42DC-A676-866F16065F5D}">
  <dimension ref="A1:J123"/>
  <sheetViews>
    <sheetView tabSelected="1" topLeftCell="A31" zoomScaleNormal="100" zoomScaleSheetLayoutView="100" workbookViewId="0">
      <selection activeCell="E81" sqref="E81"/>
    </sheetView>
  </sheetViews>
  <sheetFormatPr defaultColWidth="9.3828125" defaultRowHeight="21.75" customHeight="1"/>
  <cols>
    <col min="1" max="4" width="1.53515625" style="5" customWidth="1"/>
    <col min="5" max="5" width="42.53515625" style="5" customWidth="1"/>
    <col min="6" max="6" width="8.69140625" style="2" customWidth="1"/>
    <col min="7" max="7" width="1.3828125" style="2" customWidth="1"/>
    <col min="8" max="8" width="15.3046875" style="3" customWidth="1"/>
    <col min="9" max="9" width="1.3828125" style="4" customWidth="1"/>
    <col min="10" max="10" width="13.69140625" style="3" customWidth="1"/>
    <col min="11" max="16384" width="9.3828125" style="5"/>
  </cols>
  <sheetData>
    <row r="1" spans="1:10" ht="21.75" customHeight="1">
      <c r="A1" s="1" t="s">
        <v>0</v>
      </c>
      <c r="B1" s="1"/>
      <c r="C1" s="1"/>
      <c r="D1" s="1"/>
      <c r="E1" s="1"/>
    </row>
    <row r="2" spans="1:10" ht="21.75" customHeight="1">
      <c r="A2" s="1" t="s">
        <v>1</v>
      </c>
      <c r="B2" s="1"/>
      <c r="C2" s="1"/>
      <c r="D2" s="1"/>
      <c r="E2" s="1"/>
    </row>
    <row r="3" spans="1:10" ht="21.75" customHeight="1">
      <c r="A3" s="6" t="s">
        <v>2</v>
      </c>
      <c r="B3" s="6"/>
      <c r="C3" s="6"/>
      <c r="D3" s="6"/>
      <c r="E3" s="6"/>
      <c r="F3" s="7"/>
      <c r="G3" s="7"/>
      <c r="H3" s="8"/>
      <c r="I3" s="9"/>
      <c r="J3" s="8"/>
    </row>
    <row r="4" spans="1:10" ht="20.7" customHeight="1">
      <c r="A4" s="1"/>
      <c r="B4" s="1"/>
      <c r="C4" s="1"/>
      <c r="D4" s="1"/>
      <c r="E4" s="1"/>
    </row>
    <row r="5" spans="1:10" ht="20.7" customHeight="1">
      <c r="H5" s="10" t="s">
        <v>148</v>
      </c>
      <c r="I5" s="10"/>
      <c r="J5" s="10" t="s">
        <v>149</v>
      </c>
    </row>
    <row r="6" spans="1:10" ht="20.7" customHeight="1">
      <c r="H6" s="11" t="s">
        <v>3</v>
      </c>
      <c r="J6" s="10" t="s">
        <v>4</v>
      </c>
    </row>
    <row r="7" spans="1:10" ht="20.7" customHeight="1">
      <c r="H7" s="11" t="s">
        <v>5</v>
      </c>
      <c r="J7" s="11" t="s">
        <v>6</v>
      </c>
    </row>
    <row r="8" spans="1:10" ht="20.7" customHeight="1">
      <c r="F8" s="12" t="s">
        <v>7</v>
      </c>
      <c r="H8" s="13" t="s">
        <v>8</v>
      </c>
      <c r="J8" s="13" t="s">
        <v>8</v>
      </c>
    </row>
    <row r="9" spans="1:10" ht="20.7" customHeight="1">
      <c r="A9" s="1" t="s">
        <v>9</v>
      </c>
      <c r="B9" s="1"/>
      <c r="C9" s="1"/>
      <c r="D9" s="1"/>
      <c r="E9" s="1"/>
      <c r="H9" s="14"/>
      <c r="I9" s="15"/>
    </row>
    <row r="10" spans="1:10" ht="5.7" customHeight="1">
      <c r="A10" s="1"/>
      <c r="B10" s="1"/>
      <c r="C10" s="1"/>
      <c r="D10" s="1"/>
      <c r="E10" s="1"/>
      <c r="H10" s="14"/>
      <c r="I10" s="15"/>
    </row>
    <row r="11" spans="1:10" ht="20.7" customHeight="1">
      <c r="A11" s="5" t="s">
        <v>10</v>
      </c>
      <c r="H11" s="14">
        <v>276691504</v>
      </c>
      <c r="I11" s="15"/>
      <c r="J11" s="3">
        <v>150712222</v>
      </c>
    </row>
    <row r="12" spans="1:10" ht="20.7" customHeight="1">
      <c r="A12" s="5" t="s">
        <v>11</v>
      </c>
      <c r="H12" s="16">
        <v>5650342</v>
      </c>
      <c r="I12" s="15"/>
      <c r="J12" s="3">
        <v>16650342</v>
      </c>
    </row>
    <row r="13" spans="1:10" ht="20.7" customHeight="1">
      <c r="A13" s="5" t="s">
        <v>12</v>
      </c>
      <c r="H13" s="14"/>
      <c r="I13" s="15"/>
    </row>
    <row r="14" spans="1:10" ht="20.7" customHeight="1">
      <c r="A14" s="5" t="s">
        <v>13</v>
      </c>
      <c r="F14" s="2" t="s">
        <v>19</v>
      </c>
      <c r="H14" s="14">
        <v>60744531</v>
      </c>
      <c r="I14" s="15"/>
      <c r="J14" s="3">
        <v>60718075</v>
      </c>
    </row>
    <row r="15" spans="1:10" ht="20.7" customHeight="1">
      <c r="A15" s="5" t="s">
        <v>14</v>
      </c>
      <c r="F15" s="2">
        <v>6</v>
      </c>
      <c r="H15" s="14">
        <v>47044252</v>
      </c>
      <c r="I15" s="15"/>
      <c r="J15" s="3">
        <v>14727688</v>
      </c>
    </row>
    <row r="16" spans="1:10" ht="20.7" customHeight="1">
      <c r="A16" s="5" t="s">
        <v>15</v>
      </c>
      <c r="F16" s="2">
        <v>7</v>
      </c>
      <c r="H16" s="14">
        <v>84240918</v>
      </c>
      <c r="I16" s="15"/>
      <c r="J16" s="3">
        <v>80307638</v>
      </c>
    </row>
    <row r="17" spans="1:10" ht="20.7" customHeight="1">
      <c r="A17" s="5" t="s">
        <v>16</v>
      </c>
      <c r="H17" s="17">
        <v>6987219</v>
      </c>
      <c r="I17" s="15"/>
      <c r="J17" s="8">
        <v>6571097</v>
      </c>
    </row>
    <row r="18" spans="1:10" ht="5.7" customHeight="1">
      <c r="H18" s="14"/>
      <c r="I18" s="15"/>
    </row>
    <row r="19" spans="1:10" ht="21" customHeight="1">
      <c r="A19" s="1" t="s">
        <v>17</v>
      </c>
      <c r="H19" s="17">
        <f>SUM(H11:H17)</f>
        <v>481358766</v>
      </c>
      <c r="I19" s="15"/>
      <c r="J19" s="8">
        <f>SUM(J11:J17)</f>
        <v>329687062</v>
      </c>
    </row>
    <row r="20" spans="1:10" ht="12" customHeight="1">
      <c r="H20" s="14"/>
      <c r="I20" s="15"/>
    </row>
    <row r="21" spans="1:10" ht="20.7" customHeight="1">
      <c r="A21" s="1" t="s">
        <v>18</v>
      </c>
      <c r="B21" s="1"/>
      <c r="H21" s="14"/>
      <c r="I21" s="15"/>
    </row>
    <row r="22" spans="1:10" ht="5.7" customHeight="1">
      <c r="A22" s="1"/>
      <c r="B22" s="1"/>
      <c r="H22" s="14"/>
      <c r="I22" s="15"/>
    </row>
    <row r="23" spans="1:10" ht="20.7" customHeight="1">
      <c r="A23" s="5" t="s">
        <v>12</v>
      </c>
      <c r="H23" s="14"/>
      <c r="I23" s="15"/>
    </row>
    <row r="24" spans="1:10" ht="20.7" customHeight="1">
      <c r="A24" s="5" t="s">
        <v>13</v>
      </c>
      <c r="F24" s="2" t="s">
        <v>19</v>
      </c>
      <c r="H24" s="14">
        <v>27386103</v>
      </c>
      <c r="I24" s="15"/>
      <c r="J24" s="18" t="s">
        <v>20</v>
      </c>
    </row>
    <row r="25" spans="1:10" ht="20.7" customHeight="1">
      <c r="A25" s="5" t="s">
        <v>21</v>
      </c>
      <c r="F25" s="2">
        <v>12</v>
      </c>
      <c r="H25" s="14">
        <v>4001000</v>
      </c>
      <c r="I25" s="15"/>
      <c r="J25" s="3">
        <v>4001000</v>
      </c>
    </row>
    <row r="26" spans="1:10" ht="20.7" customHeight="1">
      <c r="A26" s="5" t="s">
        <v>22</v>
      </c>
      <c r="F26" s="2">
        <v>8</v>
      </c>
      <c r="H26" s="14">
        <v>55190488</v>
      </c>
      <c r="I26" s="15"/>
      <c r="J26" s="3">
        <v>56854435</v>
      </c>
    </row>
    <row r="27" spans="1:10" ht="20.7" customHeight="1">
      <c r="A27" s="5" t="s">
        <v>23</v>
      </c>
      <c r="F27" s="2">
        <v>8</v>
      </c>
      <c r="H27" s="14">
        <v>6782971</v>
      </c>
      <c r="I27" s="15"/>
      <c r="J27" s="18">
        <v>7473846</v>
      </c>
    </row>
    <row r="28" spans="1:10" ht="20.7" customHeight="1">
      <c r="A28" s="5" t="s">
        <v>24</v>
      </c>
      <c r="F28" s="2">
        <v>9</v>
      </c>
      <c r="H28" s="14">
        <v>66995057</v>
      </c>
      <c r="I28" s="15"/>
      <c r="J28" s="3">
        <v>51076541</v>
      </c>
    </row>
    <row r="29" spans="1:10" ht="20.7" customHeight="1">
      <c r="A29" s="5" t="s">
        <v>25</v>
      </c>
      <c r="H29" s="14">
        <v>3862831</v>
      </c>
      <c r="I29" s="15"/>
      <c r="J29" s="3">
        <v>4254663</v>
      </c>
    </row>
    <row r="30" spans="1:10" ht="20.7" customHeight="1">
      <c r="A30" s="5" t="s">
        <v>26</v>
      </c>
      <c r="F30" s="2">
        <v>10</v>
      </c>
      <c r="H30" s="17">
        <v>14738800</v>
      </c>
      <c r="I30" s="15"/>
      <c r="J30" s="8">
        <v>1018800</v>
      </c>
    </row>
    <row r="31" spans="1:10" ht="5.7" customHeight="1">
      <c r="H31" s="14"/>
      <c r="I31" s="15"/>
    </row>
    <row r="32" spans="1:10" ht="20.7" customHeight="1">
      <c r="A32" s="1" t="s">
        <v>27</v>
      </c>
      <c r="H32" s="17">
        <f>SUM(H24:H31)</f>
        <v>178957250</v>
      </c>
      <c r="I32" s="15"/>
      <c r="J32" s="8">
        <f>SUM(J25:J31)</f>
        <v>124679285</v>
      </c>
    </row>
    <row r="33" spans="1:10" ht="5.7" customHeight="1">
      <c r="H33" s="14"/>
      <c r="I33" s="15"/>
    </row>
    <row r="34" spans="1:10" ht="20.9" customHeight="1" thickBot="1">
      <c r="A34" s="1" t="s">
        <v>28</v>
      </c>
      <c r="H34" s="19">
        <f>+H19+H32</f>
        <v>660316016</v>
      </c>
      <c r="I34" s="15"/>
      <c r="J34" s="20">
        <f>+J19+J32</f>
        <v>454366347</v>
      </c>
    </row>
    <row r="35" spans="1:10" ht="20.9" customHeight="1" thickTop="1">
      <c r="A35" s="1"/>
      <c r="I35" s="15"/>
    </row>
    <row r="36" spans="1:10" ht="20.9" customHeight="1">
      <c r="A36" s="1"/>
      <c r="I36" s="15"/>
    </row>
    <row r="37" spans="1:10" ht="20.9" customHeight="1"/>
    <row r="38" spans="1:10" ht="22.5" customHeight="1"/>
    <row r="39" spans="1:10" ht="20.9" customHeight="1">
      <c r="B39" s="5" t="s">
        <v>29</v>
      </c>
      <c r="C39" s="2"/>
      <c r="D39" s="2"/>
      <c r="E39" s="2"/>
      <c r="F39" s="3" t="s">
        <v>29</v>
      </c>
      <c r="G39" s="15"/>
      <c r="I39" s="3"/>
    </row>
    <row r="40" spans="1:10" ht="20.7" customHeight="1">
      <c r="B40" s="5" t="s">
        <v>30</v>
      </c>
      <c r="C40" s="2"/>
      <c r="D40" s="2"/>
      <c r="E40" s="2"/>
      <c r="F40" s="4" t="s">
        <v>31</v>
      </c>
      <c r="G40" s="4"/>
      <c r="H40" s="4" t="s">
        <v>32</v>
      </c>
      <c r="J40" s="4"/>
    </row>
    <row r="41" spans="1:10" ht="25.5" customHeight="1">
      <c r="C41" s="2"/>
      <c r="D41" s="2"/>
      <c r="E41" s="2"/>
      <c r="F41" s="4"/>
      <c r="G41" s="4"/>
      <c r="H41" s="4"/>
      <c r="J41" s="4"/>
    </row>
    <row r="42" spans="1:10" ht="22.4" customHeight="1">
      <c r="A42" s="21" t="s">
        <v>33</v>
      </c>
      <c r="B42" s="21"/>
      <c r="C42" s="21"/>
      <c r="D42" s="21"/>
      <c r="E42" s="21"/>
      <c r="F42" s="7"/>
      <c r="G42" s="7"/>
      <c r="H42" s="8"/>
      <c r="I42" s="9"/>
      <c r="J42" s="8"/>
    </row>
    <row r="43" spans="1:10" ht="21.75" customHeight="1">
      <c r="A43" s="1" t="s">
        <v>0</v>
      </c>
    </row>
    <row r="44" spans="1:10" ht="21.75" customHeight="1">
      <c r="A44" s="1" t="s">
        <v>34</v>
      </c>
      <c r="H44" s="5"/>
    </row>
    <row r="45" spans="1:10" ht="21.75" customHeight="1">
      <c r="A45" s="6" t="str">
        <f>A3</f>
        <v>ณ วันที่ 31 มีนาคม พ.ศ. 2565</v>
      </c>
      <c r="B45" s="21"/>
      <c r="C45" s="21"/>
      <c r="D45" s="21"/>
      <c r="E45" s="21"/>
      <c r="F45" s="7"/>
      <c r="G45" s="7"/>
      <c r="H45" s="8"/>
      <c r="I45" s="9"/>
      <c r="J45" s="8"/>
    </row>
    <row r="46" spans="1:10" ht="21.75" customHeight="1">
      <c r="A46" s="1"/>
    </row>
    <row r="47" spans="1:10" ht="21.75" customHeight="1">
      <c r="H47" s="10" t="s">
        <v>150</v>
      </c>
      <c r="I47" s="10"/>
      <c r="J47" s="10" t="s">
        <v>149</v>
      </c>
    </row>
    <row r="48" spans="1:10" ht="21.75" customHeight="1">
      <c r="H48" s="11" t="s">
        <v>3</v>
      </c>
      <c r="J48" s="10" t="s">
        <v>4</v>
      </c>
    </row>
    <row r="49" spans="1:10" ht="21.75" customHeight="1">
      <c r="H49" s="11" t="s">
        <v>5</v>
      </c>
      <c r="J49" s="11" t="s">
        <v>6</v>
      </c>
    </row>
    <row r="50" spans="1:10" ht="21.75" customHeight="1">
      <c r="F50" s="12" t="s">
        <v>7</v>
      </c>
      <c r="H50" s="13" t="s">
        <v>8</v>
      </c>
      <c r="J50" s="13" t="s">
        <v>8</v>
      </c>
    </row>
    <row r="51" spans="1:10" ht="21.75" customHeight="1">
      <c r="A51" s="1" t="s">
        <v>35</v>
      </c>
      <c r="H51" s="14"/>
      <c r="I51" s="15"/>
    </row>
    <row r="52" spans="1:10" ht="6" customHeight="1">
      <c r="A52" s="1"/>
      <c r="H52" s="14"/>
      <c r="I52" s="15"/>
    </row>
    <row r="53" spans="1:10" ht="21.75" customHeight="1">
      <c r="A53" s="1" t="s">
        <v>36</v>
      </c>
      <c r="H53" s="14"/>
      <c r="I53" s="15"/>
    </row>
    <row r="54" spans="1:10" ht="6" customHeight="1">
      <c r="A54" s="1"/>
      <c r="H54" s="14"/>
      <c r="I54" s="15"/>
    </row>
    <row r="55" spans="1:10" ht="21.75" customHeight="1">
      <c r="A55" s="5" t="s">
        <v>37</v>
      </c>
      <c r="F55" s="2">
        <v>11</v>
      </c>
      <c r="H55" s="14">
        <v>18570774</v>
      </c>
      <c r="I55" s="15"/>
      <c r="J55" s="3">
        <v>16441277</v>
      </c>
    </row>
    <row r="56" spans="1:10" ht="21.75" customHeight="1">
      <c r="A56" s="5" t="s">
        <v>38</v>
      </c>
      <c r="F56" s="2">
        <v>7</v>
      </c>
      <c r="H56" s="14">
        <v>1879342</v>
      </c>
      <c r="I56" s="15"/>
      <c r="J56" s="3">
        <v>7362446</v>
      </c>
    </row>
    <row r="57" spans="1:10" ht="21.75" customHeight="1">
      <c r="A57" s="5" t="s">
        <v>39</v>
      </c>
      <c r="F57" s="2" t="s">
        <v>40</v>
      </c>
      <c r="H57" s="14">
        <v>23531</v>
      </c>
      <c r="I57" s="15"/>
      <c r="J57" s="3">
        <v>96383</v>
      </c>
    </row>
    <row r="58" spans="1:10" ht="21.75" customHeight="1">
      <c r="A58" s="22" t="s">
        <v>41</v>
      </c>
      <c r="B58" s="23"/>
      <c r="C58" s="23"/>
      <c r="D58" s="23"/>
      <c r="E58" s="23"/>
      <c r="H58" s="14">
        <v>2912262</v>
      </c>
      <c r="I58" s="15"/>
      <c r="J58" s="18">
        <v>2878698</v>
      </c>
    </row>
    <row r="59" spans="1:10" ht="21.75" customHeight="1">
      <c r="A59" s="5" t="s">
        <v>42</v>
      </c>
      <c r="H59" s="17">
        <v>7392338</v>
      </c>
      <c r="I59" s="15"/>
      <c r="J59" s="8">
        <v>5250820</v>
      </c>
    </row>
    <row r="60" spans="1:10" ht="6" customHeight="1">
      <c r="H60" s="14"/>
      <c r="I60" s="15"/>
    </row>
    <row r="61" spans="1:10" ht="21.75" customHeight="1">
      <c r="A61" s="1" t="s">
        <v>43</v>
      </c>
      <c r="F61" s="5"/>
      <c r="H61" s="17">
        <f>SUM(H55:H59)</f>
        <v>30778247</v>
      </c>
      <c r="I61" s="15"/>
      <c r="J61" s="8">
        <f>SUM(J55:J60)</f>
        <v>32029624</v>
      </c>
    </row>
    <row r="62" spans="1:10" ht="21.75" customHeight="1">
      <c r="H62" s="14"/>
      <c r="I62" s="15"/>
    </row>
    <row r="63" spans="1:10" ht="21.75" customHeight="1">
      <c r="A63" s="1" t="s">
        <v>44</v>
      </c>
      <c r="H63" s="14"/>
      <c r="I63" s="15"/>
    </row>
    <row r="64" spans="1:10" ht="6" customHeight="1">
      <c r="A64" s="1"/>
      <c r="H64" s="14"/>
      <c r="I64" s="15"/>
    </row>
    <row r="65" spans="1:10" ht="21.75" customHeight="1">
      <c r="A65" s="22" t="s">
        <v>45</v>
      </c>
      <c r="B65" s="22"/>
      <c r="C65" s="22"/>
      <c r="D65" s="22"/>
      <c r="E65" s="22"/>
      <c r="H65" s="14">
        <v>4484383</v>
      </c>
      <c r="I65" s="15"/>
      <c r="J65" s="3">
        <v>5225157</v>
      </c>
    </row>
    <row r="66" spans="1:10" ht="21.75" customHeight="1">
      <c r="A66" s="5" t="s">
        <v>46</v>
      </c>
      <c r="H66" s="17">
        <v>5282972</v>
      </c>
      <c r="I66" s="15"/>
      <c r="J66" s="8">
        <v>5046116</v>
      </c>
    </row>
    <row r="67" spans="1:10" ht="6" customHeight="1">
      <c r="H67" s="14"/>
      <c r="I67" s="15"/>
    </row>
    <row r="68" spans="1:10" ht="21.75" customHeight="1">
      <c r="A68" s="1" t="s">
        <v>47</v>
      </c>
      <c r="H68" s="17">
        <f>SUM(H65:H66)</f>
        <v>9767355</v>
      </c>
      <c r="I68" s="15"/>
      <c r="J68" s="8">
        <f>SUM(J65:J67)</f>
        <v>10271273</v>
      </c>
    </row>
    <row r="69" spans="1:10" ht="6" customHeight="1">
      <c r="H69" s="14"/>
      <c r="I69" s="15"/>
    </row>
    <row r="70" spans="1:10" ht="21.75" customHeight="1">
      <c r="A70" s="1" t="s">
        <v>48</v>
      </c>
      <c r="C70" s="1"/>
      <c r="D70" s="1"/>
      <c r="E70" s="1"/>
      <c r="H70" s="17">
        <f>H61+H68</f>
        <v>40545602</v>
      </c>
      <c r="I70" s="15"/>
      <c r="J70" s="8">
        <f>+J61+J68</f>
        <v>42300897</v>
      </c>
    </row>
    <row r="71" spans="1:10" ht="21.75" customHeight="1">
      <c r="A71" s="1"/>
      <c r="C71" s="1"/>
      <c r="D71" s="1"/>
      <c r="E71" s="1"/>
      <c r="I71" s="15"/>
    </row>
    <row r="72" spans="1:10" ht="21.75" customHeight="1">
      <c r="A72" s="1"/>
      <c r="C72" s="1"/>
      <c r="D72" s="1"/>
      <c r="E72" s="1"/>
      <c r="I72" s="15"/>
    </row>
    <row r="73" spans="1:10" ht="21.75" customHeight="1">
      <c r="A73" s="1"/>
      <c r="C73" s="1"/>
      <c r="D73" s="1"/>
      <c r="E73" s="1"/>
      <c r="I73" s="15"/>
    </row>
    <row r="74" spans="1:10" ht="21.75" customHeight="1">
      <c r="A74" s="1"/>
      <c r="C74" s="1"/>
      <c r="D74" s="1"/>
      <c r="E74" s="1"/>
      <c r="I74" s="15"/>
    </row>
    <row r="75" spans="1:10" ht="21.75" customHeight="1">
      <c r="A75" s="1"/>
      <c r="C75" s="1"/>
      <c r="D75" s="1"/>
      <c r="E75" s="1"/>
      <c r="I75" s="15"/>
    </row>
    <row r="76" spans="1:10" ht="21.75" customHeight="1">
      <c r="A76" s="1"/>
      <c r="C76" s="1"/>
      <c r="D76" s="1"/>
      <c r="E76" s="1"/>
      <c r="I76" s="15"/>
    </row>
    <row r="77" spans="1:10" ht="21.75" customHeight="1">
      <c r="A77" s="1"/>
      <c r="C77" s="1"/>
      <c r="D77" s="1"/>
      <c r="E77" s="1"/>
      <c r="I77" s="15"/>
    </row>
    <row r="78" spans="1:10" ht="21.75" customHeight="1">
      <c r="A78" s="1"/>
      <c r="C78" s="1"/>
      <c r="D78" s="1"/>
      <c r="E78" s="1"/>
      <c r="I78" s="15"/>
    </row>
    <row r="79" spans="1:10" ht="21.75" customHeight="1">
      <c r="A79" s="1"/>
      <c r="C79" s="1"/>
      <c r="D79" s="1"/>
      <c r="E79" s="1"/>
      <c r="I79" s="15"/>
    </row>
    <row r="80" spans="1:10" ht="21.75" customHeight="1">
      <c r="A80" s="1"/>
      <c r="C80" s="1"/>
      <c r="D80" s="1"/>
      <c r="E80" s="1"/>
      <c r="I80" s="15"/>
    </row>
    <row r="81" spans="1:10" ht="21.75" customHeight="1">
      <c r="A81" s="1"/>
      <c r="C81" s="1"/>
      <c r="D81" s="1"/>
      <c r="E81" s="1"/>
      <c r="I81" s="15"/>
    </row>
    <row r="82" spans="1:10" ht="19.5" customHeight="1">
      <c r="A82" s="1"/>
      <c r="I82" s="15"/>
    </row>
    <row r="83" spans="1:10" ht="22.4" customHeight="1">
      <c r="A83" s="21" t="s">
        <v>33</v>
      </c>
      <c r="B83" s="21"/>
      <c r="C83" s="21"/>
      <c r="D83" s="21"/>
      <c r="E83" s="21"/>
      <c r="F83" s="7"/>
      <c r="G83" s="7"/>
      <c r="H83" s="8"/>
      <c r="I83" s="9"/>
      <c r="J83" s="8"/>
    </row>
    <row r="84" spans="1:10" ht="21.75" customHeight="1">
      <c r="A84" s="1" t="s">
        <v>0</v>
      </c>
    </row>
    <row r="85" spans="1:10" ht="21.75" customHeight="1">
      <c r="A85" s="1" t="s">
        <v>34</v>
      </c>
    </row>
    <row r="86" spans="1:10" ht="21.75" customHeight="1">
      <c r="A86" s="6" t="str">
        <f>+A45</f>
        <v>ณ วันที่ 31 มีนาคม พ.ศ. 2565</v>
      </c>
      <c r="B86" s="21"/>
      <c r="C86" s="21"/>
      <c r="D86" s="21"/>
      <c r="E86" s="21"/>
      <c r="F86" s="7"/>
      <c r="G86" s="7"/>
      <c r="H86" s="8"/>
      <c r="I86" s="9"/>
      <c r="J86" s="8"/>
    </row>
    <row r="87" spans="1:10" ht="21.75" customHeight="1">
      <c r="A87" s="1"/>
    </row>
    <row r="88" spans="1:10" ht="21.75" customHeight="1">
      <c r="H88" s="10" t="s">
        <v>150</v>
      </c>
      <c r="I88" s="10"/>
      <c r="J88" s="10" t="s">
        <v>149</v>
      </c>
    </row>
    <row r="89" spans="1:10" ht="21.75" customHeight="1">
      <c r="H89" s="11" t="s">
        <v>3</v>
      </c>
      <c r="J89" s="10" t="s">
        <v>4</v>
      </c>
    </row>
    <row r="90" spans="1:10" ht="21.75" customHeight="1">
      <c r="H90" s="11" t="s">
        <v>5</v>
      </c>
      <c r="J90" s="11" t="s">
        <v>6</v>
      </c>
    </row>
    <row r="91" spans="1:10" ht="21.75" customHeight="1">
      <c r="F91" s="12" t="s">
        <v>7</v>
      </c>
      <c r="H91" s="13" t="s">
        <v>8</v>
      </c>
      <c r="J91" s="13" t="s">
        <v>8</v>
      </c>
    </row>
    <row r="92" spans="1:10" ht="21.75" customHeight="1">
      <c r="A92" s="1" t="s">
        <v>49</v>
      </c>
      <c r="H92" s="14"/>
      <c r="I92" s="15"/>
      <c r="J92" s="5"/>
    </row>
    <row r="93" spans="1:10" ht="6" customHeight="1">
      <c r="A93" s="1"/>
      <c r="H93" s="14"/>
      <c r="I93" s="15"/>
    </row>
    <row r="94" spans="1:10" ht="21.75" customHeight="1">
      <c r="A94" s="1" t="s">
        <v>50</v>
      </c>
      <c r="F94" s="2">
        <v>14</v>
      </c>
      <c r="H94" s="14"/>
      <c r="I94" s="15"/>
    </row>
    <row r="95" spans="1:10" ht="6" customHeight="1">
      <c r="A95" s="1"/>
      <c r="H95" s="14"/>
      <c r="I95" s="15"/>
    </row>
    <row r="96" spans="1:10" ht="21.75" customHeight="1">
      <c r="A96" s="5" t="s">
        <v>51</v>
      </c>
      <c r="H96" s="24"/>
      <c r="I96" s="5"/>
      <c r="J96" s="5"/>
    </row>
    <row r="97" spans="1:10" ht="21.75" customHeight="1">
      <c r="B97" s="5" t="s">
        <v>52</v>
      </c>
      <c r="H97" s="14"/>
      <c r="I97" s="15"/>
    </row>
    <row r="98" spans="1:10" ht="21.75" customHeight="1">
      <c r="C98" s="5" t="s">
        <v>53</v>
      </c>
      <c r="H98" s="24"/>
      <c r="I98" s="5"/>
      <c r="J98" s="5"/>
    </row>
    <row r="99" spans="1:10" ht="21.75" customHeight="1">
      <c r="D99" s="5" t="s">
        <v>54</v>
      </c>
      <c r="H99" s="24"/>
      <c r="I99" s="5"/>
      <c r="J99" s="5"/>
    </row>
    <row r="100" spans="1:10" ht="21.75" customHeight="1">
      <c r="E100" s="5" t="s">
        <v>55</v>
      </c>
      <c r="H100" s="17">
        <v>346000000</v>
      </c>
      <c r="I100" s="15"/>
      <c r="J100" s="8">
        <v>90000000</v>
      </c>
    </row>
    <row r="101" spans="1:10" ht="6" customHeight="1">
      <c r="H101" s="14"/>
      <c r="I101" s="15"/>
    </row>
    <row r="102" spans="1:10" ht="21.75" customHeight="1">
      <c r="B102" s="5" t="s">
        <v>56</v>
      </c>
      <c r="H102" s="14"/>
      <c r="I102" s="15"/>
    </row>
    <row r="103" spans="1:10" ht="21.75" customHeight="1">
      <c r="C103" s="5" t="s">
        <v>57</v>
      </c>
      <c r="H103" s="24"/>
      <c r="I103" s="5"/>
      <c r="J103" s="5"/>
    </row>
    <row r="104" spans="1:10" ht="21.75" customHeight="1">
      <c r="D104" s="5" t="s">
        <v>58</v>
      </c>
      <c r="H104" s="24"/>
      <c r="I104" s="5"/>
      <c r="J104" s="5"/>
    </row>
    <row r="105" spans="1:10" ht="21.75" customHeight="1">
      <c r="E105" s="5" t="s">
        <v>55</v>
      </c>
      <c r="H105" s="14">
        <v>300998594</v>
      </c>
      <c r="I105" s="5"/>
      <c r="J105" s="3">
        <v>90000000</v>
      </c>
    </row>
    <row r="106" spans="1:10" ht="21.75" customHeight="1">
      <c r="A106" s="5" t="s">
        <v>59</v>
      </c>
      <c r="H106" s="14">
        <v>236570197</v>
      </c>
      <c r="I106" s="15"/>
      <c r="J106" s="3">
        <v>239257445</v>
      </c>
    </row>
    <row r="107" spans="1:10" ht="21.75" customHeight="1">
      <c r="A107" s="5" t="s">
        <v>60</v>
      </c>
      <c r="H107" s="14"/>
      <c r="I107" s="15"/>
    </row>
    <row r="108" spans="1:10" ht="21.75" customHeight="1">
      <c r="B108" s="5" t="s">
        <v>61</v>
      </c>
      <c r="H108" s="14">
        <v>9000000</v>
      </c>
      <c r="I108" s="15"/>
      <c r="J108" s="3">
        <v>9000000</v>
      </c>
    </row>
    <row r="109" spans="1:10" ht="21.75" customHeight="1">
      <c r="B109" s="5" t="s">
        <v>62</v>
      </c>
      <c r="H109" s="14">
        <v>71372073</v>
      </c>
      <c r="I109" s="15"/>
      <c r="J109" s="3">
        <v>71978455</v>
      </c>
    </row>
    <row r="110" spans="1:10" ht="21.75" customHeight="1">
      <c r="A110" s="5" t="s">
        <v>63</v>
      </c>
      <c r="H110" s="17">
        <v>1829550</v>
      </c>
      <c r="I110" s="15"/>
      <c r="J110" s="8">
        <v>1829550</v>
      </c>
    </row>
    <row r="111" spans="1:10" ht="6" customHeight="1">
      <c r="H111" s="14"/>
      <c r="I111" s="15"/>
    </row>
    <row r="112" spans="1:10" ht="21.75" customHeight="1">
      <c r="A112" s="1" t="s">
        <v>64</v>
      </c>
      <c r="C112" s="1"/>
      <c r="D112" s="1"/>
      <c r="E112" s="1"/>
      <c r="F112" s="5"/>
      <c r="H112" s="17">
        <f>SUM(H105:H110)</f>
        <v>619770414</v>
      </c>
      <c r="I112" s="15"/>
      <c r="J112" s="8">
        <f>SUM(J105:J110)</f>
        <v>412065450</v>
      </c>
    </row>
    <row r="113" spans="1:10" ht="6" customHeight="1">
      <c r="H113" s="14"/>
      <c r="I113" s="15"/>
    </row>
    <row r="114" spans="1:10" ht="21.75" customHeight="1" thickBot="1">
      <c r="A114" s="1" t="s">
        <v>65</v>
      </c>
      <c r="H114" s="19">
        <f>H70+H112</f>
        <v>660316016</v>
      </c>
      <c r="I114" s="15"/>
      <c r="J114" s="20">
        <f>SUM(J70,J112)</f>
        <v>454366347</v>
      </c>
    </row>
    <row r="115" spans="1:10" ht="21.75" customHeight="1" thickTop="1">
      <c r="A115" s="1"/>
      <c r="I115" s="15"/>
    </row>
    <row r="116" spans="1:10" ht="21.75" customHeight="1">
      <c r="A116" s="1"/>
      <c r="I116" s="15"/>
    </row>
    <row r="117" spans="1:10" ht="21.75" customHeight="1">
      <c r="A117" s="1"/>
      <c r="I117" s="15"/>
    </row>
    <row r="118" spans="1:10" ht="21.75" customHeight="1">
      <c r="A118" s="1"/>
      <c r="I118" s="15"/>
    </row>
    <row r="119" spans="1:10" ht="21.75" customHeight="1">
      <c r="A119" s="1"/>
      <c r="I119" s="15"/>
    </row>
    <row r="120" spans="1:10" ht="21.75" customHeight="1">
      <c r="A120" s="1"/>
      <c r="I120" s="15"/>
    </row>
    <row r="121" spans="1:10" ht="21.75" customHeight="1">
      <c r="A121" s="1"/>
      <c r="I121" s="15"/>
    </row>
    <row r="122" spans="1:10" ht="23.7" customHeight="1">
      <c r="A122" s="1"/>
      <c r="I122" s="15"/>
    </row>
    <row r="123" spans="1:10" ht="22.4" customHeight="1">
      <c r="A123" s="21" t="s">
        <v>33</v>
      </c>
      <c r="B123" s="21"/>
      <c r="C123" s="21"/>
      <c r="D123" s="21"/>
      <c r="E123" s="21"/>
      <c r="F123" s="7"/>
      <c r="G123" s="7"/>
      <c r="H123" s="8"/>
      <c r="I123" s="9"/>
      <c r="J123" s="8"/>
    </row>
  </sheetData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8F36-E9BD-4CC9-8F82-F1E2476D3FC5}">
  <dimension ref="A1:I44"/>
  <sheetViews>
    <sheetView topLeftCell="A4" zoomScaleNormal="100" zoomScaleSheetLayoutView="100" workbookViewId="0">
      <selection activeCell="D31" sqref="D31"/>
    </sheetView>
  </sheetViews>
  <sheetFormatPr defaultColWidth="9.3046875" defaultRowHeight="20.25" customHeight="1"/>
  <cols>
    <col min="1" max="3" width="1.53515625" style="26" customWidth="1"/>
    <col min="4" max="4" width="43.3828125" style="26" customWidth="1"/>
    <col min="5" max="5" width="8.69140625" style="27" customWidth="1"/>
    <col min="6" max="6" width="1" style="27" customWidth="1"/>
    <col min="7" max="7" width="13.69140625" style="28" customWidth="1"/>
    <col min="8" max="8" width="1" style="27" customWidth="1"/>
    <col min="9" max="9" width="13.69140625" style="28" customWidth="1"/>
    <col min="10" max="16384" width="9.3046875" style="26"/>
  </cols>
  <sheetData>
    <row r="1" spans="1:9" ht="20.25" customHeight="1">
      <c r="A1" s="25" t="s">
        <v>0</v>
      </c>
    </row>
    <row r="2" spans="1:9" ht="20.25" customHeight="1">
      <c r="A2" s="25" t="s">
        <v>152</v>
      </c>
    </row>
    <row r="3" spans="1:9" ht="20.25" customHeight="1">
      <c r="A3" s="29" t="s">
        <v>66</v>
      </c>
      <c r="B3" s="30"/>
      <c r="C3" s="30"/>
      <c r="D3" s="30"/>
      <c r="E3" s="31"/>
      <c r="F3" s="31"/>
      <c r="G3" s="32"/>
      <c r="H3" s="31"/>
      <c r="I3" s="32"/>
    </row>
    <row r="4" spans="1:9" ht="20.25" customHeight="1">
      <c r="A4" s="25"/>
    </row>
    <row r="5" spans="1:9" ht="20.25" customHeight="1">
      <c r="G5" s="33" t="s">
        <v>5</v>
      </c>
      <c r="I5" s="33" t="s">
        <v>6</v>
      </c>
    </row>
    <row r="6" spans="1:9" ht="20.25" customHeight="1">
      <c r="E6" s="12" t="s">
        <v>7</v>
      </c>
      <c r="G6" s="34" t="s">
        <v>8</v>
      </c>
      <c r="I6" s="34" t="s">
        <v>8</v>
      </c>
    </row>
    <row r="7" spans="1:9" ht="8.15" customHeight="1">
      <c r="A7" s="25"/>
      <c r="G7" s="35"/>
      <c r="I7" s="36"/>
    </row>
    <row r="8" spans="1:9" ht="20.25" customHeight="1">
      <c r="A8" s="26" t="s">
        <v>67</v>
      </c>
      <c r="E8" s="27">
        <v>4</v>
      </c>
      <c r="G8" s="35">
        <v>86556822</v>
      </c>
      <c r="I8" s="36">
        <v>60799542</v>
      </c>
    </row>
    <row r="9" spans="1:9" ht="20.25" customHeight="1">
      <c r="A9" s="26" t="s">
        <v>68</v>
      </c>
      <c r="G9" s="37">
        <v>-47449022</v>
      </c>
      <c r="I9" s="32">
        <v>-37305577</v>
      </c>
    </row>
    <row r="10" spans="1:9" ht="8.15" customHeight="1">
      <c r="G10" s="35"/>
      <c r="I10" s="36"/>
    </row>
    <row r="11" spans="1:9" ht="20.25" customHeight="1">
      <c r="A11" s="1" t="s">
        <v>69</v>
      </c>
      <c r="C11" s="25"/>
      <c r="D11" s="25"/>
      <c r="E11" s="26"/>
      <c r="G11" s="38">
        <f>SUM(G8:G9)</f>
        <v>39107800</v>
      </c>
      <c r="I11" s="39">
        <f>SUM(I8:I9)</f>
        <v>23493965</v>
      </c>
    </row>
    <row r="12" spans="1:9" ht="20.25" customHeight="1">
      <c r="A12" s="26" t="s">
        <v>70</v>
      </c>
      <c r="G12" s="40">
        <v>200471</v>
      </c>
      <c r="I12" s="28">
        <v>144406</v>
      </c>
    </row>
    <row r="13" spans="1:9" ht="20.25" customHeight="1">
      <c r="A13" s="26" t="s">
        <v>71</v>
      </c>
      <c r="G13" s="40">
        <v>-663093</v>
      </c>
      <c r="I13" s="28">
        <v>-77466</v>
      </c>
    </row>
    <row r="14" spans="1:9" ht="20.25" customHeight="1">
      <c r="A14" s="26" t="s">
        <v>72</v>
      </c>
      <c r="G14" s="40">
        <v>-7623439</v>
      </c>
      <c r="I14" s="28">
        <v>-8661413</v>
      </c>
    </row>
    <row r="15" spans="1:9" ht="20.25" customHeight="1">
      <c r="A15" s="26" t="s">
        <v>73</v>
      </c>
      <c r="G15" s="37">
        <v>80010</v>
      </c>
      <c r="I15" s="32">
        <v>246090</v>
      </c>
    </row>
    <row r="16" spans="1:9" ht="8.15" customHeight="1">
      <c r="G16" s="35"/>
      <c r="I16" s="36"/>
    </row>
    <row r="17" spans="1:9" ht="20.25" customHeight="1">
      <c r="A17" s="25" t="s">
        <v>74</v>
      </c>
      <c r="C17" s="25"/>
      <c r="D17" s="25"/>
      <c r="G17" s="38">
        <f>SUM(G11:G15)</f>
        <v>31101749</v>
      </c>
      <c r="I17" s="39">
        <f>SUM(I11:I15)</f>
        <v>15145582</v>
      </c>
    </row>
    <row r="18" spans="1:9" ht="20.25" customHeight="1">
      <c r="A18" s="26" t="s">
        <v>75</v>
      </c>
      <c r="C18" s="25"/>
      <c r="D18" s="25"/>
      <c r="E18" s="26"/>
      <c r="G18" s="37">
        <v>-91390</v>
      </c>
      <c r="I18" s="32">
        <v>-47843</v>
      </c>
    </row>
    <row r="19" spans="1:9" ht="8.15" customHeight="1">
      <c r="G19" s="35"/>
      <c r="I19" s="36"/>
    </row>
    <row r="20" spans="1:9" ht="20.25" customHeight="1">
      <c r="A20" s="25" t="s">
        <v>76</v>
      </c>
      <c r="C20" s="25"/>
      <c r="D20" s="25"/>
      <c r="G20" s="38">
        <f>SUM(G17:G19)</f>
        <v>31010359</v>
      </c>
      <c r="I20" s="39">
        <f>SUM(I17:I19)</f>
        <v>15097739</v>
      </c>
    </row>
    <row r="21" spans="1:9" ht="20.25" customHeight="1">
      <c r="A21" s="26" t="s">
        <v>77</v>
      </c>
      <c r="C21" s="25"/>
      <c r="D21" s="25"/>
      <c r="E21" s="27">
        <v>13</v>
      </c>
      <c r="G21" s="41">
        <v>-616745</v>
      </c>
      <c r="I21" s="42">
        <v>595064</v>
      </c>
    </row>
    <row r="22" spans="1:9" ht="8.15" customHeight="1">
      <c r="G22" s="35"/>
      <c r="I22" s="36"/>
    </row>
    <row r="23" spans="1:9" ht="20.25" customHeight="1">
      <c r="A23" s="25" t="s">
        <v>78</v>
      </c>
      <c r="G23" s="38">
        <f>SUM(G20:G22)</f>
        <v>30393614</v>
      </c>
      <c r="I23" s="39">
        <f>SUM(I20:I22)</f>
        <v>15692803</v>
      </c>
    </row>
    <row r="24" spans="1:9" ht="20.25" customHeight="1">
      <c r="A24" s="26" t="s">
        <v>79</v>
      </c>
      <c r="G24" s="43" t="s">
        <v>20</v>
      </c>
      <c r="H24" s="2"/>
      <c r="I24" s="8">
        <v>0</v>
      </c>
    </row>
    <row r="25" spans="1:9" ht="8.15" customHeight="1">
      <c r="G25" s="35"/>
      <c r="I25" s="36"/>
    </row>
    <row r="26" spans="1:9" ht="20.25" customHeight="1" thickBot="1">
      <c r="A26" s="25" t="s">
        <v>80</v>
      </c>
      <c r="G26" s="44">
        <f>SUM(G23,G24)</f>
        <v>30393614</v>
      </c>
      <c r="I26" s="45">
        <f>SUM(I23,I24)</f>
        <v>15692803</v>
      </c>
    </row>
    <row r="27" spans="1:9" ht="20.25" customHeight="1" thickTop="1">
      <c r="B27" s="25"/>
      <c r="G27" s="35"/>
      <c r="I27" s="36"/>
    </row>
    <row r="28" spans="1:9" ht="20.25" customHeight="1">
      <c r="A28" s="25" t="s">
        <v>81</v>
      </c>
      <c r="B28" s="25"/>
      <c r="G28" s="35"/>
      <c r="I28" s="36"/>
    </row>
    <row r="29" spans="1:9" ht="8.15" customHeight="1">
      <c r="G29" s="35"/>
      <c r="I29" s="36"/>
    </row>
    <row r="30" spans="1:9" ht="20.25" customHeight="1">
      <c r="B30" s="26" t="s">
        <v>82</v>
      </c>
      <c r="G30" s="38">
        <v>215976872</v>
      </c>
      <c r="I30" s="39">
        <v>180000000</v>
      </c>
    </row>
    <row r="31" spans="1:9" ht="20.25" customHeight="1">
      <c r="B31" s="26" t="s">
        <v>83</v>
      </c>
      <c r="E31" s="27">
        <v>15</v>
      </c>
      <c r="G31" s="46">
        <v>0.14000000000000001</v>
      </c>
      <c r="I31" s="47">
        <v>0.09</v>
      </c>
    </row>
    <row r="32" spans="1:9" ht="20.25" customHeight="1">
      <c r="G32" s="47"/>
      <c r="I32" s="47"/>
    </row>
    <row r="33" spans="1:9" ht="20.25" customHeight="1">
      <c r="G33" s="47"/>
      <c r="I33" s="47"/>
    </row>
    <row r="34" spans="1:9" ht="20.25" customHeight="1">
      <c r="G34" s="47"/>
      <c r="I34" s="47"/>
    </row>
    <row r="35" spans="1:9" ht="20.25" customHeight="1">
      <c r="G35" s="47"/>
      <c r="I35" s="47"/>
    </row>
    <row r="36" spans="1:9" ht="20.25" customHeight="1">
      <c r="G36" s="47"/>
      <c r="I36" s="47"/>
    </row>
    <row r="37" spans="1:9" ht="20.25" customHeight="1">
      <c r="G37" s="47"/>
      <c r="I37" s="47"/>
    </row>
    <row r="38" spans="1:9" ht="20.25" customHeight="1">
      <c r="G38" s="47"/>
      <c r="I38" s="47"/>
    </row>
    <row r="39" spans="1:9" ht="20.25" customHeight="1">
      <c r="G39" s="47"/>
      <c r="I39" s="47"/>
    </row>
    <row r="40" spans="1:9" ht="20.25" customHeight="1">
      <c r="G40" s="47"/>
      <c r="I40" s="47"/>
    </row>
    <row r="41" spans="1:9" ht="20.25" customHeight="1">
      <c r="G41" s="47"/>
      <c r="I41" s="47"/>
    </row>
    <row r="42" spans="1:9" ht="20.25" customHeight="1">
      <c r="G42" s="47"/>
      <c r="I42" s="47"/>
    </row>
    <row r="43" spans="1:9" ht="8.25" customHeight="1">
      <c r="G43" s="47"/>
      <c r="I43" s="47"/>
    </row>
    <row r="44" spans="1:9" ht="22.4" customHeight="1">
      <c r="A44" s="30" t="s">
        <v>33</v>
      </c>
      <c r="B44" s="30"/>
      <c r="C44" s="30"/>
      <c r="D44" s="30"/>
      <c r="E44" s="31"/>
      <c r="F44" s="31"/>
      <c r="G44" s="32"/>
      <c r="H44" s="31"/>
      <c r="I44" s="32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B9E39-FEB5-4DDC-93C6-B4B3EF16CB52}">
  <dimension ref="A1:R91"/>
  <sheetViews>
    <sheetView topLeftCell="A13" zoomScaleNormal="100" zoomScaleSheetLayoutView="115" workbookViewId="0">
      <selection activeCell="E7" sqref="E7"/>
    </sheetView>
  </sheetViews>
  <sheetFormatPr defaultColWidth="9.3046875" defaultRowHeight="20.25" customHeight="1"/>
  <cols>
    <col min="1" max="1" width="2.3828125" style="49" customWidth="1"/>
    <col min="2" max="2" width="41.84375" style="49" customWidth="1"/>
    <col min="3" max="3" width="7.53515625" style="49" customWidth="1"/>
    <col min="4" max="4" width="1.3828125" style="50" customWidth="1"/>
    <col min="5" max="5" width="15.15234375" style="51" bestFit="1" customWidth="1"/>
    <col min="6" max="6" width="0.84375" style="51" customWidth="1"/>
    <col min="7" max="7" width="11.69140625" style="51" customWidth="1"/>
    <col min="8" max="8" width="0.84375" style="51" customWidth="1"/>
    <col min="9" max="9" width="11.69140625" style="51" customWidth="1"/>
    <col min="10" max="10" width="0.84375" style="51" customWidth="1"/>
    <col min="11" max="11" width="12.53515625" style="53" customWidth="1"/>
    <col min="12" max="12" width="0.84375" style="53" customWidth="1"/>
    <col min="13" max="13" width="16.69140625" style="53" bestFit="1" customWidth="1"/>
    <col min="14" max="14" width="0.84375" style="53" customWidth="1"/>
    <col min="15" max="15" width="12" style="53" customWidth="1"/>
    <col min="16" max="16" width="9.3046875" style="49"/>
    <col min="17" max="18" width="14.53515625" style="49" bestFit="1" customWidth="1"/>
    <col min="19" max="16384" width="9.3046875" style="49"/>
  </cols>
  <sheetData>
    <row r="1" spans="1:15" s="26" customFormat="1" ht="22.4" customHeight="1">
      <c r="A1" s="25" t="s">
        <v>0</v>
      </c>
      <c r="D1" s="27"/>
      <c r="E1" s="96"/>
      <c r="F1" s="96"/>
      <c r="G1" s="97"/>
      <c r="H1" s="96"/>
      <c r="I1" s="96"/>
      <c r="J1" s="96"/>
      <c r="K1" s="28"/>
      <c r="L1" s="28"/>
      <c r="M1" s="28"/>
      <c r="N1" s="28"/>
      <c r="O1" s="28"/>
    </row>
    <row r="2" spans="1:15" s="26" customFormat="1" ht="22.4" customHeight="1">
      <c r="A2" s="25" t="s">
        <v>151</v>
      </c>
      <c r="D2" s="27"/>
      <c r="E2" s="96"/>
      <c r="F2" s="96"/>
      <c r="G2" s="97"/>
      <c r="H2" s="96"/>
      <c r="I2" s="96"/>
      <c r="J2" s="96"/>
      <c r="K2" s="28"/>
      <c r="L2" s="28"/>
      <c r="M2" s="28"/>
      <c r="N2" s="28"/>
      <c r="O2" s="28"/>
    </row>
    <row r="3" spans="1:15" s="26" customFormat="1" ht="22.4" customHeight="1">
      <c r="A3" s="29" t="str">
        <f>'Thai 5'!A3</f>
        <v>สำหรับงวดสามเดือนสิ้นสุดวันที่ 31 มีนาคม พ.ศ. 2565</v>
      </c>
      <c r="B3" s="30"/>
      <c r="C3" s="30"/>
      <c r="D3" s="31"/>
      <c r="E3" s="98"/>
      <c r="F3" s="98"/>
      <c r="G3" s="99"/>
      <c r="H3" s="98"/>
      <c r="I3" s="98"/>
      <c r="J3" s="98"/>
      <c r="K3" s="32"/>
      <c r="L3" s="32"/>
      <c r="M3" s="32"/>
      <c r="N3" s="32"/>
      <c r="O3" s="32"/>
    </row>
    <row r="4" spans="1:15" ht="20.25" customHeight="1">
      <c r="G4" s="52"/>
    </row>
    <row r="5" spans="1:15" s="104" customFormat="1" ht="20.25" customHeight="1">
      <c r="D5" s="105"/>
      <c r="E5" s="106"/>
      <c r="F5" s="106"/>
      <c r="G5" s="107"/>
      <c r="H5" s="106"/>
      <c r="I5" s="106"/>
      <c r="J5" s="106"/>
      <c r="K5" s="108"/>
      <c r="L5" s="108"/>
      <c r="M5" s="109" t="s">
        <v>84</v>
      </c>
      <c r="N5" s="108"/>
      <c r="O5" s="108"/>
    </row>
    <row r="6" spans="1:15" s="104" customFormat="1" ht="20.25" customHeight="1">
      <c r="D6" s="110"/>
      <c r="F6" s="109"/>
      <c r="G6" s="111"/>
      <c r="H6" s="109"/>
      <c r="I6" s="106"/>
      <c r="J6" s="109"/>
      <c r="K6" s="108"/>
      <c r="L6" s="108"/>
      <c r="M6" s="112" t="s">
        <v>85</v>
      </c>
      <c r="N6" s="108"/>
      <c r="O6" s="108"/>
    </row>
    <row r="7" spans="1:15" s="104" customFormat="1" ht="20.25" customHeight="1">
      <c r="D7" s="110"/>
      <c r="E7" s="109" t="s">
        <v>51</v>
      </c>
      <c r="F7" s="109"/>
      <c r="G7" s="111"/>
      <c r="H7" s="109"/>
      <c r="I7" s="106"/>
      <c r="J7" s="109"/>
      <c r="K7" s="108"/>
      <c r="L7" s="108"/>
      <c r="M7" s="109" t="s">
        <v>86</v>
      </c>
      <c r="N7" s="108"/>
      <c r="O7" s="108"/>
    </row>
    <row r="8" spans="1:15" s="104" customFormat="1" ht="20.25" customHeight="1">
      <c r="D8" s="110"/>
      <c r="E8" s="109" t="s">
        <v>87</v>
      </c>
      <c r="F8" s="109"/>
      <c r="G8" s="111" t="s">
        <v>88</v>
      </c>
      <c r="H8" s="109"/>
      <c r="I8" s="109" t="s">
        <v>89</v>
      </c>
      <c r="J8" s="109"/>
      <c r="K8" s="109" t="s">
        <v>90</v>
      </c>
      <c r="L8" s="109"/>
      <c r="M8" s="109" t="s">
        <v>91</v>
      </c>
      <c r="N8" s="109"/>
      <c r="O8" s="109"/>
    </row>
    <row r="9" spans="1:15" s="104" customFormat="1" ht="20.25" customHeight="1">
      <c r="D9" s="110"/>
      <c r="E9" s="109" t="s">
        <v>92</v>
      </c>
      <c r="F9" s="109"/>
      <c r="G9" s="111" t="s">
        <v>93</v>
      </c>
      <c r="H9" s="109"/>
      <c r="I9" s="109" t="s">
        <v>94</v>
      </c>
      <c r="J9" s="109"/>
      <c r="K9" s="109" t="s">
        <v>95</v>
      </c>
      <c r="L9" s="109"/>
      <c r="M9" s="109" t="s">
        <v>96</v>
      </c>
      <c r="N9" s="109"/>
      <c r="O9" s="109" t="s">
        <v>97</v>
      </c>
    </row>
    <row r="10" spans="1:15" s="104" customFormat="1" ht="20.25" customHeight="1">
      <c r="C10" s="113" t="s">
        <v>7</v>
      </c>
      <c r="D10" s="110"/>
      <c r="E10" s="112" t="s">
        <v>8</v>
      </c>
      <c r="F10" s="114"/>
      <c r="G10" s="115" t="s">
        <v>8</v>
      </c>
      <c r="H10" s="114"/>
      <c r="I10" s="112" t="s">
        <v>8</v>
      </c>
      <c r="J10" s="114"/>
      <c r="K10" s="112" t="s">
        <v>8</v>
      </c>
      <c r="L10" s="109"/>
      <c r="M10" s="112" t="s">
        <v>8</v>
      </c>
      <c r="N10" s="109"/>
      <c r="O10" s="112" t="s">
        <v>8</v>
      </c>
    </row>
    <row r="11" spans="1:15" s="104" customFormat="1" ht="6" customHeight="1">
      <c r="E11" s="116"/>
      <c r="F11" s="117"/>
      <c r="G11" s="118"/>
      <c r="H11" s="117"/>
      <c r="I11" s="116"/>
      <c r="J11" s="117"/>
      <c r="K11" s="116"/>
      <c r="L11" s="119"/>
      <c r="M11" s="116"/>
      <c r="N11" s="119"/>
      <c r="O11" s="119"/>
    </row>
    <row r="12" spans="1:15" s="104" customFormat="1" ht="20.25" customHeight="1">
      <c r="A12" s="120" t="s">
        <v>98</v>
      </c>
      <c r="B12" s="120"/>
      <c r="E12" s="121">
        <v>90000000</v>
      </c>
      <c r="F12" s="121"/>
      <c r="G12" s="121">
        <v>239257445</v>
      </c>
      <c r="H12" s="121"/>
      <c r="I12" s="121">
        <v>9000000</v>
      </c>
      <c r="J12" s="121"/>
      <c r="K12" s="121">
        <v>21811174</v>
      </c>
      <c r="L12" s="122"/>
      <c r="M12" s="123">
        <v>1829550.2879999999</v>
      </c>
      <c r="N12" s="122"/>
      <c r="O12" s="123">
        <f>SUM(E12:M12)</f>
        <v>361898169.28799999</v>
      </c>
    </row>
    <row r="13" spans="1:15" s="104" customFormat="1" ht="20.25" customHeight="1">
      <c r="A13" s="120" t="s">
        <v>99</v>
      </c>
      <c r="B13" s="120"/>
      <c r="E13" s="123"/>
      <c r="F13" s="124"/>
      <c r="G13" s="125"/>
      <c r="H13" s="124"/>
      <c r="I13" s="123"/>
      <c r="J13" s="124"/>
      <c r="K13" s="123"/>
      <c r="L13" s="122"/>
      <c r="M13" s="123"/>
      <c r="N13" s="122"/>
      <c r="O13" s="123"/>
    </row>
    <row r="14" spans="1:15" s="104" customFormat="1" ht="20.25" customHeight="1">
      <c r="A14" s="104" t="s">
        <v>80</v>
      </c>
      <c r="C14" s="126"/>
      <c r="E14" s="127" t="s">
        <v>20</v>
      </c>
      <c r="F14" s="128"/>
      <c r="G14" s="129" t="s">
        <v>20</v>
      </c>
      <c r="H14" s="128"/>
      <c r="I14" s="130" t="s">
        <v>20</v>
      </c>
      <c r="J14" s="128"/>
      <c r="K14" s="130">
        <v>15692803</v>
      </c>
      <c r="L14" s="131"/>
      <c r="M14" s="127" t="s">
        <v>20</v>
      </c>
      <c r="N14" s="131"/>
      <c r="O14" s="127">
        <f>SUM(E14:M14)</f>
        <v>15692803</v>
      </c>
    </row>
    <row r="15" spans="1:15" s="104" customFormat="1" ht="6" customHeight="1">
      <c r="E15" s="128"/>
      <c r="F15" s="131"/>
      <c r="G15" s="132"/>
      <c r="H15" s="131"/>
      <c r="I15" s="128"/>
      <c r="J15" s="131"/>
      <c r="K15" s="128"/>
      <c r="L15" s="131"/>
      <c r="M15" s="128"/>
      <c r="N15" s="131"/>
      <c r="O15" s="128"/>
    </row>
    <row r="16" spans="1:15" s="104" customFormat="1" ht="20.25" customHeight="1" thickBot="1">
      <c r="A16" s="120" t="s">
        <v>100</v>
      </c>
      <c r="E16" s="133">
        <f>SUM(E12:E15)</f>
        <v>90000000</v>
      </c>
      <c r="F16" s="131"/>
      <c r="G16" s="133">
        <f>SUM(G12:G15)</f>
        <v>239257445</v>
      </c>
      <c r="H16" s="131"/>
      <c r="I16" s="133">
        <f>SUM(I12:I15)</f>
        <v>9000000</v>
      </c>
      <c r="J16" s="131"/>
      <c r="K16" s="133">
        <f>SUM(K12:K15)</f>
        <v>37503977</v>
      </c>
      <c r="L16" s="131"/>
      <c r="M16" s="133">
        <f>SUM(M12:M15)</f>
        <v>1829550.2879999999</v>
      </c>
      <c r="N16" s="131"/>
      <c r="O16" s="133">
        <f>SUM(O12:O15)</f>
        <v>377590972.28799999</v>
      </c>
    </row>
    <row r="17" spans="1:18" s="104" customFormat="1" ht="21" customHeight="1" thickTop="1">
      <c r="A17" s="120"/>
      <c r="B17" s="120"/>
      <c r="D17" s="105"/>
      <c r="E17" s="128"/>
      <c r="F17" s="134"/>
      <c r="G17" s="135"/>
      <c r="H17" s="134"/>
      <c r="I17" s="128"/>
      <c r="J17" s="134"/>
      <c r="K17" s="128"/>
      <c r="L17" s="136"/>
      <c r="M17" s="128"/>
      <c r="N17" s="136"/>
      <c r="O17" s="136"/>
    </row>
    <row r="18" spans="1:18" s="104" customFormat="1" ht="21" customHeight="1">
      <c r="A18" s="120" t="s">
        <v>101</v>
      </c>
      <c r="B18" s="120"/>
      <c r="E18" s="137">
        <f>SUM(E13:E16)</f>
        <v>90000000</v>
      </c>
      <c r="F18" s="124"/>
      <c r="G18" s="137">
        <f>SUM(G13:G16)</f>
        <v>239257445</v>
      </c>
      <c r="H18" s="124"/>
      <c r="I18" s="137">
        <f>SUM(I13:I16)</f>
        <v>9000000</v>
      </c>
      <c r="J18" s="124"/>
      <c r="K18" s="137">
        <v>71978455</v>
      </c>
      <c r="L18" s="122"/>
      <c r="M18" s="137">
        <f>SUM(M13:M16)</f>
        <v>1829550.2879999999</v>
      </c>
      <c r="N18" s="122"/>
      <c r="O18" s="137">
        <f>SUM(M18,K18,I18,G18,E18)</f>
        <v>412065450.28799999</v>
      </c>
    </row>
    <row r="19" spans="1:18" s="104" customFormat="1" ht="6" customHeight="1">
      <c r="E19" s="137"/>
      <c r="F19" s="124"/>
      <c r="G19" s="138"/>
      <c r="H19" s="124"/>
      <c r="I19" s="137"/>
      <c r="J19" s="124"/>
      <c r="K19" s="137"/>
      <c r="L19" s="122"/>
      <c r="M19" s="137"/>
      <c r="N19" s="122"/>
      <c r="O19" s="137"/>
    </row>
    <row r="20" spans="1:18" s="104" customFormat="1" ht="21" customHeight="1">
      <c r="A20" s="120" t="s">
        <v>99</v>
      </c>
      <c r="B20" s="120"/>
      <c r="E20" s="137"/>
      <c r="F20" s="124"/>
      <c r="G20" s="138"/>
      <c r="H20" s="124"/>
      <c r="I20" s="137"/>
      <c r="J20" s="124"/>
      <c r="K20" s="137"/>
      <c r="L20" s="122"/>
      <c r="M20" s="137"/>
      <c r="N20" s="122"/>
      <c r="O20" s="137"/>
    </row>
    <row r="21" spans="1:18" s="104" customFormat="1" ht="21" customHeight="1">
      <c r="A21" s="104" t="s">
        <v>102</v>
      </c>
      <c r="B21" s="120"/>
      <c r="C21" s="105">
        <v>14</v>
      </c>
      <c r="E21" s="137">
        <v>179999999</v>
      </c>
      <c r="F21" s="124"/>
      <c r="G21" s="139" t="s">
        <v>20</v>
      </c>
      <c r="H21" s="124"/>
      <c r="I21" s="137" t="s">
        <v>20</v>
      </c>
      <c r="J21" s="124"/>
      <c r="K21" s="137" t="s">
        <v>20</v>
      </c>
      <c r="L21" s="122"/>
      <c r="M21" s="137" t="s">
        <v>20</v>
      </c>
      <c r="N21" s="122"/>
      <c r="O21" s="140">
        <f>SUM(E21:M21)</f>
        <v>179999999</v>
      </c>
    </row>
    <row r="22" spans="1:18" s="104" customFormat="1" ht="21" customHeight="1">
      <c r="A22" s="141" t="s">
        <v>103</v>
      </c>
      <c r="B22" s="142"/>
      <c r="C22" s="143" t="s">
        <v>158</v>
      </c>
      <c r="D22" s="144"/>
      <c r="E22" s="139">
        <v>30998595</v>
      </c>
      <c r="F22" s="145"/>
      <c r="G22" s="139" t="s">
        <v>20</v>
      </c>
      <c r="H22" s="145"/>
      <c r="I22" s="139" t="s">
        <v>20</v>
      </c>
      <c r="J22" s="145"/>
      <c r="K22" s="146">
        <v>-30999996</v>
      </c>
      <c r="L22" s="147"/>
      <c r="M22" s="139" t="s">
        <v>20</v>
      </c>
      <c r="N22" s="147"/>
      <c r="O22" s="140">
        <f>SUM(E22:M22)</f>
        <v>-1401</v>
      </c>
      <c r="P22" s="141"/>
      <c r="Q22" s="141"/>
      <c r="R22" s="141"/>
    </row>
    <row r="23" spans="1:18" s="104" customFormat="1" ht="21" customHeight="1">
      <c r="A23" s="141" t="s">
        <v>104</v>
      </c>
      <c r="B23" s="142"/>
      <c r="C23" s="143">
        <v>14</v>
      </c>
      <c r="D23" s="144"/>
      <c r="E23" s="139">
        <v>0</v>
      </c>
      <c r="F23" s="145"/>
      <c r="G23" s="138">
        <v>-2687248</v>
      </c>
      <c r="H23" s="145"/>
      <c r="I23" s="139" t="s">
        <v>20</v>
      </c>
      <c r="J23" s="145"/>
      <c r="K23" s="139" t="s">
        <v>20</v>
      </c>
      <c r="L23" s="147"/>
      <c r="M23" s="139" t="s">
        <v>20</v>
      </c>
      <c r="N23" s="147"/>
      <c r="O23" s="140">
        <f>SUM(E23:M23)</f>
        <v>-2687248</v>
      </c>
      <c r="P23" s="141"/>
      <c r="Q23" s="141"/>
      <c r="R23" s="141"/>
    </row>
    <row r="24" spans="1:18" s="104" customFormat="1" ht="21" customHeight="1">
      <c r="A24" s="104" t="s">
        <v>80</v>
      </c>
      <c r="C24" s="126"/>
      <c r="E24" s="148" t="s">
        <v>20</v>
      </c>
      <c r="F24" s="128"/>
      <c r="G24" s="149" t="s">
        <v>20</v>
      </c>
      <c r="H24" s="128"/>
      <c r="I24" s="150" t="s">
        <v>20</v>
      </c>
      <c r="J24" s="128"/>
      <c r="K24" s="150">
        <v>30393614</v>
      </c>
      <c r="L24" s="131"/>
      <c r="M24" s="148" t="s">
        <v>20</v>
      </c>
      <c r="N24" s="131"/>
      <c r="O24" s="150">
        <f>SUM(E24:M24)</f>
        <v>30393614</v>
      </c>
      <c r="P24" s="141"/>
      <c r="Q24" s="141"/>
      <c r="R24" s="141"/>
    </row>
    <row r="25" spans="1:18" s="104" customFormat="1" ht="6" customHeight="1">
      <c r="E25" s="151"/>
      <c r="F25" s="131"/>
      <c r="G25" s="139"/>
      <c r="H25" s="131"/>
      <c r="I25" s="151"/>
      <c r="J25" s="131"/>
      <c r="K25" s="151"/>
      <c r="L25" s="131"/>
      <c r="M25" s="151"/>
      <c r="N25" s="131"/>
      <c r="O25" s="151"/>
      <c r="Q25" s="152"/>
      <c r="R25" s="152"/>
    </row>
    <row r="26" spans="1:18" s="104" customFormat="1" ht="21" customHeight="1" thickBot="1">
      <c r="A26" s="120" t="s">
        <v>105</v>
      </c>
      <c r="E26" s="153">
        <f>SUM(E18:E24)</f>
        <v>300998594</v>
      </c>
      <c r="F26" s="131"/>
      <c r="G26" s="153">
        <f>SUM(G18:G24)</f>
        <v>236570197</v>
      </c>
      <c r="H26" s="131"/>
      <c r="I26" s="153">
        <f>SUM(I18:I24)</f>
        <v>9000000</v>
      </c>
      <c r="J26" s="131"/>
      <c r="K26" s="153">
        <f>SUM(K18:K24)</f>
        <v>71372073</v>
      </c>
      <c r="L26" s="131"/>
      <c r="M26" s="153">
        <f>SUM(M18:M24)</f>
        <v>1829550.2879999999</v>
      </c>
      <c r="N26" s="131"/>
      <c r="O26" s="153">
        <f>SUM(O18:O24)</f>
        <v>619770414.28799999</v>
      </c>
    </row>
    <row r="27" spans="1:18" ht="21" customHeight="1" thickTop="1">
      <c r="A27" s="48"/>
      <c r="D27" s="49"/>
      <c r="E27" s="54"/>
      <c r="F27" s="55"/>
      <c r="G27" s="54"/>
      <c r="H27" s="55"/>
      <c r="I27" s="54"/>
      <c r="J27" s="55"/>
      <c r="K27" s="54"/>
      <c r="L27" s="55"/>
      <c r="M27" s="54"/>
      <c r="N27" s="55"/>
      <c r="O27" s="54"/>
    </row>
    <row r="28" spans="1:18" ht="11.25" customHeight="1">
      <c r="A28" s="48"/>
      <c r="D28" s="49"/>
      <c r="E28" s="54"/>
      <c r="F28" s="55"/>
      <c r="G28" s="54"/>
      <c r="H28" s="55"/>
      <c r="I28" s="54"/>
      <c r="J28" s="55"/>
      <c r="K28" s="54"/>
      <c r="L28" s="55"/>
      <c r="M28" s="54"/>
      <c r="N28" s="55"/>
      <c r="O28" s="54"/>
    </row>
    <row r="29" spans="1:18" s="26" customFormat="1" ht="22.4" customHeight="1">
      <c r="A29" s="100" t="s">
        <v>33</v>
      </c>
      <c r="B29" s="100"/>
      <c r="C29" s="100"/>
      <c r="D29" s="100"/>
      <c r="E29" s="100"/>
      <c r="F29" s="101"/>
      <c r="G29" s="102"/>
      <c r="H29" s="101"/>
      <c r="I29" s="101"/>
      <c r="J29" s="101"/>
      <c r="K29" s="103"/>
      <c r="L29" s="103"/>
      <c r="M29" s="103"/>
      <c r="N29" s="103"/>
      <c r="O29" s="103"/>
    </row>
    <row r="30" spans="1:18" ht="20.25" customHeight="1">
      <c r="E30" s="57"/>
      <c r="F30" s="57"/>
      <c r="G30" s="56"/>
      <c r="H30" s="57"/>
      <c r="I30" s="57"/>
      <c r="J30" s="57"/>
      <c r="K30" s="58"/>
      <c r="L30" s="58"/>
      <c r="M30" s="58"/>
      <c r="N30" s="58"/>
      <c r="O30" s="58"/>
      <c r="R30" s="59"/>
    </row>
    <row r="31" spans="1:18" ht="20.25" customHeight="1">
      <c r="E31" s="57"/>
      <c r="F31" s="57"/>
      <c r="G31" s="56"/>
      <c r="H31" s="57"/>
      <c r="I31" s="57"/>
      <c r="J31" s="57"/>
      <c r="K31" s="58"/>
      <c r="L31" s="58"/>
      <c r="M31" s="58"/>
      <c r="N31" s="58"/>
      <c r="O31" s="58"/>
      <c r="R31" s="59"/>
    </row>
    <row r="32" spans="1:18" ht="20.25" customHeight="1">
      <c r="E32" s="57"/>
      <c r="F32" s="57"/>
      <c r="G32" s="56"/>
      <c r="H32" s="57"/>
      <c r="I32" s="57"/>
      <c r="J32" s="57"/>
      <c r="K32" s="58"/>
      <c r="L32" s="58"/>
      <c r="M32" s="58"/>
      <c r="N32" s="58"/>
      <c r="O32" s="58"/>
      <c r="R32" s="59"/>
    </row>
    <row r="33" spans="5:18" ht="20.25" customHeight="1">
      <c r="E33" s="57"/>
      <c r="F33" s="57"/>
      <c r="G33" s="56"/>
      <c r="H33" s="57"/>
      <c r="I33" s="57"/>
      <c r="J33" s="57"/>
      <c r="K33" s="58"/>
      <c r="L33" s="58"/>
      <c r="M33" s="58"/>
      <c r="N33" s="58"/>
      <c r="O33" s="58"/>
      <c r="R33" s="59"/>
    </row>
    <row r="34" spans="5:18" ht="20.25" customHeight="1">
      <c r="E34" s="57"/>
      <c r="F34" s="57"/>
      <c r="G34" s="56"/>
      <c r="H34" s="57"/>
      <c r="I34" s="57"/>
      <c r="J34" s="57"/>
      <c r="K34" s="58"/>
      <c r="L34" s="58"/>
      <c r="M34" s="58"/>
      <c r="N34" s="58"/>
      <c r="O34" s="58"/>
      <c r="R34" s="59"/>
    </row>
    <row r="35" spans="5:18" ht="20.25" customHeight="1">
      <c r="G35" s="52"/>
      <c r="R35" s="59"/>
    </row>
    <row r="36" spans="5:18" ht="20.25" customHeight="1">
      <c r="G36" s="52"/>
      <c r="K36" s="51"/>
      <c r="R36" s="59"/>
    </row>
    <row r="37" spans="5:18" ht="20.25" customHeight="1">
      <c r="G37" s="52"/>
      <c r="K37" s="51"/>
      <c r="R37" s="59"/>
    </row>
    <row r="38" spans="5:18" ht="20.25" customHeight="1">
      <c r="G38" s="52"/>
      <c r="K38" s="51"/>
      <c r="R38" s="59"/>
    </row>
    <row r="39" spans="5:18" ht="20.25" customHeight="1">
      <c r="G39" s="52"/>
      <c r="K39" s="51"/>
    </row>
    <row r="40" spans="5:18" ht="20.25" customHeight="1">
      <c r="G40" s="52"/>
      <c r="K40" s="51"/>
    </row>
    <row r="41" spans="5:18" ht="20.25" customHeight="1">
      <c r="G41" s="49"/>
      <c r="K41" s="51"/>
    </row>
    <row r="42" spans="5:18" ht="20.25" customHeight="1">
      <c r="G42" s="52"/>
      <c r="K42" s="51"/>
    </row>
    <row r="43" spans="5:18" ht="20.25" customHeight="1">
      <c r="G43" s="52"/>
      <c r="K43" s="51"/>
    </row>
    <row r="44" spans="5:18" ht="20.25" customHeight="1">
      <c r="G44" s="52"/>
      <c r="K44" s="51"/>
    </row>
    <row r="45" spans="5:18" ht="20.25" customHeight="1">
      <c r="K45" s="51"/>
    </row>
    <row r="46" spans="5:18" ht="20.25" customHeight="1">
      <c r="K46" s="51"/>
    </row>
    <row r="47" spans="5:18" ht="20.25" customHeight="1">
      <c r="K47" s="51"/>
    </row>
    <row r="48" spans="5:18" ht="20.25" customHeight="1">
      <c r="K48" s="51"/>
    </row>
    <row r="49" spans="1:18" s="53" customFormat="1" ht="20.25" customHeight="1">
      <c r="A49" s="49"/>
      <c r="B49" s="49"/>
      <c r="C49" s="49"/>
      <c r="D49" s="50"/>
      <c r="E49" s="51"/>
      <c r="F49" s="51"/>
      <c r="G49" s="51"/>
      <c r="H49" s="51"/>
      <c r="I49" s="51"/>
      <c r="J49" s="51"/>
      <c r="K49" s="51"/>
      <c r="P49" s="49"/>
      <c r="Q49" s="49"/>
      <c r="R49" s="49"/>
    </row>
    <row r="50" spans="1:18" s="53" customFormat="1" ht="20.25" customHeight="1">
      <c r="A50" s="49"/>
      <c r="B50" s="49"/>
      <c r="C50" s="49"/>
      <c r="D50" s="50"/>
      <c r="E50" s="51"/>
      <c r="F50" s="51"/>
      <c r="G50" s="51"/>
      <c r="H50" s="51"/>
      <c r="I50" s="51"/>
      <c r="J50" s="51"/>
      <c r="K50" s="51"/>
      <c r="P50" s="49"/>
      <c r="Q50" s="49"/>
      <c r="R50" s="49"/>
    </row>
    <row r="51" spans="1:18" s="53" customFormat="1" ht="20.25" customHeight="1">
      <c r="A51" s="49"/>
      <c r="B51" s="49"/>
      <c r="C51" s="49"/>
      <c r="D51" s="50"/>
      <c r="E51" s="51"/>
      <c r="F51" s="51"/>
      <c r="G51" s="51"/>
      <c r="H51" s="51"/>
      <c r="I51" s="51"/>
      <c r="J51" s="51"/>
      <c r="K51" s="51"/>
      <c r="P51" s="49"/>
      <c r="Q51" s="49"/>
      <c r="R51" s="49"/>
    </row>
    <row r="52" spans="1:18" s="53" customFormat="1" ht="20.25" customHeight="1">
      <c r="A52" s="49"/>
      <c r="B52" s="49"/>
      <c r="C52" s="49"/>
      <c r="D52" s="50"/>
      <c r="E52" s="51"/>
      <c r="F52" s="51"/>
      <c r="G52" s="51"/>
      <c r="H52" s="51"/>
      <c r="I52" s="51"/>
      <c r="J52" s="51"/>
      <c r="K52" s="51"/>
      <c r="P52" s="49"/>
      <c r="Q52" s="49"/>
      <c r="R52" s="49"/>
    </row>
    <row r="53" spans="1:18" s="53" customFormat="1" ht="20.25" customHeight="1">
      <c r="A53" s="49"/>
      <c r="B53" s="49"/>
      <c r="C53" s="49"/>
      <c r="D53" s="50"/>
      <c r="E53" s="51"/>
      <c r="F53" s="51"/>
      <c r="G53" s="51"/>
      <c r="H53" s="51"/>
      <c r="I53" s="51"/>
      <c r="J53" s="51"/>
      <c r="K53" s="51"/>
      <c r="P53" s="49"/>
      <c r="Q53" s="49"/>
      <c r="R53" s="49"/>
    </row>
    <row r="75" spans="1:18" s="53" customFormat="1" ht="20.25" customHeight="1">
      <c r="A75" s="49"/>
      <c r="B75" s="49"/>
      <c r="C75" s="49"/>
      <c r="D75" s="50"/>
      <c r="E75" s="51"/>
      <c r="F75" s="51"/>
      <c r="G75" s="51"/>
      <c r="H75" s="51"/>
      <c r="I75" s="51"/>
      <c r="J75" s="51"/>
      <c r="K75" s="51"/>
      <c r="P75" s="49"/>
      <c r="Q75" s="49"/>
      <c r="R75" s="49"/>
    </row>
    <row r="76" spans="1:18" s="53" customFormat="1" ht="20.25" customHeight="1">
      <c r="A76" s="49"/>
      <c r="B76" s="49"/>
      <c r="C76" s="49"/>
      <c r="D76" s="50"/>
      <c r="E76" s="51"/>
      <c r="F76" s="51"/>
      <c r="G76" s="51"/>
      <c r="H76" s="51"/>
      <c r="I76" s="51"/>
      <c r="J76" s="51"/>
      <c r="K76" s="51"/>
      <c r="P76" s="49"/>
      <c r="Q76" s="49"/>
      <c r="R76" s="49"/>
    </row>
    <row r="77" spans="1:18" s="53" customFormat="1" ht="20.25" customHeight="1">
      <c r="A77" s="49"/>
      <c r="B77" s="49"/>
      <c r="C77" s="49"/>
      <c r="D77" s="50"/>
      <c r="E77" s="51"/>
      <c r="F77" s="51"/>
      <c r="G77" s="51"/>
      <c r="H77" s="51"/>
      <c r="I77" s="51"/>
      <c r="J77" s="51"/>
      <c r="K77" s="51"/>
      <c r="P77" s="49"/>
      <c r="Q77" s="49"/>
      <c r="R77" s="49"/>
    </row>
    <row r="78" spans="1:18" s="53" customFormat="1" ht="20.25" customHeight="1">
      <c r="A78" s="49"/>
      <c r="B78" s="49"/>
      <c r="C78" s="49"/>
      <c r="D78" s="50"/>
      <c r="E78" s="51"/>
      <c r="F78" s="51"/>
      <c r="G78" s="49"/>
      <c r="H78" s="51"/>
      <c r="I78" s="51"/>
      <c r="J78" s="51"/>
      <c r="K78" s="51"/>
      <c r="P78" s="49"/>
      <c r="Q78" s="49"/>
      <c r="R78" s="49"/>
    </row>
    <row r="79" spans="1:18" s="53" customFormat="1" ht="20.25" customHeight="1">
      <c r="A79" s="49"/>
      <c r="B79" s="51"/>
      <c r="C79" s="51"/>
      <c r="D79" s="51"/>
      <c r="E79" s="51"/>
      <c r="F79" s="51"/>
      <c r="G79" s="51"/>
      <c r="H79" s="51"/>
      <c r="I79" s="51"/>
      <c r="J79" s="51"/>
      <c r="K79" s="51"/>
      <c r="P79" s="49"/>
      <c r="Q79" s="49"/>
      <c r="R79" s="49"/>
    </row>
    <row r="80" spans="1:18" s="53" customFormat="1" ht="20.25" customHeight="1">
      <c r="A80" s="49"/>
      <c r="B80" s="49"/>
      <c r="C80" s="49"/>
      <c r="D80" s="50"/>
      <c r="E80" s="51"/>
      <c r="F80" s="51"/>
      <c r="G80" s="51"/>
      <c r="H80" s="51"/>
      <c r="I80" s="51"/>
      <c r="J80" s="51"/>
      <c r="K80" s="51"/>
      <c r="P80" s="49"/>
      <c r="Q80" s="49"/>
      <c r="R80" s="49"/>
    </row>
    <row r="81" spans="1:18" s="53" customFormat="1" ht="20.25" customHeight="1">
      <c r="A81" s="49"/>
      <c r="B81" s="49"/>
      <c r="C81" s="49"/>
      <c r="D81" s="50"/>
      <c r="E81" s="51"/>
      <c r="F81" s="51"/>
      <c r="G81" s="51"/>
      <c r="H81" s="51"/>
      <c r="I81" s="51"/>
      <c r="J81" s="51"/>
      <c r="K81" s="51"/>
      <c r="P81" s="49"/>
      <c r="Q81" s="49"/>
      <c r="R81" s="49"/>
    </row>
    <row r="82" spans="1:18" s="53" customFormat="1" ht="20.25" customHeight="1">
      <c r="A82" s="49"/>
      <c r="B82" s="49"/>
      <c r="C82" s="49"/>
      <c r="D82" s="50"/>
      <c r="E82" s="51"/>
      <c r="F82" s="51"/>
      <c r="G82" s="51"/>
      <c r="H82" s="51"/>
      <c r="I82" s="51"/>
      <c r="J82" s="51"/>
      <c r="K82" s="51"/>
      <c r="P82" s="49"/>
      <c r="Q82" s="49"/>
      <c r="R82" s="49"/>
    </row>
    <row r="83" spans="1:18" s="53" customFormat="1" ht="20.25" customHeight="1">
      <c r="A83" s="49"/>
      <c r="B83" s="49"/>
      <c r="C83" s="49"/>
      <c r="D83" s="50"/>
      <c r="E83" s="51"/>
      <c r="F83" s="51"/>
      <c r="G83" s="51"/>
      <c r="H83" s="51"/>
      <c r="I83" s="51"/>
      <c r="J83" s="51"/>
      <c r="K83" s="51"/>
      <c r="P83" s="49"/>
      <c r="Q83" s="49"/>
      <c r="R83" s="49"/>
    </row>
    <row r="84" spans="1:18" s="53" customFormat="1" ht="20.25" customHeight="1">
      <c r="A84" s="49"/>
      <c r="B84" s="49"/>
      <c r="C84" s="49"/>
      <c r="D84" s="50"/>
      <c r="E84" s="51"/>
      <c r="F84" s="51"/>
      <c r="G84" s="51"/>
      <c r="H84" s="51"/>
      <c r="I84" s="51"/>
      <c r="J84" s="51"/>
      <c r="K84" s="51"/>
      <c r="P84" s="49"/>
      <c r="Q84" s="49"/>
      <c r="R84" s="49"/>
    </row>
    <row r="85" spans="1:18" s="53" customFormat="1" ht="20.25" customHeight="1">
      <c r="A85" s="49"/>
      <c r="B85" s="49"/>
      <c r="C85" s="49"/>
      <c r="D85" s="50"/>
      <c r="E85" s="51"/>
      <c r="F85" s="51"/>
      <c r="G85" s="51"/>
      <c r="H85" s="51"/>
      <c r="I85" s="51"/>
      <c r="J85" s="51"/>
      <c r="K85" s="51"/>
      <c r="P85" s="49"/>
      <c r="Q85" s="49"/>
      <c r="R85" s="49"/>
    </row>
    <row r="86" spans="1:18" s="53" customFormat="1" ht="20.25" customHeight="1">
      <c r="A86" s="49"/>
      <c r="B86" s="49"/>
      <c r="C86" s="49"/>
      <c r="D86" s="50"/>
      <c r="E86" s="51"/>
      <c r="F86" s="51"/>
      <c r="G86" s="51"/>
      <c r="H86" s="51"/>
      <c r="I86" s="51"/>
      <c r="J86" s="51"/>
      <c r="K86" s="51"/>
      <c r="P86" s="49"/>
      <c r="Q86" s="49"/>
      <c r="R86" s="49"/>
    </row>
    <row r="87" spans="1:18" s="53" customFormat="1" ht="20.25" customHeight="1">
      <c r="A87" s="49"/>
      <c r="B87" s="49"/>
      <c r="C87" s="49"/>
      <c r="D87" s="50"/>
      <c r="E87" s="51"/>
      <c r="F87" s="51"/>
      <c r="G87" s="51"/>
      <c r="H87" s="51"/>
      <c r="I87" s="51"/>
      <c r="J87" s="51"/>
      <c r="K87" s="51"/>
      <c r="P87" s="49"/>
      <c r="Q87" s="49"/>
      <c r="R87" s="49"/>
    </row>
    <row r="88" spans="1:18" s="53" customFormat="1" ht="20.25" customHeight="1">
      <c r="A88" s="49"/>
      <c r="B88" s="49"/>
      <c r="C88" s="49"/>
      <c r="D88" s="50"/>
      <c r="E88" s="51"/>
      <c r="F88" s="51"/>
      <c r="G88" s="51"/>
      <c r="H88" s="51"/>
      <c r="I88" s="51"/>
      <c r="J88" s="51"/>
      <c r="K88" s="51"/>
      <c r="P88" s="49"/>
      <c r="Q88" s="49"/>
      <c r="R88" s="49"/>
    </row>
    <row r="89" spans="1:18" s="53" customFormat="1" ht="20.25" customHeight="1">
      <c r="A89" s="49"/>
      <c r="B89" s="49"/>
      <c r="C89" s="49"/>
      <c r="D89" s="50"/>
      <c r="E89" s="51"/>
      <c r="F89" s="51"/>
      <c r="G89" s="51"/>
      <c r="H89" s="51"/>
      <c r="I89" s="51"/>
      <c r="J89" s="51"/>
      <c r="K89" s="51"/>
      <c r="P89" s="49"/>
      <c r="Q89" s="49"/>
      <c r="R89" s="49"/>
    </row>
    <row r="90" spans="1:18" s="53" customFormat="1" ht="20.25" customHeight="1">
      <c r="A90" s="49"/>
      <c r="B90" s="49"/>
      <c r="C90" s="49"/>
      <c r="D90" s="50"/>
      <c r="E90" s="51"/>
      <c r="F90" s="51"/>
      <c r="G90" s="51"/>
      <c r="H90" s="51"/>
      <c r="I90" s="51"/>
      <c r="J90" s="51"/>
      <c r="K90" s="51"/>
      <c r="P90" s="49"/>
      <c r="Q90" s="49"/>
      <c r="R90" s="49"/>
    </row>
    <row r="91" spans="1:18" s="53" customFormat="1" ht="20.25" customHeight="1">
      <c r="A91" s="49"/>
      <c r="B91" s="49"/>
      <c r="C91" s="49"/>
      <c r="D91" s="50"/>
      <c r="E91" s="51"/>
      <c r="F91" s="51"/>
      <c r="G91" s="51"/>
      <c r="H91" s="51"/>
      <c r="I91" s="51"/>
      <c r="J91" s="51"/>
      <c r="K91" s="51"/>
      <c r="P91" s="49"/>
      <c r="Q91" s="49"/>
      <c r="R91" s="49"/>
    </row>
  </sheetData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47BE-D57C-4CE9-920D-D496C75A0CBC}">
  <dimension ref="A1:I79"/>
  <sheetViews>
    <sheetView topLeftCell="A133" zoomScaleNormal="100" zoomScaleSheetLayoutView="100" workbookViewId="0">
      <selection activeCell="C26" sqref="C26"/>
    </sheetView>
  </sheetViews>
  <sheetFormatPr defaultColWidth="9.3046875" defaultRowHeight="20.25" customHeight="1"/>
  <cols>
    <col min="1" max="2" width="1.53515625" style="63" customWidth="1"/>
    <col min="3" max="3" width="44.53515625" style="63" customWidth="1"/>
    <col min="4" max="4" width="8" style="63" customWidth="1"/>
    <col min="5" max="5" width="1" style="63" customWidth="1"/>
    <col min="6" max="6" width="13" style="63" customWidth="1"/>
    <col min="7" max="7" width="1" style="63" customWidth="1"/>
    <col min="8" max="8" width="13" style="63" customWidth="1"/>
    <col min="9" max="16384" width="9.3046875" style="63"/>
  </cols>
  <sheetData>
    <row r="1" spans="1:8" ht="20.25" customHeight="1">
      <c r="A1" s="25" t="s">
        <v>0</v>
      </c>
      <c r="B1" s="60"/>
      <c r="C1" s="60"/>
      <c r="D1" s="60"/>
      <c r="E1" s="61"/>
      <c r="F1" s="62"/>
      <c r="G1" s="61"/>
      <c r="H1" s="62"/>
    </row>
    <row r="2" spans="1:8" ht="20.25" customHeight="1">
      <c r="A2" s="60" t="s">
        <v>153</v>
      </c>
      <c r="B2" s="60"/>
      <c r="C2" s="60"/>
      <c r="D2" s="60"/>
      <c r="E2" s="61"/>
      <c r="F2" s="62"/>
      <c r="G2" s="61"/>
      <c r="H2" s="62"/>
    </row>
    <row r="3" spans="1:8" ht="20.25" customHeight="1">
      <c r="A3" s="64" t="str">
        <f>'Thai 5'!A3</f>
        <v>สำหรับงวดสามเดือนสิ้นสุดวันที่ 31 มีนาคม พ.ศ. 2565</v>
      </c>
      <c r="B3" s="64"/>
      <c r="C3" s="64"/>
      <c r="D3" s="64"/>
      <c r="E3" s="65"/>
      <c r="F3" s="66"/>
      <c r="G3" s="65"/>
      <c r="H3" s="66"/>
    </row>
    <row r="4" spans="1:8" ht="16.5" customHeight="1">
      <c r="A4" s="61"/>
      <c r="B4" s="61"/>
      <c r="C4" s="61"/>
      <c r="D4" s="61"/>
      <c r="E4" s="61"/>
      <c r="F4" s="62"/>
      <c r="G4" s="61"/>
      <c r="H4" s="62"/>
    </row>
    <row r="5" spans="1:8" ht="21" customHeight="1">
      <c r="A5" s="61"/>
      <c r="B5" s="61"/>
      <c r="C5" s="61"/>
      <c r="D5" s="61"/>
      <c r="E5" s="61"/>
      <c r="F5" s="67" t="s">
        <v>5</v>
      </c>
      <c r="G5" s="61"/>
      <c r="H5" s="67" t="s">
        <v>6</v>
      </c>
    </row>
    <row r="6" spans="1:8" ht="21" customHeight="1">
      <c r="A6" s="61"/>
      <c r="B6" s="61"/>
      <c r="C6" s="61"/>
      <c r="D6" s="68"/>
      <c r="E6" s="61"/>
      <c r="F6" s="69" t="s">
        <v>8</v>
      </c>
      <c r="G6" s="61"/>
      <c r="H6" s="69" t="s">
        <v>8</v>
      </c>
    </row>
    <row r="7" spans="1:8" ht="21.65" customHeight="1">
      <c r="A7" s="60" t="s">
        <v>106</v>
      </c>
      <c r="B7" s="70"/>
      <c r="C7" s="70"/>
      <c r="D7" s="70"/>
      <c r="E7" s="70"/>
      <c r="F7" s="71"/>
      <c r="G7" s="70"/>
      <c r="H7" s="62"/>
    </row>
    <row r="8" spans="1:8" ht="21.65" customHeight="1">
      <c r="A8" s="61" t="s">
        <v>76</v>
      </c>
      <c r="B8" s="70"/>
      <c r="C8" s="70"/>
      <c r="D8" s="72"/>
      <c r="E8" s="70"/>
      <c r="F8" s="71">
        <v>31010359</v>
      </c>
      <c r="G8" s="70"/>
      <c r="H8" s="62">
        <v>15097739</v>
      </c>
    </row>
    <row r="9" spans="1:8" ht="21.65" customHeight="1">
      <c r="A9" s="61" t="s">
        <v>107</v>
      </c>
      <c r="B9" s="70"/>
      <c r="C9" s="70"/>
      <c r="D9" s="70"/>
      <c r="E9" s="70"/>
      <c r="F9" s="71"/>
      <c r="G9" s="70"/>
      <c r="H9" s="62"/>
    </row>
    <row r="10" spans="1:8" ht="21.65" customHeight="1">
      <c r="A10" s="61"/>
      <c r="B10" s="61" t="s">
        <v>108</v>
      </c>
      <c r="C10" s="70"/>
      <c r="D10" s="72"/>
      <c r="E10" s="70"/>
      <c r="F10" s="71">
        <v>4747777</v>
      </c>
      <c r="G10" s="70"/>
      <c r="H10" s="62">
        <v>4927892</v>
      </c>
    </row>
    <row r="11" spans="1:8" ht="21.65" customHeight="1">
      <c r="A11" s="61"/>
      <c r="B11" s="61" t="s">
        <v>109</v>
      </c>
      <c r="C11" s="70"/>
      <c r="D11" s="72"/>
      <c r="E11" s="70"/>
      <c r="F11" s="71">
        <v>146600</v>
      </c>
      <c r="G11" s="70"/>
      <c r="H11" s="62">
        <v>3108782</v>
      </c>
    </row>
    <row r="12" spans="1:8" ht="21.65" customHeight="1">
      <c r="A12" s="61"/>
      <c r="B12" s="73" t="s">
        <v>110</v>
      </c>
      <c r="C12" s="70"/>
      <c r="D12" s="72"/>
      <c r="E12" s="70"/>
      <c r="F12" s="71">
        <v>14517</v>
      </c>
      <c r="G12" s="70"/>
      <c r="H12" s="62">
        <v>-479228</v>
      </c>
    </row>
    <row r="13" spans="1:8" ht="21.65" customHeight="1">
      <c r="A13" s="61"/>
      <c r="B13" s="73" t="s">
        <v>111</v>
      </c>
      <c r="C13" s="70"/>
      <c r="D13" s="72"/>
      <c r="E13" s="70"/>
      <c r="F13" s="71">
        <v>301571</v>
      </c>
      <c r="G13" s="70"/>
      <c r="H13" s="62">
        <v>0</v>
      </c>
    </row>
    <row r="14" spans="1:8" ht="21.65" customHeight="1">
      <c r="A14" s="61"/>
      <c r="B14" s="61" t="s">
        <v>112</v>
      </c>
      <c r="C14" s="70"/>
      <c r="D14" s="72"/>
      <c r="E14" s="70"/>
      <c r="F14" s="71">
        <v>236856</v>
      </c>
      <c r="G14" s="70"/>
      <c r="H14" s="62">
        <v>176571</v>
      </c>
    </row>
    <row r="15" spans="1:8" ht="21.65" customHeight="1">
      <c r="A15" s="61"/>
      <c r="B15" s="61" t="s">
        <v>113</v>
      </c>
      <c r="C15" s="70"/>
      <c r="D15" s="72"/>
      <c r="E15" s="70"/>
      <c r="F15" s="71">
        <v>-26456</v>
      </c>
      <c r="G15" s="70"/>
      <c r="H15" s="62">
        <v>-17119</v>
      </c>
    </row>
    <row r="16" spans="1:8" ht="21.65" customHeight="1">
      <c r="A16" s="61"/>
      <c r="B16" s="61" t="s">
        <v>114</v>
      </c>
      <c r="C16" s="70"/>
      <c r="D16" s="72"/>
      <c r="E16" s="70"/>
      <c r="F16" s="71">
        <v>-72852</v>
      </c>
      <c r="G16" s="70"/>
      <c r="H16" s="62">
        <v>940252</v>
      </c>
    </row>
    <row r="17" spans="1:9" ht="21.65" customHeight="1">
      <c r="A17" s="61"/>
      <c r="B17" s="61" t="s">
        <v>115</v>
      </c>
      <c r="C17" s="70"/>
      <c r="D17" s="72"/>
      <c r="E17" s="70"/>
      <c r="F17" s="71">
        <v>-125275</v>
      </c>
      <c r="G17" s="70"/>
      <c r="H17" s="62">
        <v>-130251</v>
      </c>
    </row>
    <row r="18" spans="1:9" ht="21.65" customHeight="1">
      <c r="A18" s="61"/>
      <c r="B18" s="61" t="s">
        <v>116</v>
      </c>
      <c r="C18" s="70"/>
      <c r="D18" s="72"/>
      <c r="E18" s="70"/>
      <c r="F18" s="74">
        <v>91390</v>
      </c>
      <c r="G18" s="70"/>
      <c r="H18" s="66">
        <v>47843</v>
      </c>
    </row>
    <row r="19" spans="1:9" ht="8.15" customHeight="1">
      <c r="A19" s="70"/>
      <c r="B19" s="70"/>
      <c r="C19" s="70"/>
      <c r="D19" s="70"/>
      <c r="E19" s="70"/>
      <c r="F19" s="71"/>
      <c r="G19" s="70"/>
      <c r="H19" s="62"/>
    </row>
    <row r="20" spans="1:9" ht="21.65" customHeight="1">
      <c r="A20" s="75" t="s">
        <v>117</v>
      </c>
      <c r="B20" s="70"/>
      <c r="C20" s="70"/>
      <c r="D20" s="70"/>
      <c r="E20" s="70"/>
      <c r="F20" s="71"/>
      <c r="G20" s="70"/>
      <c r="H20" s="62"/>
    </row>
    <row r="21" spans="1:9" ht="21.65" customHeight="1">
      <c r="B21" s="61" t="s">
        <v>118</v>
      </c>
      <c r="C21" s="70"/>
      <c r="D21" s="70"/>
      <c r="E21" s="70"/>
      <c r="F21" s="71">
        <f>SUM(F8:F18)</f>
        <v>36324487</v>
      </c>
      <c r="G21" s="70"/>
      <c r="H21" s="62">
        <f>SUM(H8:H18)</f>
        <v>23672481</v>
      </c>
    </row>
    <row r="22" spans="1:9" ht="21.65" customHeight="1">
      <c r="A22" s="60" t="s">
        <v>119</v>
      </c>
      <c r="B22" s="76"/>
      <c r="C22" s="77"/>
      <c r="D22" s="77"/>
      <c r="E22" s="77"/>
      <c r="F22" s="78"/>
      <c r="G22" s="77"/>
      <c r="H22" s="77"/>
    </row>
    <row r="23" spans="1:9" ht="21.65" customHeight="1">
      <c r="A23" s="61"/>
      <c r="B23" s="79" t="s">
        <v>14</v>
      </c>
      <c r="C23" s="70"/>
      <c r="D23" s="70"/>
      <c r="E23" s="70"/>
      <c r="F23" s="71">
        <v>-30148032</v>
      </c>
      <c r="G23" s="70"/>
      <c r="H23" s="62">
        <v>-13392394</v>
      </c>
    </row>
    <row r="24" spans="1:9" ht="21.65" customHeight="1">
      <c r="A24" s="61"/>
      <c r="B24" s="79" t="s">
        <v>120</v>
      </c>
      <c r="C24" s="70"/>
      <c r="D24" s="70"/>
      <c r="E24" s="70"/>
      <c r="F24" s="71">
        <v>-6204590</v>
      </c>
      <c r="G24" s="70"/>
      <c r="H24" s="62">
        <v>-6349092</v>
      </c>
    </row>
    <row r="25" spans="1:9" ht="21.65" customHeight="1">
      <c r="A25" s="61"/>
      <c r="B25" s="79" t="s">
        <v>16</v>
      </c>
      <c r="C25" s="70"/>
      <c r="D25" s="70"/>
      <c r="E25" s="70"/>
      <c r="F25" s="71">
        <v>-718056</v>
      </c>
      <c r="G25" s="70"/>
      <c r="H25" s="62">
        <v>-2686773</v>
      </c>
    </row>
    <row r="26" spans="1:9" ht="21.65" customHeight="1">
      <c r="A26" s="61"/>
      <c r="B26" s="79" t="s">
        <v>26</v>
      </c>
      <c r="C26" s="70"/>
      <c r="D26" s="70"/>
      <c r="E26" s="70"/>
      <c r="F26" s="71">
        <v>-120000</v>
      </c>
      <c r="G26" s="70"/>
      <c r="H26" s="62">
        <v>-108000</v>
      </c>
    </row>
    <row r="27" spans="1:9" ht="21.65" customHeight="1">
      <c r="A27" s="60" t="s">
        <v>121</v>
      </c>
      <c r="B27" s="79"/>
      <c r="C27" s="70"/>
      <c r="D27" s="70"/>
      <c r="E27" s="70"/>
      <c r="F27" s="71"/>
      <c r="G27" s="70"/>
      <c r="H27" s="62"/>
    </row>
    <row r="28" spans="1:9" ht="21.65" customHeight="1">
      <c r="A28" s="61"/>
      <c r="B28" s="79" t="s">
        <v>37</v>
      </c>
      <c r="C28" s="70"/>
      <c r="D28" s="70"/>
      <c r="E28" s="70"/>
      <c r="F28" s="71">
        <v>19282</v>
      </c>
      <c r="G28" s="70"/>
      <c r="H28" s="62">
        <v>6253310</v>
      </c>
      <c r="I28" s="80"/>
    </row>
    <row r="29" spans="1:9" ht="21.65" customHeight="1">
      <c r="A29" s="61"/>
      <c r="B29" s="79" t="s">
        <v>122</v>
      </c>
      <c r="C29" s="70"/>
      <c r="D29" s="70"/>
      <c r="E29" s="70"/>
      <c r="F29" s="71">
        <v>-5483104</v>
      </c>
      <c r="G29" s="70"/>
      <c r="H29" s="62">
        <v>212533</v>
      </c>
      <c r="I29" s="80"/>
    </row>
    <row r="30" spans="1:9" ht="21.65" customHeight="1">
      <c r="A30" s="61"/>
      <c r="B30" s="79" t="s">
        <v>42</v>
      </c>
      <c r="C30" s="70"/>
      <c r="D30" s="70"/>
      <c r="E30" s="70"/>
      <c r="F30" s="74">
        <v>2141518</v>
      </c>
      <c r="G30" s="70"/>
      <c r="H30" s="66">
        <v>-508993</v>
      </c>
    </row>
    <row r="31" spans="1:9" ht="6" customHeight="1">
      <c r="A31" s="70"/>
      <c r="B31" s="70"/>
      <c r="C31" s="70"/>
      <c r="D31" s="70"/>
      <c r="E31" s="70"/>
      <c r="F31" s="71"/>
      <c r="G31" s="70"/>
      <c r="H31" s="62"/>
    </row>
    <row r="32" spans="1:9" ht="21.75" customHeight="1">
      <c r="A32" s="60" t="s">
        <v>123</v>
      </c>
      <c r="B32" s="75"/>
      <c r="C32" s="70"/>
      <c r="D32" s="70"/>
      <c r="E32" s="70"/>
      <c r="F32" s="71">
        <f>SUM(F21:F31)</f>
        <v>-4188495</v>
      </c>
      <c r="G32" s="70"/>
      <c r="H32" s="62">
        <f>SUM(H21:H31)</f>
        <v>7093072</v>
      </c>
    </row>
    <row r="33" spans="1:8" ht="21.75" customHeight="1">
      <c r="A33" s="61" t="s">
        <v>124</v>
      </c>
      <c r="B33" s="75"/>
      <c r="C33" s="70"/>
      <c r="D33" s="70"/>
      <c r="E33" s="70"/>
      <c r="F33" s="71">
        <v>66936</v>
      </c>
      <c r="G33" s="70"/>
      <c r="H33" s="62">
        <v>17321</v>
      </c>
    </row>
    <row r="34" spans="1:8" ht="21.75" customHeight="1">
      <c r="A34" s="61" t="s">
        <v>125</v>
      </c>
      <c r="B34" s="75"/>
      <c r="C34" s="70"/>
      <c r="D34" s="70"/>
      <c r="E34" s="70"/>
      <c r="F34" s="71">
        <v>-91390</v>
      </c>
      <c r="G34" s="70"/>
      <c r="H34" s="62">
        <v>-165128</v>
      </c>
    </row>
    <row r="35" spans="1:8" ht="21.75" customHeight="1">
      <c r="A35" s="61" t="s">
        <v>126</v>
      </c>
      <c r="B35" s="75"/>
      <c r="C35" s="70"/>
      <c r="D35" s="70"/>
      <c r="E35" s="70"/>
      <c r="F35" s="71" t="s">
        <v>127</v>
      </c>
      <c r="G35" s="70"/>
      <c r="H35" s="62">
        <v>-216000</v>
      </c>
    </row>
    <row r="36" spans="1:8" ht="21.75" customHeight="1">
      <c r="A36" s="61" t="s">
        <v>128</v>
      </c>
      <c r="B36" s="70"/>
      <c r="C36" s="70"/>
      <c r="D36" s="70"/>
      <c r="E36" s="70"/>
      <c r="F36" s="74">
        <v>-224550</v>
      </c>
      <c r="G36" s="70"/>
      <c r="H36" s="66">
        <v>-469522</v>
      </c>
    </row>
    <row r="37" spans="1:8" ht="6" customHeight="1">
      <c r="A37" s="61"/>
      <c r="B37" s="70"/>
      <c r="C37" s="70"/>
      <c r="D37" s="70"/>
      <c r="E37" s="70"/>
      <c r="F37" s="71"/>
      <c r="G37" s="70"/>
      <c r="H37" s="62"/>
    </row>
    <row r="38" spans="1:8" ht="21.75" customHeight="1">
      <c r="A38" s="60" t="s">
        <v>129</v>
      </c>
      <c r="B38" s="70"/>
      <c r="C38" s="70"/>
      <c r="D38" s="70"/>
      <c r="E38" s="70"/>
      <c r="F38" s="74">
        <f>SUM(F32:F37)</f>
        <v>-4437499</v>
      </c>
      <c r="G38" s="70"/>
      <c r="H38" s="66">
        <f>SUM(H32:H37)</f>
        <v>6259743</v>
      </c>
    </row>
    <row r="39" spans="1:8" ht="4.5" customHeight="1">
      <c r="A39" s="60"/>
      <c r="B39" s="70"/>
      <c r="C39" s="70"/>
      <c r="D39" s="70"/>
      <c r="E39" s="70"/>
      <c r="F39" s="62"/>
      <c r="G39" s="70"/>
      <c r="H39" s="62"/>
    </row>
    <row r="40" spans="1:8" ht="21.75" customHeight="1">
      <c r="A40" s="81" t="s">
        <v>33</v>
      </c>
      <c r="B40" s="65"/>
      <c r="C40" s="65"/>
      <c r="D40" s="82"/>
      <c r="E40" s="65"/>
      <c r="F40" s="66"/>
      <c r="G40" s="65"/>
      <c r="H40" s="66"/>
    </row>
    <row r="41" spans="1:8" ht="21.75" customHeight="1">
      <c r="A41" s="25" t="s">
        <v>0</v>
      </c>
      <c r="B41" s="60"/>
      <c r="C41" s="60"/>
      <c r="D41" s="83"/>
      <c r="E41" s="61"/>
      <c r="F41" s="62"/>
      <c r="G41" s="61"/>
      <c r="H41" s="62"/>
    </row>
    <row r="42" spans="1:8" ht="21.75" customHeight="1">
      <c r="A42" s="60" t="s">
        <v>154</v>
      </c>
      <c r="B42" s="60"/>
      <c r="C42" s="60"/>
      <c r="D42" s="61"/>
      <c r="E42" s="61"/>
      <c r="F42" s="84"/>
      <c r="G42" s="61"/>
      <c r="H42" s="84"/>
    </row>
    <row r="43" spans="1:8" ht="21.75" customHeight="1">
      <c r="A43" s="64" t="str">
        <f>A3</f>
        <v>สำหรับงวดสามเดือนสิ้นสุดวันที่ 31 มีนาคม พ.ศ. 2565</v>
      </c>
      <c r="B43" s="64"/>
      <c r="C43" s="64"/>
      <c r="D43" s="65"/>
      <c r="E43" s="65"/>
      <c r="F43" s="85"/>
      <c r="G43" s="65"/>
      <c r="H43" s="85"/>
    </row>
    <row r="44" spans="1:8" ht="21.75" customHeight="1">
      <c r="A44" s="86"/>
      <c r="B44" s="61"/>
      <c r="C44" s="61"/>
      <c r="D44" s="61"/>
      <c r="E44" s="61"/>
      <c r="F44" s="84"/>
      <c r="G44" s="61"/>
      <c r="H44" s="84"/>
    </row>
    <row r="45" spans="1:8" ht="21.75" customHeight="1">
      <c r="A45" s="61"/>
      <c r="B45" s="61"/>
      <c r="C45" s="61"/>
      <c r="D45" s="61"/>
      <c r="E45" s="61"/>
      <c r="F45" s="67" t="s">
        <v>5</v>
      </c>
      <c r="G45" s="61"/>
      <c r="H45" s="67" t="s">
        <v>6</v>
      </c>
    </row>
    <row r="46" spans="1:8" ht="21.75" customHeight="1">
      <c r="A46" s="61"/>
      <c r="B46" s="61"/>
      <c r="C46" s="61"/>
      <c r="D46" s="87" t="s">
        <v>7</v>
      </c>
      <c r="E46" s="61"/>
      <c r="F46" s="69" t="s">
        <v>8</v>
      </c>
      <c r="G46" s="61"/>
      <c r="H46" s="69" t="s">
        <v>8</v>
      </c>
    </row>
    <row r="47" spans="1:8" ht="21.75" customHeight="1">
      <c r="A47" s="60" t="s">
        <v>130</v>
      </c>
      <c r="B47" s="61"/>
      <c r="C47" s="61"/>
      <c r="D47" s="61"/>
      <c r="E47" s="61"/>
      <c r="F47" s="71"/>
      <c r="G47" s="61"/>
      <c r="H47" s="62"/>
    </row>
    <row r="48" spans="1:8" ht="21.75" customHeight="1">
      <c r="A48" s="61" t="s">
        <v>131</v>
      </c>
      <c r="B48" s="61"/>
      <c r="C48" s="61"/>
      <c r="D48" s="83"/>
      <c r="E48" s="61"/>
      <c r="F48" s="71">
        <v>11000000</v>
      </c>
      <c r="G48" s="61"/>
      <c r="H48" s="62">
        <v>0</v>
      </c>
    </row>
    <row r="49" spans="1:8" ht="21.75" customHeight="1">
      <c r="A49" s="61" t="s">
        <v>156</v>
      </c>
      <c r="B49" s="61"/>
      <c r="C49" s="61"/>
      <c r="D49" s="83"/>
      <c r="E49" s="61"/>
      <c r="F49" s="71">
        <v>-27386103</v>
      </c>
      <c r="G49" s="61"/>
      <c r="H49" s="62">
        <v>0</v>
      </c>
    </row>
    <row r="50" spans="1:8" ht="21.75" customHeight="1">
      <c r="A50" s="61" t="s">
        <v>132</v>
      </c>
      <c r="B50" s="61"/>
      <c r="C50" s="61"/>
      <c r="D50" s="72"/>
      <c r="E50" s="61"/>
      <c r="F50" s="71">
        <v>-914525</v>
      </c>
      <c r="G50" s="61"/>
      <c r="H50" s="62">
        <v>-180316</v>
      </c>
    </row>
    <row r="51" spans="1:8" ht="21.75" customHeight="1">
      <c r="A51" s="61" t="s">
        <v>133</v>
      </c>
      <c r="B51" s="61"/>
      <c r="C51" s="61"/>
      <c r="D51" s="72">
        <v>9</v>
      </c>
      <c r="E51" s="61"/>
      <c r="F51" s="71">
        <v>-248276</v>
      </c>
      <c r="G51" s="61"/>
      <c r="H51" s="62">
        <v>-610000</v>
      </c>
    </row>
    <row r="52" spans="1:8" ht="21.75" customHeight="1">
      <c r="A52" s="61" t="s">
        <v>134</v>
      </c>
      <c r="B52" s="61"/>
      <c r="C52" s="61"/>
      <c r="D52" s="72">
        <v>9</v>
      </c>
      <c r="E52" s="61"/>
      <c r="F52" s="71">
        <v>-16610608</v>
      </c>
      <c r="G52" s="61"/>
      <c r="H52" s="62">
        <v>-4400905</v>
      </c>
    </row>
    <row r="53" spans="1:8" ht="21.75" customHeight="1">
      <c r="A53" s="61" t="s">
        <v>157</v>
      </c>
      <c r="B53" s="61"/>
      <c r="C53" s="61"/>
      <c r="D53" s="72">
        <v>10</v>
      </c>
      <c r="E53" s="61"/>
      <c r="F53" s="74">
        <v>-13600000</v>
      </c>
      <c r="G53" s="61"/>
      <c r="H53" s="66">
        <v>0</v>
      </c>
    </row>
    <row r="54" spans="1:8" ht="8.15" customHeight="1">
      <c r="A54" s="61"/>
      <c r="B54" s="61"/>
      <c r="C54" s="61"/>
      <c r="D54" s="61"/>
      <c r="E54" s="61"/>
      <c r="F54" s="71"/>
      <c r="G54" s="61"/>
      <c r="H54" s="62"/>
    </row>
    <row r="55" spans="1:8" ht="21.75" customHeight="1">
      <c r="A55" s="60" t="s">
        <v>155</v>
      </c>
      <c r="B55" s="61"/>
      <c r="C55" s="61"/>
      <c r="D55" s="61"/>
      <c r="E55" s="61"/>
      <c r="F55" s="74">
        <f>SUM(F48:F53)</f>
        <v>-47759512</v>
      </c>
      <c r="G55" s="61"/>
      <c r="H55" s="66">
        <f>SUM(H50:H53)</f>
        <v>-5191221</v>
      </c>
    </row>
    <row r="56" spans="1:8" ht="21.75" customHeight="1">
      <c r="A56" s="61"/>
      <c r="B56" s="61"/>
      <c r="C56" s="61"/>
      <c r="D56" s="83"/>
      <c r="E56" s="61"/>
      <c r="F56" s="71"/>
      <c r="G56" s="61"/>
      <c r="H56" s="62"/>
    </row>
    <row r="57" spans="1:8" ht="21.75" customHeight="1">
      <c r="A57" s="60" t="s">
        <v>135</v>
      </c>
      <c r="B57" s="61"/>
      <c r="C57" s="61"/>
      <c r="D57" s="61"/>
      <c r="E57" s="61"/>
      <c r="F57" s="71"/>
      <c r="G57" s="61"/>
      <c r="H57" s="62"/>
    </row>
    <row r="58" spans="1:8" ht="21.75" customHeight="1">
      <c r="A58" s="61" t="s">
        <v>136</v>
      </c>
      <c r="B58" s="61"/>
      <c r="C58" s="61"/>
      <c r="D58" s="83">
        <v>16</v>
      </c>
      <c r="E58" s="61"/>
      <c r="F58" s="71">
        <v>-1401</v>
      </c>
      <c r="G58" s="61"/>
      <c r="H58" s="62" t="s">
        <v>20</v>
      </c>
    </row>
    <row r="59" spans="1:8" ht="21.75" customHeight="1">
      <c r="A59" s="75" t="s">
        <v>137</v>
      </c>
      <c r="B59" s="61"/>
      <c r="C59" s="61"/>
      <c r="D59" s="83">
        <v>14</v>
      </c>
      <c r="E59" s="61"/>
      <c r="F59" s="71">
        <v>179999999</v>
      </c>
      <c r="G59" s="61"/>
      <c r="H59" s="62">
        <v>0</v>
      </c>
    </row>
    <row r="60" spans="1:8" ht="21.75" customHeight="1">
      <c r="A60" s="88" t="s">
        <v>138</v>
      </c>
      <c r="B60" s="61"/>
      <c r="C60" s="61"/>
      <c r="D60" s="83"/>
      <c r="E60" s="61"/>
      <c r="F60" s="71">
        <v>-1115095</v>
      </c>
      <c r="G60" s="61"/>
      <c r="H60" s="62">
        <v>0</v>
      </c>
    </row>
    <row r="61" spans="1:8" ht="21.75" customHeight="1">
      <c r="A61" s="88" t="s">
        <v>139</v>
      </c>
      <c r="B61" s="61"/>
      <c r="C61" s="61"/>
      <c r="D61" s="83"/>
      <c r="E61" s="61"/>
      <c r="F61" s="71">
        <v>0</v>
      </c>
      <c r="G61" s="61"/>
      <c r="H61" s="62">
        <v>-2833352</v>
      </c>
    </row>
    <row r="62" spans="1:8" ht="21.75" customHeight="1">
      <c r="A62" s="75" t="s">
        <v>140</v>
      </c>
      <c r="B62" s="61"/>
      <c r="C62" s="61"/>
      <c r="D62" s="83"/>
      <c r="E62" s="61"/>
      <c r="F62" s="74">
        <v>-707210</v>
      </c>
      <c r="G62" s="61"/>
      <c r="H62" s="66">
        <v>-604627</v>
      </c>
    </row>
    <row r="63" spans="1:8" ht="8.15" customHeight="1">
      <c r="A63" s="61"/>
      <c r="B63" s="61"/>
      <c r="C63" s="61"/>
      <c r="D63" s="61"/>
      <c r="E63" s="61"/>
      <c r="F63" s="71"/>
      <c r="G63" s="61"/>
      <c r="H63" s="62"/>
    </row>
    <row r="64" spans="1:8" ht="21.75" customHeight="1">
      <c r="A64" s="60" t="s">
        <v>141</v>
      </c>
      <c r="B64" s="61"/>
      <c r="C64" s="61"/>
      <c r="D64" s="61"/>
      <c r="E64" s="61"/>
      <c r="F64" s="74">
        <f>SUM(F58:F62)</f>
        <v>178176293</v>
      </c>
      <c r="G64" s="61"/>
      <c r="H64" s="66">
        <f>SUM(H58:H62)</f>
        <v>-3437979</v>
      </c>
    </row>
    <row r="65" spans="1:8" ht="21.75" customHeight="1">
      <c r="A65" s="60"/>
      <c r="B65" s="61"/>
      <c r="C65" s="61"/>
      <c r="D65" s="61"/>
      <c r="E65" s="61"/>
      <c r="F65" s="71"/>
      <c r="G65" s="61"/>
      <c r="H65" s="62"/>
    </row>
    <row r="66" spans="1:8" ht="21.75" customHeight="1">
      <c r="A66" s="60" t="s">
        <v>142</v>
      </c>
      <c r="B66" s="61"/>
      <c r="C66" s="61"/>
      <c r="D66" s="61"/>
      <c r="E66" s="61"/>
      <c r="F66" s="71">
        <f>+F38+F55+F64</f>
        <v>125979282</v>
      </c>
      <c r="G66" s="61"/>
      <c r="H66" s="62">
        <f>+H38+H55+H64</f>
        <v>-2369457</v>
      </c>
    </row>
    <row r="67" spans="1:8" ht="21.75" customHeight="1">
      <c r="A67" s="61" t="s">
        <v>143</v>
      </c>
      <c r="B67" s="61"/>
      <c r="C67" s="61"/>
      <c r="D67" s="61"/>
      <c r="E67" s="61"/>
      <c r="F67" s="74">
        <v>150712222</v>
      </c>
      <c r="G67" s="61"/>
      <c r="H67" s="66">
        <v>80485416</v>
      </c>
    </row>
    <row r="68" spans="1:8" ht="8.15" customHeight="1">
      <c r="A68" s="61"/>
      <c r="B68" s="61"/>
      <c r="C68" s="61"/>
      <c r="D68" s="61"/>
      <c r="E68" s="61"/>
      <c r="F68" s="71"/>
      <c r="G68" s="61"/>
      <c r="H68" s="62"/>
    </row>
    <row r="69" spans="1:8" ht="21.75" customHeight="1" thickBot="1">
      <c r="A69" s="60" t="s">
        <v>144</v>
      </c>
      <c r="B69" s="61"/>
      <c r="C69" s="61"/>
      <c r="D69" s="61"/>
      <c r="E69" s="61"/>
      <c r="F69" s="89">
        <f>SUM(F66:F67)</f>
        <v>276691504</v>
      </c>
      <c r="G69" s="61"/>
      <c r="H69" s="90">
        <f>SUM(H66:H67)</f>
        <v>78115959</v>
      </c>
    </row>
    <row r="70" spans="1:8" ht="21.75" customHeight="1" thickTop="1">
      <c r="A70" s="60"/>
      <c r="B70" s="61"/>
      <c r="C70" s="61"/>
      <c r="D70" s="61"/>
      <c r="E70" s="61"/>
      <c r="F70" s="71"/>
      <c r="G70" s="61"/>
      <c r="H70" s="62"/>
    </row>
    <row r="71" spans="1:8" ht="21.75" customHeight="1">
      <c r="A71" s="60" t="s">
        <v>145</v>
      </c>
      <c r="B71" s="60"/>
      <c r="C71" s="91"/>
      <c r="D71" s="91"/>
      <c r="E71" s="91"/>
      <c r="F71" s="92"/>
      <c r="G71" s="91"/>
      <c r="H71" s="91"/>
    </row>
    <row r="72" spans="1:8" ht="8.15" customHeight="1">
      <c r="A72" s="60"/>
      <c r="B72" s="60"/>
      <c r="C72" s="91"/>
      <c r="D72" s="91"/>
      <c r="E72" s="91"/>
      <c r="F72" s="92"/>
      <c r="G72" s="91"/>
      <c r="H72" s="91"/>
    </row>
    <row r="73" spans="1:8" ht="21.75" customHeight="1">
      <c r="A73" s="93" t="s">
        <v>146</v>
      </c>
      <c r="B73" s="93"/>
      <c r="C73" s="91"/>
      <c r="D73" s="83"/>
      <c r="E73" s="91"/>
      <c r="F73" s="71">
        <v>1400766</v>
      </c>
      <c r="G73" s="61"/>
      <c r="H73" s="62">
        <v>1046121</v>
      </c>
    </row>
    <row r="74" spans="1:8" ht="21.75" customHeight="1">
      <c r="A74" s="93" t="s">
        <v>147</v>
      </c>
      <c r="B74" s="93"/>
      <c r="C74" s="91"/>
      <c r="D74" s="83"/>
      <c r="E74" s="91"/>
      <c r="F74" s="71">
        <v>1572153</v>
      </c>
      <c r="G74" s="61"/>
      <c r="H74" s="62" t="s">
        <v>20</v>
      </c>
    </row>
    <row r="75" spans="1:8" ht="21.75" customHeight="1">
      <c r="A75" s="93"/>
      <c r="B75" s="94"/>
      <c r="C75" s="91"/>
      <c r="D75" s="83"/>
      <c r="E75" s="91"/>
      <c r="F75" s="62"/>
      <c r="G75" s="61"/>
      <c r="H75" s="62"/>
    </row>
    <row r="76" spans="1:8" ht="21.75" customHeight="1">
      <c r="B76" s="93"/>
    </row>
    <row r="77" spans="1:8" ht="21.75" customHeight="1"/>
    <row r="78" spans="1:8" ht="21.75" customHeight="1"/>
    <row r="79" spans="1:8" ht="21.75" customHeight="1">
      <c r="A79" s="95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79" s="95"/>
      <c r="C79" s="95"/>
      <c r="D79" s="95"/>
      <c r="E79" s="95"/>
      <c r="F79" s="95"/>
      <c r="G79" s="95"/>
      <c r="H79" s="95"/>
    </row>
  </sheetData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0" max="16383" man="1"/>
  </rowBreaks>
  <ignoredErrors>
    <ignoredError sqref="H5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 5</vt:lpstr>
      <vt:lpstr>Thai 6</vt:lpstr>
      <vt:lpstr>Thai 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2022-05-12T06:09:56Z</cp:lastPrinted>
  <dcterms:created xsi:type="dcterms:W3CDTF">2022-04-26T09:06:38Z</dcterms:created>
  <dcterms:modified xsi:type="dcterms:W3CDTF">2022-05-15T16:09:16Z</dcterms:modified>
</cp:coreProperties>
</file>