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-15" windowWidth="20535" windowHeight="403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CF!$A$1:$L$73</definedName>
    <definedName name="_xlnm.Print_Area" localSheetId="1">CH_Con!$A$1:$N$25</definedName>
    <definedName name="_xlnm.Print_Area" localSheetId="2">'CHANGE (SE)'!$A$1:$M$22</definedName>
    <definedName name="_xlnm.Print_Area" localSheetId="0">'FS,PL'!$A$1:$N$127</definedName>
  </definedNames>
  <calcPr calcId="125725"/>
</workbook>
</file>

<file path=xl/calcChain.xml><?xml version="1.0" encoding="utf-8"?>
<calcChain xmlns="http://schemas.openxmlformats.org/spreadsheetml/2006/main">
  <c r="L101" i="1"/>
  <c r="J101"/>
  <c r="H101"/>
  <c r="F58" i="3"/>
  <c r="H58"/>
  <c r="J58"/>
  <c r="L58"/>
  <c r="H24"/>
  <c r="H46" s="1"/>
  <c r="J24"/>
  <c r="L24"/>
  <c r="F24"/>
  <c r="F46" s="1"/>
  <c r="M20" i="6"/>
  <c r="M19"/>
  <c r="E25" i="8"/>
  <c r="G25"/>
  <c r="I25"/>
  <c r="K25"/>
  <c r="M25"/>
  <c r="J23"/>
  <c r="N23" s="1"/>
  <c r="J22"/>
  <c r="N22" s="1"/>
  <c r="J20"/>
  <c r="N20" s="1"/>
  <c r="N124" i="1" l="1"/>
  <c r="L124"/>
  <c r="J124"/>
  <c r="H124"/>
  <c r="N119"/>
  <c r="L119"/>
  <c r="J119"/>
  <c r="H119"/>
  <c r="H92"/>
  <c r="H59"/>
  <c r="N68"/>
  <c r="L68"/>
  <c r="J68"/>
  <c r="H68"/>
  <c r="H70" s="1"/>
  <c r="L46" i="3" l="1"/>
  <c r="M13" i="6"/>
  <c r="K13"/>
  <c r="K14" s="1"/>
  <c r="I13"/>
  <c r="I14" s="1"/>
  <c r="G13"/>
  <c r="G14" s="1"/>
  <c r="M9"/>
  <c r="M14" s="1"/>
  <c r="J18" i="8"/>
  <c r="L14" l="1"/>
  <c r="L15" s="1"/>
  <c r="H14"/>
  <c r="H15" s="1"/>
  <c r="F14"/>
  <c r="F15" s="1"/>
  <c r="D14"/>
  <c r="D15" s="1"/>
  <c r="J13"/>
  <c r="N13" s="1"/>
  <c r="J12"/>
  <c r="J10"/>
  <c r="N10" s="1"/>
  <c r="J14" l="1"/>
  <c r="N14" s="1"/>
  <c r="N15" s="1"/>
  <c r="N12"/>
  <c r="J15" l="1"/>
  <c r="J65" i="3" l="1"/>
  <c r="H65"/>
  <c r="J46"/>
  <c r="J49" s="1"/>
  <c r="H49"/>
  <c r="G21" i="6"/>
  <c r="I21"/>
  <c r="M21"/>
  <c r="K21"/>
  <c r="K22" s="1"/>
  <c r="N94" i="1"/>
  <c r="L94"/>
  <c r="J94"/>
  <c r="H94"/>
  <c r="N87"/>
  <c r="N95" s="1"/>
  <c r="L87"/>
  <c r="J87"/>
  <c r="H87"/>
  <c r="H95" s="1"/>
  <c r="H99" s="1"/>
  <c r="N70"/>
  <c r="L70"/>
  <c r="J70"/>
  <c r="L59"/>
  <c r="J59"/>
  <c r="N51"/>
  <c r="L51"/>
  <c r="J51"/>
  <c r="H51"/>
  <c r="H60" s="1"/>
  <c r="H72" s="1"/>
  <c r="N30"/>
  <c r="L30"/>
  <c r="J30"/>
  <c r="H30"/>
  <c r="N19"/>
  <c r="L19"/>
  <c r="J19"/>
  <c r="H19"/>
  <c r="H31" s="1"/>
  <c r="F65" i="3"/>
  <c r="N59" i="1"/>
  <c r="L65" i="3"/>
  <c r="M17" i="6"/>
  <c r="H104" i="1" l="1"/>
  <c r="J68" i="3"/>
  <c r="J70" s="1"/>
  <c r="L31" i="1"/>
  <c r="L95"/>
  <c r="L99" s="1"/>
  <c r="N99"/>
  <c r="F49" i="3"/>
  <c r="F68" s="1"/>
  <c r="F70" s="1"/>
  <c r="N31" i="1"/>
  <c r="J31"/>
  <c r="J95"/>
  <c r="J99" s="1"/>
  <c r="H68" i="3"/>
  <c r="H70" s="1"/>
  <c r="L49"/>
  <c r="L68" s="1"/>
  <c r="M22" i="6"/>
  <c r="L60" i="1"/>
  <c r="L72" s="1"/>
  <c r="J60"/>
  <c r="J72" s="1"/>
  <c r="N60"/>
  <c r="N72" s="1"/>
  <c r="L104" l="1"/>
  <c r="N101"/>
  <c r="N104" s="1"/>
  <c r="J104"/>
  <c r="L70" i="3"/>
  <c r="I22" i="6"/>
  <c r="G22"/>
  <c r="L24" i="8"/>
  <c r="L25" s="1"/>
  <c r="H24"/>
  <c r="H25" s="1"/>
  <c r="F24"/>
  <c r="F25" s="1"/>
  <c r="D24"/>
  <c r="D25" s="1"/>
  <c r="N18" l="1"/>
  <c r="J24"/>
  <c r="J25" s="1"/>
  <c r="N24" l="1"/>
  <c r="N25" s="1"/>
</calcChain>
</file>

<file path=xl/sharedStrings.xml><?xml version="1.0" encoding="utf-8"?>
<sst xmlns="http://schemas.openxmlformats.org/spreadsheetml/2006/main" count="281" uniqueCount="177">
  <si>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</si>
  <si>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</si>
  <si>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</si>
  <si>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</si>
  <si>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</si>
  <si>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</si>
  <si>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</si>
  <si>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</si>
  <si>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</si>
  <si>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</si>
  <si>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</si>
  <si>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</si>
  <si>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</si>
  <si>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</si>
  <si>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</si>
  <si>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</si>
  <si>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</si>
  <si>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</si>
  <si>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</si>
  <si>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</si>
  <si>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</si>
  <si>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</si>
  <si>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</si>
  <si>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</si>
  <si>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</si>
  <si>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</si>
  <si>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</si>
  <si>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</si>
  <si>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</si>
  <si>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</si>
  <si>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</si>
  <si>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</si>
  <si>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</si>
  <si>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</si>
  <si>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</si>
  <si>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</si>
  <si>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</si>
  <si>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</si>
  <si>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</si>
  <si>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</si>
  <si>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</si>
  <si>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</si>
  <si>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Short-term loans</t>
  </si>
  <si>
    <t>Property, plant and equipment</t>
  </si>
  <si>
    <t>Trade accounts payables</t>
  </si>
  <si>
    <t>Administrative expenses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</si>
  <si>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</si>
  <si>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</si>
  <si>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</si>
  <si>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</si>
  <si>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</si>
  <si>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</si>
  <si>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</si>
  <si>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</si>
  <si>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Professional Waste Technology (1999) Public Company Limited and its Subsidiaries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</si>
  <si>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</si>
  <si>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</si>
  <si>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</si>
  <si>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</si>
  <si>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 March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</si>
  <si>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</si>
  <si>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</si>
  <si>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</si>
  <si>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</si>
  <si>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</si>
  <si>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</si>
  <si>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</si>
  <si>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</si>
  <si>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</si>
  <si>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ended 31 March</t>
  </si>
  <si>
    <t>Total comprehensive income for the period</t>
  </si>
  <si>
    <t>Comprehensive income for the period</t>
  </si>
  <si>
    <t>Cash and cash equivalents at 31 March</t>
  </si>
  <si>
    <t>Professional Waste Technology (1999) Public Company Limited and Subsidiaries</t>
  </si>
  <si>
    <t xml:space="preserve">Statements of financial position </t>
  </si>
  <si>
    <t>Total Equity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</si>
  <si>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</si>
  <si>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</si>
  <si>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</si>
  <si>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</si>
  <si>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</si>
  <si>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</si>
  <si>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</si>
  <si>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</si>
  <si>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</si>
  <si>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</si>
  <si>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</si>
  <si>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</si>
  <si>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</si>
  <si>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</si>
  <si>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</si>
  <si>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</si>
  <si>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</si>
  <si>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Net cash from operating activities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</si>
  <si>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</si>
  <si>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</si>
  <si>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</si>
  <si>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</si>
  <si>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</si>
  <si>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</si>
  <si>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</si>
  <si>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 xml:space="preserve">of the parent 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</si>
  <si>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</si>
  <si>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</si>
  <si>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</si>
  <si>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</si>
  <si>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</si>
  <si>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</si>
  <si>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</si>
  <si>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Profit from operating activities</t>
  </si>
  <si>
    <t>Investments in subsidiaries</t>
  </si>
  <si>
    <t>Right-of-use assets</t>
  </si>
  <si>
    <t>Current portion of lease liabilities</t>
  </si>
  <si>
    <t>Profit (loss) attributable :-</t>
  </si>
  <si>
    <t>Acquisition of property, plant and equipmemt</t>
  </si>
  <si>
    <t>Proceeds from other financial assets</t>
  </si>
  <si>
    <t>Other current assets</t>
  </si>
  <si>
    <t>For the three-month period ended 31 March 2021</t>
  </si>
  <si>
    <t>Balance as at 31 March 2021</t>
  </si>
  <si>
    <t>5, 6</t>
  </si>
  <si>
    <t>5, 7</t>
  </si>
  <si>
    <t>Balance as at 1 January 2021</t>
  </si>
  <si>
    <t xml:space="preserve">Net increased (decrease) in cash </t>
  </si>
  <si>
    <t>and cash equivalents</t>
  </si>
  <si>
    <t>6, 7</t>
  </si>
  <si>
    <t>Other current provision</t>
  </si>
  <si>
    <t>Acquisition of other intangible assets</t>
  </si>
  <si>
    <t>Rent concessions</t>
  </si>
  <si>
    <t>Other comprehensive income (expense)</t>
  </si>
  <si>
    <t>Other comprehensive income (expense) for the period</t>
  </si>
  <si>
    <t>Total comprehensive income (expense) for the period</t>
  </si>
  <si>
    <t>Total comprehensive income (expense) attributable to :-</t>
  </si>
  <si>
    <t xml:space="preserve">Expected credit loss (reversal) </t>
  </si>
  <si>
    <t>Net cash from (used in) investing activities</t>
  </si>
  <si>
    <t>Net cash from (used in) financing activities</t>
  </si>
  <si>
    <t>Witholding income tax refund</t>
  </si>
  <si>
    <t>Corporate income tax payable</t>
  </si>
  <si>
    <t>Financial lease liabilities</t>
  </si>
  <si>
    <t>Non-current provisions for employee benefits</t>
  </si>
  <si>
    <t xml:space="preserve"> improving landfill </t>
  </si>
  <si>
    <t>Equity attributable to owners</t>
  </si>
  <si>
    <t>Owners of the parent</t>
  </si>
  <si>
    <t>Comprehensive income (expense) for the period</t>
  </si>
  <si>
    <t>Loss on write-off of equipments</t>
  </si>
  <si>
    <t>Acquisition of other financial assets</t>
  </si>
  <si>
    <t>Payment of  lease liabilities</t>
  </si>
  <si>
    <t>As at 31 March 2022</t>
  </si>
  <si>
    <t>5, 10</t>
  </si>
  <si>
    <t>Deferred tax assets</t>
  </si>
  <si>
    <t>Short-term loans from related parties</t>
  </si>
  <si>
    <t>5, 18</t>
  </si>
  <si>
    <t>For the three-month period ended 31 March 2022</t>
  </si>
  <si>
    <t>Balance as at 1 January 2022</t>
  </si>
  <si>
    <t>Balance as at 31 March 2022</t>
  </si>
  <si>
    <t>5, 13</t>
  </si>
  <si>
    <t>5, 19</t>
  </si>
  <si>
    <t>5, 20</t>
  </si>
  <si>
    <t>Expected credit loss of accounts receivables  (reversal)</t>
  </si>
  <si>
    <t>Profit before income tax expenses</t>
  </si>
  <si>
    <t>Profit for the period</t>
  </si>
  <si>
    <t>Earnings per share (Baht)</t>
  </si>
  <si>
    <t>Changes in ownership interests in subsidiary</t>
  </si>
  <si>
    <t xml:space="preserve">   Non - controlling interests - liquidation</t>
  </si>
  <si>
    <t xml:space="preserve">  Profit (loss)</t>
  </si>
  <si>
    <t xml:space="preserve">  Other comprehensive income</t>
  </si>
  <si>
    <t xml:space="preserve">  Profit</t>
  </si>
  <si>
    <t xml:space="preserve">Profit for the period </t>
  </si>
  <si>
    <t>Non - controlling interests - liquidation</t>
  </si>
  <si>
    <t>Payment of short-term loans</t>
  </si>
  <si>
    <t>11, 12</t>
  </si>
  <si>
    <t>Transfer investment properties to land</t>
  </si>
  <si>
    <t>Other provisions</t>
  </si>
  <si>
    <t>Non-current other provisions for capping and</t>
  </si>
  <si>
    <t>22, 27</t>
  </si>
  <si>
    <t>Payment of provision for employee benefits</t>
  </si>
  <si>
    <t>Payment of current provision</t>
  </si>
  <si>
    <t>Income tax expense (income)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</si>
</sst>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_(* #,##0_);_(* \(#,##0\);_(* &quot; -    &quot;_);_(@_)"/>
    <numFmt numFmtId="192" formatCode="#,##0.000\ ;\(#,##0.000\)"/>
    <numFmt numFmtId="193" formatCode="#,##0\ ;\(#,##0\);&quot;    -    &quot;"/>
    <numFmt numFmtId="194" formatCode="#,##0.0000\ ;\(#,##0.0000\)"/>
    <numFmt numFmtId="195" formatCode="#,##0;\(#,##0\);&quot;-     &quot;"/>
    <numFmt numFmtId="196" formatCode="#,##0\ ;\(#,##0\);&quot;-     &quot;"/>
    <numFmt numFmtId="197" formatCode="_(* #,##0.0000_);_(* \(#,##0.0000\);_(* &quot;-&quot;??_);_(@_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09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93" fontId="3" fillId="0" borderId="0" xfId="0" applyNumberFormat="1" applyFont="1" applyFill="1" applyBorder="1"/>
    <xf numFmtId="189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93" fontId="15" fillId="0" borderId="0" xfId="1" applyNumberFormat="1" applyFont="1" applyFill="1" applyAlignment="1"/>
    <xf numFmtId="0" fontId="13" fillId="0" borderId="0" xfId="0" applyFont="1" applyFill="1"/>
    <xf numFmtId="193" fontId="15" fillId="0" borderId="0" xfId="0" applyNumberFormat="1" applyFont="1" applyFill="1"/>
    <xf numFmtId="193" fontId="15" fillId="0" borderId="0" xfId="1" applyNumberFormat="1" applyFont="1" applyFill="1" applyBorder="1"/>
    <xf numFmtId="193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93" fontId="13" fillId="0" borderId="0" xfId="0" applyNumberFormat="1" applyFont="1" applyFill="1"/>
    <xf numFmtId="193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93" fontId="15" fillId="0" borderId="0" xfId="1" applyNumberFormat="1" applyFont="1" applyFill="1" applyBorder="1" applyAlignment="1"/>
    <xf numFmtId="189" fontId="15" fillId="0" borderId="0" xfId="0" applyNumberFormat="1" applyFont="1" applyFill="1" applyAlignment="1"/>
    <xf numFmtId="189" fontId="16" fillId="0" borderId="0" xfId="0" applyNumberFormat="1" applyFont="1" applyFill="1" applyAlignment="1">
      <alignment horizontal="center"/>
    </xf>
    <xf numFmtId="193" fontId="15" fillId="0" borderId="0" xfId="0" applyNumberFormat="1" applyFont="1" applyFill="1" applyAlignment="1"/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89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93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93" fontId="13" fillId="0" borderId="1" xfId="10" applyNumberFormat="1" applyFont="1" applyFill="1" applyBorder="1" applyAlignment="1">
      <alignment horizontal="right" vertical="center"/>
    </xf>
    <xf numFmtId="193" fontId="13" fillId="0" borderId="0" xfId="10" applyNumberFormat="1" applyFont="1" applyFill="1" applyBorder="1" applyAlignment="1">
      <alignment horizontal="right" vertical="center"/>
    </xf>
    <xf numFmtId="193" fontId="15" fillId="0" borderId="2" xfId="10" applyNumberFormat="1" applyFont="1" applyFill="1" applyBorder="1" applyAlignment="1">
      <alignment horizontal="right" vertical="center"/>
    </xf>
    <xf numFmtId="193" fontId="13" fillId="0" borderId="3" xfId="10" applyNumberFormat="1" applyFont="1" applyFill="1" applyBorder="1" applyAlignment="1">
      <alignment horizontal="right" vertical="center"/>
    </xf>
    <xf numFmtId="193" fontId="13" fillId="0" borderId="4" xfId="10" applyNumberFormat="1" applyFont="1" applyFill="1" applyBorder="1" applyAlignment="1">
      <alignment horizontal="right" vertical="center"/>
    </xf>
    <xf numFmtId="193" fontId="15" fillId="0" borderId="0" xfId="0" applyNumberFormat="1" applyFont="1" applyFill="1" applyAlignment="1">
      <alignment horizontal="left"/>
    </xf>
    <xf numFmtId="193" fontId="13" fillId="0" borderId="0" xfId="0" applyNumberFormat="1" applyFont="1" applyFill="1" applyAlignment="1">
      <alignment horizontal="left"/>
    </xf>
    <xf numFmtId="188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90" fontId="13" fillId="0" borderId="0" xfId="2" applyNumberFormat="1" applyFont="1" applyFill="1" applyBorder="1" applyAlignment="1">
      <alignment horizontal="right"/>
    </xf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90" fontId="15" fillId="0" borderId="0" xfId="0" applyNumberFormat="1" applyFont="1" applyFill="1" applyBorder="1"/>
    <xf numFmtId="191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90" fontId="15" fillId="0" borderId="0" xfId="1" applyNumberFormat="1" applyFont="1" applyFill="1"/>
    <xf numFmtId="0" fontId="15" fillId="0" borderId="0" xfId="4" applyFont="1" applyFill="1"/>
    <xf numFmtId="190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87" fontId="16" fillId="0" borderId="0" xfId="1" applyFont="1" applyFill="1" applyBorder="1" applyAlignment="1">
      <alignment horizontal="center"/>
    </xf>
    <xf numFmtId="189" fontId="13" fillId="0" borderId="0" xfId="0" applyNumberFormat="1" applyFont="1" applyFill="1" applyBorder="1"/>
    <xf numFmtId="0" fontId="15" fillId="0" borderId="0" xfId="10" applyFont="1" applyFill="1"/>
    <xf numFmtId="188" fontId="13" fillId="0" borderId="0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0" fontId="13" fillId="0" borderId="0" xfId="0" applyNumberFormat="1" applyFont="1" applyFill="1" applyAlignment="1"/>
    <xf numFmtId="190" fontId="15" fillId="0" borderId="0" xfId="0" applyNumberFormat="1" applyFont="1" applyFill="1" applyBorder="1" applyAlignment="1"/>
    <xf numFmtId="190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90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93" fontId="13" fillId="0" borderId="1" xfId="2" applyNumberFormat="1" applyFont="1" applyFill="1" applyBorder="1"/>
    <xf numFmtId="193" fontId="18" fillId="0" borderId="1" xfId="2" applyNumberFormat="1" applyFont="1" applyFill="1" applyBorder="1"/>
    <xf numFmtId="193" fontId="13" fillId="0" borderId="0" xfId="4" applyNumberFormat="1" applyFont="1" applyFill="1" applyBorder="1"/>
    <xf numFmtId="193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93" fontId="13" fillId="0" borderId="1" xfId="4" applyNumberFormat="1" applyFont="1" applyFill="1" applyBorder="1" applyAlignment="1">
      <alignment horizontal="right"/>
    </xf>
    <xf numFmtId="193" fontId="13" fillId="0" borderId="0" xfId="4" applyNumberFormat="1" applyFont="1" applyFill="1" applyBorder="1" applyAlignment="1">
      <alignment horizontal="right"/>
    </xf>
    <xf numFmtId="189" fontId="13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/>
    <xf numFmtId="193" fontId="13" fillId="0" borderId="1" xfId="4" applyNumberFormat="1" applyFont="1" applyFill="1" applyBorder="1"/>
    <xf numFmtId="193" fontId="15" fillId="0" borderId="0" xfId="0" applyNumberFormat="1" applyFont="1" applyFill="1" applyBorder="1" applyAlignment="1">
      <alignment horizontal="left"/>
    </xf>
    <xf numFmtId="193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90" fontId="13" fillId="0" borderId="0" xfId="7" applyNumberFormat="1" applyFont="1" applyFill="1" applyAlignment="1">
      <alignment horizontal="right"/>
    </xf>
    <xf numFmtId="190" fontId="15" fillId="0" borderId="0" xfId="7" applyNumberFormat="1" applyFont="1" applyFill="1" applyAlignment="1">
      <alignment horizontal="right"/>
    </xf>
    <xf numFmtId="190" fontId="13" fillId="0" borderId="0" xfId="7" applyNumberFormat="1" applyFont="1" applyFill="1" applyBorder="1" applyAlignment="1">
      <alignment horizontal="right"/>
    </xf>
    <xf numFmtId="190" fontId="13" fillId="0" borderId="1" xfId="7" applyNumberFormat="1" applyFont="1" applyFill="1" applyBorder="1" applyAlignment="1">
      <alignment horizontal="right"/>
    </xf>
    <xf numFmtId="190" fontId="13" fillId="0" borderId="4" xfId="3" applyNumberFormat="1" applyFont="1" applyFill="1" applyBorder="1" applyAlignment="1">
      <alignment horizontal="right"/>
    </xf>
    <xf numFmtId="190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190" fontId="13" fillId="0" borderId="2" xfId="7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90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90" fontId="13" fillId="0" borderId="0" xfId="1" applyNumberFormat="1" applyFont="1" applyFill="1" applyBorder="1"/>
    <xf numFmtId="193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93" fontId="15" fillId="0" borderId="5" xfId="0" applyNumberFormat="1" applyFont="1" applyFill="1" applyBorder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90" fontId="15" fillId="0" borderId="0" xfId="0" applyNumberFormat="1" applyFont="1" applyFill="1" applyAlignment="1">
      <alignment horizontal="right"/>
    </xf>
    <xf numFmtId="195" fontId="15" fillId="0" borderId="0" xfId="0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6" fontId="15" fillId="0" borderId="0" xfId="1" applyNumberFormat="1" applyFont="1" applyFill="1" applyBorder="1" applyAlignment="1">
      <alignment horizontal="right"/>
    </xf>
    <xf numFmtId="195" fontId="15" fillId="0" borderId="0" xfId="1" applyNumberFormat="1" applyFont="1" applyFill="1" applyBorder="1" applyAlignment="1">
      <alignment horizontal="right"/>
    </xf>
    <xf numFmtId="190" fontId="15" fillId="0" borderId="2" xfId="0" applyNumberFormat="1" applyFont="1" applyFill="1" applyBorder="1" applyAlignment="1">
      <alignment horizontal="right"/>
    </xf>
    <xf numFmtId="195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/>
    <xf numFmtId="187" fontId="15" fillId="0" borderId="0" xfId="1" applyFont="1" applyFill="1" applyBorder="1"/>
    <xf numFmtId="194" fontId="13" fillId="0" borderId="5" xfId="10" applyNumberFormat="1" applyFont="1" applyFill="1" applyBorder="1" applyAlignment="1">
      <alignment horizontal="right" vertical="center"/>
    </xf>
    <xf numFmtId="190" fontId="15" fillId="0" borderId="0" xfId="1" applyNumberFormat="1" applyFont="1" applyFill="1" applyBorder="1" applyAlignment="1">
      <alignment horizontal="center"/>
    </xf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89" fontId="19" fillId="0" borderId="0" xfId="0" applyNumberFormat="1" applyFont="1" applyFill="1" applyBorder="1"/>
    <xf numFmtId="187" fontId="19" fillId="0" borderId="0" xfId="1" applyFont="1" applyFill="1" applyBorder="1"/>
    <xf numFmtId="190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3" fontId="15" fillId="0" borderId="0" xfId="0" applyNumberFormat="1" applyFont="1" applyFill="1"/>
    <xf numFmtId="0" fontId="17" fillId="0" borderId="0" xfId="0" applyFont="1" applyFill="1" applyBorder="1"/>
    <xf numFmtId="0" fontId="15" fillId="0" borderId="0" xfId="0" applyFont="1" applyFill="1" applyAlignment="1">
      <alignment horizontal="justify"/>
    </xf>
    <xf numFmtId="190" fontId="19" fillId="0" borderId="0" xfId="2" applyNumberFormat="1" applyFont="1" applyFill="1" applyBorder="1" applyAlignment="1"/>
    <xf numFmtId="0" fontId="15" fillId="0" borderId="0" xfId="6" applyFont="1" applyFill="1"/>
    <xf numFmtId="193" fontId="15" fillId="0" borderId="0" xfId="1" quotePrefix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/>
    </xf>
    <xf numFmtId="187" fontId="15" fillId="0" borderId="0" xfId="1" applyFont="1" applyFill="1"/>
    <xf numFmtId="193" fontId="15" fillId="0" borderId="2" xfId="0" applyNumberFormat="1" applyFont="1" applyFill="1" applyBorder="1"/>
    <xf numFmtId="193" fontId="13" fillId="0" borderId="3" xfId="0" applyNumberFormat="1" applyFont="1" applyFill="1" applyBorder="1" applyAlignment="1">
      <alignment horizontal="right"/>
    </xf>
    <xf numFmtId="193" fontId="15" fillId="0" borderId="2" xfId="0" applyNumberFormat="1" applyFont="1" applyFill="1" applyBorder="1" applyAlignment="1">
      <alignment horizontal="right"/>
    </xf>
    <xf numFmtId="193" fontId="13" fillId="0" borderId="5" xfId="0" applyNumberFormat="1" applyFont="1" applyFill="1" applyBorder="1"/>
    <xf numFmtId="197" fontId="13" fillId="0" borderId="5" xfId="1" applyNumberFormat="1" applyFont="1" applyFill="1" applyBorder="1" applyAlignment="1">
      <alignment horizontal="right" vertical="center"/>
    </xf>
    <xf numFmtId="0" fontId="17" fillId="0" borderId="0" xfId="4" applyFont="1" applyFill="1" applyAlignment="1">
      <alignment vertical="center"/>
    </xf>
    <xf numFmtId="0" fontId="15" fillId="0" borderId="0" xfId="4" applyFont="1" applyFill="1" applyAlignment="1">
      <alignment horizontal="left" vertical="center"/>
    </xf>
    <xf numFmtId="0" fontId="13" fillId="0" borderId="0" xfId="4" applyFont="1" applyFill="1" applyAlignment="1">
      <alignment horizontal="left" vertical="center"/>
    </xf>
    <xf numFmtId="0" fontId="17" fillId="0" borderId="0" xfId="4" applyFont="1" applyFill="1" applyAlignment="1">
      <alignment horizontal="left" vertical="center"/>
    </xf>
    <xf numFmtId="0" fontId="15" fillId="0" borderId="0" xfId="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3" fillId="0" borderId="0" xfId="4" applyFont="1" applyFill="1" applyAlignment="1">
      <alignment vertical="center"/>
    </xf>
    <xf numFmtId="0" fontId="13" fillId="0" borderId="0" xfId="0" applyFont="1" applyFill="1" applyAlignment="1">
      <alignment vertical="center"/>
    </xf>
    <xf numFmtId="190" fontId="15" fillId="0" borderId="0" xfId="2" applyNumberFormat="1" applyFont="1" applyFill="1" applyBorder="1" applyAlignment="1">
      <alignment horizontal="right"/>
    </xf>
    <xf numFmtId="190" fontId="15" fillId="0" borderId="3" xfId="1" applyNumberFormat="1" applyFont="1" applyFill="1" applyBorder="1"/>
    <xf numFmtId="187" fontId="15" fillId="0" borderId="0" xfId="1" applyFont="1" applyFill="1" applyBorder="1" applyAlignment="1">
      <alignment horizontal="center"/>
    </xf>
    <xf numFmtId="190" fontId="27" fillId="0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152"/>
  <sheetViews>
    <sheetView showGridLines="0" view="pageBreakPreview" topLeftCell="A88" zoomScaleNormal="90" zoomScaleSheetLayoutView="100" workbookViewId="0">
      <selection activeCell="E100" sqref="E100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32.7109375" style="1" customWidth="1"/>
    <col min="6" max="6" width="9.28515625" style="4" customWidth="1"/>
    <col min="7" max="7" width="1.5703125" style="5" customWidth="1"/>
    <col min="8" max="8" width="12.140625" style="5" customWidth="1"/>
    <col min="9" max="9" width="2" style="1" customWidth="1"/>
    <col min="10" max="10" width="11.85546875" style="1" customWidth="1"/>
    <col min="11" max="11" width="2.28515625" style="1" customWidth="1"/>
    <col min="12" max="12" width="11.7109375" style="1" customWidth="1"/>
    <col min="13" max="13" width="2" style="1" customWidth="1"/>
    <col min="14" max="14" width="12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24" t="s">
        <v>54</v>
      </c>
      <c r="B1" s="112"/>
      <c r="C1" s="112"/>
      <c r="D1" s="112"/>
      <c r="E1" s="112"/>
      <c r="F1" s="58"/>
      <c r="G1" s="125"/>
      <c r="H1" s="125"/>
      <c r="I1" s="112"/>
      <c r="J1" s="112"/>
      <c r="K1" s="112"/>
      <c r="L1" s="112"/>
      <c r="M1" s="112"/>
      <c r="N1" s="17"/>
    </row>
    <row r="2" spans="1:14" s="2" customFormat="1" ht="24" customHeight="1">
      <c r="A2" s="126" t="s">
        <v>74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7"/>
    </row>
    <row r="3" spans="1:14" s="2" customFormat="1" ht="24" customHeight="1">
      <c r="A3" s="195" t="s">
        <v>146</v>
      </c>
      <c r="B3" s="17"/>
      <c r="C3" s="17"/>
      <c r="D3" s="17"/>
      <c r="E3" s="17"/>
      <c r="F3" s="18"/>
      <c r="G3" s="19"/>
      <c r="H3" s="19"/>
      <c r="I3" s="17"/>
      <c r="J3" s="17"/>
      <c r="K3" s="17"/>
      <c r="L3" s="17"/>
      <c r="M3" s="17"/>
      <c r="N3" s="17"/>
    </row>
    <row r="4" spans="1:14" s="195" customFormat="1" ht="20.25" customHeight="1">
      <c r="B4" s="17"/>
      <c r="C4" s="17"/>
      <c r="D4" s="17"/>
      <c r="E4" s="17"/>
      <c r="F4" s="18"/>
      <c r="G4" s="19"/>
      <c r="H4" s="200" t="s">
        <v>1</v>
      </c>
      <c r="I4" s="200"/>
      <c r="J4" s="200"/>
      <c r="K4" s="16"/>
      <c r="L4" s="200" t="s">
        <v>2</v>
      </c>
      <c r="M4" s="200"/>
      <c r="N4" s="200"/>
    </row>
    <row r="5" spans="1:14" s="195" customFormat="1" ht="20.25" customHeight="1">
      <c r="F5" s="20"/>
      <c r="G5" s="172"/>
      <c r="H5" s="200" t="s">
        <v>3</v>
      </c>
      <c r="I5" s="200"/>
      <c r="J5" s="200"/>
      <c r="K5" s="16"/>
      <c r="L5" s="200" t="s">
        <v>3</v>
      </c>
      <c r="M5" s="200"/>
      <c r="N5" s="200"/>
    </row>
    <row r="6" spans="1:14" s="21" customFormat="1" ht="20.25" customHeight="1">
      <c r="A6" s="195" t="s">
        <v>4</v>
      </c>
      <c r="F6" s="194" t="s">
        <v>0</v>
      </c>
      <c r="G6" s="29"/>
      <c r="H6" s="95" t="s">
        <v>59</v>
      </c>
      <c r="I6" s="95"/>
      <c r="J6" s="95" t="s">
        <v>60</v>
      </c>
      <c r="K6" s="95"/>
      <c r="L6" s="95" t="s">
        <v>59</v>
      </c>
      <c r="M6" s="95"/>
      <c r="N6" s="95" t="s">
        <v>60</v>
      </c>
    </row>
    <row r="7" spans="1:14" s="21" customFormat="1" ht="20.25" customHeight="1">
      <c r="A7" s="195"/>
      <c r="F7" s="194"/>
      <c r="G7" s="29"/>
      <c r="H7" s="193">
        <v>2022</v>
      </c>
      <c r="I7" s="95"/>
      <c r="J7" s="193">
        <v>2021</v>
      </c>
      <c r="K7" s="95"/>
      <c r="L7" s="193">
        <v>2022</v>
      </c>
      <c r="M7" s="95"/>
      <c r="N7" s="193">
        <v>2021</v>
      </c>
    </row>
    <row r="8" spans="1:14" s="21" customFormat="1" ht="19.5" customHeight="1">
      <c r="A8" s="195"/>
      <c r="F8" s="194"/>
      <c r="G8" s="29"/>
      <c r="H8" s="193" t="s">
        <v>61</v>
      </c>
      <c r="I8" s="95"/>
      <c r="J8" s="193"/>
      <c r="K8" s="95"/>
      <c r="L8" s="193" t="s">
        <v>61</v>
      </c>
      <c r="M8" s="95"/>
      <c r="N8" s="193"/>
    </row>
    <row r="9" spans="1:14" s="21" customFormat="1" ht="18" customHeight="1">
      <c r="F9" s="194"/>
      <c r="G9" s="29"/>
      <c r="H9" s="201" t="s">
        <v>62</v>
      </c>
      <c r="I9" s="201"/>
      <c r="J9" s="201"/>
      <c r="K9" s="201"/>
      <c r="L9" s="201"/>
      <c r="M9" s="201"/>
      <c r="N9" s="201"/>
    </row>
    <row r="10" spans="1:14" s="21" customFormat="1" ht="24" customHeight="1">
      <c r="A10" s="22" t="s">
        <v>5</v>
      </c>
      <c r="F10" s="23"/>
    </row>
    <row r="11" spans="1:14" s="21" customFormat="1" ht="24" customHeight="1">
      <c r="A11" s="76" t="s">
        <v>6</v>
      </c>
      <c r="B11" s="76"/>
      <c r="F11" s="194"/>
      <c r="H11" s="24">
        <v>14765</v>
      </c>
      <c r="I11" s="24"/>
      <c r="J11" s="24">
        <v>21666</v>
      </c>
      <c r="K11" s="24"/>
      <c r="L11" s="24">
        <v>7407</v>
      </c>
      <c r="M11" s="24"/>
      <c r="N11" s="24">
        <v>9677</v>
      </c>
    </row>
    <row r="12" spans="1:14" s="21" customFormat="1" ht="24" customHeight="1">
      <c r="A12" s="76" t="s">
        <v>41</v>
      </c>
      <c r="B12" s="76"/>
      <c r="F12" s="194" t="s">
        <v>119</v>
      </c>
      <c r="H12" s="24">
        <v>34752</v>
      </c>
      <c r="I12" s="24"/>
      <c r="J12" s="24">
        <v>30010</v>
      </c>
      <c r="K12" s="24"/>
      <c r="L12" s="24">
        <v>31989</v>
      </c>
      <c r="M12" s="24"/>
      <c r="N12" s="24">
        <v>34481</v>
      </c>
    </row>
    <row r="13" spans="1:14" s="21" customFormat="1" ht="24" customHeight="1">
      <c r="A13" s="21" t="s">
        <v>98</v>
      </c>
      <c r="B13" s="76"/>
      <c r="F13" s="194"/>
      <c r="H13" s="24">
        <v>17430</v>
      </c>
      <c r="I13" s="24"/>
      <c r="J13" s="166">
        <v>9646</v>
      </c>
      <c r="K13" s="24"/>
      <c r="L13" s="24">
        <v>17430</v>
      </c>
      <c r="M13" s="24"/>
      <c r="N13" s="24">
        <v>9646</v>
      </c>
    </row>
    <row r="14" spans="1:14" s="21" customFormat="1" ht="24" customHeight="1">
      <c r="A14" s="76" t="s">
        <v>87</v>
      </c>
      <c r="B14" s="76"/>
      <c r="F14" s="194" t="s">
        <v>120</v>
      </c>
      <c r="H14" s="24">
        <v>7613</v>
      </c>
      <c r="I14" s="24"/>
      <c r="J14" s="166">
        <v>7592</v>
      </c>
      <c r="K14" s="24"/>
      <c r="L14" s="24">
        <v>6830</v>
      </c>
      <c r="M14" s="24"/>
      <c r="N14" s="24">
        <v>6884</v>
      </c>
    </row>
    <row r="15" spans="1:14" s="21" customFormat="1" ht="24" customHeight="1">
      <c r="A15" s="76" t="s">
        <v>42</v>
      </c>
      <c r="B15" s="76"/>
      <c r="F15" s="194">
        <v>5</v>
      </c>
      <c r="H15" s="35">
        <v>0</v>
      </c>
      <c r="I15" s="24"/>
      <c r="J15" s="171">
        <v>0</v>
      </c>
      <c r="K15" s="24"/>
      <c r="L15" s="24">
        <v>0</v>
      </c>
      <c r="M15" s="24"/>
      <c r="N15" s="24">
        <v>0</v>
      </c>
    </row>
    <row r="16" spans="1:14" s="21" customFormat="1" ht="24" customHeight="1">
      <c r="A16" s="76" t="s">
        <v>37</v>
      </c>
      <c r="B16" s="76"/>
      <c r="F16" s="194">
        <v>8</v>
      </c>
      <c r="H16" s="166">
        <v>8647</v>
      </c>
      <c r="I16" s="24"/>
      <c r="J16" s="75">
        <v>11241</v>
      </c>
      <c r="K16" s="24"/>
      <c r="L16" s="75">
        <v>3103</v>
      </c>
      <c r="N16" s="75">
        <v>6286</v>
      </c>
    </row>
    <row r="17" spans="1:17" s="21" customFormat="1" ht="24" customHeight="1">
      <c r="A17" s="76" t="s">
        <v>105</v>
      </c>
      <c r="B17" s="76"/>
      <c r="F17" s="194">
        <v>9</v>
      </c>
      <c r="H17" s="166">
        <v>53206</v>
      </c>
      <c r="I17" s="24"/>
      <c r="J17" s="75">
        <v>30206</v>
      </c>
      <c r="K17" s="24"/>
      <c r="L17" s="75">
        <v>48206</v>
      </c>
      <c r="N17" s="75">
        <v>30206</v>
      </c>
    </row>
    <row r="18" spans="1:17" s="21" customFormat="1" ht="24" customHeight="1">
      <c r="A18" s="76" t="s">
        <v>94</v>
      </c>
      <c r="B18" s="76"/>
      <c r="F18" s="194"/>
      <c r="H18" s="166">
        <v>9331</v>
      </c>
      <c r="I18" s="24"/>
      <c r="J18" s="75">
        <v>7864</v>
      </c>
      <c r="K18" s="24"/>
      <c r="L18" s="75">
        <v>9309</v>
      </c>
      <c r="N18" s="75">
        <v>7864</v>
      </c>
      <c r="Q18" s="168"/>
    </row>
    <row r="19" spans="1:17" s="21" customFormat="1" ht="22.5" customHeight="1">
      <c r="A19" s="96" t="s">
        <v>7</v>
      </c>
      <c r="B19" s="96"/>
      <c r="F19" s="23"/>
      <c r="H19" s="98">
        <f>SUM(H11:H18)</f>
        <v>145744</v>
      </c>
      <c r="I19" s="26"/>
      <c r="J19" s="98">
        <f>SUM(J11:J18)</f>
        <v>118225</v>
      </c>
      <c r="K19" s="26"/>
      <c r="L19" s="98">
        <f>SUM(L11:L18)</f>
        <v>124274</v>
      </c>
      <c r="M19" s="27"/>
      <c r="N19" s="98">
        <f>SUM(N11:N18)</f>
        <v>105044</v>
      </c>
    </row>
    <row r="20" spans="1:17" s="21" customFormat="1" ht="15.75" customHeight="1">
      <c r="A20" s="96"/>
      <c r="B20" s="96"/>
      <c r="F20" s="23"/>
      <c r="H20" s="27"/>
      <c r="I20" s="26"/>
      <c r="J20" s="26"/>
      <c r="K20" s="26"/>
      <c r="L20" s="27"/>
      <c r="M20" s="27"/>
      <c r="N20" s="27"/>
    </row>
    <row r="21" spans="1:17" s="21" customFormat="1" ht="24" customHeight="1">
      <c r="A21" s="97" t="s">
        <v>8</v>
      </c>
      <c r="F21" s="23"/>
      <c r="H21" s="28"/>
      <c r="I21" s="26"/>
      <c r="J21" s="26"/>
      <c r="K21" s="26"/>
      <c r="L21" s="28"/>
      <c r="M21" s="26"/>
      <c r="N21" s="28"/>
    </row>
    <row r="22" spans="1:17" s="21" customFormat="1" ht="24" customHeight="1">
      <c r="A22" s="76" t="s">
        <v>106</v>
      </c>
      <c r="B22" s="76"/>
      <c r="F22" s="194">
        <v>9</v>
      </c>
      <c r="G22" s="26"/>
      <c r="H22" s="26">
        <v>61000</v>
      </c>
      <c r="I22" s="26"/>
      <c r="J22" s="26">
        <v>66000</v>
      </c>
      <c r="K22" s="26"/>
      <c r="L22" s="166">
        <v>2000</v>
      </c>
      <c r="N22" s="166">
        <v>20000</v>
      </c>
    </row>
    <row r="23" spans="1:17" s="21" customFormat="1" ht="24" customHeight="1">
      <c r="A23" s="76" t="s">
        <v>110</v>
      </c>
      <c r="F23" s="194" t="s">
        <v>147</v>
      </c>
      <c r="G23" s="26"/>
      <c r="H23" s="26">
        <v>0</v>
      </c>
      <c r="I23" s="26"/>
      <c r="J23" s="26">
        <v>0</v>
      </c>
      <c r="K23" s="26"/>
      <c r="L23" s="166">
        <v>170000</v>
      </c>
      <c r="N23" s="166">
        <v>170000</v>
      </c>
    </row>
    <row r="24" spans="1:17" s="21" customFormat="1" ht="24" customHeight="1">
      <c r="A24" s="76" t="s">
        <v>102</v>
      </c>
      <c r="F24" s="194">
        <v>11</v>
      </c>
      <c r="G24" s="26"/>
      <c r="H24" s="26">
        <v>30122</v>
      </c>
      <c r="I24" s="26"/>
      <c r="J24" s="26">
        <v>38161</v>
      </c>
      <c r="K24" s="26"/>
      <c r="L24" s="166">
        <v>30122</v>
      </c>
      <c r="N24" s="166">
        <v>38161</v>
      </c>
    </row>
    <row r="25" spans="1:17" s="21" customFormat="1" ht="24" customHeight="1">
      <c r="A25" s="76" t="s">
        <v>43</v>
      </c>
      <c r="F25" s="194">
        <v>12</v>
      </c>
      <c r="G25" s="26"/>
      <c r="H25" s="26">
        <v>509636</v>
      </c>
      <c r="I25" s="26"/>
      <c r="J25" s="26">
        <v>499909</v>
      </c>
      <c r="K25" s="26"/>
      <c r="L25" s="166">
        <v>377180</v>
      </c>
      <c r="N25" s="166">
        <v>369345</v>
      </c>
    </row>
    <row r="26" spans="1:17" s="21" customFormat="1" ht="24" customHeight="1">
      <c r="A26" s="76" t="s">
        <v>111</v>
      </c>
      <c r="F26" s="194" t="s">
        <v>154</v>
      </c>
      <c r="G26" s="26"/>
      <c r="H26" s="26">
        <v>3254</v>
      </c>
      <c r="I26" s="26"/>
      <c r="J26" s="26">
        <v>3474</v>
      </c>
      <c r="K26" s="26"/>
      <c r="L26" s="166">
        <v>3254</v>
      </c>
      <c r="N26" s="166">
        <v>3474</v>
      </c>
    </row>
    <row r="27" spans="1:17" s="21" customFormat="1" ht="24" customHeight="1">
      <c r="A27" s="76" t="s">
        <v>76</v>
      </c>
      <c r="F27" s="194">
        <v>14</v>
      </c>
      <c r="G27" s="26"/>
      <c r="H27" s="28">
        <v>4934</v>
      </c>
      <c r="I27" s="26"/>
      <c r="J27" s="28">
        <v>4451</v>
      </c>
      <c r="K27" s="26"/>
      <c r="L27" s="166">
        <v>4655</v>
      </c>
      <c r="N27" s="166">
        <v>4142</v>
      </c>
    </row>
    <row r="28" spans="1:17" s="21" customFormat="1" ht="24" customHeight="1">
      <c r="A28" s="21" t="s">
        <v>148</v>
      </c>
      <c r="F28" s="194">
        <v>15</v>
      </c>
      <c r="G28" s="24"/>
      <c r="H28" s="28">
        <v>42803</v>
      </c>
      <c r="I28" s="24"/>
      <c r="J28" s="28">
        <v>30007</v>
      </c>
      <c r="K28" s="24"/>
      <c r="L28" s="75">
        <v>40877</v>
      </c>
      <c r="N28" s="75">
        <v>28286</v>
      </c>
    </row>
    <row r="29" spans="1:17" s="21" customFormat="1" ht="24" customHeight="1">
      <c r="A29" s="76" t="s">
        <v>9</v>
      </c>
      <c r="F29" s="194">
        <v>16</v>
      </c>
      <c r="G29" s="26"/>
      <c r="H29" s="26">
        <v>3174</v>
      </c>
      <c r="I29" s="26"/>
      <c r="J29" s="26">
        <v>3171</v>
      </c>
      <c r="K29" s="26"/>
      <c r="L29" s="166">
        <v>2472</v>
      </c>
      <c r="N29" s="166">
        <v>2472</v>
      </c>
    </row>
    <row r="30" spans="1:17" s="21" customFormat="1" ht="24.75" customHeight="1">
      <c r="A30" s="96" t="s">
        <v>10</v>
      </c>
      <c r="F30" s="194"/>
      <c r="H30" s="99">
        <f>SUM(H22:I29)</f>
        <v>654923</v>
      </c>
      <c r="I30" s="26"/>
      <c r="J30" s="99">
        <f>SUM(J22:K29)</f>
        <v>645173</v>
      </c>
      <c r="K30" s="26"/>
      <c r="L30" s="99">
        <f>SUM(L22:M29)</f>
        <v>630560</v>
      </c>
      <c r="M30" s="30"/>
      <c r="N30" s="99">
        <f>SUM(N22:O29)</f>
        <v>635880</v>
      </c>
    </row>
    <row r="31" spans="1:17" s="21" customFormat="1" ht="24.75" customHeight="1" thickBot="1">
      <c r="A31" s="25" t="s">
        <v>11</v>
      </c>
      <c r="F31" s="23"/>
      <c r="H31" s="101">
        <f>H19+H30</f>
        <v>800667</v>
      </c>
      <c r="I31" s="26"/>
      <c r="J31" s="101">
        <f>J19+J30</f>
        <v>763398</v>
      </c>
      <c r="K31" s="26"/>
      <c r="L31" s="101">
        <f>L19+L30</f>
        <v>754834</v>
      </c>
      <c r="M31" s="31"/>
      <c r="N31" s="101">
        <f>N19+N30</f>
        <v>740924</v>
      </c>
    </row>
    <row r="32" spans="1:17" s="2" customFormat="1" ht="24" customHeight="1" thickTop="1">
      <c r="A32" s="124" t="s">
        <v>54</v>
      </c>
      <c r="B32" s="112"/>
      <c r="C32" s="112"/>
      <c r="D32" s="112"/>
      <c r="E32" s="112"/>
      <c r="F32" s="58"/>
      <c r="G32" s="125"/>
      <c r="H32" s="125"/>
      <c r="I32" s="112"/>
      <c r="J32" s="112"/>
      <c r="K32" s="112"/>
      <c r="L32" s="112"/>
      <c r="M32" s="112"/>
    </row>
    <row r="33" spans="1:14" s="2" customFormat="1" ht="24" customHeight="1">
      <c r="A33" s="126" t="s">
        <v>74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7"/>
    </row>
    <row r="34" spans="1:14" s="2" customFormat="1" ht="24" customHeight="1">
      <c r="A34" s="195" t="s">
        <v>146</v>
      </c>
      <c r="B34" s="17"/>
      <c r="C34" s="17"/>
      <c r="D34" s="17"/>
      <c r="E34" s="17"/>
      <c r="F34" s="32"/>
      <c r="G34" s="17"/>
      <c r="H34" s="17"/>
      <c r="I34" s="17"/>
      <c r="J34" s="17"/>
      <c r="K34" s="17"/>
      <c r="L34" s="17"/>
      <c r="M34" s="17"/>
      <c r="N34" s="17"/>
    </row>
    <row r="35" spans="1:14" s="195" customFormat="1" ht="19.5" customHeight="1">
      <c r="F35" s="18"/>
      <c r="G35" s="19"/>
      <c r="H35" s="200" t="s">
        <v>1</v>
      </c>
      <c r="I35" s="200"/>
      <c r="J35" s="200"/>
      <c r="K35" s="16"/>
      <c r="L35" s="200" t="s">
        <v>2</v>
      </c>
      <c r="M35" s="200"/>
      <c r="N35" s="200"/>
    </row>
    <row r="36" spans="1:14" s="195" customFormat="1" ht="19.5" customHeight="1">
      <c r="F36" s="20"/>
      <c r="G36" s="172"/>
      <c r="H36" s="200" t="s">
        <v>3</v>
      </c>
      <c r="I36" s="200"/>
      <c r="J36" s="200"/>
      <c r="K36" s="16"/>
      <c r="L36" s="200" t="s">
        <v>3</v>
      </c>
      <c r="M36" s="200"/>
      <c r="N36" s="200"/>
    </row>
    <row r="37" spans="1:14" s="21" customFormat="1" ht="19.5" customHeight="1">
      <c r="A37" s="195" t="s">
        <v>58</v>
      </c>
      <c r="F37" s="194" t="s">
        <v>0</v>
      </c>
      <c r="G37" s="29"/>
      <c r="H37" s="95" t="s">
        <v>59</v>
      </c>
      <c r="I37" s="95"/>
      <c r="J37" s="95" t="s">
        <v>60</v>
      </c>
      <c r="K37" s="95"/>
      <c r="L37" s="95" t="s">
        <v>59</v>
      </c>
      <c r="M37" s="95"/>
      <c r="N37" s="95" t="s">
        <v>60</v>
      </c>
    </row>
    <row r="38" spans="1:14" s="21" customFormat="1" ht="24.75" customHeight="1">
      <c r="F38" s="194"/>
      <c r="G38" s="29"/>
      <c r="H38" s="193">
        <v>2022</v>
      </c>
      <c r="I38" s="95"/>
      <c r="J38" s="193">
        <v>2021</v>
      </c>
      <c r="K38" s="95"/>
      <c r="L38" s="193">
        <v>2022</v>
      </c>
      <c r="M38" s="95"/>
      <c r="N38" s="193">
        <v>2021</v>
      </c>
    </row>
    <row r="39" spans="1:14" s="21" customFormat="1" ht="19.5" customHeight="1">
      <c r="F39" s="194"/>
      <c r="G39" s="29"/>
      <c r="H39" s="193" t="s">
        <v>61</v>
      </c>
      <c r="I39" s="95"/>
      <c r="J39" s="193"/>
      <c r="K39" s="95"/>
      <c r="L39" s="193" t="s">
        <v>61</v>
      </c>
      <c r="M39" s="95"/>
      <c r="N39" s="193"/>
    </row>
    <row r="40" spans="1:14" s="21" customFormat="1" ht="15">
      <c r="F40" s="194"/>
      <c r="G40" s="29"/>
      <c r="H40" s="201" t="s">
        <v>62</v>
      </c>
      <c r="I40" s="201"/>
      <c r="J40" s="201"/>
      <c r="K40" s="201"/>
      <c r="L40" s="201"/>
      <c r="M40" s="201"/>
      <c r="N40" s="201"/>
    </row>
    <row r="41" spans="1:14" s="21" customFormat="1" ht="18.75" customHeight="1">
      <c r="A41" s="97" t="s">
        <v>12</v>
      </c>
      <c r="F41" s="33"/>
      <c r="G41" s="34"/>
      <c r="H41" s="34"/>
      <c r="I41" s="34"/>
      <c r="J41" s="34"/>
      <c r="K41" s="34"/>
      <c r="L41" s="16"/>
      <c r="M41" s="16"/>
      <c r="N41" s="16"/>
    </row>
    <row r="42" spans="1:14" s="21" customFormat="1" ht="23.25" customHeight="1">
      <c r="A42" s="21" t="s">
        <v>104</v>
      </c>
      <c r="F42" s="199"/>
      <c r="G42" s="24"/>
      <c r="H42" s="166">
        <v>3359</v>
      </c>
      <c r="I42" s="24"/>
      <c r="J42" s="166">
        <v>2589</v>
      </c>
      <c r="K42" s="24"/>
      <c r="L42" s="166">
        <v>3359</v>
      </c>
      <c r="N42" s="166">
        <v>2589</v>
      </c>
    </row>
    <row r="43" spans="1:14" s="21" customFormat="1" ht="24.75" customHeight="1">
      <c r="A43" s="21" t="s">
        <v>44</v>
      </c>
      <c r="F43" s="199">
        <v>17</v>
      </c>
      <c r="G43" s="24"/>
      <c r="H43" s="166">
        <v>79921</v>
      </c>
      <c r="I43" s="24"/>
      <c r="J43" s="166">
        <v>85457</v>
      </c>
      <c r="K43" s="24"/>
      <c r="L43" s="166">
        <v>77715</v>
      </c>
      <c r="N43" s="166">
        <v>83367</v>
      </c>
    </row>
    <row r="44" spans="1:14" s="21" customFormat="1" ht="24.75" customHeight="1">
      <c r="A44" s="21" t="s">
        <v>88</v>
      </c>
      <c r="F44" s="199" t="s">
        <v>150</v>
      </c>
      <c r="G44" s="24"/>
      <c r="H44" s="166">
        <v>11322</v>
      </c>
      <c r="I44" s="24"/>
      <c r="J44" s="166">
        <v>10450</v>
      </c>
      <c r="K44" s="24"/>
      <c r="L44" s="166">
        <v>10415</v>
      </c>
      <c r="N44" s="166">
        <v>9231</v>
      </c>
    </row>
    <row r="45" spans="1:14" s="21" customFormat="1" ht="24.75" customHeight="1">
      <c r="A45" s="21" t="s">
        <v>95</v>
      </c>
      <c r="F45" s="37">
        <v>5</v>
      </c>
      <c r="G45" s="38"/>
      <c r="H45" s="166">
        <v>14002</v>
      </c>
      <c r="I45" s="38"/>
      <c r="J45" s="166">
        <v>19038</v>
      </c>
      <c r="K45" s="26"/>
      <c r="L45" s="166">
        <v>8568</v>
      </c>
      <c r="N45" s="166">
        <v>12790</v>
      </c>
    </row>
    <row r="46" spans="1:14" s="21" customFormat="1" ht="24.75" customHeight="1">
      <c r="A46" s="21" t="s">
        <v>99</v>
      </c>
      <c r="F46" s="37"/>
      <c r="G46" s="38"/>
      <c r="H46" s="166">
        <v>10982</v>
      </c>
      <c r="I46" s="38"/>
      <c r="J46" s="166">
        <v>10498</v>
      </c>
      <c r="K46" s="26"/>
      <c r="L46" s="166">
        <v>10982</v>
      </c>
      <c r="N46" s="166">
        <v>10498</v>
      </c>
    </row>
    <row r="47" spans="1:14" s="21" customFormat="1" ht="24.75" customHeight="1">
      <c r="A47" s="21" t="s">
        <v>149</v>
      </c>
      <c r="F47" s="37">
        <v>5</v>
      </c>
      <c r="G47" s="38"/>
      <c r="H47" s="173">
        <v>0</v>
      </c>
      <c r="I47" s="38"/>
      <c r="J47" s="173">
        <v>0</v>
      </c>
      <c r="K47" s="26"/>
      <c r="L47" s="173">
        <v>0</v>
      </c>
      <c r="N47" s="166">
        <v>2000</v>
      </c>
    </row>
    <row r="48" spans="1:14" s="21" customFormat="1" ht="24.75" customHeight="1">
      <c r="A48" s="21" t="s">
        <v>112</v>
      </c>
      <c r="F48" s="37" t="s">
        <v>155</v>
      </c>
      <c r="G48" s="38"/>
      <c r="H48" s="24">
        <v>884</v>
      </c>
      <c r="I48" s="38"/>
      <c r="J48" s="24">
        <v>875</v>
      </c>
      <c r="K48" s="26"/>
      <c r="L48" s="166">
        <v>884</v>
      </c>
      <c r="N48" s="166">
        <v>875</v>
      </c>
    </row>
    <row r="49" spans="1:19" s="21" customFormat="1" ht="24.75" customHeight="1">
      <c r="A49" s="21" t="s">
        <v>136</v>
      </c>
      <c r="F49" s="37"/>
      <c r="G49" s="38"/>
      <c r="H49" s="24">
        <v>9274</v>
      </c>
      <c r="I49" s="38"/>
      <c r="J49" s="24">
        <v>4451</v>
      </c>
      <c r="K49" s="26"/>
      <c r="L49" s="24">
        <v>0</v>
      </c>
      <c r="N49" s="24">
        <v>0</v>
      </c>
    </row>
    <row r="50" spans="1:19" s="21" customFormat="1" ht="24.75" customHeight="1">
      <c r="A50" s="21" t="s">
        <v>171</v>
      </c>
      <c r="F50" s="37">
        <v>22</v>
      </c>
      <c r="G50" s="38"/>
      <c r="H50" s="24">
        <v>19503</v>
      </c>
      <c r="I50" s="38"/>
      <c r="J50" s="24">
        <v>17350</v>
      </c>
      <c r="K50" s="26"/>
      <c r="L50" s="24">
        <v>12077</v>
      </c>
      <c r="N50" s="24">
        <v>11699</v>
      </c>
    </row>
    <row r="51" spans="1:19" s="21" customFormat="1" ht="24.75" customHeight="1">
      <c r="A51" s="96" t="s">
        <v>13</v>
      </c>
      <c r="F51" s="37"/>
      <c r="G51" s="36"/>
      <c r="H51" s="104">
        <f>SUM(H42:H50)</f>
        <v>149247</v>
      </c>
      <c r="I51" s="35"/>
      <c r="J51" s="104">
        <f>SUM(J42:J50)</f>
        <v>150708</v>
      </c>
      <c r="K51" s="35"/>
      <c r="L51" s="104">
        <f>SUM(L42:L50)</f>
        <v>124000</v>
      </c>
      <c r="M51" s="35"/>
      <c r="N51" s="104">
        <f>SUM(N42:N50)</f>
        <v>133049</v>
      </c>
    </row>
    <row r="52" spans="1:19" s="21" customFormat="1" ht="5.25" customHeight="1">
      <c r="F52" s="194"/>
      <c r="G52" s="29"/>
      <c r="H52" s="105"/>
      <c r="I52" s="26"/>
      <c r="J52" s="105"/>
      <c r="K52" s="26"/>
      <c r="L52" s="105"/>
      <c r="M52" s="26"/>
      <c r="N52" s="105"/>
    </row>
    <row r="53" spans="1:19" s="21" customFormat="1" ht="20.25" customHeight="1">
      <c r="A53" s="97" t="s">
        <v>14</v>
      </c>
      <c r="F53" s="194"/>
      <c r="H53" s="105"/>
      <c r="I53" s="26"/>
      <c r="J53" s="105"/>
      <c r="K53" s="26"/>
      <c r="L53" s="105"/>
      <c r="M53" s="30"/>
      <c r="N53" s="105"/>
    </row>
    <row r="54" spans="1:19" s="21" customFormat="1" ht="24" customHeight="1">
      <c r="A54" s="21" t="s">
        <v>137</v>
      </c>
      <c r="F54" s="37" t="s">
        <v>155</v>
      </c>
      <c r="G54" s="26"/>
      <c r="H54" s="140">
        <v>2176</v>
      </c>
      <c r="I54" s="26"/>
      <c r="J54" s="140">
        <v>2401</v>
      </c>
      <c r="K54" s="30"/>
      <c r="L54" s="140">
        <v>2176</v>
      </c>
      <c r="N54" s="140">
        <v>2401</v>
      </c>
    </row>
    <row r="55" spans="1:19" s="21" customFormat="1" ht="24" customHeight="1">
      <c r="A55" s="21" t="s">
        <v>138</v>
      </c>
      <c r="F55" s="199" t="s">
        <v>156</v>
      </c>
      <c r="G55" s="26"/>
      <c r="H55" s="140">
        <v>13937</v>
      </c>
      <c r="I55" s="140"/>
      <c r="J55" s="140">
        <v>13704</v>
      </c>
      <c r="K55" s="140"/>
      <c r="L55" s="140">
        <v>10552</v>
      </c>
      <c r="M55" s="140"/>
      <c r="N55" s="140">
        <v>10365</v>
      </c>
      <c r="O55" s="140"/>
      <c r="P55" s="26"/>
      <c r="Q55" s="140"/>
      <c r="R55" s="26"/>
      <c r="S55" s="140"/>
    </row>
    <row r="56" spans="1:19" s="21" customFormat="1" ht="24" customHeight="1">
      <c r="A56" s="21" t="s">
        <v>172</v>
      </c>
      <c r="F56" s="199"/>
      <c r="G56" s="26"/>
      <c r="H56" s="140"/>
      <c r="I56" s="140"/>
      <c r="J56" s="140"/>
      <c r="K56" s="140"/>
      <c r="L56" s="140"/>
      <c r="M56" s="140"/>
      <c r="N56" s="140"/>
      <c r="O56" s="140"/>
      <c r="P56" s="26"/>
      <c r="Q56" s="140"/>
      <c r="R56" s="26"/>
      <c r="S56" s="140"/>
    </row>
    <row r="57" spans="1:19" s="21" customFormat="1" ht="24" customHeight="1">
      <c r="B57" s="21" t="s">
        <v>139</v>
      </c>
      <c r="F57" s="199">
        <v>21</v>
      </c>
      <c r="G57" s="26"/>
      <c r="H57" s="140">
        <v>21225</v>
      </c>
      <c r="I57" s="26"/>
      <c r="J57" s="140">
        <v>21225</v>
      </c>
      <c r="K57" s="26"/>
      <c r="L57" s="140">
        <v>21225</v>
      </c>
      <c r="N57" s="140">
        <v>21225</v>
      </c>
      <c r="O57" s="140"/>
      <c r="P57" s="26"/>
      <c r="Q57" s="140"/>
      <c r="R57" s="26"/>
      <c r="S57" s="140"/>
    </row>
    <row r="58" spans="1:19" s="21" customFormat="1" ht="24" customHeight="1">
      <c r="A58" s="21" t="s">
        <v>171</v>
      </c>
      <c r="F58" s="194" t="s">
        <v>173</v>
      </c>
      <c r="G58" s="26"/>
      <c r="H58" s="24">
        <v>10316</v>
      </c>
      <c r="I58" s="26"/>
      <c r="J58" s="24">
        <v>10316</v>
      </c>
      <c r="K58" s="26"/>
      <c r="L58" s="24">
        <v>10126</v>
      </c>
      <c r="N58" s="24">
        <v>10126</v>
      </c>
      <c r="O58" s="140"/>
      <c r="P58" s="26"/>
      <c r="Q58" s="140"/>
      <c r="R58" s="26"/>
      <c r="S58" s="140"/>
    </row>
    <row r="59" spans="1:19" s="21" customFormat="1" ht="24" customHeight="1">
      <c r="B59" s="39"/>
      <c r="F59" s="194"/>
      <c r="H59" s="104">
        <f>SUM(H54:H58)</f>
        <v>47654</v>
      </c>
      <c r="I59" s="26"/>
      <c r="J59" s="104">
        <f>SUM(J54:J58)</f>
        <v>47646</v>
      </c>
      <c r="K59" s="26"/>
      <c r="L59" s="104">
        <f>SUM(L54:L58)</f>
        <v>44079</v>
      </c>
      <c r="M59" s="30"/>
      <c r="N59" s="104">
        <f>SUM(N54:N58)</f>
        <v>44117</v>
      </c>
      <c r="O59" s="140"/>
      <c r="P59" s="26"/>
      <c r="Q59" s="140"/>
      <c r="R59" s="26"/>
      <c r="S59" s="140"/>
    </row>
    <row r="60" spans="1:19" s="21" customFormat="1" ht="24.75" customHeight="1">
      <c r="A60" s="40" t="s">
        <v>15</v>
      </c>
      <c r="F60" s="194"/>
      <c r="H60" s="104">
        <f>SUM(H51+H59)</f>
        <v>196901</v>
      </c>
      <c r="I60" s="26"/>
      <c r="J60" s="104">
        <f>SUM(J51+J59)</f>
        <v>198354</v>
      </c>
      <c r="K60" s="26"/>
      <c r="L60" s="104">
        <f>SUM(L51+L59)</f>
        <v>168079</v>
      </c>
      <c r="M60" s="30"/>
      <c r="N60" s="104">
        <f>SUM(N51+N59)</f>
        <v>177166</v>
      </c>
      <c r="O60" s="24"/>
      <c r="P60" s="26"/>
      <c r="Q60" s="140"/>
      <c r="R60" s="26"/>
      <c r="S60" s="24"/>
    </row>
    <row r="61" spans="1:19" s="21" customFormat="1" ht="3.75" customHeight="1">
      <c r="A61" s="40"/>
      <c r="F61" s="194"/>
      <c r="H61" s="106"/>
      <c r="I61" s="26"/>
      <c r="J61" s="76"/>
      <c r="K61" s="26"/>
      <c r="L61" s="106"/>
      <c r="M61" s="30"/>
      <c r="N61" s="106"/>
    </row>
    <row r="62" spans="1:19" s="21" customFormat="1" ht="19.5" customHeight="1">
      <c r="A62" s="97" t="s">
        <v>16</v>
      </c>
      <c r="F62" s="23"/>
      <c r="H62" s="107"/>
      <c r="J62" s="76"/>
      <c r="L62" s="107"/>
      <c r="M62" s="41"/>
      <c r="N62" s="107"/>
    </row>
    <row r="63" spans="1:19" s="21" customFormat="1" ht="24.75" customHeight="1">
      <c r="A63" s="76" t="s">
        <v>17</v>
      </c>
      <c r="F63" s="194">
        <v>23</v>
      </c>
      <c r="G63" s="29"/>
    </row>
    <row r="64" spans="1:19" s="21" customFormat="1" ht="24.75" customHeight="1" thickBot="1">
      <c r="A64" s="76"/>
      <c r="B64" s="21" t="s">
        <v>19</v>
      </c>
      <c r="F64" s="194"/>
      <c r="G64" s="29"/>
      <c r="H64" s="142">
        <v>1470000</v>
      </c>
      <c r="I64" s="26"/>
      <c r="J64" s="142">
        <v>1470000</v>
      </c>
      <c r="K64" s="26"/>
      <c r="L64" s="142">
        <v>1470000</v>
      </c>
      <c r="N64" s="142">
        <v>1470000</v>
      </c>
    </row>
    <row r="65" spans="1:18" s="21" customFormat="1" ht="24.75" customHeight="1" thickTop="1">
      <c r="A65" s="76"/>
      <c r="B65" s="21" t="s">
        <v>18</v>
      </c>
      <c r="C65" s="43"/>
      <c r="F65" s="194"/>
      <c r="G65" s="29"/>
      <c r="H65" s="28">
        <v>1417564</v>
      </c>
      <c r="I65" s="26"/>
      <c r="J65" s="28">
        <v>1417564</v>
      </c>
      <c r="K65" s="28"/>
      <c r="L65" s="28">
        <v>1417564</v>
      </c>
      <c r="N65" s="28">
        <v>1417564</v>
      </c>
    </row>
    <row r="66" spans="1:18" s="21" customFormat="1" ht="24.75" customHeight="1">
      <c r="A66" s="102" t="s">
        <v>20</v>
      </c>
      <c r="B66" s="172"/>
      <c r="C66" s="42"/>
      <c r="F66" s="194"/>
      <c r="G66" s="29"/>
      <c r="H66" s="28">
        <v>-285000</v>
      </c>
      <c r="I66" s="26"/>
      <c r="J66" s="28">
        <v>-285000</v>
      </c>
      <c r="K66" s="28"/>
      <c r="L66" s="28">
        <v>-285000</v>
      </c>
      <c r="N66" s="28">
        <v>-285000</v>
      </c>
    </row>
    <row r="67" spans="1:18" s="21" customFormat="1" ht="24.75" customHeight="1">
      <c r="A67" s="76" t="s">
        <v>21</v>
      </c>
      <c r="B67" s="172"/>
      <c r="C67" s="42"/>
      <c r="F67" s="194"/>
      <c r="H67" s="174">
        <v>-528798</v>
      </c>
      <c r="I67" s="26"/>
      <c r="J67" s="174">
        <v>-566963</v>
      </c>
      <c r="K67" s="26"/>
      <c r="L67" s="26">
        <v>-545809</v>
      </c>
      <c r="N67" s="26">
        <v>-568806</v>
      </c>
    </row>
    <row r="68" spans="1:18" s="25" customFormat="1" ht="23.25" customHeight="1">
      <c r="A68" s="96" t="s">
        <v>140</v>
      </c>
      <c r="F68" s="44"/>
      <c r="G68" s="197"/>
      <c r="H68" s="30">
        <f>SUM(H65:H67)</f>
        <v>603766</v>
      </c>
      <c r="I68" s="30"/>
      <c r="J68" s="30">
        <f>SUM(J65:J67)</f>
        <v>565601</v>
      </c>
      <c r="K68" s="30"/>
      <c r="L68" s="175">
        <f>SUM(L65:L67)</f>
        <v>586755</v>
      </c>
      <c r="N68" s="175">
        <f>SUM(N65:N67)</f>
        <v>563758</v>
      </c>
    </row>
    <row r="69" spans="1:18" s="21" customFormat="1" ht="24.75" customHeight="1">
      <c r="A69" s="76" t="s">
        <v>22</v>
      </c>
      <c r="F69" s="199"/>
      <c r="G69" s="193"/>
      <c r="H69" s="176">
        <v>0</v>
      </c>
      <c r="I69" s="26"/>
      <c r="J69" s="176">
        <v>-557</v>
      </c>
      <c r="K69" s="26"/>
      <c r="L69" s="24">
        <v>0</v>
      </c>
      <c r="N69" s="24">
        <v>0</v>
      </c>
    </row>
    <row r="70" spans="1:18" s="21" customFormat="1" ht="24.75" customHeight="1">
      <c r="A70" s="103" t="s">
        <v>75</v>
      </c>
      <c r="F70" s="199"/>
      <c r="G70" s="193"/>
      <c r="H70" s="108">
        <f>SUM(H68:H69)</f>
        <v>603766</v>
      </c>
      <c r="I70" s="26"/>
      <c r="J70" s="108">
        <f>SUM(J68:J69)</f>
        <v>565044</v>
      </c>
      <c r="K70" s="26"/>
      <c r="L70" s="108">
        <f>SUM(L68:L69)</f>
        <v>586755</v>
      </c>
      <c r="M70" s="26"/>
      <c r="N70" s="108">
        <f>SUM(N68:N69)</f>
        <v>563758</v>
      </c>
      <c r="O70" s="41"/>
      <c r="P70" s="41"/>
    </row>
    <row r="71" spans="1:18" s="21" customFormat="1" ht="3.75" customHeight="1">
      <c r="A71" s="45"/>
      <c r="F71" s="199"/>
      <c r="G71" s="193"/>
      <c r="H71" s="100"/>
      <c r="I71" s="26"/>
      <c r="J71" s="100"/>
      <c r="K71" s="26"/>
      <c r="L71" s="100"/>
      <c r="M71" s="26"/>
      <c r="N71" s="100"/>
      <c r="O71" s="41"/>
      <c r="P71" s="41"/>
    </row>
    <row r="72" spans="1:18" s="34" customFormat="1" ht="24" customHeight="1" thickBot="1">
      <c r="A72" s="25" t="s">
        <v>63</v>
      </c>
      <c r="F72" s="33"/>
      <c r="H72" s="177">
        <f>H70+H60</f>
        <v>800667</v>
      </c>
      <c r="I72" s="31"/>
      <c r="J72" s="177">
        <f t="shared" ref="J72:N72" si="0">J70+J60</f>
        <v>763398</v>
      </c>
      <c r="K72" s="31"/>
      <c r="L72" s="177">
        <f t="shared" si="0"/>
        <v>754834</v>
      </c>
      <c r="M72" s="31"/>
      <c r="N72" s="177">
        <f t="shared" si="0"/>
        <v>740924</v>
      </c>
      <c r="O72" s="155"/>
      <c r="P72" s="155"/>
      <c r="Q72" s="155"/>
      <c r="R72" s="16"/>
    </row>
    <row r="73" spans="1:18" s="2" customFormat="1" ht="24" customHeight="1" thickTop="1">
      <c r="A73" s="124" t="s">
        <v>54</v>
      </c>
      <c r="B73" s="112"/>
      <c r="C73" s="112"/>
      <c r="D73" s="112"/>
      <c r="E73" s="112"/>
      <c r="F73" s="58"/>
      <c r="G73" s="125"/>
      <c r="H73" s="125"/>
      <c r="I73" s="112"/>
      <c r="J73" s="112"/>
      <c r="K73" s="112"/>
      <c r="L73" s="112"/>
      <c r="M73" s="112"/>
      <c r="N73" s="46"/>
    </row>
    <row r="74" spans="1:18" s="2" customFormat="1" ht="24" customHeight="1">
      <c r="A74" s="112" t="s">
        <v>78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46"/>
    </row>
    <row r="75" spans="1:18" s="2" customFormat="1" ht="9" customHeight="1">
      <c r="A75" s="203"/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17"/>
    </row>
    <row r="76" spans="1:18" s="195" customFormat="1" ht="22.5" customHeight="1">
      <c r="F76" s="29"/>
      <c r="G76" s="29"/>
      <c r="H76" s="204" t="s">
        <v>64</v>
      </c>
      <c r="I76" s="204"/>
      <c r="J76" s="204"/>
      <c r="K76" s="19"/>
      <c r="L76" s="204" t="s">
        <v>65</v>
      </c>
      <c r="M76" s="204"/>
      <c r="N76" s="204"/>
    </row>
    <row r="77" spans="1:18" s="21" customFormat="1" ht="22.5" customHeight="1">
      <c r="F77" s="29"/>
      <c r="G77" s="29"/>
      <c r="H77" s="205" t="s">
        <v>66</v>
      </c>
      <c r="I77" s="205"/>
      <c r="J77" s="205"/>
      <c r="K77" s="197"/>
      <c r="L77" s="205" t="s">
        <v>67</v>
      </c>
      <c r="M77" s="205"/>
      <c r="N77" s="205"/>
    </row>
    <row r="78" spans="1:18" s="21" customFormat="1" ht="22.5" customHeight="1">
      <c r="F78" s="29"/>
      <c r="G78" s="29"/>
      <c r="H78" s="202" t="s">
        <v>68</v>
      </c>
      <c r="I78" s="202"/>
      <c r="J78" s="202"/>
      <c r="K78" s="197"/>
      <c r="L78" s="202" t="s">
        <v>68</v>
      </c>
      <c r="M78" s="202"/>
      <c r="N78" s="202"/>
    </row>
    <row r="79" spans="1:18" s="21" customFormat="1" ht="22.5" customHeight="1">
      <c r="F79" s="29"/>
      <c r="G79" s="29"/>
      <c r="H79" s="202" t="s">
        <v>69</v>
      </c>
      <c r="I79" s="202"/>
      <c r="J79" s="202"/>
      <c r="K79" s="197"/>
      <c r="L79" s="202" t="s">
        <v>69</v>
      </c>
      <c r="M79" s="202"/>
      <c r="N79" s="202"/>
    </row>
    <row r="80" spans="1:18" s="21" customFormat="1" ht="22.5" customHeight="1">
      <c r="F80" s="194" t="s">
        <v>0</v>
      </c>
      <c r="G80" s="194"/>
      <c r="H80" s="193">
        <v>2022</v>
      </c>
      <c r="I80" s="95"/>
      <c r="J80" s="193">
        <v>2021</v>
      </c>
      <c r="K80" s="95"/>
      <c r="L80" s="193">
        <v>2022</v>
      </c>
      <c r="M80" s="95"/>
      <c r="N80" s="193">
        <v>2021</v>
      </c>
    </row>
    <row r="81" spans="1:14" s="21" customFormat="1" ht="21.75" customHeight="1">
      <c r="F81" s="194"/>
      <c r="G81" s="194"/>
      <c r="H81" s="201" t="s">
        <v>62</v>
      </c>
      <c r="I81" s="201"/>
      <c r="J81" s="201"/>
      <c r="K81" s="201"/>
      <c r="L81" s="201"/>
      <c r="M81" s="201"/>
      <c r="N81" s="201"/>
    </row>
    <row r="82" spans="1:14" s="21" customFormat="1" ht="24.75" customHeight="1">
      <c r="A82" s="179" t="s">
        <v>23</v>
      </c>
      <c r="F82" s="194"/>
      <c r="G82" s="29"/>
      <c r="H82" s="29"/>
      <c r="J82" s="29"/>
      <c r="L82" s="41"/>
      <c r="M82" s="41"/>
      <c r="N82" s="41"/>
    </row>
    <row r="83" spans="1:14" s="21" customFormat="1" ht="24.75" customHeight="1">
      <c r="A83" s="180" t="s">
        <v>81</v>
      </c>
      <c r="F83" s="194"/>
      <c r="G83" s="29"/>
      <c r="H83" s="47">
        <v>38146</v>
      </c>
      <c r="I83" s="47"/>
      <c r="J83" s="47">
        <v>20818</v>
      </c>
      <c r="K83" s="47"/>
      <c r="L83" s="47">
        <v>0</v>
      </c>
      <c r="M83" s="47"/>
      <c r="N83" s="47">
        <v>0</v>
      </c>
    </row>
    <row r="84" spans="1:14" s="21" customFormat="1" ht="24.75" customHeight="1">
      <c r="A84" s="180" t="s">
        <v>90</v>
      </c>
      <c r="F84" s="194">
        <v>5</v>
      </c>
      <c r="G84" s="29"/>
      <c r="H84" s="47">
        <v>56129</v>
      </c>
      <c r="I84" s="47"/>
      <c r="J84" s="47">
        <v>38382</v>
      </c>
      <c r="K84" s="47"/>
      <c r="L84" s="47">
        <v>56925</v>
      </c>
      <c r="M84" s="47"/>
      <c r="N84" s="47">
        <v>40966</v>
      </c>
    </row>
    <row r="85" spans="1:14" s="21" customFormat="1" ht="24.75" customHeight="1">
      <c r="A85" s="180" t="s">
        <v>103</v>
      </c>
      <c r="F85" s="194">
        <v>5</v>
      </c>
      <c r="G85" s="29"/>
      <c r="H85" s="47">
        <v>1635</v>
      </c>
      <c r="I85" s="47"/>
      <c r="J85" s="47">
        <v>527</v>
      </c>
      <c r="K85" s="47"/>
      <c r="L85" s="47">
        <v>4486</v>
      </c>
      <c r="M85" s="47"/>
      <c r="N85" s="47">
        <v>1439</v>
      </c>
    </row>
    <row r="86" spans="1:14" s="21" customFormat="1" ht="24.75" customHeight="1">
      <c r="A86" s="180" t="s">
        <v>50</v>
      </c>
      <c r="F86" s="194">
        <v>5</v>
      </c>
      <c r="G86" s="29"/>
      <c r="H86" s="47">
        <v>885</v>
      </c>
      <c r="I86" s="47"/>
      <c r="J86" s="47">
        <v>252</v>
      </c>
      <c r="K86" s="47"/>
      <c r="L86" s="47">
        <v>835</v>
      </c>
      <c r="M86" s="47"/>
      <c r="N86" s="47">
        <v>246</v>
      </c>
    </row>
    <row r="87" spans="1:14" s="21" customFormat="1" ht="24.75" customHeight="1">
      <c r="A87" s="181" t="s">
        <v>51</v>
      </c>
      <c r="F87" s="194"/>
      <c r="G87" s="29"/>
      <c r="H87" s="49">
        <f>SUM(H83:H86)</f>
        <v>96795</v>
      </c>
      <c r="I87" s="47"/>
      <c r="J87" s="49">
        <f>SUM(J83:J86)</f>
        <v>59979</v>
      </c>
      <c r="K87" s="47"/>
      <c r="L87" s="49">
        <f>SUM(L83:L86)</f>
        <v>62246</v>
      </c>
      <c r="M87" s="47"/>
      <c r="N87" s="49">
        <f>SUM(N83:N86)</f>
        <v>42651</v>
      </c>
    </row>
    <row r="88" spans="1:14" s="25" customFormat="1" ht="16.5" customHeight="1">
      <c r="A88" s="40"/>
      <c r="F88" s="48"/>
      <c r="H88" s="52"/>
      <c r="I88" s="30"/>
      <c r="J88" s="52"/>
      <c r="K88" s="30"/>
      <c r="L88" s="52"/>
      <c r="M88" s="30"/>
      <c r="N88" s="52"/>
    </row>
    <row r="89" spans="1:14" s="25" customFormat="1" ht="24.75" customHeight="1">
      <c r="A89" s="182" t="s">
        <v>49</v>
      </c>
      <c r="F89" s="48"/>
      <c r="H89" s="50"/>
      <c r="I89" s="31"/>
      <c r="J89" s="50"/>
      <c r="K89" s="31"/>
      <c r="L89" s="50"/>
      <c r="M89" s="31"/>
      <c r="N89" s="50"/>
    </row>
    <row r="90" spans="1:14" s="21" customFormat="1" ht="24.75" customHeight="1">
      <c r="A90" s="180" t="s">
        <v>55</v>
      </c>
      <c r="F90" s="194">
        <v>5</v>
      </c>
      <c r="H90" s="47">
        <v>48821</v>
      </c>
      <c r="I90" s="26"/>
      <c r="J90" s="47">
        <v>35212</v>
      </c>
      <c r="K90" s="47"/>
      <c r="L90" s="47">
        <v>37972</v>
      </c>
      <c r="M90" s="47"/>
      <c r="N90" s="47">
        <v>29059</v>
      </c>
    </row>
    <row r="91" spans="1:14" s="21" customFormat="1" ht="24.75" customHeight="1">
      <c r="A91" s="180" t="s">
        <v>82</v>
      </c>
      <c r="F91" s="194"/>
      <c r="H91" s="47">
        <v>2465</v>
      </c>
      <c r="I91" s="26"/>
      <c r="J91" s="47">
        <v>2445</v>
      </c>
      <c r="K91" s="47"/>
      <c r="L91" s="47">
        <v>2222</v>
      </c>
      <c r="M91" s="47"/>
      <c r="N91" s="47">
        <v>2331</v>
      </c>
    </row>
    <row r="92" spans="1:14" s="21" customFormat="1" ht="24.75" customHeight="1">
      <c r="A92" s="180" t="s">
        <v>45</v>
      </c>
      <c r="F92" s="194">
        <v>5</v>
      </c>
      <c r="G92" s="29"/>
      <c r="H92" s="47">
        <f>13765+557</f>
        <v>14322</v>
      </c>
      <c r="I92" s="47"/>
      <c r="J92" s="47">
        <v>12767</v>
      </c>
      <c r="K92" s="47"/>
      <c r="L92" s="47">
        <v>11231</v>
      </c>
      <c r="M92" s="47"/>
      <c r="N92" s="47">
        <v>10886</v>
      </c>
    </row>
    <row r="93" spans="1:14" s="21" customFormat="1" ht="24.75" customHeight="1">
      <c r="A93" s="180" t="s">
        <v>77</v>
      </c>
      <c r="F93" s="194"/>
      <c r="G93" s="29"/>
      <c r="H93" s="51">
        <v>921</v>
      </c>
      <c r="I93" s="47"/>
      <c r="J93" s="51">
        <v>54</v>
      </c>
      <c r="K93" s="47"/>
      <c r="L93" s="51">
        <v>378</v>
      </c>
      <c r="M93" s="47"/>
      <c r="N93" s="51">
        <v>0</v>
      </c>
    </row>
    <row r="94" spans="1:14" s="21" customFormat="1" ht="24.75" customHeight="1">
      <c r="A94" s="181" t="s">
        <v>24</v>
      </c>
      <c r="F94" s="194"/>
      <c r="G94" s="29"/>
      <c r="H94" s="49">
        <f>SUM(H90:H93)</f>
        <v>66529</v>
      </c>
      <c r="I94" s="47"/>
      <c r="J94" s="49">
        <f>SUM(J90:J93)</f>
        <v>50478</v>
      </c>
      <c r="K94" s="47"/>
      <c r="L94" s="49">
        <f>SUM(L90:L93)</f>
        <v>51803</v>
      </c>
      <c r="M94" s="47"/>
      <c r="N94" s="49">
        <f>SUM(N90:N93)</f>
        <v>42276</v>
      </c>
    </row>
    <row r="95" spans="1:14" s="25" customFormat="1" ht="24.75" customHeight="1">
      <c r="A95" s="181" t="s">
        <v>109</v>
      </c>
      <c r="F95" s="48"/>
      <c r="G95" s="196"/>
      <c r="H95" s="50">
        <f>H87-H94</f>
        <v>30266</v>
      </c>
      <c r="I95" s="50"/>
      <c r="J95" s="50">
        <f>J87-J94</f>
        <v>9501</v>
      </c>
      <c r="K95" s="50"/>
      <c r="L95" s="50">
        <f>L87-L94</f>
        <v>10443</v>
      </c>
      <c r="M95" s="50"/>
      <c r="N95" s="50">
        <f>N87-N94</f>
        <v>375</v>
      </c>
    </row>
    <row r="96" spans="1:14" s="25" customFormat="1" ht="24.75" customHeight="1">
      <c r="A96" s="180" t="s">
        <v>107</v>
      </c>
      <c r="F96" s="194"/>
      <c r="G96" s="196"/>
      <c r="H96" s="47">
        <v>46</v>
      </c>
      <c r="I96" s="47"/>
      <c r="J96" s="47">
        <v>8</v>
      </c>
      <c r="K96" s="47"/>
      <c r="L96" s="47">
        <v>46</v>
      </c>
      <c r="M96" s="47"/>
      <c r="N96" s="47">
        <v>7</v>
      </c>
    </row>
    <row r="97" spans="1:14" s="21" customFormat="1" ht="24.75" customHeight="1">
      <c r="A97" s="180" t="s">
        <v>25</v>
      </c>
      <c r="F97" s="194">
        <v>5</v>
      </c>
      <c r="G97" s="29"/>
      <c r="H97" s="47">
        <v>-60</v>
      </c>
      <c r="I97" s="47"/>
      <c r="J97" s="47">
        <v>-68</v>
      </c>
      <c r="K97" s="47"/>
      <c r="L97" s="47">
        <v>-64</v>
      </c>
      <c r="M97" s="47"/>
      <c r="N97" s="47">
        <v>-68</v>
      </c>
    </row>
    <row r="98" spans="1:14" s="21" customFormat="1" ht="24.75" customHeight="1">
      <c r="A98" s="180" t="s">
        <v>157</v>
      </c>
      <c r="B98" s="102"/>
      <c r="F98" s="194" t="s">
        <v>124</v>
      </c>
      <c r="G98" s="29"/>
      <c r="H98" s="51">
        <v>19</v>
      </c>
      <c r="I98" s="47"/>
      <c r="J98" s="51">
        <v>-18</v>
      </c>
      <c r="K98" s="47"/>
      <c r="L98" s="51">
        <v>19</v>
      </c>
      <c r="M98" s="47"/>
      <c r="N98" s="51">
        <v>16</v>
      </c>
    </row>
    <row r="99" spans="1:14" s="25" customFormat="1" ht="24.75" customHeight="1">
      <c r="A99" s="181" t="s">
        <v>158</v>
      </c>
      <c r="F99" s="194"/>
      <c r="G99" s="196"/>
      <c r="H99" s="52">
        <f>H95+H96+H97-H98</f>
        <v>30233</v>
      </c>
      <c r="I99" s="50"/>
      <c r="J99" s="52">
        <f>J95+J96+J97-J98</f>
        <v>9459</v>
      </c>
      <c r="K99" s="50"/>
      <c r="L99" s="52">
        <f>L95+L96+L97-L98</f>
        <v>10406</v>
      </c>
      <c r="M99" s="50"/>
      <c r="N99" s="52">
        <f>N95+N96+N97-N98</f>
        <v>298</v>
      </c>
    </row>
    <row r="100" spans="1:14" s="25" customFormat="1" ht="24.75" customHeight="1">
      <c r="A100" s="39" t="s">
        <v>176</v>
      </c>
      <c r="F100" s="194">
        <v>15</v>
      </c>
      <c r="G100" s="196"/>
      <c r="H100" s="51">
        <v>-7932</v>
      </c>
      <c r="I100" s="26"/>
      <c r="J100" s="51">
        <v>413</v>
      </c>
      <c r="K100" s="26"/>
      <c r="L100" s="51">
        <v>-12591</v>
      </c>
      <c r="M100" s="26"/>
      <c r="N100" s="51">
        <v>0</v>
      </c>
    </row>
    <row r="101" spans="1:14" s="25" customFormat="1" ht="24.75" customHeight="1">
      <c r="A101" s="181" t="s">
        <v>159</v>
      </c>
      <c r="F101" s="194"/>
      <c r="G101" s="196"/>
      <c r="H101" s="52">
        <f>H99-H100</f>
        <v>38165</v>
      </c>
      <c r="I101" s="26"/>
      <c r="J101" s="52">
        <f>J99-J100</f>
        <v>9046</v>
      </c>
      <c r="K101" s="26"/>
      <c r="L101" s="52">
        <f>L99-L100</f>
        <v>22997</v>
      </c>
      <c r="M101" s="26"/>
      <c r="N101" s="52">
        <f>N99+N100</f>
        <v>298</v>
      </c>
    </row>
    <row r="102" spans="1:14" s="25" customFormat="1" ht="24.75" customHeight="1">
      <c r="A102" s="181" t="s">
        <v>128</v>
      </c>
      <c r="F102" s="194"/>
      <c r="G102" s="196"/>
      <c r="H102" s="50"/>
      <c r="I102" s="26"/>
      <c r="J102" s="50"/>
      <c r="K102" s="26"/>
      <c r="L102" s="50"/>
      <c r="M102" s="26"/>
      <c r="N102" s="50"/>
    </row>
    <row r="103" spans="1:14" s="21" customFormat="1" ht="24.75" customHeight="1">
      <c r="A103" s="180" t="s">
        <v>129</v>
      </c>
      <c r="F103" s="194"/>
      <c r="G103" s="29"/>
      <c r="H103" s="47">
        <v>0</v>
      </c>
      <c r="I103" s="26"/>
      <c r="J103" s="47">
        <v>0</v>
      </c>
      <c r="K103" s="47"/>
      <c r="L103" s="47">
        <v>0</v>
      </c>
      <c r="M103" s="47"/>
      <c r="N103" s="47">
        <v>0</v>
      </c>
    </row>
    <row r="104" spans="1:14" s="25" customFormat="1" ht="24.75" customHeight="1" thickBot="1">
      <c r="A104" s="181" t="s">
        <v>70</v>
      </c>
      <c r="F104" s="194"/>
      <c r="G104" s="196"/>
      <c r="H104" s="53">
        <f>SUM(H101:H103)</f>
        <v>38165</v>
      </c>
      <c r="I104" s="26"/>
      <c r="J104" s="53">
        <f>SUM(J101:J103)</f>
        <v>9046</v>
      </c>
      <c r="K104" s="26"/>
      <c r="L104" s="53">
        <f>SUM(L101:L103)</f>
        <v>22997</v>
      </c>
      <c r="M104" s="26"/>
      <c r="N104" s="53">
        <f>SUM(N101:N103)</f>
        <v>298</v>
      </c>
    </row>
    <row r="105" spans="1:14" s="25" customFormat="1" ht="24.75" customHeight="1" thickTop="1">
      <c r="A105" s="57"/>
      <c r="F105" s="194"/>
      <c r="G105" s="196"/>
      <c r="H105" s="50"/>
      <c r="I105" s="26"/>
      <c r="J105" s="50"/>
      <c r="K105" s="26"/>
      <c r="L105" s="50"/>
      <c r="M105" s="26"/>
      <c r="N105" s="50"/>
    </row>
    <row r="106" spans="1:14" s="25" customFormat="1" ht="24.75" customHeight="1">
      <c r="A106" s="57"/>
      <c r="F106" s="194"/>
      <c r="G106" s="196"/>
      <c r="H106" s="50"/>
      <c r="I106" s="26"/>
      <c r="J106" s="50"/>
      <c r="K106" s="26"/>
      <c r="L106" s="50"/>
      <c r="M106" s="26"/>
      <c r="N106" s="50"/>
    </row>
    <row r="107" spans="1:14" s="2" customFormat="1" ht="24" customHeight="1">
      <c r="A107" s="124" t="s">
        <v>54</v>
      </c>
      <c r="B107" s="112"/>
      <c r="C107" s="112"/>
      <c r="D107" s="112"/>
      <c r="E107" s="112"/>
      <c r="F107" s="58"/>
      <c r="G107" s="125"/>
      <c r="H107" s="125"/>
      <c r="I107" s="112"/>
      <c r="J107" s="112"/>
      <c r="K107" s="112"/>
      <c r="L107" s="112"/>
      <c r="M107" s="112"/>
      <c r="N107" s="46"/>
    </row>
    <row r="108" spans="1:14" s="2" customFormat="1" ht="24" customHeight="1">
      <c r="A108" s="112" t="s">
        <v>78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46"/>
    </row>
    <row r="109" spans="1:14" s="2" customFormat="1" ht="9" customHeight="1">
      <c r="A109" s="203"/>
      <c r="B109" s="203"/>
      <c r="C109" s="203"/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  <c r="N109" s="17"/>
    </row>
    <row r="110" spans="1:14" s="195" customFormat="1" ht="22.5" customHeight="1">
      <c r="F110" s="29"/>
      <c r="G110" s="29"/>
      <c r="H110" s="204" t="s">
        <v>64</v>
      </c>
      <c r="I110" s="204"/>
      <c r="J110" s="204"/>
      <c r="K110" s="19"/>
      <c r="L110" s="204" t="s">
        <v>65</v>
      </c>
      <c r="M110" s="204"/>
      <c r="N110" s="204"/>
    </row>
    <row r="111" spans="1:14" s="21" customFormat="1" ht="22.5" customHeight="1">
      <c r="F111" s="29"/>
      <c r="G111" s="29"/>
      <c r="H111" s="205" t="s">
        <v>66</v>
      </c>
      <c r="I111" s="205"/>
      <c r="J111" s="205"/>
      <c r="K111" s="197"/>
      <c r="L111" s="205" t="s">
        <v>67</v>
      </c>
      <c r="M111" s="205"/>
      <c r="N111" s="205"/>
    </row>
    <row r="112" spans="1:14" s="21" customFormat="1" ht="22.5" customHeight="1">
      <c r="F112" s="29"/>
      <c r="G112" s="29"/>
      <c r="H112" s="202" t="s">
        <v>68</v>
      </c>
      <c r="I112" s="202"/>
      <c r="J112" s="202"/>
      <c r="K112" s="197"/>
      <c r="L112" s="202" t="s">
        <v>68</v>
      </c>
      <c r="M112" s="202"/>
      <c r="N112" s="202"/>
    </row>
    <row r="113" spans="1:14" s="21" customFormat="1" ht="22.5" customHeight="1">
      <c r="F113" s="29"/>
      <c r="G113" s="29"/>
      <c r="H113" s="202" t="s">
        <v>69</v>
      </c>
      <c r="I113" s="202"/>
      <c r="J113" s="202"/>
      <c r="K113" s="197"/>
      <c r="L113" s="202" t="s">
        <v>69</v>
      </c>
      <c r="M113" s="202"/>
      <c r="N113" s="202"/>
    </row>
    <row r="114" spans="1:14" s="21" customFormat="1" ht="22.5" customHeight="1">
      <c r="F114" s="194" t="s">
        <v>0</v>
      </c>
      <c r="G114" s="194"/>
      <c r="H114" s="193">
        <v>2022</v>
      </c>
      <c r="I114" s="95"/>
      <c r="J114" s="193">
        <v>2021</v>
      </c>
      <c r="K114" s="95"/>
      <c r="L114" s="193">
        <v>2022</v>
      </c>
      <c r="M114" s="95"/>
      <c r="N114" s="193">
        <v>2021</v>
      </c>
    </row>
    <row r="115" spans="1:14" s="21" customFormat="1" ht="21.75" customHeight="1">
      <c r="F115" s="194"/>
      <c r="G115" s="194"/>
      <c r="H115" s="201" t="s">
        <v>62</v>
      </c>
      <c r="I115" s="201"/>
      <c r="J115" s="201"/>
      <c r="K115" s="201"/>
      <c r="L115" s="201"/>
      <c r="M115" s="201"/>
      <c r="N115" s="201"/>
    </row>
    <row r="116" spans="1:14" s="195" customFormat="1" ht="24.75" customHeight="1">
      <c r="A116" s="181" t="s">
        <v>113</v>
      </c>
      <c r="B116" s="183"/>
      <c r="C116" s="184"/>
      <c r="D116" s="76"/>
      <c r="F116" s="20"/>
      <c r="G116" s="172"/>
      <c r="H116" s="109"/>
      <c r="I116" s="110"/>
      <c r="J116" s="109"/>
      <c r="K116" s="110"/>
      <c r="L116" s="110"/>
      <c r="M116" s="110"/>
      <c r="N116" s="110"/>
    </row>
    <row r="117" spans="1:14" s="21" customFormat="1" ht="24.75" customHeight="1">
      <c r="A117" s="40"/>
      <c r="B117" s="185" t="s">
        <v>141</v>
      </c>
      <c r="C117" s="186"/>
      <c r="F117" s="23"/>
      <c r="H117" s="47">
        <v>38165</v>
      </c>
      <c r="I117" s="28"/>
      <c r="J117" s="47">
        <v>9054</v>
      </c>
      <c r="K117" s="28"/>
      <c r="L117" s="47">
        <v>22997</v>
      </c>
      <c r="M117" s="28"/>
      <c r="N117" s="47">
        <v>298</v>
      </c>
    </row>
    <row r="118" spans="1:14" s="21" customFormat="1" ht="24.75" customHeight="1">
      <c r="A118" s="40"/>
      <c r="B118" s="180" t="s">
        <v>46</v>
      </c>
      <c r="C118" s="186"/>
      <c r="F118" s="194"/>
      <c r="G118" s="29"/>
      <c r="H118" s="47">
        <v>0</v>
      </c>
      <c r="I118" s="28"/>
      <c r="J118" s="47">
        <v>-8</v>
      </c>
      <c r="K118" s="28"/>
      <c r="L118" s="27">
        <v>0</v>
      </c>
      <c r="M118" s="28"/>
      <c r="N118" s="27">
        <v>0</v>
      </c>
    </row>
    <row r="119" spans="1:14" s="21" customFormat="1" ht="24.75" customHeight="1" thickBot="1">
      <c r="A119" s="181" t="s">
        <v>159</v>
      </c>
      <c r="B119" s="187"/>
      <c r="C119" s="181"/>
      <c r="D119" s="96"/>
      <c r="F119" s="194"/>
      <c r="G119" s="29"/>
      <c r="H119" s="53">
        <f>SUM(H117:H118)</f>
        <v>38165</v>
      </c>
      <c r="I119" s="30"/>
      <c r="J119" s="53">
        <f>SUM(J117:J118)</f>
        <v>9046</v>
      </c>
      <c r="K119" s="30"/>
      <c r="L119" s="53">
        <f>SUM(L117:L118)</f>
        <v>22997</v>
      </c>
      <c r="M119" s="30"/>
      <c r="N119" s="53">
        <f>SUM(N117:N118)</f>
        <v>298</v>
      </c>
    </row>
    <row r="120" spans="1:14" s="195" customFormat="1" ht="16.5" customHeight="1" thickTop="1">
      <c r="A120" s="184"/>
      <c r="B120" s="184"/>
      <c r="C120" s="184"/>
      <c r="F120" s="20"/>
      <c r="G120" s="172"/>
      <c r="H120" s="54"/>
      <c r="I120" s="55"/>
      <c r="J120" s="54"/>
      <c r="K120" s="55"/>
      <c r="L120" s="54"/>
      <c r="M120" s="55"/>
      <c r="N120" s="54"/>
    </row>
    <row r="121" spans="1:14" s="21" customFormat="1" ht="24.75" customHeight="1">
      <c r="A121" s="181" t="s">
        <v>131</v>
      </c>
      <c r="B121" s="186"/>
      <c r="C121" s="186"/>
      <c r="F121" s="23"/>
      <c r="H121" s="47"/>
      <c r="I121" s="26"/>
      <c r="J121" s="47"/>
      <c r="K121" s="26"/>
      <c r="L121" s="47"/>
      <c r="M121" s="26"/>
      <c r="N121" s="47"/>
    </row>
    <row r="122" spans="1:14" s="21" customFormat="1" ht="24.75" customHeight="1">
      <c r="A122" s="40"/>
      <c r="B122" s="185" t="s">
        <v>141</v>
      </c>
      <c r="C122" s="186"/>
      <c r="F122" s="194"/>
      <c r="G122" s="29"/>
      <c r="H122" s="47">
        <v>38165</v>
      </c>
      <c r="I122" s="28"/>
      <c r="J122" s="47">
        <v>9054</v>
      </c>
      <c r="K122" s="28"/>
      <c r="L122" s="47">
        <v>22997</v>
      </c>
      <c r="M122" s="28"/>
      <c r="N122" s="47">
        <v>298</v>
      </c>
    </row>
    <row r="123" spans="1:14" s="21" customFormat="1" ht="24.75" customHeight="1">
      <c r="A123" s="40"/>
      <c r="B123" s="185" t="s">
        <v>46</v>
      </c>
      <c r="C123" s="186"/>
      <c r="F123" s="194"/>
      <c r="G123" s="29"/>
      <c r="H123" s="47">
        <v>0</v>
      </c>
      <c r="I123" s="28"/>
      <c r="J123" s="47">
        <v>-8</v>
      </c>
      <c r="K123" s="28"/>
      <c r="L123" s="27">
        <v>0</v>
      </c>
      <c r="M123" s="28"/>
      <c r="N123" s="27">
        <v>0</v>
      </c>
    </row>
    <row r="124" spans="1:14" s="25" customFormat="1" ht="24.75" customHeight="1" thickBot="1">
      <c r="A124" s="181" t="s">
        <v>70</v>
      </c>
      <c r="B124" s="188"/>
      <c r="C124" s="188"/>
      <c r="F124" s="48"/>
      <c r="G124" s="196"/>
      <c r="H124" s="53">
        <f>SUM(H122:H123)</f>
        <v>38165</v>
      </c>
      <c r="I124" s="50"/>
      <c r="J124" s="53">
        <f>SUM(J122:J123)</f>
        <v>9046</v>
      </c>
      <c r="K124" s="50"/>
      <c r="L124" s="53">
        <f>SUM(L122:L123)</f>
        <v>22997</v>
      </c>
      <c r="M124" s="50"/>
      <c r="N124" s="53">
        <f>SUM(N122:N123)</f>
        <v>298</v>
      </c>
    </row>
    <row r="125" spans="1:14" s="25" customFormat="1" ht="15.75" customHeight="1" thickTop="1">
      <c r="A125" s="181"/>
      <c r="B125" s="188"/>
      <c r="C125" s="188"/>
      <c r="F125" s="48"/>
      <c r="G125" s="196"/>
      <c r="H125" s="50"/>
      <c r="I125" s="30"/>
      <c r="J125" s="50"/>
      <c r="K125" s="30"/>
      <c r="L125" s="50"/>
      <c r="M125" s="30"/>
      <c r="N125" s="50"/>
    </row>
    <row r="126" spans="1:14" s="21" customFormat="1" ht="24.75" customHeight="1">
      <c r="A126" s="181" t="s">
        <v>160</v>
      </c>
      <c r="B126" s="186"/>
      <c r="C126" s="186"/>
      <c r="F126" s="194"/>
      <c r="G126" s="29"/>
    </row>
    <row r="127" spans="1:14" s="21" customFormat="1" ht="24.75" customHeight="1" thickBot="1">
      <c r="A127" s="186" t="s">
        <v>47</v>
      </c>
      <c r="B127" s="186"/>
      <c r="C127" s="186"/>
      <c r="F127" s="194">
        <v>24</v>
      </c>
      <c r="G127" s="29"/>
      <c r="H127" s="156">
        <v>1.8800000000000001E-2</v>
      </c>
      <c r="I127" s="56"/>
      <c r="J127" s="156">
        <v>4.4999999999999997E-3</v>
      </c>
      <c r="K127" s="56"/>
      <c r="L127" s="178">
        <v>1.14E-2</v>
      </c>
      <c r="M127" s="56"/>
      <c r="N127" s="178">
        <v>1E-4</v>
      </c>
    </row>
    <row r="128" spans="1:14" s="21" customFormat="1" ht="24" customHeight="1" thickTop="1">
      <c r="A128" s="172"/>
      <c r="F128" s="194"/>
      <c r="G128" s="29"/>
      <c r="H128" s="82"/>
      <c r="I128" s="56"/>
      <c r="J128" s="83"/>
      <c r="K128" s="56"/>
      <c r="L128" s="83"/>
      <c r="M128" s="56"/>
      <c r="N128" s="83"/>
    </row>
    <row r="129" spans="1:14" s="21" customFormat="1" ht="24" customHeight="1">
      <c r="A129" s="172"/>
      <c r="F129" s="194"/>
      <c r="G129" s="29"/>
      <c r="H129" s="82"/>
      <c r="I129" s="56"/>
      <c r="J129" s="83"/>
      <c r="K129" s="56"/>
      <c r="L129" s="83"/>
      <c r="M129" s="56"/>
      <c r="N129" s="83"/>
    </row>
    <row r="130" spans="1:14" s="21" customFormat="1" ht="24" customHeight="1">
      <c r="A130" s="172"/>
      <c r="F130" s="194"/>
      <c r="G130" s="29"/>
      <c r="H130" s="82"/>
      <c r="I130" s="56"/>
      <c r="J130" s="83"/>
      <c r="K130" s="56"/>
      <c r="L130" s="83"/>
      <c r="M130" s="56"/>
      <c r="N130" s="83"/>
    </row>
    <row r="131" spans="1:14" s="21" customFormat="1" ht="24" customHeight="1">
      <c r="F131" s="23"/>
      <c r="L131" s="34"/>
    </row>
    <row r="132" spans="1:14" s="21" customFormat="1" ht="24" customHeight="1">
      <c r="F132" s="23"/>
    </row>
    <row r="133" spans="1:14" s="21" customFormat="1" ht="24" customHeight="1">
      <c r="F133" s="23"/>
    </row>
    <row r="134" spans="1:14" s="21" customFormat="1" ht="24" customHeight="1">
      <c r="F134" s="23"/>
    </row>
    <row r="135" spans="1:14" s="21" customFormat="1" ht="24" customHeight="1">
      <c r="F135" s="23"/>
    </row>
    <row r="136" spans="1:14" s="21" customFormat="1" ht="24" customHeight="1">
      <c r="F136" s="23"/>
    </row>
    <row r="137" spans="1:14" s="21" customFormat="1" ht="24" customHeight="1">
      <c r="F137" s="23"/>
    </row>
    <row r="138" spans="1:14" s="21" customFormat="1" ht="24" customHeight="1">
      <c r="F138" s="23"/>
    </row>
    <row r="139" spans="1:14" s="21" customFormat="1" ht="24" customHeight="1">
      <c r="F139" s="23"/>
    </row>
    <row r="140" spans="1:14" s="21" customFormat="1" ht="24" customHeight="1">
      <c r="F140" s="23"/>
    </row>
    <row r="141" spans="1:14" s="21" customFormat="1" ht="24" customHeight="1">
      <c r="F141" s="23"/>
    </row>
    <row r="142" spans="1:14" s="3" customFormat="1" ht="24" customHeight="1">
      <c r="F142" s="4"/>
      <c r="G142" s="5"/>
      <c r="H142" s="5"/>
    </row>
    <row r="143" spans="1:14" s="3" customFormat="1" ht="24" customHeight="1">
      <c r="F143" s="4"/>
      <c r="G143" s="5"/>
      <c r="H143" s="5"/>
    </row>
    <row r="144" spans="1:14" s="3" customFormat="1" ht="24" customHeight="1">
      <c r="F144" s="4"/>
      <c r="G144" s="5"/>
      <c r="H144" s="5"/>
    </row>
    <row r="145" spans="6:8" s="3" customFormat="1" ht="24" customHeight="1">
      <c r="F145" s="4"/>
      <c r="G145" s="5"/>
      <c r="H145" s="5"/>
    </row>
    <row r="146" spans="6:8" s="3" customFormat="1" ht="24" customHeight="1">
      <c r="F146" s="4"/>
      <c r="G146" s="5"/>
      <c r="H146" s="5"/>
    </row>
    <row r="147" spans="6:8" s="3" customFormat="1" ht="24" customHeight="1">
      <c r="F147" s="4"/>
      <c r="G147" s="5"/>
      <c r="H147" s="5"/>
    </row>
    <row r="148" spans="6:8" s="3" customFormat="1" ht="24" customHeight="1">
      <c r="F148" s="4"/>
      <c r="G148" s="5"/>
      <c r="H148" s="5"/>
    </row>
    <row r="149" spans="6:8" s="3" customFormat="1" ht="24" customHeight="1">
      <c r="F149" s="4"/>
      <c r="G149" s="5"/>
      <c r="H149" s="5"/>
    </row>
    <row r="150" spans="6:8" s="3" customFormat="1" ht="24" customHeight="1">
      <c r="F150" s="4"/>
      <c r="G150" s="5"/>
      <c r="H150" s="5"/>
    </row>
    <row r="151" spans="6:8" s="3" customFormat="1" ht="24" customHeight="1">
      <c r="F151" s="4"/>
      <c r="G151" s="5"/>
      <c r="H151" s="5"/>
    </row>
    <row r="152" spans="6:8" s="3" customFormat="1" ht="24" customHeight="1">
      <c r="F152" s="4"/>
      <c r="G152" s="5"/>
      <c r="H152" s="5"/>
    </row>
  </sheetData>
  <sheetProtection password="F7ED" sheet="1" objects="1" scenarios="1"/>
  <mergeCells count="30">
    <mergeCell ref="H112:J112"/>
    <mergeCell ref="L112:N112"/>
    <mergeCell ref="H113:J113"/>
    <mergeCell ref="L113:N113"/>
    <mergeCell ref="H115:N115"/>
    <mergeCell ref="A109:M109"/>
    <mergeCell ref="H110:J110"/>
    <mergeCell ref="L110:N110"/>
    <mergeCell ref="H111:J111"/>
    <mergeCell ref="L111:N111"/>
    <mergeCell ref="H81:N81"/>
    <mergeCell ref="H40:N40"/>
    <mergeCell ref="H78:J78"/>
    <mergeCell ref="L78:N78"/>
    <mergeCell ref="H79:J79"/>
    <mergeCell ref="L79:N79"/>
    <mergeCell ref="A75:M75"/>
    <mergeCell ref="H76:J76"/>
    <mergeCell ref="L76:N76"/>
    <mergeCell ref="L77:N77"/>
    <mergeCell ref="H77:J77"/>
    <mergeCell ref="L36:N36"/>
    <mergeCell ref="H5:J5"/>
    <mergeCell ref="H9:N9"/>
    <mergeCell ref="H36:J36"/>
    <mergeCell ref="H4:J4"/>
    <mergeCell ref="L4:N4"/>
    <mergeCell ref="L5:N5"/>
    <mergeCell ref="H35:J35"/>
    <mergeCell ref="L35:N35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84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3" manualBreakCount="3">
    <brk id="31" max="16383" man="1"/>
    <brk id="72" max="16383" man="1"/>
    <brk id="106" max="13" man="1"/>
  </rowBreaks>
  <ignoredErrors>
    <ignoredError sqref="F26 F44 F48 F54:F55" twoDigitTextYear="1"/>
    <ignoredError sqref="H68 J68 L68 N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P26"/>
  <sheetViews>
    <sheetView showGridLines="0" view="pageBreakPreview" topLeftCell="A13" zoomScale="90" zoomScaleSheetLayoutView="90" workbookViewId="0">
      <selection activeCell="D18" sqref="D18"/>
    </sheetView>
  </sheetViews>
  <sheetFormatPr defaultColWidth="9.140625" defaultRowHeight="23.25" customHeight="1"/>
  <cols>
    <col min="1" max="1" width="51.140625" style="14" customWidth="1"/>
    <col min="2" max="2" width="8" style="12" customWidth="1"/>
    <col min="3" max="3" width="1.7109375" style="13" customWidth="1"/>
    <col min="4" max="4" width="15.85546875" style="13" customWidth="1"/>
    <col min="5" max="5" width="1.7109375" style="13" customWidth="1"/>
    <col min="6" max="6" width="15.140625" style="13" customWidth="1"/>
    <col min="7" max="7" width="1.85546875" style="13" customWidth="1"/>
    <col min="8" max="8" width="14.5703125" style="13" customWidth="1"/>
    <col min="9" max="9" width="2" style="13" customWidth="1"/>
    <col min="10" max="10" width="16.7109375" style="13" customWidth="1"/>
    <col min="11" max="11" width="2.140625" style="13" customWidth="1"/>
    <col min="12" max="12" width="13" style="13" customWidth="1"/>
    <col min="13" max="13" width="1.7109375" style="13" customWidth="1"/>
    <col min="14" max="14" width="14.42578125" style="13" customWidth="1"/>
    <col min="15" max="15" width="1" style="13" customWidth="1"/>
    <col min="16" max="16" width="18.7109375" style="13" bestFit="1" customWidth="1"/>
    <col min="17" max="16384" width="9.140625" style="13"/>
  </cols>
  <sheetData>
    <row r="1" spans="1:16" s="10" customFormat="1" ht="23.25" customHeight="1">
      <c r="A1" s="123" t="s">
        <v>73</v>
      </c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6" s="10" customFormat="1" ht="23.25" customHeight="1">
      <c r="A2" s="122" t="s">
        <v>79</v>
      </c>
      <c r="B2" s="17"/>
      <c r="C2" s="17"/>
      <c r="D2" s="65"/>
      <c r="E2" s="17"/>
      <c r="F2" s="17"/>
      <c r="G2" s="17"/>
      <c r="H2" s="17"/>
      <c r="I2" s="17"/>
      <c r="J2" s="17"/>
      <c r="K2" s="17"/>
      <c r="L2" s="17"/>
      <c r="M2" s="17"/>
      <c r="N2" s="17"/>
      <c r="P2" s="11"/>
    </row>
    <row r="3" spans="1:16" s="59" customFormat="1" ht="21" customHeight="1">
      <c r="A3" s="57"/>
      <c r="B3" s="58"/>
      <c r="N3" s="60"/>
      <c r="P3" s="143"/>
    </row>
    <row r="4" spans="1:16" s="63" customFormat="1" ht="21" customHeight="1">
      <c r="A4" s="61"/>
      <c r="B4" s="62"/>
      <c r="D4" s="206" t="s">
        <v>26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P4" s="143"/>
    </row>
    <row r="5" spans="1:16" s="59" customFormat="1" ht="21" customHeight="1">
      <c r="A5" s="64"/>
      <c r="B5" s="198"/>
      <c r="C5" s="198"/>
      <c r="D5" s="65"/>
      <c r="F5" s="65"/>
      <c r="G5" s="65"/>
      <c r="H5" s="65"/>
      <c r="I5" s="65"/>
      <c r="J5" s="65" t="s">
        <v>84</v>
      </c>
      <c r="L5" s="65"/>
      <c r="N5" s="65"/>
      <c r="O5" s="144"/>
    </row>
    <row r="6" spans="1:16" s="59" customFormat="1" ht="21" customHeight="1">
      <c r="A6" s="64"/>
      <c r="B6" s="58"/>
      <c r="C6" s="198"/>
      <c r="D6" s="65" t="s">
        <v>28</v>
      </c>
      <c r="F6" s="65" t="s">
        <v>27</v>
      </c>
      <c r="G6" s="65"/>
      <c r="H6" s="65"/>
      <c r="I6" s="65"/>
      <c r="J6" s="65" t="s">
        <v>83</v>
      </c>
      <c r="L6" s="65" t="s">
        <v>31</v>
      </c>
      <c r="N6" s="111"/>
      <c r="O6" s="144"/>
    </row>
    <row r="7" spans="1:16" s="59" customFormat="1" ht="21" customHeight="1">
      <c r="A7" s="64"/>
      <c r="B7" s="198" t="s">
        <v>0</v>
      </c>
      <c r="C7" s="198"/>
      <c r="D7" s="65" t="s">
        <v>56</v>
      </c>
      <c r="F7" s="65" t="s">
        <v>29</v>
      </c>
      <c r="G7" s="65"/>
      <c r="H7" s="65" t="s">
        <v>30</v>
      </c>
      <c r="I7" s="65"/>
      <c r="J7" s="65" t="s">
        <v>101</v>
      </c>
      <c r="L7" s="65" t="s">
        <v>32</v>
      </c>
      <c r="N7" s="165" t="s">
        <v>85</v>
      </c>
      <c r="O7" s="144"/>
    </row>
    <row r="8" spans="1:16" s="59" customFormat="1" ht="21" customHeight="1">
      <c r="A8" s="64"/>
      <c r="B8" s="198"/>
      <c r="C8" s="198"/>
      <c r="D8" s="207" t="s">
        <v>62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144"/>
    </row>
    <row r="9" spans="1:16" s="17" customFormat="1" ht="21.75" customHeight="1">
      <c r="A9" s="141" t="s">
        <v>117</v>
      </c>
      <c r="B9" s="195"/>
      <c r="C9" s="32"/>
      <c r="P9" s="87"/>
    </row>
    <row r="10" spans="1:16" s="21" customFormat="1" ht="21.75" customHeight="1">
      <c r="A10" s="113" t="s">
        <v>121</v>
      </c>
      <c r="B10" s="195"/>
      <c r="C10" s="32"/>
      <c r="D10" s="84">
        <v>1417564</v>
      </c>
      <c r="E10" s="84"/>
      <c r="F10" s="84">
        <v>-285000</v>
      </c>
      <c r="G10" s="84"/>
      <c r="H10" s="84">
        <v>-681534</v>
      </c>
      <c r="I10" s="84"/>
      <c r="J10" s="84">
        <f>SUM(D10:H10)</f>
        <v>451030</v>
      </c>
      <c r="K10" s="84"/>
      <c r="L10" s="84">
        <v>-529</v>
      </c>
      <c r="M10" s="84"/>
      <c r="N10" s="116">
        <f>SUM(J10:L10)</f>
        <v>450501</v>
      </c>
    </row>
    <row r="11" spans="1:16" s="17" customFormat="1" ht="21.75" customHeight="1">
      <c r="A11" s="114" t="s">
        <v>142</v>
      </c>
      <c r="B11" s="195"/>
      <c r="C11" s="32"/>
      <c r="D11" s="84"/>
      <c r="E11" s="85"/>
      <c r="F11" s="84"/>
      <c r="G11" s="86"/>
      <c r="H11" s="84"/>
      <c r="I11" s="86"/>
      <c r="J11" s="84"/>
      <c r="K11" s="84"/>
      <c r="L11" s="84"/>
      <c r="M11" s="84"/>
      <c r="N11" s="116"/>
    </row>
    <row r="12" spans="1:16" s="17" customFormat="1" ht="24" customHeight="1">
      <c r="A12" s="115" t="s">
        <v>163</v>
      </c>
      <c r="B12" s="195"/>
      <c r="C12" s="32"/>
      <c r="D12" s="145">
        <v>0</v>
      </c>
      <c r="E12" s="88"/>
      <c r="F12" s="145">
        <v>0</v>
      </c>
      <c r="G12" s="89"/>
      <c r="H12" s="145">
        <v>9054</v>
      </c>
      <c r="I12" s="89"/>
      <c r="J12" s="145">
        <f>SUM(D12:H12)</f>
        <v>9054</v>
      </c>
      <c r="K12" s="86"/>
      <c r="L12" s="145">
        <v>-8</v>
      </c>
      <c r="M12" s="86"/>
      <c r="N12" s="117">
        <f>SUM(J12:L12)</f>
        <v>9046</v>
      </c>
    </row>
    <row r="13" spans="1:16" s="19" customFormat="1" ht="21.75" customHeight="1">
      <c r="A13" s="115" t="s">
        <v>164</v>
      </c>
      <c r="B13" s="194"/>
      <c r="C13" s="18"/>
      <c r="D13" s="145">
        <v>0</v>
      </c>
      <c r="E13" s="88"/>
      <c r="F13" s="145">
        <v>0</v>
      </c>
      <c r="G13" s="88"/>
      <c r="H13" s="145">
        <v>0</v>
      </c>
      <c r="I13" s="146"/>
      <c r="J13" s="145">
        <f>SUM(D13:H13)</f>
        <v>0</v>
      </c>
      <c r="K13" s="89"/>
      <c r="L13" s="145">
        <v>0</v>
      </c>
      <c r="M13" s="89"/>
      <c r="N13" s="117">
        <f>SUM(J13:L13)</f>
        <v>0</v>
      </c>
    </row>
    <row r="14" spans="1:16" s="19" customFormat="1" ht="21.75" customHeight="1">
      <c r="A14" s="113" t="s">
        <v>130</v>
      </c>
      <c r="B14" s="194"/>
      <c r="C14" s="18"/>
      <c r="D14" s="119">
        <f>SUM(D12:D13)</f>
        <v>0</v>
      </c>
      <c r="E14" s="88"/>
      <c r="F14" s="119">
        <f>SUM(F12:F13)</f>
        <v>0</v>
      </c>
      <c r="G14" s="88"/>
      <c r="H14" s="119">
        <f>SUM(H12:H13)</f>
        <v>9054</v>
      </c>
      <c r="I14" s="89"/>
      <c r="J14" s="119">
        <f>SUM(J12:J13)</f>
        <v>9054</v>
      </c>
      <c r="K14" s="89"/>
      <c r="L14" s="119">
        <f>SUM(L12:L13)</f>
        <v>-8</v>
      </c>
      <c r="M14" s="89"/>
      <c r="N14" s="119">
        <f>SUM(J14:L14)</f>
        <v>9046</v>
      </c>
    </row>
    <row r="15" spans="1:16" s="17" customFormat="1" ht="21.75" customHeight="1" thickBot="1">
      <c r="A15" s="113" t="s">
        <v>118</v>
      </c>
      <c r="B15" s="48"/>
      <c r="C15" s="32"/>
      <c r="D15" s="120">
        <f>D14+D10</f>
        <v>1417564</v>
      </c>
      <c r="E15" s="121"/>
      <c r="F15" s="120">
        <f t="shared" ref="F15" si="0">F14+F10</f>
        <v>-285000</v>
      </c>
      <c r="G15" s="121"/>
      <c r="H15" s="120">
        <f t="shared" ref="H15" si="1">H14+H10</f>
        <v>-672480</v>
      </c>
      <c r="I15" s="121"/>
      <c r="J15" s="120">
        <f t="shared" ref="J15" si="2">J14+J10</f>
        <v>460084</v>
      </c>
      <c r="K15" s="121"/>
      <c r="L15" s="120">
        <f t="shared" ref="L15" si="3">L14+L10</f>
        <v>-537</v>
      </c>
      <c r="M15" s="121"/>
      <c r="N15" s="120">
        <f t="shared" ref="N15" si="4">N14+N10</f>
        <v>459547</v>
      </c>
    </row>
    <row r="16" spans="1:16" s="19" customFormat="1" ht="21.75" customHeight="1" thickTop="1">
      <c r="A16" s="113"/>
      <c r="B16" s="48"/>
      <c r="C16" s="196"/>
      <c r="D16" s="121"/>
      <c r="E16" s="66"/>
      <c r="F16" s="121"/>
      <c r="G16" s="66"/>
      <c r="H16" s="121"/>
      <c r="I16" s="66"/>
      <c r="J16" s="121"/>
      <c r="K16" s="66"/>
      <c r="L16" s="121"/>
      <c r="M16" s="66"/>
      <c r="N16" s="121"/>
    </row>
    <row r="17" spans="1:16" s="17" customFormat="1" ht="21.75" customHeight="1">
      <c r="A17" s="141" t="s">
        <v>151</v>
      </c>
      <c r="B17" s="195"/>
      <c r="C17" s="32"/>
      <c r="P17" s="87"/>
    </row>
    <row r="18" spans="1:16" s="17" customFormat="1" ht="21.75" customHeight="1">
      <c r="A18" s="113" t="s">
        <v>152</v>
      </c>
      <c r="B18" s="195"/>
      <c r="C18" s="32"/>
      <c r="D18" s="84">
        <v>1417564</v>
      </c>
      <c r="E18" s="84"/>
      <c r="F18" s="84">
        <v>-285000</v>
      </c>
      <c r="G18" s="84"/>
      <c r="H18" s="84">
        <v>-566963</v>
      </c>
      <c r="I18" s="84"/>
      <c r="J18" s="84">
        <f>SUM(D18:H18)</f>
        <v>565601</v>
      </c>
      <c r="K18" s="84"/>
      <c r="L18" s="84">
        <v>-557</v>
      </c>
      <c r="M18" s="84"/>
      <c r="N18" s="116">
        <f>SUM(J18:L18)</f>
        <v>565044</v>
      </c>
    </row>
    <row r="19" spans="1:16" s="17" customFormat="1" ht="21.75" customHeight="1">
      <c r="A19" s="122" t="s">
        <v>161</v>
      </c>
      <c r="B19" s="195"/>
      <c r="C19" s="32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116"/>
    </row>
    <row r="20" spans="1:16" s="17" customFormat="1" ht="21.75" customHeight="1">
      <c r="A20" s="115" t="s">
        <v>162</v>
      </c>
      <c r="B20" s="195"/>
      <c r="C20" s="32"/>
      <c r="D20" s="189">
        <v>0</v>
      </c>
      <c r="E20" s="189"/>
      <c r="F20" s="189">
        <v>0</v>
      </c>
      <c r="G20" s="89"/>
      <c r="H20" s="89">
        <v>0</v>
      </c>
      <c r="I20" s="146"/>
      <c r="J20" s="89">
        <f>SUM(D20:H20)</f>
        <v>0</v>
      </c>
      <c r="K20" s="89"/>
      <c r="L20" s="89">
        <v>557</v>
      </c>
      <c r="M20" s="89"/>
      <c r="N20" s="89">
        <f>J20+L20</f>
        <v>557</v>
      </c>
    </row>
    <row r="21" spans="1:16" s="17" customFormat="1" ht="21.75" customHeight="1">
      <c r="A21" s="114" t="s">
        <v>142</v>
      </c>
      <c r="B21" s="195"/>
      <c r="C21" s="32"/>
      <c r="D21" s="84"/>
      <c r="E21" s="85"/>
      <c r="F21" s="84"/>
      <c r="G21" s="86"/>
      <c r="H21" s="84"/>
      <c r="I21" s="86"/>
      <c r="J21" s="84"/>
      <c r="K21" s="84"/>
      <c r="L21" s="84"/>
      <c r="M21" s="84"/>
      <c r="N21" s="116"/>
    </row>
    <row r="22" spans="1:16" s="17" customFormat="1" ht="24" customHeight="1">
      <c r="A22" s="115" t="s">
        <v>165</v>
      </c>
      <c r="B22" s="195"/>
      <c r="C22" s="32"/>
      <c r="D22" s="145">
        <v>0</v>
      </c>
      <c r="E22" s="88"/>
      <c r="F22" s="145">
        <v>0</v>
      </c>
      <c r="G22" s="89"/>
      <c r="H22" s="145">
        <v>38165</v>
      </c>
      <c r="I22" s="89"/>
      <c r="J22" s="145">
        <f>SUM(D22:H22)</f>
        <v>38165</v>
      </c>
      <c r="K22" s="89"/>
      <c r="L22" s="145">
        <v>0</v>
      </c>
      <c r="M22" s="89"/>
      <c r="N22" s="145">
        <f>SUM(J22:L22)</f>
        <v>38165</v>
      </c>
    </row>
    <row r="23" spans="1:16" s="19" customFormat="1" ht="21.75" customHeight="1">
      <c r="A23" s="115" t="s">
        <v>164</v>
      </c>
      <c r="B23" s="194"/>
      <c r="C23" s="18"/>
      <c r="D23" s="145">
        <v>0</v>
      </c>
      <c r="E23" s="88"/>
      <c r="F23" s="145">
        <v>0</v>
      </c>
      <c r="G23" s="88"/>
      <c r="H23" s="146">
        <v>0</v>
      </c>
      <c r="I23" s="146"/>
      <c r="J23" s="145">
        <f>SUM(D23:H23)</f>
        <v>0</v>
      </c>
      <c r="K23" s="89"/>
      <c r="L23" s="145">
        <v>0</v>
      </c>
      <c r="M23" s="89"/>
      <c r="N23" s="84">
        <f>SUM(J23:L23)</f>
        <v>0</v>
      </c>
    </row>
    <row r="24" spans="1:16" s="19" customFormat="1" ht="21.75" customHeight="1">
      <c r="A24" s="113" t="s">
        <v>70</v>
      </c>
      <c r="B24" s="194"/>
      <c r="C24" s="18"/>
      <c r="D24" s="119">
        <f>SUM(D22:D23)</f>
        <v>0</v>
      </c>
      <c r="E24" s="88"/>
      <c r="F24" s="119">
        <f>SUM(F22:F23)</f>
        <v>0</v>
      </c>
      <c r="G24" s="88"/>
      <c r="H24" s="119">
        <f>SUM(H22:H23)</f>
        <v>38165</v>
      </c>
      <c r="I24" s="89"/>
      <c r="J24" s="119">
        <f>SUM(J22:J23)</f>
        <v>38165</v>
      </c>
      <c r="K24" s="89"/>
      <c r="L24" s="119">
        <f>SUM(L22:L23)</f>
        <v>0</v>
      </c>
      <c r="M24" s="89"/>
      <c r="N24" s="119">
        <f>SUM(J24:L24)</f>
        <v>38165</v>
      </c>
    </row>
    <row r="25" spans="1:16" s="17" customFormat="1" ht="21.75" customHeight="1" thickBot="1">
      <c r="A25" s="113" t="s">
        <v>153</v>
      </c>
      <c r="B25" s="48"/>
      <c r="C25" s="32"/>
      <c r="D25" s="120">
        <f>D24+D18+D20</f>
        <v>1417564</v>
      </c>
      <c r="E25" s="121">
        <f t="shared" ref="E25:N25" si="5">E24+E18+E20</f>
        <v>0</v>
      </c>
      <c r="F25" s="120">
        <f t="shared" si="5"/>
        <v>-285000</v>
      </c>
      <c r="G25" s="121">
        <f t="shared" si="5"/>
        <v>0</v>
      </c>
      <c r="H25" s="120">
        <f t="shared" si="5"/>
        <v>-528798</v>
      </c>
      <c r="I25" s="121">
        <f t="shared" si="5"/>
        <v>0</v>
      </c>
      <c r="J25" s="120">
        <f t="shared" si="5"/>
        <v>603766</v>
      </c>
      <c r="K25" s="121">
        <f t="shared" si="5"/>
        <v>0</v>
      </c>
      <c r="L25" s="120">
        <f t="shared" si="5"/>
        <v>0</v>
      </c>
      <c r="M25" s="121">
        <f t="shared" si="5"/>
        <v>0</v>
      </c>
      <c r="N25" s="120">
        <f t="shared" si="5"/>
        <v>603766</v>
      </c>
    </row>
    <row r="26" spans="1:16" ht="23.25" customHeight="1" thickTop="1"/>
  </sheetData>
  <sheetProtection password="F7ED" sheet="1" objects="1" scenarios="1"/>
  <mergeCells count="2">
    <mergeCell ref="D4:N4"/>
    <mergeCell ref="D8:N8"/>
  </mergeCells>
  <phoneticPr fontId="11" type="noConversion"/>
  <pageMargins left="0.9055118110236221" right="0.23622047244094491" top="0.43307086614173229" bottom="0.35433070866141736" header="0.31496062992125984" footer="0.31496062992125984"/>
  <pageSetup paperSize="9" scale="93" firstPageNumber="7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37"/>
  <sheetViews>
    <sheetView showGridLines="0" view="pageBreakPreview" topLeftCell="A4" zoomScaleSheetLayoutView="100" workbookViewId="0">
      <selection activeCell="E14" sqref="E14"/>
    </sheetView>
  </sheetViews>
  <sheetFormatPr defaultColWidth="9.140625" defaultRowHeight="24.75" customHeight="1"/>
  <cols>
    <col min="1" max="3" width="2.7109375" style="9" customWidth="1"/>
    <col min="4" max="4" width="58.42578125" style="9" customWidth="1"/>
    <col min="5" max="5" width="10.42578125" style="6" customWidth="1"/>
    <col min="6" max="6" width="2.28515625" style="9" customWidth="1"/>
    <col min="7" max="7" width="16" style="9" customWidth="1"/>
    <col min="8" max="8" width="2.28515625" style="9" customWidth="1"/>
    <col min="9" max="9" width="14.85546875" style="9" customWidth="1"/>
    <col min="10" max="10" width="2.28515625" style="9" customWidth="1"/>
    <col min="11" max="11" width="14.85546875" style="9" customWidth="1"/>
    <col min="12" max="12" width="2.28515625" style="9" customWidth="1"/>
    <col min="13" max="13" width="14.85546875" style="9" customWidth="1"/>
    <col min="14" max="14" width="1.5703125" style="9" customWidth="1"/>
    <col min="15" max="16384" width="9.140625" style="9"/>
  </cols>
  <sheetData>
    <row r="1" spans="1:13" s="8" customFormat="1" ht="24.75" customHeight="1">
      <c r="A1" s="123" t="s">
        <v>73</v>
      </c>
      <c r="B1" s="72"/>
      <c r="C1" s="72"/>
      <c r="D1" s="72"/>
      <c r="E1" s="73"/>
      <c r="F1" s="72"/>
      <c r="G1" s="72"/>
      <c r="H1" s="72"/>
      <c r="I1" s="72"/>
      <c r="J1" s="72"/>
      <c r="K1" s="72"/>
      <c r="L1" s="72"/>
      <c r="M1" s="74"/>
    </row>
    <row r="2" spans="1:13" s="8" customFormat="1" ht="24.75" customHeight="1">
      <c r="A2" s="122" t="s">
        <v>79</v>
      </c>
      <c r="B2" s="195"/>
      <c r="C2" s="195"/>
      <c r="D2" s="195"/>
      <c r="E2" s="68"/>
      <c r="F2" s="195"/>
      <c r="G2" s="195"/>
      <c r="H2" s="195"/>
      <c r="I2" s="195"/>
      <c r="J2" s="195"/>
      <c r="K2" s="195"/>
      <c r="L2" s="195"/>
      <c r="M2" s="46"/>
    </row>
    <row r="3" spans="1:13" s="8" customFormat="1" ht="13.5" customHeight="1">
      <c r="A3" s="17"/>
      <c r="B3" s="17"/>
      <c r="C3" s="17"/>
      <c r="D3" s="17"/>
      <c r="E3" s="32"/>
      <c r="F3" s="17"/>
      <c r="G3" s="17"/>
      <c r="H3" s="17"/>
      <c r="I3" s="17"/>
      <c r="J3" s="17"/>
      <c r="K3" s="17"/>
      <c r="L3" s="17"/>
      <c r="M3" s="21"/>
    </row>
    <row r="4" spans="1:13" s="69" customFormat="1" ht="24.75" customHeight="1">
      <c r="A4" s="195"/>
      <c r="B4" s="195"/>
      <c r="C4" s="195"/>
      <c r="D4" s="195"/>
      <c r="E4" s="22"/>
      <c r="F4" s="197"/>
      <c r="G4" s="205" t="s">
        <v>33</v>
      </c>
      <c r="H4" s="205"/>
      <c r="I4" s="205"/>
      <c r="J4" s="205"/>
      <c r="K4" s="205"/>
      <c r="L4" s="205"/>
      <c r="M4" s="205"/>
    </row>
    <row r="5" spans="1:13" s="69" customFormat="1" ht="24.75" customHeight="1">
      <c r="A5" s="195"/>
      <c r="B5" s="195"/>
      <c r="C5" s="195"/>
      <c r="D5" s="195"/>
      <c r="E5" s="199"/>
      <c r="F5" s="193"/>
      <c r="G5" s="65" t="s">
        <v>28</v>
      </c>
      <c r="H5" s="59"/>
      <c r="I5" s="65" t="s">
        <v>27</v>
      </c>
      <c r="J5" s="65"/>
      <c r="K5" s="65"/>
      <c r="L5" s="193"/>
      <c r="M5" s="111"/>
    </row>
    <row r="6" spans="1:13" s="69" customFormat="1" ht="24.75" customHeight="1">
      <c r="A6" s="195"/>
      <c r="B6" s="195"/>
      <c r="C6" s="195"/>
      <c r="D6" s="195"/>
      <c r="E6" s="199" t="s">
        <v>0</v>
      </c>
      <c r="F6" s="193"/>
      <c r="G6" s="65" t="s">
        <v>56</v>
      </c>
      <c r="H6" s="59"/>
      <c r="I6" s="65" t="s">
        <v>29</v>
      </c>
      <c r="J6" s="65"/>
      <c r="K6" s="65" t="s">
        <v>30</v>
      </c>
      <c r="L6" s="193"/>
      <c r="M6" s="111" t="s">
        <v>86</v>
      </c>
    </row>
    <row r="7" spans="1:13" s="69" customFormat="1" ht="21" customHeight="1">
      <c r="A7" s="195"/>
      <c r="B7" s="195"/>
      <c r="C7" s="195"/>
      <c r="D7" s="195"/>
      <c r="E7" s="44"/>
      <c r="F7" s="197"/>
      <c r="G7" s="208" t="s">
        <v>62</v>
      </c>
      <c r="H7" s="208"/>
      <c r="I7" s="208"/>
      <c r="J7" s="208"/>
      <c r="K7" s="208"/>
      <c r="L7" s="208"/>
      <c r="M7" s="208"/>
    </row>
    <row r="8" spans="1:13" s="69" customFormat="1" ht="21.75" customHeight="1">
      <c r="A8" s="141" t="s">
        <v>117</v>
      </c>
      <c r="B8" s="195"/>
      <c r="C8" s="195"/>
      <c r="D8" s="195"/>
      <c r="E8" s="197"/>
      <c r="F8" s="197"/>
      <c r="G8" s="193"/>
      <c r="H8" s="193"/>
      <c r="I8" s="193"/>
      <c r="J8" s="193"/>
      <c r="K8" s="193"/>
      <c r="L8" s="193"/>
      <c r="M8" s="193"/>
    </row>
    <row r="9" spans="1:13" s="34" customFormat="1" ht="21.75" customHeight="1">
      <c r="A9" s="113" t="s">
        <v>121</v>
      </c>
      <c r="E9" s="33"/>
      <c r="F9" s="70"/>
      <c r="G9" s="147">
        <v>1417564</v>
      </c>
      <c r="H9" s="147"/>
      <c r="I9" s="147">
        <v>-285000</v>
      </c>
      <c r="J9" s="147"/>
      <c r="K9" s="147">
        <v>-712985</v>
      </c>
      <c r="L9" s="71"/>
      <c r="M9" s="116">
        <f>SUM(G9:K9)</f>
        <v>419579</v>
      </c>
    </row>
    <row r="10" spans="1:13" s="34" customFormat="1" ht="21.75" customHeight="1">
      <c r="A10" s="114" t="s">
        <v>71</v>
      </c>
      <c r="E10" s="33"/>
      <c r="F10" s="70"/>
      <c r="G10" s="146"/>
      <c r="H10" s="148"/>
      <c r="I10" s="146"/>
      <c r="J10" s="149"/>
      <c r="K10" s="146"/>
      <c r="L10" s="71"/>
      <c r="M10" s="116"/>
    </row>
    <row r="11" spans="1:13" s="34" customFormat="1" ht="21.75" customHeight="1">
      <c r="A11" s="158" t="s">
        <v>165</v>
      </c>
      <c r="E11" s="33"/>
      <c r="F11" s="70"/>
      <c r="G11" s="145">
        <v>0</v>
      </c>
      <c r="H11" s="148"/>
      <c r="I11" s="146">
        <v>0</v>
      </c>
      <c r="J11" s="149"/>
      <c r="K11" s="146">
        <v>298</v>
      </c>
      <c r="L11" s="71"/>
      <c r="M11" s="117">
        <v>298</v>
      </c>
    </row>
    <row r="12" spans="1:13" s="34" customFormat="1" ht="21.75" customHeight="1">
      <c r="A12" s="115" t="s">
        <v>164</v>
      </c>
      <c r="E12" s="198"/>
      <c r="G12" s="150">
        <v>0</v>
      </c>
      <c r="H12" s="148"/>
      <c r="I12" s="151">
        <v>0</v>
      </c>
      <c r="J12" s="149"/>
      <c r="K12" s="151">
        <v>0</v>
      </c>
      <c r="L12" s="70"/>
      <c r="M12" s="127">
        <v>0</v>
      </c>
    </row>
    <row r="13" spans="1:13" s="34" customFormat="1" ht="21.75" customHeight="1">
      <c r="A13" s="113" t="s">
        <v>70</v>
      </c>
      <c r="E13" s="198"/>
      <c r="G13" s="118">
        <f>SUM(G11:G12)</f>
        <v>0</v>
      </c>
      <c r="H13" s="169"/>
      <c r="I13" s="118">
        <f>SUM(I11:I12)</f>
        <v>0</v>
      </c>
      <c r="J13" s="169"/>
      <c r="K13" s="118">
        <f>SUM(K11:K12)</f>
        <v>298</v>
      </c>
      <c r="L13" s="70"/>
      <c r="M13" s="118">
        <f>SUM(M11:M12)</f>
        <v>298</v>
      </c>
    </row>
    <row r="14" spans="1:13" s="69" customFormat="1" ht="21.75" customHeight="1" thickBot="1">
      <c r="A14" s="113" t="s">
        <v>118</v>
      </c>
      <c r="E14" s="67"/>
      <c r="G14" s="120">
        <f>G9+G13</f>
        <v>1417564</v>
      </c>
      <c r="H14" s="121"/>
      <c r="I14" s="120">
        <f t="shared" ref="I14" si="0">I9+I13</f>
        <v>-285000</v>
      </c>
      <c r="J14" s="121"/>
      <c r="K14" s="120">
        <f t="shared" ref="K14" si="1">K9+K13</f>
        <v>-712687</v>
      </c>
      <c r="L14" s="121"/>
      <c r="M14" s="120">
        <f t="shared" ref="M14" si="2">M9+M13</f>
        <v>419877</v>
      </c>
    </row>
    <row r="15" spans="1:13" s="34" customFormat="1" ht="14.25" customHeight="1" thickTop="1">
      <c r="A15" s="122"/>
      <c r="E15" s="33"/>
      <c r="G15" s="121"/>
      <c r="I15" s="121"/>
      <c r="J15" s="69"/>
      <c r="K15" s="121"/>
      <c r="L15" s="69"/>
      <c r="M15" s="121"/>
    </row>
    <row r="16" spans="1:13" s="69" customFormat="1" ht="21.75" customHeight="1">
      <c r="A16" s="141" t="s">
        <v>151</v>
      </c>
      <c r="B16" s="195"/>
      <c r="C16" s="195"/>
      <c r="D16" s="195"/>
      <c r="E16" s="197"/>
      <c r="F16" s="197"/>
      <c r="G16" s="193"/>
      <c r="H16" s="193"/>
      <c r="I16" s="193"/>
      <c r="J16" s="193"/>
      <c r="K16" s="193"/>
      <c r="L16" s="193"/>
      <c r="M16" s="193"/>
    </row>
    <row r="17" spans="1:13" s="34" customFormat="1" ht="21.75" customHeight="1">
      <c r="A17" s="113" t="s">
        <v>152</v>
      </c>
      <c r="E17" s="33"/>
      <c r="F17" s="70"/>
      <c r="G17" s="147">
        <v>1417564</v>
      </c>
      <c r="H17" s="147"/>
      <c r="I17" s="147">
        <v>-285000</v>
      </c>
      <c r="J17" s="147"/>
      <c r="K17" s="147">
        <v>-568806</v>
      </c>
      <c r="L17" s="71"/>
      <c r="M17" s="116">
        <f>SUM(G17:K17)</f>
        <v>563758</v>
      </c>
    </row>
    <row r="18" spans="1:13" s="34" customFormat="1" ht="21.75" customHeight="1">
      <c r="A18" s="114" t="s">
        <v>71</v>
      </c>
      <c r="E18" s="33"/>
      <c r="F18" s="70"/>
      <c r="G18" s="146"/>
      <c r="H18" s="148"/>
      <c r="I18" s="146"/>
      <c r="J18" s="149"/>
      <c r="K18" s="146"/>
      <c r="L18" s="71"/>
      <c r="M18" s="116"/>
    </row>
    <row r="19" spans="1:13" s="34" customFormat="1" ht="21.75" customHeight="1">
      <c r="A19" s="158" t="s">
        <v>165</v>
      </c>
      <c r="E19" s="33"/>
      <c r="F19" s="70"/>
      <c r="G19" s="145">
        <v>0</v>
      </c>
      <c r="H19" s="88"/>
      <c r="I19" s="145">
        <v>0</v>
      </c>
      <c r="J19" s="89"/>
      <c r="K19" s="145">
        <v>22997</v>
      </c>
      <c r="L19" s="145"/>
      <c r="M19" s="145">
        <f>SUM(G19:L19)</f>
        <v>22997</v>
      </c>
    </row>
    <row r="20" spans="1:13" s="34" customFormat="1" ht="21.75" customHeight="1">
      <c r="A20" s="115" t="s">
        <v>164</v>
      </c>
      <c r="E20" s="198"/>
      <c r="G20" s="150">
        <v>0</v>
      </c>
      <c r="H20" s="88"/>
      <c r="I20" s="150">
        <v>0</v>
      </c>
      <c r="J20" s="88"/>
      <c r="K20" s="151">
        <v>0</v>
      </c>
      <c r="L20" s="146"/>
      <c r="M20" s="150">
        <f>SUM(G20:L20)</f>
        <v>0</v>
      </c>
    </row>
    <row r="21" spans="1:13" s="34" customFormat="1" ht="21.75" customHeight="1">
      <c r="A21" s="113" t="s">
        <v>70</v>
      </c>
      <c r="E21" s="198"/>
      <c r="G21" s="118">
        <f>SUM(G19:G20)</f>
        <v>0</v>
      </c>
      <c r="H21" s="169"/>
      <c r="I21" s="118">
        <f>SUM(I19:I20)</f>
        <v>0</v>
      </c>
      <c r="J21" s="169"/>
      <c r="K21" s="118">
        <f>SUM(K19:K20)</f>
        <v>22997</v>
      </c>
      <c r="L21" s="70"/>
      <c r="M21" s="118">
        <f>SUM(M19:M20)</f>
        <v>22997</v>
      </c>
    </row>
    <row r="22" spans="1:13" s="69" customFormat="1" ht="21.75" customHeight="1" thickBot="1">
      <c r="A22" s="113" t="s">
        <v>153</v>
      </c>
      <c r="E22" s="67"/>
      <c r="G22" s="120">
        <f>G17+G21</f>
        <v>1417564</v>
      </c>
      <c r="H22" s="121"/>
      <c r="I22" s="120">
        <f t="shared" ref="I22:M22" si="3">I17+I21</f>
        <v>-285000</v>
      </c>
      <c r="J22" s="121"/>
      <c r="K22" s="120">
        <f t="shared" si="3"/>
        <v>-545809</v>
      </c>
      <c r="L22" s="121"/>
      <c r="M22" s="120">
        <f t="shared" si="3"/>
        <v>586755</v>
      </c>
    </row>
    <row r="23" spans="1:13" s="34" customFormat="1" ht="15.75" thickTop="1">
      <c r="E23" s="33"/>
    </row>
    <row r="24" spans="1:13" s="34" customFormat="1" ht="15">
      <c r="A24" s="81"/>
      <c r="E24" s="33"/>
    </row>
    <row r="25" spans="1:13" s="34" customFormat="1" ht="15">
      <c r="A25" s="81"/>
      <c r="E25" s="33"/>
    </row>
    <row r="26" spans="1:13" s="34" customFormat="1" ht="15">
      <c r="E26" s="33"/>
    </row>
    <row r="27" spans="1:13" ht="21.75"/>
    <row r="28" spans="1:13" ht="21.75"/>
    <row r="29" spans="1:13" ht="21.75">
      <c r="A29" s="7"/>
    </row>
    <row r="30" spans="1:13" ht="21.75">
      <c r="A30" s="7"/>
    </row>
    <row r="31" spans="1:13" ht="21.75">
      <c r="A31" s="7"/>
    </row>
    <row r="32" spans="1:13" ht="21.75"/>
    <row r="33" spans="12:12" ht="21.75"/>
    <row r="34" spans="12:12" ht="21.75">
      <c r="L34" s="15"/>
    </row>
    <row r="35" spans="12:12" ht="21.75"/>
    <row r="36" spans="12:12" ht="21.75"/>
    <row r="37" spans="12:12" ht="21.75"/>
  </sheetData>
  <sheetProtection password="F7ED" sheet="1" objects="1" scenarios="1"/>
  <mergeCells count="2">
    <mergeCell ref="G4:M4"/>
    <mergeCell ref="G7:M7"/>
  </mergeCells>
  <phoneticPr fontId="11" type="noConversion"/>
  <pageMargins left="0.9055118110236221" right="0.51181102362204722" top="0.47244094488188981" bottom="0.39370078740157483" header="0.51181102362204722" footer="0.39370078740157483"/>
  <pageSetup paperSize="9" firstPageNumber="8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4"/>
  <sheetViews>
    <sheetView showGridLines="0" tabSelected="1" view="pageBreakPreview" topLeftCell="A23" zoomScale="90" zoomScaleNormal="80" zoomScaleSheetLayoutView="90" workbookViewId="0">
      <selection activeCell="Q28" sqref="Q28"/>
    </sheetView>
  </sheetViews>
  <sheetFormatPr defaultColWidth="10.85546875" defaultRowHeight="24" customHeight="1"/>
  <cols>
    <col min="1" max="3" width="1.85546875" style="21" customWidth="1"/>
    <col min="4" max="4" width="37.42578125" style="21" customWidth="1"/>
    <col min="5" max="5" width="7.5703125" style="21" customWidth="1"/>
    <col min="6" max="6" width="12.28515625" style="33" customWidth="1"/>
    <col min="7" max="7" width="3.140625" style="34" customWidth="1"/>
    <col min="8" max="8" width="12.5703125" style="34" customWidth="1"/>
    <col min="9" max="9" width="2.5703125" style="34" customWidth="1"/>
    <col min="10" max="10" width="12.5703125" style="34" customWidth="1"/>
    <col min="11" max="11" width="2.7109375" style="34" customWidth="1"/>
    <col min="12" max="12" width="12.5703125" style="34" customWidth="1"/>
    <col min="13" max="13" width="15.7109375" style="34" customWidth="1"/>
    <col min="14" max="14" width="3.28515625" style="21" customWidth="1"/>
    <col min="15" max="15" width="15.28515625" style="21" customWidth="1"/>
    <col min="16" max="16384" width="10.85546875" style="21"/>
  </cols>
  <sheetData>
    <row r="1" spans="1:15" s="195" customFormat="1" ht="24" customHeight="1">
      <c r="A1" s="128" t="s">
        <v>54</v>
      </c>
      <c r="B1" s="17"/>
      <c r="C1" s="17"/>
      <c r="D1" s="17"/>
      <c r="E1" s="17"/>
      <c r="F1" s="159"/>
      <c r="G1" s="160"/>
      <c r="H1" s="160"/>
      <c r="I1" s="160"/>
      <c r="J1" s="160"/>
      <c r="K1" s="160"/>
      <c r="L1" s="161"/>
      <c r="M1" s="45"/>
    </row>
    <row r="2" spans="1:15" s="195" customFormat="1" ht="24" customHeight="1">
      <c r="A2" s="129" t="s">
        <v>80</v>
      </c>
      <c r="B2" s="17"/>
      <c r="C2" s="17"/>
      <c r="D2" s="17"/>
      <c r="E2" s="17"/>
      <c r="F2" s="159"/>
      <c r="G2" s="160"/>
      <c r="H2" s="160"/>
      <c r="I2" s="160"/>
      <c r="J2" s="160"/>
      <c r="K2" s="160"/>
      <c r="L2" s="161"/>
      <c r="M2" s="45"/>
    </row>
    <row r="3" spans="1:15" ht="25.5" customHeight="1">
      <c r="F3" s="200" t="s">
        <v>1</v>
      </c>
      <c r="G3" s="200"/>
      <c r="H3" s="200"/>
      <c r="I3" s="16"/>
      <c r="J3" s="200" t="s">
        <v>2</v>
      </c>
      <c r="K3" s="200"/>
      <c r="L3" s="200"/>
    </row>
    <row r="4" spans="1:15" ht="21.75" customHeight="1">
      <c r="F4" s="200" t="s">
        <v>3</v>
      </c>
      <c r="G4" s="200"/>
      <c r="H4" s="200"/>
      <c r="I4" s="16"/>
      <c r="J4" s="200" t="s">
        <v>3</v>
      </c>
      <c r="K4" s="200"/>
      <c r="L4" s="200"/>
    </row>
    <row r="5" spans="1:15" ht="21.75" customHeight="1">
      <c r="E5" s="199" t="s">
        <v>0</v>
      </c>
      <c r="F5" s="202" t="s">
        <v>68</v>
      </c>
      <c r="G5" s="202"/>
      <c r="H5" s="202"/>
      <c r="I5" s="197"/>
      <c r="J5" s="202" t="s">
        <v>68</v>
      </c>
      <c r="K5" s="202"/>
      <c r="L5" s="202"/>
    </row>
    <row r="6" spans="1:15" ht="21.75" customHeight="1">
      <c r="E6" s="199"/>
      <c r="F6" s="202" t="s">
        <v>69</v>
      </c>
      <c r="G6" s="202"/>
      <c r="H6" s="202"/>
      <c r="I6" s="197"/>
      <c r="J6" s="202" t="s">
        <v>69</v>
      </c>
      <c r="K6" s="202"/>
      <c r="L6" s="202"/>
    </row>
    <row r="7" spans="1:15" ht="21.75" customHeight="1">
      <c r="E7" s="199"/>
      <c r="F7" s="193">
        <v>2022</v>
      </c>
      <c r="G7" s="193"/>
      <c r="H7" s="193">
        <v>2021</v>
      </c>
      <c r="I7" s="193"/>
      <c r="J7" s="193">
        <v>2022</v>
      </c>
      <c r="K7" s="193"/>
      <c r="L7" s="193">
        <v>2021</v>
      </c>
    </row>
    <row r="8" spans="1:15" ht="21.75" customHeight="1">
      <c r="E8" s="199"/>
      <c r="F8" s="193"/>
      <c r="G8" s="193"/>
      <c r="H8" s="208" t="s">
        <v>62</v>
      </c>
      <c r="I8" s="208"/>
      <c r="J8" s="208"/>
      <c r="K8" s="193"/>
      <c r="L8" s="193"/>
    </row>
    <row r="9" spans="1:15" ht="21.75" customHeight="1">
      <c r="A9" s="130" t="s">
        <v>34</v>
      </c>
      <c r="J9" s="16"/>
      <c r="K9" s="16"/>
      <c r="L9" s="16"/>
    </row>
    <row r="10" spans="1:15" ht="21.75" customHeight="1">
      <c r="A10" s="131" t="s">
        <v>166</v>
      </c>
      <c r="F10" s="75">
        <v>38165</v>
      </c>
      <c r="G10" s="21"/>
      <c r="H10" s="75">
        <v>9046</v>
      </c>
      <c r="I10" s="21"/>
      <c r="J10" s="75">
        <v>22997</v>
      </c>
      <c r="K10" s="41"/>
      <c r="L10" s="75">
        <v>298</v>
      </c>
      <c r="O10" s="41"/>
    </row>
    <row r="11" spans="1:15" ht="21.75" customHeight="1">
      <c r="A11" s="154" t="s">
        <v>91</v>
      </c>
      <c r="B11" s="152"/>
      <c r="C11" s="152"/>
      <c r="G11" s="153"/>
      <c r="H11" s="33"/>
      <c r="I11" s="153"/>
      <c r="J11" s="163"/>
      <c r="K11" s="162"/>
      <c r="L11" s="163"/>
      <c r="O11" s="41"/>
    </row>
    <row r="12" spans="1:15" ht="21.75" customHeight="1">
      <c r="A12" s="154"/>
      <c r="B12" s="154" t="s">
        <v>92</v>
      </c>
      <c r="C12" s="152"/>
      <c r="G12" s="153"/>
      <c r="H12" s="33"/>
      <c r="I12" s="153"/>
      <c r="J12" s="163"/>
      <c r="K12" s="162"/>
      <c r="L12" s="163"/>
      <c r="O12" s="41"/>
    </row>
    <row r="13" spans="1:15" ht="21.75" customHeight="1">
      <c r="A13" s="170" t="s">
        <v>132</v>
      </c>
      <c r="F13" s="75">
        <v>19</v>
      </c>
      <c r="G13" s="21"/>
      <c r="H13" s="75">
        <v>-18</v>
      </c>
      <c r="I13" s="21"/>
      <c r="J13" s="75">
        <v>19</v>
      </c>
      <c r="K13" s="41"/>
      <c r="L13" s="75">
        <v>16</v>
      </c>
    </row>
    <row r="14" spans="1:15" ht="21.75" customHeight="1">
      <c r="A14" s="132" t="s">
        <v>96</v>
      </c>
      <c r="E14" s="75"/>
      <c r="F14" s="75">
        <v>10143</v>
      </c>
      <c r="G14" s="21"/>
      <c r="H14" s="75">
        <v>7928</v>
      </c>
      <c r="I14" s="75"/>
      <c r="J14" s="75">
        <v>7364</v>
      </c>
      <c r="K14" s="75"/>
      <c r="L14" s="75">
        <v>6190</v>
      </c>
      <c r="O14" s="75"/>
    </row>
    <row r="15" spans="1:15" ht="21.75" customHeight="1">
      <c r="A15" s="132" t="s">
        <v>97</v>
      </c>
      <c r="E15" s="75"/>
      <c r="F15" s="75">
        <v>355</v>
      </c>
      <c r="G15" s="21"/>
      <c r="H15" s="75">
        <v>110</v>
      </c>
      <c r="I15" s="75"/>
      <c r="J15" s="75">
        <v>325</v>
      </c>
      <c r="K15" s="75"/>
      <c r="L15" s="75">
        <v>110</v>
      </c>
      <c r="O15" s="75"/>
    </row>
    <row r="16" spans="1:15" ht="21.75" customHeight="1">
      <c r="A16" s="133" t="s">
        <v>143</v>
      </c>
      <c r="F16" s="75">
        <v>542</v>
      </c>
      <c r="G16" s="21"/>
      <c r="H16" s="75">
        <v>54</v>
      </c>
      <c r="I16" s="75"/>
      <c r="J16" s="75">
        <v>0</v>
      </c>
      <c r="K16" s="75"/>
      <c r="L16" s="75">
        <v>0</v>
      </c>
      <c r="O16" s="75"/>
    </row>
    <row r="17" spans="1:15" ht="21.75" customHeight="1">
      <c r="A17" s="134" t="s">
        <v>89</v>
      </c>
      <c r="F17" s="75">
        <v>387</v>
      </c>
      <c r="G17" s="21"/>
      <c r="H17" s="75">
        <v>405</v>
      </c>
      <c r="I17" s="75"/>
      <c r="J17" s="75">
        <v>341</v>
      </c>
      <c r="K17" s="75"/>
      <c r="L17" s="75">
        <v>363</v>
      </c>
      <c r="O17" s="75"/>
    </row>
    <row r="18" spans="1:15" ht="21.75" customHeight="1">
      <c r="A18" s="134" t="s">
        <v>125</v>
      </c>
      <c r="F18" s="75">
        <v>3564</v>
      </c>
      <c r="G18" s="21"/>
      <c r="H18" s="75">
        <v>349</v>
      </c>
      <c r="I18" s="75"/>
      <c r="J18" s="75">
        <v>378</v>
      </c>
      <c r="K18" s="75"/>
      <c r="L18" s="75">
        <v>349</v>
      </c>
      <c r="O18" s="75"/>
    </row>
    <row r="19" spans="1:15" ht="21.75" customHeight="1">
      <c r="A19" s="133" t="s">
        <v>35</v>
      </c>
      <c r="F19" s="75">
        <v>-46</v>
      </c>
      <c r="G19" s="21"/>
      <c r="H19" s="75">
        <v>-8</v>
      </c>
      <c r="I19" s="75"/>
      <c r="J19" s="75">
        <v>-46</v>
      </c>
      <c r="K19" s="75"/>
      <c r="L19" s="75">
        <v>-7</v>
      </c>
      <c r="O19" s="75"/>
    </row>
    <row r="20" spans="1:15" ht="21.75" customHeight="1">
      <c r="A20" s="133" t="s">
        <v>127</v>
      </c>
      <c r="F20" s="75">
        <v>-6</v>
      </c>
      <c r="G20" s="21"/>
      <c r="H20" s="75">
        <v>-6</v>
      </c>
      <c r="I20" s="75"/>
      <c r="J20" s="75">
        <v>-6</v>
      </c>
      <c r="K20" s="75"/>
      <c r="L20" s="75">
        <v>-6</v>
      </c>
      <c r="O20" s="75"/>
    </row>
    <row r="21" spans="1:15" ht="21.75" customHeight="1">
      <c r="A21" s="133" t="s">
        <v>167</v>
      </c>
      <c r="F21" s="75">
        <v>557</v>
      </c>
      <c r="G21" s="21"/>
      <c r="H21" s="75">
        <v>0</v>
      </c>
      <c r="I21" s="75"/>
      <c r="J21" s="75">
        <v>0</v>
      </c>
      <c r="K21" s="75"/>
      <c r="L21" s="75">
        <v>0</v>
      </c>
      <c r="O21" s="75"/>
    </row>
    <row r="22" spans="1:15" ht="21.75" customHeight="1">
      <c r="A22" s="133" t="s">
        <v>25</v>
      </c>
      <c r="F22" s="75">
        <v>60</v>
      </c>
      <c r="G22" s="21"/>
      <c r="H22" s="75">
        <v>68</v>
      </c>
      <c r="I22" s="75"/>
      <c r="J22" s="75">
        <v>64</v>
      </c>
      <c r="K22" s="75"/>
      <c r="L22" s="75">
        <v>68</v>
      </c>
      <c r="O22" s="75"/>
    </row>
    <row r="23" spans="1:15" ht="21.75" customHeight="1">
      <c r="A23" s="133" t="s">
        <v>176</v>
      </c>
      <c r="F23" s="75">
        <v>-7932</v>
      </c>
      <c r="G23" s="21"/>
      <c r="H23" s="75">
        <v>413</v>
      </c>
      <c r="I23" s="75"/>
      <c r="J23" s="75">
        <v>-12591</v>
      </c>
      <c r="K23" s="75"/>
      <c r="L23" s="75">
        <v>0</v>
      </c>
      <c r="O23" s="75"/>
    </row>
    <row r="24" spans="1:15" ht="21.75" customHeight="1">
      <c r="A24" s="131"/>
      <c r="F24" s="190">
        <f>SUM(F10:F23)</f>
        <v>45808</v>
      </c>
      <c r="G24" s="77"/>
      <c r="H24" s="190">
        <f t="shared" ref="H24:L24" si="0">SUM(H10:H23)</f>
        <v>18341</v>
      </c>
      <c r="I24" s="77"/>
      <c r="J24" s="190">
        <f t="shared" si="0"/>
        <v>18845</v>
      </c>
      <c r="K24" s="77"/>
      <c r="L24" s="190">
        <f t="shared" si="0"/>
        <v>7381</v>
      </c>
      <c r="O24" s="77"/>
    </row>
    <row r="25" spans="1:15" ht="21.75" customHeight="1">
      <c r="A25" s="94" t="s">
        <v>36</v>
      </c>
      <c r="F25" s="77"/>
      <c r="H25" s="77"/>
      <c r="J25" s="77"/>
      <c r="K25" s="16"/>
      <c r="L25" s="77"/>
      <c r="O25" s="77"/>
    </row>
    <row r="26" spans="1:15" ht="21.75" customHeight="1">
      <c r="A26" s="21" t="s">
        <v>41</v>
      </c>
      <c r="B26" s="25"/>
      <c r="F26" s="77">
        <v>-4761</v>
      </c>
      <c r="G26" s="21"/>
      <c r="H26" s="75">
        <v>7253</v>
      </c>
      <c r="I26" s="75"/>
      <c r="J26" s="75">
        <v>2472</v>
      </c>
      <c r="K26" s="75"/>
      <c r="L26" s="75">
        <v>7580</v>
      </c>
    </row>
    <row r="27" spans="1:15" ht="21.75" customHeight="1">
      <c r="A27" s="21" t="s">
        <v>87</v>
      </c>
      <c r="B27" s="25"/>
      <c r="F27" s="77">
        <v>22</v>
      </c>
      <c r="G27" s="21"/>
      <c r="H27" s="75">
        <v>-1722</v>
      </c>
      <c r="I27" s="75"/>
      <c r="J27" s="75">
        <v>53</v>
      </c>
      <c r="K27" s="75"/>
      <c r="L27" s="75">
        <v>-2213</v>
      </c>
    </row>
    <row r="28" spans="1:15" ht="21.75" customHeight="1">
      <c r="A28" s="21" t="s">
        <v>37</v>
      </c>
      <c r="B28" s="25"/>
      <c r="F28" s="77">
        <v>2594</v>
      </c>
      <c r="G28" s="21"/>
      <c r="H28" s="75">
        <v>-1680</v>
      </c>
      <c r="I28" s="75"/>
      <c r="J28" s="75">
        <v>3183</v>
      </c>
      <c r="K28" s="75"/>
      <c r="L28" s="75">
        <v>-130</v>
      </c>
    </row>
    <row r="29" spans="1:15" ht="21.75" customHeight="1">
      <c r="A29" s="21" t="s">
        <v>98</v>
      </c>
      <c r="B29" s="25"/>
      <c r="F29" s="75">
        <v>-7784</v>
      </c>
      <c r="G29" s="21"/>
      <c r="H29" s="75">
        <v>-896</v>
      </c>
      <c r="I29" s="75"/>
      <c r="J29" s="75">
        <v>-7784</v>
      </c>
      <c r="K29" s="75"/>
      <c r="L29" s="75">
        <v>-896</v>
      </c>
    </row>
    <row r="30" spans="1:15" ht="21.75" customHeight="1">
      <c r="A30" s="21" t="s">
        <v>116</v>
      </c>
      <c r="B30" s="25"/>
      <c r="F30" s="77">
        <v>0</v>
      </c>
      <c r="G30" s="21"/>
      <c r="H30" s="75">
        <v>2100</v>
      </c>
      <c r="I30" s="75"/>
      <c r="J30" s="75">
        <v>0</v>
      </c>
      <c r="K30" s="75"/>
      <c r="L30" s="75">
        <v>2100</v>
      </c>
    </row>
    <row r="31" spans="1:15" ht="21.75" customHeight="1">
      <c r="A31" s="21" t="s">
        <v>9</v>
      </c>
      <c r="B31" s="25"/>
      <c r="F31" s="77">
        <v>-2</v>
      </c>
      <c r="G31" s="21"/>
      <c r="H31" s="75">
        <v>0</v>
      </c>
      <c r="I31" s="75"/>
      <c r="J31" s="75">
        <v>0</v>
      </c>
      <c r="K31" s="75"/>
      <c r="L31" s="75">
        <v>0</v>
      </c>
    </row>
    <row r="32" spans="1:15" ht="21.75" customHeight="1">
      <c r="A32" s="21" t="s">
        <v>44</v>
      </c>
      <c r="B32" s="78"/>
      <c r="F32" s="77">
        <v>-5536</v>
      </c>
      <c r="G32" s="21"/>
      <c r="H32" s="75">
        <v>697</v>
      </c>
      <c r="I32" s="75"/>
      <c r="J32" s="75">
        <v>-5653</v>
      </c>
      <c r="K32" s="75"/>
      <c r="L32" s="75">
        <v>804</v>
      </c>
    </row>
    <row r="33" spans="1:13" ht="21.75" customHeight="1">
      <c r="A33" s="21" t="s">
        <v>88</v>
      </c>
      <c r="B33" s="78"/>
      <c r="F33" s="77">
        <v>872</v>
      </c>
      <c r="G33" s="21"/>
      <c r="H33" s="75">
        <v>-889</v>
      </c>
      <c r="I33" s="75"/>
      <c r="J33" s="75">
        <v>1183</v>
      </c>
      <c r="K33" s="75"/>
      <c r="L33" s="75">
        <v>-618</v>
      </c>
      <c r="M33" s="70"/>
    </row>
    <row r="34" spans="1:13" ht="21.75" customHeight="1">
      <c r="A34" s="21" t="s">
        <v>95</v>
      </c>
      <c r="B34" s="78"/>
      <c r="F34" s="77">
        <v>-5041</v>
      </c>
      <c r="G34" s="21"/>
      <c r="H34" s="75">
        <v>-4766</v>
      </c>
      <c r="I34" s="75"/>
      <c r="J34" s="75">
        <v>-4219</v>
      </c>
      <c r="K34" s="75"/>
      <c r="L34" s="75">
        <v>-4192</v>
      </c>
    </row>
    <row r="35" spans="1:13" ht="21.75" customHeight="1">
      <c r="A35" s="21" t="s">
        <v>99</v>
      </c>
      <c r="B35" s="78"/>
      <c r="F35" s="75">
        <v>484</v>
      </c>
      <c r="G35" s="21"/>
      <c r="H35" s="75">
        <v>-433</v>
      </c>
      <c r="I35" s="75"/>
      <c r="J35" s="75">
        <v>484</v>
      </c>
      <c r="K35" s="75"/>
      <c r="L35" s="75">
        <v>-433</v>
      </c>
    </row>
    <row r="36" spans="1:13" ht="21.75" customHeight="1">
      <c r="A36" s="21" t="s">
        <v>174</v>
      </c>
      <c r="E36" s="199"/>
      <c r="F36" s="77">
        <v>-154</v>
      </c>
      <c r="G36" s="21"/>
      <c r="H36" s="75">
        <v>0</v>
      </c>
      <c r="I36" s="75"/>
      <c r="J36" s="75">
        <v>-154</v>
      </c>
      <c r="K36" s="75"/>
      <c r="L36" s="75">
        <v>0</v>
      </c>
    </row>
    <row r="37" spans="1:13" s="195" customFormat="1" ht="24" customHeight="1">
      <c r="A37" s="128" t="s">
        <v>54</v>
      </c>
      <c r="B37" s="17"/>
      <c r="C37" s="17"/>
      <c r="D37" s="17"/>
      <c r="E37" s="17"/>
      <c r="F37" s="159"/>
      <c r="G37" s="160"/>
      <c r="H37" s="160"/>
      <c r="I37" s="160"/>
      <c r="J37" s="160"/>
      <c r="K37" s="160"/>
      <c r="L37" s="161"/>
      <c r="M37" s="45"/>
    </row>
    <row r="38" spans="1:13" s="195" customFormat="1" ht="24" customHeight="1">
      <c r="A38" s="129" t="s">
        <v>80</v>
      </c>
      <c r="B38" s="17"/>
      <c r="C38" s="17"/>
      <c r="D38" s="17"/>
      <c r="E38" s="17"/>
      <c r="F38" s="159"/>
      <c r="G38" s="160"/>
      <c r="H38" s="160"/>
      <c r="I38" s="160"/>
      <c r="J38" s="160"/>
      <c r="K38" s="160"/>
      <c r="L38" s="161"/>
      <c r="M38" s="45"/>
    </row>
    <row r="39" spans="1:13" ht="21.75" customHeight="1">
      <c r="F39" s="200" t="s">
        <v>1</v>
      </c>
      <c r="G39" s="200"/>
      <c r="H39" s="200"/>
      <c r="I39" s="16"/>
      <c r="J39" s="200" t="s">
        <v>2</v>
      </c>
      <c r="K39" s="200"/>
      <c r="L39" s="200"/>
    </row>
    <row r="40" spans="1:13" ht="21.75" customHeight="1">
      <c r="F40" s="200" t="s">
        <v>3</v>
      </c>
      <c r="G40" s="200"/>
      <c r="H40" s="200"/>
      <c r="I40" s="16"/>
      <c r="J40" s="200" t="s">
        <v>3</v>
      </c>
      <c r="K40" s="200"/>
      <c r="L40" s="200"/>
    </row>
    <row r="41" spans="1:13" ht="21.75" customHeight="1">
      <c r="E41" s="199" t="s">
        <v>0</v>
      </c>
      <c r="F41" s="202" t="s">
        <v>68</v>
      </c>
      <c r="G41" s="202"/>
      <c r="H41" s="202"/>
      <c r="I41" s="197"/>
      <c r="J41" s="202" t="s">
        <v>68</v>
      </c>
      <c r="K41" s="202"/>
      <c r="L41" s="202"/>
    </row>
    <row r="42" spans="1:13" ht="21.75" customHeight="1">
      <c r="E42" s="199"/>
      <c r="F42" s="202" t="s">
        <v>69</v>
      </c>
      <c r="G42" s="202"/>
      <c r="H42" s="202"/>
      <c r="I42" s="197"/>
      <c r="J42" s="202" t="s">
        <v>69</v>
      </c>
      <c r="K42" s="202"/>
      <c r="L42" s="202"/>
    </row>
    <row r="43" spans="1:13" ht="21.75" customHeight="1">
      <c r="E43" s="199"/>
      <c r="F43" s="193">
        <v>2022</v>
      </c>
      <c r="G43" s="193"/>
      <c r="H43" s="193">
        <v>2021</v>
      </c>
      <c r="I43" s="193"/>
      <c r="J43" s="193">
        <v>2022</v>
      </c>
      <c r="K43" s="193"/>
      <c r="L43" s="193">
        <v>2021</v>
      </c>
    </row>
    <row r="44" spans="1:13" ht="21.75" customHeight="1">
      <c r="E44" s="199"/>
      <c r="F44" s="193"/>
      <c r="G44" s="193"/>
      <c r="H44" s="208" t="s">
        <v>62</v>
      </c>
      <c r="I44" s="208"/>
      <c r="J44" s="208"/>
      <c r="K44" s="193"/>
      <c r="L44" s="193"/>
    </row>
    <row r="45" spans="1:13" ht="21.75" customHeight="1">
      <c r="A45" s="21" t="s">
        <v>175</v>
      </c>
      <c r="B45" s="78"/>
      <c r="F45" s="164">
        <v>-1411</v>
      </c>
      <c r="G45" s="21"/>
      <c r="H45" s="164">
        <v>-1654</v>
      </c>
      <c r="I45" s="75"/>
      <c r="J45" s="164">
        <v>0</v>
      </c>
      <c r="K45" s="75"/>
      <c r="L45" s="164">
        <v>-1654</v>
      </c>
    </row>
    <row r="46" spans="1:13" ht="21.75" customHeight="1">
      <c r="A46" s="21" t="s">
        <v>93</v>
      </c>
      <c r="B46" s="78"/>
      <c r="F46" s="77">
        <f>SUM(F24:F35)+F36+F45</f>
        <v>25091</v>
      </c>
      <c r="G46" s="77"/>
      <c r="H46" s="77">
        <f>SUM(H24:H35)+H36+H45</f>
        <v>16351</v>
      </c>
      <c r="I46" s="77"/>
      <c r="J46" s="77">
        <f>SUM(J24:J35)+J36+J45</f>
        <v>8410</v>
      </c>
      <c r="K46" s="77"/>
      <c r="L46" s="77">
        <f>SUM(L24:L35)+L36+L45</f>
        <v>7729</v>
      </c>
    </row>
    <row r="47" spans="1:13" ht="21.75" customHeight="1">
      <c r="A47" s="21" t="s">
        <v>57</v>
      </c>
      <c r="B47" s="78"/>
      <c r="F47" s="77">
        <v>-1509</v>
      </c>
      <c r="G47" s="21"/>
      <c r="H47" s="75">
        <v>-1381</v>
      </c>
      <c r="I47" s="75"/>
      <c r="J47" s="75">
        <v>-1445</v>
      </c>
      <c r="K47" s="75"/>
      <c r="L47" s="75">
        <v>-1381</v>
      </c>
    </row>
    <row r="48" spans="1:13" ht="21.75" customHeight="1">
      <c r="A48" s="21" t="s">
        <v>135</v>
      </c>
      <c r="B48" s="78"/>
      <c r="F48" s="77">
        <v>0</v>
      </c>
      <c r="G48" s="21"/>
      <c r="H48" s="75">
        <v>8188</v>
      </c>
      <c r="I48" s="75"/>
      <c r="J48" s="75">
        <v>0</v>
      </c>
      <c r="K48" s="75"/>
      <c r="L48" s="75">
        <v>8188</v>
      </c>
    </row>
    <row r="49" spans="1:14" s="195" customFormat="1" ht="21.75" customHeight="1">
      <c r="A49" s="25" t="s">
        <v>93</v>
      </c>
      <c r="B49" s="25"/>
      <c r="C49" s="25"/>
      <c r="D49" s="25"/>
      <c r="E49" s="25"/>
      <c r="F49" s="93">
        <f>SUM(F46:F48)</f>
        <v>23582</v>
      </c>
      <c r="G49" s="69"/>
      <c r="H49" s="93">
        <f>SUM(H46:H48)</f>
        <v>23158</v>
      </c>
      <c r="I49" s="69"/>
      <c r="J49" s="93">
        <f>SUM(J46:J48)</f>
        <v>6965</v>
      </c>
      <c r="K49" s="69"/>
      <c r="L49" s="93">
        <f>SUM(L46:L48)</f>
        <v>14536</v>
      </c>
      <c r="M49" s="45"/>
    </row>
    <row r="50" spans="1:14" s="195" customFormat="1" ht="9" customHeight="1">
      <c r="A50" s="25"/>
      <c r="B50" s="25"/>
      <c r="C50" s="25"/>
      <c r="D50" s="25"/>
      <c r="E50" s="25"/>
      <c r="F50" s="139"/>
      <c r="G50" s="69"/>
      <c r="H50" s="139"/>
      <c r="I50" s="69"/>
      <c r="J50" s="139"/>
      <c r="K50" s="69"/>
      <c r="L50" s="139"/>
      <c r="M50" s="45"/>
    </row>
    <row r="51" spans="1:14" s="23" customFormat="1" ht="21.75" customHeight="1">
      <c r="A51" s="136" t="s">
        <v>38</v>
      </c>
      <c r="B51" s="21"/>
      <c r="C51" s="21"/>
      <c r="D51" s="21"/>
      <c r="E51" s="21"/>
      <c r="F51" s="79"/>
      <c r="G51" s="79"/>
      <c r="H51" s="79"/>
      <c r="I51" s="79"/>
      <c r="J51" s="79"/>
      <c r="K51" s="79"/>
      <c r="L51" s="79"/>
      <c r="M51" s="33"/>
      <c r="N51" s="90"/>
    </row>
    <row r="52" spans="1:14" s="23" customFormat="1" ht="21.75" customHeight="1">
      <c r="A52" s="78" t="s">
        <v>48</v>
      </c>
      <c r="B52" s="21"/>
      <c r="C52" s="21"/>
      <c r="D52" s="21"/>
      <c r="E52" s="21"/>
      <c r="F52" s="157">
        <v>1</v>
      </c>
      <c r="G52" s="191"/>
      <c r="H52" s="75">
        <v>147</v>
      </c>
      <c r="I52" s="75"/>
      <c r="J52" s="75">
        <v>49</v>
      </c>
      <c r="K52" s="75"/>
      <c r="L52" s="75">
        <v>147</v>
      </c>
      <c r="M52" s="33"/>
      <c r="N52" s="90"/>
    </row>
    <row r="53" spans="1:14" s="23" customFormat="1" ht="21.75" customHeight="1">
      <c r="A53" s="78" t="s">
        <v>100</v>
      </c>
      <c r="B53" s="21"/>
      <c r="C53" s="21"/>
      <c r="D53" s="21"/>
      <c r="E53" s="21"/>
      <c r="F53" s="75">
        <v>0</v>
      </c>
      <c r="G53" s="21"/>
      <c r="H53" s="75">
        <v>0</v>
      </c>
      <c r="I53" s="75"/>
      <c r="J53" s="75">
        <v>0</v>
      </c>
      <c r="K53" s="75"/>
      <c r="L53" s="75">
        <v>250</v>
      </c>
      <c r="M53" s="33"/>
      <c r="N53" s="90"/>
    </row>
    <row r="54" spans="1:14" s="23" customFormat="1" ht="21.75" customHeight="1">
      <c r="A54" s="78" t="s">
        <v>115</v>
      </c>
      <c r="B54" s="21"/>
      <c r="C54" s="21"/>
      <c r="D54" s="21"/>
      <c r="E54" s="21"/>
      <c r="F54" s="157">
        <v>0</v>
      </c>
      <c r="G54" s="191"/>
      <c r="H54" s="75">
        <v>20000</v>
      </c>
      <c r="I54" s="75"/>
      <c r="J54" s="75">
        <v>0</v>
      </c>
      <c r="K54" s="75"/>
      <c r="L54" s="75">
        <v>20000</v>
      </c>
      <c r="M54" s="33"/>
      <c r="N54" s="90"/>
    </row>
    <row r="55" spans="1:14" ht="21.75" customHeight="1">
      <c r="A55" s="78" t="s">
        <v>144</v>
      </c>
      <c r="F55" s="157">
        <v>-18000</v>
      </c>
      <c r="G55" s="191"/>
      <c r="H55" s="75">
        <v>-13000</v>
      </c>
      <c r="I55" s="75"/>
      <c r="J55" s="75">
        <v>0</v>
      </c>
      <c r="K55" s="75"/>
      <c r="L55" s="75">
        <v>-8000</v>
      </c>
      <c r="N55" s="41"/>
    </row>
    <row r="56" spans="1:14" ht="21.75" customHeight="1">
      <c r="A56" s="78" t="s">
        <v>114</v>
      </c>
      <c r="F56" s="192">
        <v>-12153</v>
      </c>
      <c r="G56" s="23"/>
      <c r="H56" s="75">
        <v>-10274</v>
      </c>
      <c r="I56" s="75"/>
      <c r="J56" s="75">
        <v>-6940</v>
      </c>
      <c r="K56" s="75"/>
      <c r="L56" s="75">
        <v>-10187</v>
      </c>
      <c r="N56" s="41"/>
    </row>
    <row r="57" spans="1:14" ht="19.5" customHeight="1">
      <c r="A57" s="21" t="s">
        <v>126</v>
      </c>
      <c r="B57" s="23"/>
      <c r="C57" s="23"/>
      <c r="D57" s="23"/>
      <c r="E57" s="23"/>
      <c r="F57" s="157">
        <v>-838</v>
      </c>
      <c r="G57" s="23"/>
      <c r="H57" s="75">
        <v>-1451</v>
      </c>
      <c r="I57" s="75"/>
      <c r="J57" s="75">
        <v>-838</v>
      </c>
      <c r="K57" s="75"/>
      <c r="L57" s="75">
        <v>-1451</v>
      </c>
    </row>
    <row r="58" spans="1:14" ht="21.75" customHeight="1">
      <c r="A58" s="137" t="s">
        <v>133</v>
      </c>
      <c r="F58" s="93">
        <f>SUM(F52:F57)</f>
        <v>-30990</v>
      </c>
      <c r="H58" s="93">
        <f>SUM(H52:H57)</f>
        <v>-4578</v>
      </c>
      <c r="J58" s="93">
        <f>SUM(J52:J57)</f>
        <v>-7729</v>
      </c>
      <c r="K58" s="16"/>
      <c r="L58" s="93">
        <f>SUM(L52:L57)</f>
        <v>759</v>
      </c>
    </row>
    <row r="59" spans="1:14" ht="9" customHeight="1">
      <c r="H59" s="33"/>
    </row>
    <row r="60" spans="1:14" ht="21.75" customHeight="1">
      <c r="A60" s="138" t="s">
        <v>39</v>
      </c>
      <c r="B60" s="78"/>
      <c r="F60" s="77"/>
      <c r="H60" s="77"/>
      <c r="J60" s="77"/>
      <c r="K60" s="16"/>
      <c r="L60" s="77"/>
    </row>
    <row r="61" spans="1:14" ht="21.75" customHeight="1">
      <c r="A61" s="39" t="s">
        <v>52</v>
      </c>
      <c r="B61" s="78"/>
      <c r="F61" s="75">
        <v>-13</v>
      </c>
      <c r="G61" s="21"/>
      <c r="H61" s="75">
        <v>-13</v>
      </c>
      <c r="I61" s="75"/>
      <c r="J61" s="75">
        <v>-26</v>
      </c>
      <c r="K61" s="75"/>
      <c r="L61" s="75">
        <v>-13</v>
      </c>
    </row>
    <row r="62" spans="1:14" ht="21.75" customHeight="1">
      <c r="A62" s="39" t="s">
        <v>53</v>
      </c>
      <c r="F62" s="77">
        <v>770</v>
      </c>
      <c r="G62" s="21"/>
      <c r="H62" s="75">
        <v>-8581</v>
      </c>
      <c r="I62" s="75"/>
      <c r="J62" s="75">
        <v>770</v>
      </c>
      <c r="K62" s="75"/>
      <c r="L62" s="75">
        <v>-8581</v>
      </c>
    </row>
    <row r="63" spans="1:14" ht="21.75" customHeight="1">
      <c r="A63" s="39" t="s">
        <v>168</v>
      </c>
      <c r="F63" s="77">
        <v>0</v>
      </c>
      <c r="G63" s="21"/>
      <c r="H63" s="77">
        <v>0</v>
      </c>
      <c r="I63" s="21"/>
      <c r="J63" s="77">
        <v>-2000</v>
      </c>
      <c r="K63" s="41"/>
      <c r="L63" s="77">
        <v>0</v>
      </c>
    </row>
    <row r="64" spans="1:14" ht="21.75" customHeight="1">
      <c r="A64" s="39" t="s">
        <v>145</v>
      </c>
      <c r="F64" s="77">
        <v>-250</v>
      </c>
      <c r="G64" s="21"/>
      <c r="H64" s="75">
        <v>-250</v>
      </c>
      <c r="I64" s="75"/>
      <c r="J64" s="75">
        <v>-250</v>
      </c>
      <c r="K64" s="75"/>
      <c r="L64" s="75">
        <v>-250</v>
      </c>
    </row>
    <row r="65" spans="1:13" ht="21.75" customHeight="1">
      <c r="A65" s="137" t="s">
        <v>134</v>
      </c>
      <c r="E65" s="194"/>
      <c r="F65" s="93">
        <f>SUM(F61:F64)</f>
        <v>507</v>
      </c>
      <c r="H65" s="93">
        <f>SUM(H61:H64)</f>
        <v>-8844</v>
      </c>
      <c r="I65" s="80"/>
      <c r="J65" s="93">
        <f>SUM(J61:J64)</f>
        <v>-1506</v>
      </c>
      <c r="K65" s="80"/>
      <c r="L65" s="93">
        <f>SUM(L61:L64)</f>
        <v>-8844</v>
      </c>
    </row>
    <row r="66" spans="1:13" ht="9" customHeight="1">
      <c r="A66" s="137"/>
      <c r="E66" s="194"/>
      <c r="F66" s="139"/>
      <c r="H66" s="139"/>
      <c r="I66" s="80"/>
      <c r="J66" s="139"/>
      <c r="K66" s="80"/>
      <c r="L66" s="139"/>
    </row>
    <row r="67" spans="1:13" ht="21.75" customHeight="1">
      <c r="A67" s="137" t="s">
        <v>122</v>
      </c>
      <c r="E67" s="194"/>
      <c r="F67" s="139"/>
      <c r="G67" s="139"/>
      <c r="H67" s="21"/>
      <c r="I67" s="139"/>
      <c r="J67" s="139"/>
      <c r="K67" s="139"/>
      <c r="L67" s="21"/>
    </row>
    <row r="68" spans="1:13" ht="21.75" customHeight="1">
      <c r="B68" s="137" t="s">
        <v>123</v>
      </c>
      <c r="E68" s="194"/>
      <c r="F68" s="139">
        <f>F65+F58+F49</f>
        <v>-6901</v>
      </c>
      <c r="G68" s="139"/>
      <c r="H68" s="139">
        <f>H65+H58+H49</f>
        <v>9736</v>
      </c>
      <c r="I68" s="139"/>
      <c r="J68" s="139">
        <f>J65+J58+J49</f>
        <v>-2270</v>
      </c>
      <c r="K68" s="139"/>
      <c r="L68" s="139">
        <f>L65+L58+L49</f>
        <v>6451</v>
      </c>
    </row>
    <row r="69" spans="1:13" ht="21.75" customHeight="1">
      <c r="A69" s="132" t="s">
        <v>40</v>
      </c>
      <c r="E69" s="194"/>
      <c r="F69" s="164">
        <v>21666</v>
      </c>
      <c r="H69" s="164">
        <v>10042</v>
      </c>
      <c r="I69" s="16"/>
      <c r="J69" s="164">
        <v>9677</v>
      </c>
      <c r="K69" s="16"/>
      <c r="L69" s="164">
        <v>7999</v>
      </c>
    </row>
    <row r="70" spans="1:13" ht="21.75" customHeight="1" thickBot="1">
      <c r="A70" s="137" t="s">
        <v>72</v>
      </c>
      <c r="B70" s="81"/>
      <c r="E70" s="194"/>
      <c r="F70" s="135">
        <f>SUM(F68:F69)</f>
        <v>14765</v>
      </c>
      <c r="H70" s="135">
        <f>SUM(H68:H69)</f>
        <v>19778</v>
      </c>
      <c r="J70" s="135">
        <f>SUM(J68:J69)</f>
        <v>7407</v>
      </c>
      <c r="L70" s="135">
        <f>SUM(L68:L69)</f>
        <v>14450</v>
      </c>
    </row>
    <row r="71" spans="1:13" ht="9" customHeight="1" thickTop="1">
      <c r="H71" s="33"/>
    </row>
    <row r="72" spans="1:13" s="25" customFormat="1" ht="21.75" customHeight="1">
      <c r="A72" s="25" t="s">
        <v>108</v>
      </c>
      <c r="F72" s="167"/>
      <c r="G72" s="69"/>
      <c r="H72" s="167"/>
      <c r="I72" s="69"/>
      <c r="J72" s="69"/>
      <c r="K72" s="69"/>
      <c r="L72" s="69"/>
      <c r="M72" s="69"/>
    </row>
    <row r="73" spans="1:13" ht="21.75" customHeight="1">
      <c r="A73" s="21" t="s">
        <v>170</v>
      </c>
      <c r="E73" s="194" t="s">
        <v>169</v>
      </c>
      <c r="F73" s="75">
        <v>8039</v>
      </c>
      <c r="G73" s="21"/>
      <c r="H73" s="77">
        <v>0</v>
      </c>
      <c r="I73" s="21"/>
      <c r="J73" s="75">
        <v>8039</v>
      </c>
      <c r="K73" s="21"/>
      <c r="L73" s="77">
        <v>0</v>
      </c>
    </row>
    <row r="74" spans="1:13" ht="24" customHeight="1">
      <c r="F74" s="139"/>
    </row>
  </sheetData>
  <sheetProtection password="F7ED" sheet="1" objects="1" scenarios="1"/>
  <mergeCells count="18">
    <mergeCell ref="F6:H6"/>
    <mergeCell ref="J6:L6"/>
    <mergeCell ref="H8:J8"/>
    <mergeCell ref="F39:H39"/>
    <mergeCell ref="J39:L39"/>
    <mergeCell ref="F3:H3"/>
    <mergeCell ref="J3:L3"/>
    <mergeCell ref="F4:H4"/>
    <mergeCell ref="J4:L4"/>
    <mergeCell ref="F5:H5"/>
    <mergeCell ref="J5:L5"/>
    <mergeCell ref="H44:J44"/>
    <mergeCell ref="F40:H40"/>
    <mergeCell ref="J40:L40"/>
    <mergeCell ref="F41:H41"/>
    <mergeCell ref="J41:L41"/>
    <mergeCell ref="F42:H42"/>
    <mergeCell ref="J42:L42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4" firstPageNumber="9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2022-05-13T10:07:39Z</cp:lastPrinted>
  <dcterms:created xsi:type="dcterms:W3CDTF">2001-01-22T03:58:50Z</dcterms:created>
  <dcterms:modified xsi:type="dcterms:W3CDTF">2022-05-13T12:08:46Z</dcterms:modified>
</cp:coreProperties>
</file>