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5" yWindow="4020" windowWidth="20550" windowHeight="4080" activeTab="4"/>
  </bookViews>
  <sheets>
    <sheet name="BS" sheetId="1" r:id="rId1"/>
    <sheet name="PL" sheetId="11" r:id="rId2"/>
    <sheet name="CH_Con" sheetId="8" r:id="rId3"/>
    <sheet name="CHANGE (SE)" sheetId="9" r:id="rId4"/>
    <sheet name="CF" sheetId="10" r:id="rId5"/>
  </sheets>
  <definedNames>
    <definedName name="_xlnm.Print_Area" localSheetId="0">BS!$A$1:$O$86</definedName>
    <definedName name="_xlnm.Print_Area" localSheetId="4">CF!$A$1:$L$63</definedName>
    <definedName name="_xlnm.Print_Area" localSheetId="2">CH_Con!$A$1:$N$25</definedName>
    <definedName name="_xlnm.Print_Area" localSheetId="3">'CHANGE (SE)'!$A$1:$J$22</definedName>
    <definedName name="_xlnm.Print_Area" localSheetId="1">PL!$A$1:$O$53</definedName>
    <definedName name="_xlnm.Print_Titles" localSheetId="4">CF!$1:$8</definedName>
    <definedName name="_xlnm.Print_Titles" localSheetId="2">CH_Con!$1:$8</definedName>
    <definedName name="_xlnm.Print_Titles" localSheetId="3">'CHANGE (SE)'!$1:$7</definedName>
  </definedNames>
  <calcPr calcId="125725"/>
</workbook>
</file>

<file path=xl/calcChain.xml><?xml version="1.0" encoding="utf-8"?>
<calcChain xmlns="http://schemas.openxmlformats.org/spreadsheetml/2006/main">
  <c r="M29" i="11"/>
  <c r="K29"/>
  <c r="I29"/>
  <c r="F33" i="10"/>
  <c r="I19" i="11" l="1"/>
  <c r="L27" i="8"/>
  <c r="F27"/>
  <c r="D27"/>
  <c r="L25"/>
  <c r="F25"/>
  <c r="D25"/>
  <c r="J20"/>
  <c r="N20" l="1"/>
  <c r="I53" i="1"/>
  <c r="F23" i="10"/>
  <c r="F37" s="1"/>
  <c r="F49"/>
  <c r="F40" l="1"/>
  <c r="J49"/>
  <c r="J23"/>
  <c r="I50" i="11"/>
  <c r="M30" i="1"/>
  <c r="J37" i="10" l="1"/>
  <c r="J40" s="1"/>
  <c r="I62" i="1" l="1"/>
  <c r="I81"/>
  <c r="I83" s="1"/>
  <c r="I19" l="1"/>
  <c r="M19"/>
  <c r="L56" i="10"/>
  <c r="L49"/>
  <c r="H56"/>
  <c r="H21" i="9"/>
  <c r="H22" s="1"/>
  <c r="F21"/>
  <c r="F22" s="1"/>
  <c r="D21"/>
  <c r="D22" s="1"/>
  <c r="J17"/>
  <c r="H13"/>
  <c r="H14" s="1"/>
  <c r="F13"/>
  <c r="F14" s="1"/>
  <c r="D13"/>
  <c r="D14" s="1"/>
  <c r="J12"/>
  <c r="J11"/>
  <c r="J9"/>
  <c r="J13" l="1"/>
  <c r="J14" s="1"/>
  <c r="K81" i="1" l="1"/>
  <c r="J18" i="8"/>
  <c r="N18" s="1"/>
  <c r="L24"/>
  <c r="H24"/>
  <c r="F24"/>
  <c r="D24"/>
  <c r="J23"/>
  <c r="N23" s="1"/>
  <c r="J22"/>
  <c r="N22" s="1"/>
  <c r="L14"/>
  <c r="L15" s="1"/>
  <c r="H14"/>
  <c r="H15" s="1"/>
  <c r="F14"/>
  <c r="F15" s="1"/>
  <c r="D14"/>
  <c r="D15" s="1"/>
  <c r="J13"/>
  <c r="N13" s="1"/>
  <c r="J12"/>
  <c r="N12" s="1"/>
  <c r="J10"/>
  <c r="H25" l="1"/>
  <c r="H27" s="1"/>
  <c r="N24"/>
  <c r="J24"/>
  <c r="J25" s="1"/>
  <c r="J27" s="1"/>
  <c r="N14"/>
  <c r="N10"/>
  <c r="J14"/>
  <c r="J15" s="1"/>
  <c r="N25" l="1"/>
  <c r="N27" s="1"/>
  <c r="N15"/>
  <c r="K50" i="11"/>
  <c r="K45"/>
  <c r="I45"/>
  <c r="M45"/>
  <c r="M50" s="1"/>
  <c r="O21"/>
  <c r="M21"/>
  <c r="K21"/>
  <c r="I21"/>
  <c r="O14"/>
  <c r="M14"/>
  <c r="K14"/>
  <c r="I14"/>
  <c r="I22" l="1"/>
  <c r="M22"/>
  <c r="M27" s="1"/>
  <c r="K22"/>
  <c r="O22"/>
  <c r="O27" l="1"/>
  <c r="O29" s="1"/>
  <c r="O33" s="1"/>
  <c r="O45" s="1"/>
  <c r="O50" s="1"/>
  <c r="K27"/>
  <c r="K33" s="1"/>
  <c r="M33"/>
  <c r="I27"/>
  <c r="I33" s="1"/>
  <c r="O62" i="1" l="1"/>
  <c r="M62"/>
  <c r="O53"/>
  <c r="M53"/>
  <c r="O30"/>
  <c r="K30"/>
  <c r="I30"/>
  <c r="O19"/>
  <c r="K19"/>
  <c r="L23" i="10"/>
  <c r="H23"/>
  <c r="H37" s="1"/>
  <c r="H40" s="1"/>
  <c r="M64" i="1" l="1"/>
  <c r="J56" i="10" l="1"/>
  <c r="F56"/>
  <c r="J58" l="1"/>
  <c r="F58"/>
  <c r="F60" s="1"/>
  <c r="F64" s="1"/>
  <c r="J20" i="9"/>
  <c r="J60" i="10" l="1"/>
  <c r="J64" s="1"/>
  <c r="M81" i="1"/>
  <c r="M83" l="1"/>
  <c r="M85" s="1"/>
  <c r="I64"/>
  <c r="I85" s="1"/>
  <c r="H49" i="10" l="1"/>
  <c r="L37"/>
  <c r="L40" s="1"/>
  <c r="J19" i="9" l="1"/>
  <c r="J21" s="1"/>
  <c r="J22" s="1"/>
  <c r="L58" i="10"/>
  <c r="L60" s="1"/>
  <c r="H58"/>
  <c r="H60" s="1"/>
  <c r="K62" i="1" l="1"/>
  <c r="K53"/>
  <c r="O81" l="1"/>
  <c r="O83" s="1"/>
  <c r="K83"/>
  <c r="O64"/>
  <c r="K64"/>
  <c r="O85" l="1"/>
  <c r="K85"/>
  <c r="I32"/>
  <c r="I87" s="1"/>
  <c r="K32"/>
  <c r="M32"/>
  <c r="M87" s="1"/>
  <c r="K87" l="1"/>
  <c r="O32"/>
  <c r="O87" s="1"/>
</calcChain>
</file>

<file path=xl/sharedStrings.xml><?xml version="1.0" encoding="utf-8"?>
<sst xmlns="http://schemas.openxmlformats.org/spreadsheetml/2006/main" count="290" uniqueCount="173">
  <si>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</si>
  <si>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</si>
  <si>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</si>
  <si>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</si>
  <si>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</si>
  <si>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</si>
  <si>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</si>
  <si>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</si>
  <si>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</si>
  <si>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</si>
  <si>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</si>
  <si>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</si>
  <si>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</si>
  <si>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</si>
  <si>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</si>
  <si>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</si>
  <si>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</si>
  <si>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</si>
  <si>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</si>
  <si>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</si>
  <si>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</si>
  <si>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</si>
  <si>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</si>
  <si>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</si>
  <si>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</si>
  <si>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</si>
  <si>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</si>
  <si>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</si>
  <si>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</si>
  <si>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</si>
  <si>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</si>
  <si>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</si>
  <si>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ส่วนที่เป็นของบริษัทใหญ่</t>
  </si>
  <si>
    <t>ค่าเสื่อมราคา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</si>
  <si>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</si>
  <si>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</si>
  <si>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</si>
  <si>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</si>
  <si>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</si>
  <si>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</si>
  <si>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</si>
  <si>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</si>
  <si>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</si>
  <si>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กำไร(ขาดทุน)เบ็ดเสร็จอื่น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</si>
  <si>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</si>
  <si>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</si>
  <si>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</si>
  <si>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</si>
  <si>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</si>
  <si>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</si>
  <si>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</si>
  <si>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</si>
  <si>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</si>
  <si>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การแบ่งปันกำไร(ขาดทุน) :-</t>
  </si>
  <si>
    <t>การแบ่งปันกำไร(ขาดทุน)เบ็ดเสร็จรวม :-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</si>
  <si>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</si>
  <si>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</si>
  <si>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</si>
  <si>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</si>
  <si>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</si>
  <si>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เงินให้กู้ยืมระยะสั้น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</si>
  <si>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</si>
  <si>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</si>
  <si>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</si>
  <si>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</si>
  <si>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</si>
  <si>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</si>
  <si>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</si>
  <si>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</si>
  <si>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</si>
  <si>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</si>
  <si>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</si>
  <si>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</si>
  <si>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</si>
  <si>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</si>
  <si>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</si>
  <si>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กระแสเงินสดสุทธิได้มาจากกิจกรรมดำเนินงาน</t>
  </si>
  <si>
    <t>ประมาณการหนี้สินไม่หมุนเวียน</t>
  </si>
  <si>
    <t>สำหรับผลประโยชน์พนักงาน</t>
  </si>
  <si>
    <t>กระแสเงินสดสุทธิได้มาจากการดำเนินงาน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</si>
  <si>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</si>
  <si>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</si>
  <si>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</si>
  <si>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</si>
  <si>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 xml:space="preserve">   กำไร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</si>
  <si>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</si>
  <si>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</si>
  <si>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</si>
  <si>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</si>
  <si>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</si>
  <si>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</si>
  <si>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</si>
  <si>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</si>
  <si>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</si>
  <si>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</si>
  <si>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</si>
  <si>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</si>
  <si>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</si>
  <si>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</si>
  <si>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</si>
  <si>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</si>
  <si>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</si>
  <si>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</si>
  <si>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</si>
  <si>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เงินสดและรายการเทียบเท่าเงินสดเพิ่มขึ้น(ลดลง)สุทธิ</t>
  </si>
  <si>
    <t>เงินกู้ยืมระยะสั้นจากกิจการที่เกี่ยวข้องกัน</t>
  </si>
  <si>
    <t xml:space="preserve">ยอดคงเหลือ ณ วันที่ 1 มกราคม 2564 </t>
  </si>
  <si>
    <t>ยอดคงเหลือ ณ วันที่ 1 มกราคม 2564</t>
  </si>
  <si>
    <t>การยินยอมลดค่าเช่า</t>
  </si>
  <si>
    <t>รับคืนภาษีเงินได้ถูกหัก ณ ที่จ่าย</t>
  </si>
  <si>
    <t>ผลขาดทุนด้านเครดิตที่คาดว่าจะเกิดขึ้น (โอนกลับ)</t>
  </si>
  <si>
    <t>สินทรัพย์ภาษีเงินได้รอตัดบัญชี</t>
  </si>
  <si>
    <t>5, 7</t>
  </si>
  <si>
    <t>ของบริษัทใหญ่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</si>
  <si>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</si>
  <si>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</si>
  <si>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(กลับรายการ)</t>
  </si>
  <si>
    <t>ขาดทุนด้านเครดิตที่คาดว่าจะเกิดขึ้นของลูกหนี้</t>
  </si>
  <si>
    <t>31 มีนาคม</t>
  </si>
  <si>
    <t>31 ธันวาคม</t>
  </si>
  <si>
    <t xml:space="preserve">31 ธันวาคม </t>
  </si>
  <si>
    <t>2564</t>
  </si>
  <si>
    <t>(ยังไม่ได้ตรวจสอบ)</t>
  </si>
  <si>
    <t>(พันบาท)</t>
  </si>
  <si>
    <t>2565</t>
  </si>
  <si>
    <t>ณ วันที่ 31 มีนาคม 2565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</si>
  <si>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</si>
  <si>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</si>
  <si>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</si>
  <si>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</si>
  <si>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วันที่ 31 มีนาคม</t>
  </si>
  <si>
    <t>กำไร(ขาดทุน)เบ็ดเสร็จอื่นสำหรับงวด</t>
  </si>
  <si>
    <t>6, 7</t>
  </si>
  <si>
    <t>5, 6</t>
  </si>
  <si>
    <t>งบแสดงการเปลี่ยนแปลงส่วนของผู้ถือหุ้น (ยังไม่ได้ตรวจสอบ)</t>
  </si>
  <si>
    <t>สำหรับงวดสามเดือนสิ้นสุดวันที่ 31 มีนาคม 2564</t>
  </si>
  <si>
    <t>กำไรขาดทุนเบ็ดเสร็จรวมสำหรับงวด</t>
  </si>
  <si>
    <t xml:space="preserve">   กำไร(ขาดทุน)</t>
  </si>
  <si>
    <t xml:space="preserve">   กำไรขาดทุนเบ็ดเสร็จอื่น</t>
  </si>
  <si>
    <t>รวมกำไร(ขาดทุน)เบ็ดเสร็จรวมสำหรับงวด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</si>
  <si>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</si>
  <si>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</si>
  <si>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</si>
  <si>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</si>
  <si>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รวมกำไรเบ็ดเสร็จรวมสำหรับงวด</t>
  </si>
  <si>
    <t>งบกระแสเงินสด (ยังไม่ได้ตรวจสอบ)</t>
  </si>
  <si>
    <t>5, 10</t>
  </si>
  <si>
    <t>5, 18</t>
  </si>
  <si>
    <t>เงินสดและรายการเทียบเท่าเงินสด ณ วันที่ 31 มีนาคม</t>
  </si>
  <si>
    <t>5, 13</t>
  </si>
  <si>
    <t>5, 19</t>
  </si>
  <si>
    <t>5, 20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</si>
  <si>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</si>
  <si>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</si>
  <si>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</si>
  <si>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</si>
  <si>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</si>
  <si>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ขาดทุนจากการตัดบัญชีอุปกรณ์</t>
  </si>
  <si>
    <t>กระแสเงินสดสุทธิได้มาจาก(ใช้ไปใน)กิจกรรมลงทุน</t>
  </si>
  <si>
    <t>11, 12</t>
  </si>
  <si>
    <t>การเปลี่ยนแปลงในส่วนได้เสียในบริษัทย่อย</t>
  </si>
  <si>
    <t xml:space="preserve">   ส่วนได้เสียที่ไม่มีอำนาจควบคุม-ชำระบัญชี</t>
  </si>
  <si>
    <t>เงินสดจ่ายเงินกู้ยืมระยะสั้น</t>
  </si>
  <si>
    <t>โอนอสังหาริมทรัพย์เพื่อการลงทุนเป็นที่ดิน</t>
  </si>
  <si>
    <t>ส่วนได้เสียที่ไม่มีอำนาจควบคุม-ชำระบัญชี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</si>
  <si>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</si>
  <si>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</si>
  <si>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</si>
  <si>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</si>
  <si>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จ่ายชำระประมาณการหนี้สินสำหรับผลประโยชน์พนักงาน</t>
  </si>
  <si>
    <t>ค่าใช้จ่าย(รายได้)ภาษีเงินได้</t>
  </si>
  <si>
    <t>22, 27</t>
  </si>
  <si>
    <t>จ่ายชำระประมาณการหนี้สินหมุนเวียนอื่น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</si>
</sst>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    -    &quot;"/>
    <numFmt numFmtId="192" formatCode="#,##0;\(#,##0\);&quot;-     &quot;"/>
    <numFmt numFmtId="193" formatCode="#,##0\ ;\(#,##0\);&quot;-     &quot;"/>
    <numFmt numFmtId="194" formatCode="#,##0.0000\ ;\(#,##0.0000\)"/>
    <numFmt numFmtId="195" formatCode="#,##0.00\ ;\(#,##0.00\)"/>
    <numFmt numFmtId="196" formatCode="_(* #,##0.0000_);_(* \(#,##0.0000\);_(* &quot;-&quot;??_);_(@_)"/>
  </numFmts>
  <fonts count="27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2" fillId="0" borderId="0"/>
  </cellStyleXfs>
  <cellXfs count="21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189" fontId="4" fillId="0" borderId="0" xfId="0" applyNumberFormat="1" applyFont="1" applyFill="1"/>
    <xf numFmtId="189" fontId="4" fillId="0" borderId="0" xfId="0" applyNumberFormat="1" applyFont="1" applyFill="1" applyBorder="1"/>
    <xf numFmtId="0" fontId="7" fillId="0" borderId="0" xfId="0" applyFont="1" applyFill="1" applyAlignment="1"/>
    <xf numFmtId="0" fontId="4" fillId="0" borderId="0" xfId="0" applyFont="1" applyFill="1" applyBorder="1"/>
    <xf numFmtId="189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89" fontId="0" fillId="0" borderId="0" xfId="0" applyNumberFormat="1" applyFont="1" applyFill="1"/>
    <xf numFmtId="0" fontId="4" fillId="0" borderId="0" xfId="0" applyFont="1" applyFill="1" applyAlignment="1"/>
    <xf numFmtId="191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6" applyFont="1" applyFill="1" applyBorder="1" applyAlignment="1">
      <alignment vertical="center"/>
    </xf>
    <xf numFmtId="189" fontId="0" fillId="0" borderId="0" xfId="0" applyNumberFormat="1" applyFont="1" applyFill="1" applyBorder="1"/>
    <xf numFmtId="0" fontId="6" fillId="0" borderId="0" xfId="6" applyFont="1" applyFill="1" applyBorder="1" applyAlignment="1">
      <alignment vertical="center"/>
    </xf>
    <xf numFmtId="0" fontId="0" fillId="0" borderId="0" xfId="6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4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6" applyFont="1" applyFill="1" applyAlignment="1">
      <alignment vertical="center"/>
    </xf>
    <xf numFmtId="0" fontId="0" fillId="0" borderId="0" xfId="0" applyFont="1" applyFill="1" applyBorder="1"/>
    <xf numFmtId="191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0" fillId="0" borderId="0" xfId="0" applyFont="1" applyFill="1" applyAlignment="1"/>
    <xf numFmtId="191" fontId="0" fillId="0" borderId="0" xfId="0" applyNumberFormat="1" applyFont="1" applyFill="1"/>
    <xf numFmtId="0" fontId="10" fillId="0" borderId="0" xfId="6" applyFont="1" applyFill="1" applyBorder="1" applyAlignment="1">
      <alignment vertical="center"/>
    </xf>
    <xf numFmtId="190" fontId="2" fillId="0" borderId="0" xfId="1" applyNumberFormat="1" applyFont="1" applyFill="1"/>
    <xf numFmtId="190" fontId="0" fillId="0" borderId="0" xfId="0" applyNumberFormat="1" applyFont="1" applyFill="1"/>
    <xf numFmtId="190" fontId="2" fillId="0" borderId="0" xfId="1" applyNumberFormat="1" applyFont="1" applyFill="1" applyBorder="1"/>
    <xf numFmtId="187" fontId="4" fillId="0" borderId="1" xfId="0" applyNumberFormat="1" applyFont="1" applyFill="1" applyBorder="1"/>
    <xf numFmtId="0" fontId="2" fillId="0" borderId="0" xfId="6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0" fontId="8" fillId="0" borderId="0" xfId="5" applyFont="1" applyFill="1" applyAlignment="1"/>
    <xf numFmtId="0" fontId="7" fillId="0" borderId="0" xfId="5" applyFont="1" applyFill="1" applyAlignment="1"/>
    <xf numFmtId="0" fontId="18" fillId="0" borderId="0" xfId="5" applyFill="1" applyAlignment="1">
      <alignment horizontal="center"/>
    </xf>
    <xf numFmtId="0" fontId="18" fillId="0" borderId="0" xfId="5" applyFill="1" applyBorder="1" applyAlignment="1">
      <alignment horizontal="center"/>
    </xf>
    <xf numFmtId="0" fontId="6" fillId="0" borderId="0" xfId="5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left"/>
    </xf>
    <xf numFmtId="190" fontId="4" fillId="0" borderId="0" xfId="2" applyNumberFormat="1" applyFont="1" applyFill="1" applyBorder="1" applyAlignment="1">
      <alignment horizontal="right"/>
    </xf>
    <xf numFmtId="190" fontId="4" fillId="0" borderId="2" xfId="2" applyNumberFormat="1" applyFont="1" applyFill="1" applyBorder="1" applyAlignment="1">
      <alignment horizontal="right"/>
    </xf>
    <xf numFmtId="0" fontId="2" fillId="0" borderId="0" xfId="6" applyFont="1" applyFill="1" applyAlignment="1">
      <alignment vertical="center"/>
    </xf>
    <xf numFmtId="191" fontId="2" fillId="0" borderId="0" xfId="1" applyNumberFormat="1" applyFont="1" applyFill="1" applyAlignment="1"/>
    <xf numFmtId="0" fontId="10" fillId="0" borderId="0" xfId="0" applyFont="1" applyFill="1" applyAlignment="1"/>
    <xf numFmtId="0" fontId="0" fillId="0" borderId="0" xfId="0" applyFill="1" applyBorder="1" applyAlignment="1">
      <alignment horizontal="center"/>
    </xf>
    <xf numFmtId="190" fontId="2" fillId="0" borderId="3" xfId="1" applyNumberFormat="1" applyFont="1" applyFill="1" applyBorder="1"/>
    <xf numFmtId="187" fontId="4" fillId="0" borderId="0" xfId="0" applyNumberFormat="1" applyFont="1" applyFill="1" applyBorder="1"/>
    <xf numFmtId="191" fontId="11" fillId="0" borderId="0" xfId="1" applyNumberFormat="1" applyFont="1" applyFill="1" applyBorder="1"/>
    <xf numFmtId="191" fontId="4" fillId="0" borderId="0" xfId="1" applyNumberFormat="1" applyFont="1" applyFill="1" applyBorder="1"/>
    <xf numFmtId="191" fontId="0" fillId="0" borderId="0" xfId="1" applyNumberFormat="1" applyFont="1" applyFill="1" applyBorder="1"/>
    <xf numFmtId="191" fontId="0" fillId="0" borderId="0" xfId="0" applyNumberFormat="1" applyFont="1" applyFill="1" applyBorder="1"/>
    <xf numFmtId="191" fontId="4" fillId="0" borderId="0" xfId="0" applyNumberFormat="1" applyFont="1" applyFill="1"/>
    <xf numFmtId="191" fontId="4" fillId="0" borderId="4" xfId="0" applyNumberFormat="1" applyFont="1" applyFill="1" applyBorder="1"/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4" xfId="0" applyNumberFormat="1" applyFont="1" applyFill="1" applyBorder="1"/>
    <xf numFmtId="191" fontId="4" fillId="0" borderId="3" xfId="0" applyNumberFormat="1" applyFont="1" applyFill="1" applyBorder="1" applyAlignment="1">
      <alignment horizontal="right"/>
    </xf>
    <xf numFmtId="191" fontId="4" fillId="0" borderId="1" xfId="0" applyNumberFormat="1" applyFont="1" applyFill="1" applyBorder="1"/>
    <xf numFmtId="191" fontId="0" fillId="0" borderId="0" xfId="6" applyNumberFormat="1" applyFont="1" applyFill="1" applyBorder="1" applyAlignment="1">
      <alignment horizontal="right" vertical="center"/>
    </xf>
    <xf numFmtId="191" fontId="4" fillId="0" borderId="1" xfId="6" applyNumberFormat="1" applyFont="1" applyFill="1" applyBorder="1" applyAlignment="1">
      <alignment horizontal="right" vertical="center"/>
    </xf>
    <xf numFmtId="191" fontId="4" fillId="0" borderId="0" xfId="6" applyNumberFormat="1" applyFont="1" applyFill="1" applyBorder="1" applyAlignment="1">
      <alignment horizontal="right" vertical="center"/>
    </xf>
    <xf numFmtId="191" fontId="4" fillId="0" borderId="2" xfId="6" applyNumberFormat="1" applyFont="1" applyFill="1" applyBorder="1" applyAlignment="1">
      <alignment horizontal="right" vertical="center"/>
    </xf>
    <xf numFmtId="191" fontId="0" fillId="0" borderId="0" xfId="0" applyNumberFormat="1" applyFont="1" applyFill="1" applyAlignment="1">
      <alignment horizontal="left"/>
    </xf>
    <xf numFmtId="191" fontId="4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4" fillId="0" borderId="0" xfId="0" applyFont="1" applyFill="1" applyAlignment="1">
      <alignment horizontal="center"/>
    </xf>
    <xf numFmtId="190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90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/>
    <xf numFmtId="188" fontId="2" fillId="0" borderId="0" xfId="1" applyFont="1" applyFill="1" applyBorder="1" applyAlignment="1">
      <alignment horizontal="center"/>
    </xf>
    <xf numFmtId="188" fontId="4" fillId="0" borderId="0" xfId="1" applyFont="1" applyFill="1" applyBorder="1"/>
    <xf numFmtId="193" fontId="4" fillId="0" borderId="1" xfId="1" applyNumberFormat="1" applyFont="1" applyFill="1" applyBorder="1"/>
    <xf numFmtId="193" fontId="4" fillId="0" borderId="0" xfId="0" applyNumberFormat="1" applyFont="1" applyFill="1" applyBorder="1"/>
    <xf numFmtId="0" fontId="2" fillId="0" borderId="0" xfId="6" applyFont="1" applyFill="1"/>
    <xf numFmtId="190" fontId="2" fillId="0" borderId="0" xfId="1" applyNumberFormat="1" applyFont="1" applyFill="1" applyBorder="1" applyAlignment="1">
      <alignment horizontal="center"/>
    </xf>
    <xf numFmtId="190" fontId="4" fillId="0" borderId="1" xfId="1" applyNumberFormat="1" applyFont="1" applyFill="1" applyBorder="1"/>
    <xf numFmtId="191" fontId="3" fillId="0" borderId="0" xfId="0" applyNumberFormat="1" applyFont="1" applyFill="1" applyAlignment="1"/>
    <xf numFmtId="191" fontId="7" fillId="0" borderId="0" xfId="0" applyNumberFormat="1" applyFont="1" applyFill="1" applyAlignment="1">
      <alignment horizontal="right"/>
    </xf>
    <xf numFmtId="190" fontId="19" fillId="0" borderId="0" xfId="5" applyNumberFormat="1" applyFont="1" applyFill="1" applyAlignment="1"/>
    <xf numFmtId="190" fontId="6" fillId="0" borderId="0" xfId="0" applyNumberFormat="1" applyFont="1" applyFill="1"/>
    <xf numFmtId="192" fontId="0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5" applyFont="1" applyFill="1" applyBorder="1"/>
    <xf numFmtId="191" fontId="0" fillId="0" borderId="5" xfId="6" applyNumberFormat="1" applyFont="1" applyFill="1" applyBorder="1" applyAlignment="1">
      <alignment horizontal="right" vertical="center"/>
    </xf>
    <xf numFmtId="0" fontId="0" fillId="0" borderId="0" xfId="5" applyFont="1" applyFill="1" applyBorder="1"/>
    <xf numFmtId="0" fontId="0" fillId="0" borderId="0" xfId="0" applyFill="1" applyBorder="1" applyAlignment="1"/>
    <xf numFmtId="0" fontId="16" fillId="0" borderId="0" xfId="0" applyFont="1" applyFill="1"/>
    <xf numFmtId="0" fontId="11" fillId="0" borderId="0" xfId="0" applyFont="1" applyFill="1"/>
    <xf numFmtId="0" fontId="0" fillId="0" borderId="0" xfId="0" applyFill="1" applyBorder="1"/>
    <xf numFmtId="191" fontId="4" fillId="0" borderId="5" xfId="0" applyNumberFormat="1" applyFont="1" applyFill="1" applyBorder="1"/>
    <xf numFmtId="191" fontId="0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0" fontId="11" fillId="0" borderId="0" xfId="5" applyNumberFormat="1" applyFont="1" applyFill="1" applyAlignment="1"/>
    <xf numFmtId="190" fontId="4" fillId="0" borderId="0" xfId="1" applyNumberFormat="1" applyFont="1" applyFill="1" applyBorder="1"/>
    <xf numFmtId="190" fontId="4" fillId="0" borderId="2" xfId="1" applyNumberFormat="1" applyFont="1" applyFill="1" applyBorder="1"/>
    <xf numFmtId="190" fontId="4" fillId="0" borderId="0" xfId="0" applyNumberFormat="1" applyFont="1" applyFill="1"/>
    <xf numFmtId="190" fontId="4" fillId="0" borderId="0" xfId="0" applyNumberFormat="1" applyFont="1" applyFill="1" applyBorder="1"/>
    <xf numFmtId="190" fontId="0" fillId="0" borderId="0" xfId="0" applyNumberFormat="1" applyFont="1" applyFill="1" applyAlignment="1">
      <alignment horizontal="center"/>
    </xf>
    <xf numFmtId="190" fontId="0" fillId="0" borderId="0" xfId="1" applyNumberFormat="1" applyFont="1" applyFill="1" applyBorder="1"/>
    <xf numFmtId="3" fontId="0" fillId="0" borderId="0" xfId="0" applyNumberFormat="1" applyFont="1" applyFill="1"/>
    <xf numFmtId="191" fontId="0" fillId="0" borderId="5" xfId="0" applyNumberFormat="1" applyFont="1" applyFill="1" applyBorder="1"/>
    <xf numFmtId="188" fontId="0" fillId="0" borderId="0" xfId="1" applyFont="1" applyFill="1"/>
    <xf numFmtId="0" fontId="20" fillId="0" borderId="0" xfId="0" applyFont="1" applyFill="1"/>
    <xf numFmtId="0" fontId="21" fillId="0" borderId="0" xfId="0" applyFont="1" applyFill="1"/>
    <xf numFmtId="189" fontId="21" fillId="0" borderId="0" xfId="0" applyNumberFormat="1" applyFont="1" applyFill="1"/>
    <xf numFmtId="188" fontId="3" fillId="0" borderId="0" xfId="1" applyFont="1" applyFill="1" applyBorder="1" applyAlignment="1">
      <alignment horizontal="left"/>
    </xf>
    <xf numFmtId="188" fontId="4" fillId="0" borderId="0" xfId="1" applyFont="1" applyFill="1"/>
    <xf numFmtId="191" fontId="3" fillId="0" borderId="0" xfId="0" applyNumberFormat="1" applyFont="1" applyFill="1" applyBorder="1" applyAlignment="1">
      <alignment horizontal="left"/>
    </xf>
    <xf numFmtId="43" fontId="4" fillId="0" borderId="0" xfId="0" applyNumberFormat="1" applyFont="1" applyFill="1"/>
    <xf numFmtId="188" fontId="3" fillId="0" borderId="0" xfId="1" applyFont="1" applyFill="1" applyAlignment="1">
      <alignment horizontal="left"/>
    </xf>
    <xf numFmtId="190" fontId="0" fillId="0" borderId="5" xfId="0" applyNumberFormat="1" applyFont="1" applyFill="1" applyBorder="1" applyAlignment="1">
      <alignment horizontal="right"/>
    </xf>
    <xf numFmtId="190" fontId="0" fillId="0" borderId="3" xfId="1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1" fontId="4" fillId="0" borderId="1" xfId="1" applyNumberFormat="1" applyFont="1" applyFill="1" applyBorder="1"/>
    <xf numFmtId="191" fontId="2" fillId="0" borderId="0" xfId="1" applyNumberFormat="1" applyFont="1" applyFill="1" applyBorder="1" applyAlignment="1"/>
    <xf numFmtId="191" fontId="4" fillId="0" borderId="5" xfId="0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right"/>
    </xf>
    <xf numFmtId="190" fontId="10" fillId="0" borderId="0" xfId="0" applyNumberFormat="1" applyFont="1" applyFill="1" applyAlignment="1"/>
    <xf numFmtId="0" fontId="11" fillId="0" borderId="0" xfId="0" applyFont="1" applyFill="1" applyBorder="1"/>
    <xf numFmtId="0" fontId="11" fillId="0" borderId="0" xfId="6" applyFont="1" applyFill="1" applyBorder="1" applyAlignment="1">
      <alignment vertical="center"/>
    </xf>
    <xf numFmtId="0" fontId="11" fillId="0" borderId="0" xfId="6" applyFont="1" applyFill="1" applyAlignment="1">
      <alignment vertical="center"/>
    </xf>
    <xf numFmtId="190" fontId="0" fillId="0" borderId="0" xfId="0" applyNumberFormat="1" applyFill="1" applyAlignment="1"/>
    <xf numFmtId="190" fontId="21" fillId="0" borderId="0" xfId="1" applyNumberFormat="1" applyFont="1" applyFill="1" applyBorder="1" applyAlignment="1">
      <alignment horizontal="center"/>
    </xf>
    <xf numFmtId="188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1" fontId="2" fillId="0" borderId="5" xfId="6" applyNumberFormat="1" applyFont="1" applyFill="1" applyBorder="1" applyAlignment="1">
      <alignment horizontal="right" vertical="center"/>
    </xf>
    <xf numFmtId="191" fontId="2" fillId="0" borderId="0" xfId="6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11" fillId="0" borderId="0" xfId="0" applyFont="1" applyFill="1" applyAlignment="1"/>
    <xf numFmtId="3" fontId="4" fillId="0" borderId="0" xfId="0" applyNumberFormat="1" applyFont="1" applyFill="1"/>
    <xf numFmtId="3" fontId="0" fillId="0" borderId="0" xfId="1" applyNumberFormat="1" applyFont="1" applyFill="1"/>
    <xf numFmtId="3" fontId="4" fillId="0" borderId="0" xfId="1" applyNumberFormat="1" applyFont="1" applyFill="1"/>
    <xf numFmtId="3" fontId="3" fillId="0" borderId="0" xfId="0" applyNumberFormat="1" applyFont="1" applyFill="1" applyAlignment="1">
      <alignment horizontal="left"/>
    </xf>
    <xf numFmtId="3" fontId="3" fillId="0" borderId="0" xfId="1" applyNumberFormat="1" applyFont="1" applyFill="1" applyAlignment="1">
      <alignment horizontal="left"/>
    </xf>
    <xf numFmtId="3" fontId="4" fillId="0" borderId="0" xfId="0" applyNumberFormat="1" applyFont="1" applyFill="1" applyAlignment="1">
      <alignment horizontal="left"/>
    </xf>
    <xf numFmtId="188" fontId="4" fillId="0" borderId="0" xfId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94" fontId="4" fillId="0" borderId="4" xfId="6" applyNumberFormat="1" applyFont="1" applyFill="1" applyBorder="1" applyAlignment="1">
      <alignment horizontal="right" vertical="center"/>
    </xf>
    <xf numFmtId="195" fontId="4" fillId="0" borderId="0" xfId="0" applyNumberFormat="1" applyFont="1" applyFill="1"/>
    <xf numFmtId="196" fontId="4" fillId="0" borderId="4" xfId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/>
    </xf>
    <xf numFmtId="190" fontId="4" fillId="0" borderId="1" xfId="0" applyNumberFormat="1" applyFont="1" applyFill="1" applyBorder="1" applyAlignment="1">
      <alignment horizontal="right"/>
    </xf>
    <xf numFmtId="188" fontId="0" fillId="0" borderId="0" xfId="1" applyFont="1" applyFill="1" applyAlignment="1"/>
    <xf numFmtId="43" fontId="0" fillId="0" borderId="0" xfId="0" applyNumberFormat="1" applyFill="1" applyAlignment="1"/>
    <xf numFmtId="190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3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2" fontId="2" fillId="0" borderId="0" xfId="1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3" fontId="4" fillId="0" borderId="1" xfId="0" applyNumberFormat="1" applyFont="1" applyFill="1" applyBorder="1" applyAlignment="1">
      <alignment horizontal="right"/>
    </xf>
    <xf numFmtId="0" fontId="23" fillId="0" borderId="0" xfId="0" applyFont="1" applyFill="1" applyAlignment="1"/>
    <xf numFmtId="0" fontId="24" fillId="0" borderId="0" xfId="0" applyFont="1" applyFill="1" applyAlignment="1"/>
    <xf numFmtId="0" fontId="25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188" fontId="23" fillId="0" borderId="0" xfId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89" fontId="6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92"/>
  <sheetViews>
    <sheetView showGridLines="0" view="pageBreakPreview" topLeftCell="A82" zoomScale="110" zoomScaleSheetLayoutView="110" workbookViewId="0">
      <selection activeCell="I90" sqref="I90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15.42578125" style="1" customWidth="1"/>
    <col min="6" max="6" width="0.5703125" style="1" customWidth="1"/>
    <col min="7" max="7" width="13.28515625" style="20" customWidth="1"/>
    <col min="8" max="8" width="0.42578125" style="1" customWidth="1"/>
    <col min="9" max="9" width="11.42578125" style="20" customWidth="1"/>
    <col min="10" max="10" width="1.5703125" style="20" customWidth="1"/>
    <col min="11" max="11" width="11.5703125" style="20" customWidth="1"/>
    <col min="12" max="12" width="1.7109375" style="20" customWidth="1"/>
    <col min="13" max="13" width="11.140625" style="20" customWidth="1"/>
    <col min="14" max="14" width="1.7109375" style="1" customWidth="1"/>
    <col min="15" max="15" width="11.5703125" style="1" customWidth="1"/>
    <col min="16" max="16384" width="10.85546875" style="1"/>
  </cols>
  <sheetData>
    <row r="1" spans="1:15" s="2" customFormat="1" ht="24" customHeight="1">
      <c r="A1" s="5" t="s">
        <v>44</v>
      </c>
      <c r="B1" s="5"/>
      <c r="C1" s="5"/>
      <c r="D1" s="5"/>
      <c r="E1" s="5"/>
      <c r="F1" s="5"/>
      <c r="G1" s="22"/>
      <c r="H1" s="5"/>
      <c r="I1" s="5"/>
      <c r="J1" s="5"/>
      <c r="K1" s="5"/>
      <c r="L1" s="5"/>
      <c r="M1" s="5"/>
    </row>
    <row r="2" spans="1:15" s="2" customFormat="1" ht="24" customHeight="1">
      <c r="A2" s="5" t="s">
        <v>24</v>
      </c>
      <c r="B2" s="5"/>
      <c r="C2" s="5"/>
      <c r="D2" s="5"/>
      <c r="E2" s="5"/>
      <c r="F2" s="5"/>
      <c r="G2" s="22"/>
      <c r="H2" s="5"/>
      <c r="I2" s="5"/>
      <c r="J2" s="5"/>
      <c r="K2" s="5"/>
      <c r="L2" s="5"/>
      <c r="M2" s="5"/>
    </row>
    <row r="3" spans="1:15" s="2" customFormat="1" ht="24" customHeight="1">
      <c r="A3" s="5" t="s">
        <v>125</v>
      </c>
      <c r="B3" s="5"/>
      <c r="C3" s="5"/>
      <c r="D3" s="5"/>
      <c r="E3" s="5"/>
      <c r="F3" s="5"/>
      <c r="G3" s="22"/>
      <c r="H3" s="5"/>
      <c r="I3" s="5"/>
      <c r="J3" s="5"/>
      <c r="K3" s="5"/>
      <c r="L3" s="5"/>
      <c r="M3" s="5"/>
    </row>
    <row r="4" spans="1:15" s="2" customFormat="1" ht="13.5" customHeight="1">
      <c r="A4" s="5"/>
      <c r="B4" s="5"/>
      <c r="C4" s="5"/>
      <c r="D4" s="5"/>
      <c r="E4" s="5"/>
      <c r="F4" s="5"/>
      <c r="G4" s="22"/>
      <c r="H4" s="5"/>
      <c r="I4" s="5"/>
      <c r="J4" s="5"/>
      <c r="K4" s="5"/>
      <c r="L4" s="5"/>
      <c r="M4" s="5"/>
    </row>
    <row r="5" spans="1:15" s="24" customFormat="1" ht="21.75" customHeight="1">
      <c r="F5" s="22"/>
      <c r="G5" s="34"/>
      <c r="H5" s="32"/>
      <c r="I5" s="203" t="s">
        <v>21</v>
      </c>
      <c r="J5" s="203"/>
      <c r="K5" s="203"/>
      <c r="L5" s="197"/>
      <c r="M5" s="204" t="s">
        <v>22</v>
      </c>
      <c r="N5" s="204"/>
      <c r="O5" s="204"/>
    </row>
    <row r="6" spans="1:15" s="20" customFormat="1" ht="21.75" customHeight="1">
      <c r="A6" s="22" t="s">
        <v>0</v>
      </c>
      <c r="G6" s="190" t="s">
        <v>11</v>
      </c>
      <c r="H6" s="25"/>
      <c r="I6" s="156" t="s">
        <v>118</v>
      </c>
      <c r="J6" s="156"/>
      <c r="K6" s="156" t="s">
        <v>119</v>
      </c>
      <c r="L6" s="156"/>
      <c r="M6" s="156" t="s">
        <v>118</v>
      </c>
      <c r="N6" s="156"/>
      <c r="O6" s="156" t="s">
        <v>120</v>
      </c>
    </row>
    <row r="7" spans="1:15" s="20" customFormat="1" ht="18.75" customHeight="1">
      <c r="F7" s="39"/>
      <c r="G7" s="190"/>
      <c r="H7" s="25"/>
      <c r="I7" s="157" t="s">
        <v>124</v>
      </c>
      <c r="J7" s="156"/>
      <c r="K7" s="157" t="s">
        <v>121</v>
      </c>
      <c r="L7" s="156"/>
      <c r="M7" s="157" t="s">
        <v>124</v>
      </c>
      <c r="N7" s="156"/>
      <c r="O7" s="157" t="s">
        <v>121</v>
      </c>
    </row>
    <row r="8" spans="1:15" s="20" customFormat="1" ht="18.75" customHeight="1">
      <c r="F8" s="39"/>
      <c r="G8" s="190"/>
      <c r="H8" s="25"/>
      <c r="I8" s="201" t="s">
        <v>122</v>
      </c>
      <c r="J8" s="158"/>
      <c r="K8" s="201"/>
      <c r="L8" s="201"/>
      <c r="M8" s="201" t="s">
        <v>122</v>
      </c>
      <c r="N8" s="201"/>
      <c r="O8" s="201"/>
    </row>
    <row r="9" spans="1:15" s="20" customFormat="1" ht="18.75" customHeight="1">
      <c r="F9" s="39"/>
      <c r="G9" s="190"/>
      <c r="H9" s="25"/>
      <c r="I9" s="202" t="s">
        <v>123</v>
      </c>
      <c r="J9" s="202"/>
      <c r="K9" s="202"/>
      <c r="L9" s="202"/>
      <c r="M9" s="202"/>
      <c r="N9" s="202"/>
      <c r="O9" s="202"/>
    </row>
    <row r="10" spans="1:15" s="20" customFormat="1" ht="24" customHeight="1">
      <c r="A10" s="17" t="s">
        <v>2</v>
      </c>
      <c r="G10" s="6"/>
    </row>
    <row r="11" spans="1:15" s="20" customFormat="1" ht="24" customHeight="1">
      <c r="A11" s="20" t="s">
        <v>17</v>
      </c>
      <c r="F11" s="37"/>
      <c r="G11" s="196"/>
      <c r="H11" s="37"/>
      <c r="I11" s="127">
        <v>14765</v>
      </c>
      <c r="J11" s="37"/>
      <c r="K11" s="95">
        <v>21666</v>
      </c>
      <c r="L11" s="37"/>
      <c r="M11" s="95">
        <v>7407</v>
      </c>
      <c r="O11" s="95">
        <v>9677</v>
      </c>
    </row>
    <row r="12" spans="1:15" s="20" customFormat="1" ht="24" customHeight="1">
      <c r="A12" s="19" t="s">
        <v>46</v>
      </c>
      <c r="F12" s="37"/>
      <c r="G12" s="196" t="s">
        <v>133</v>
      </c>
      <c r="H12" s="37"/>
      <c r="I12" s="127">
        <v>34752</v>
      </c>
      <c r="J12" s="37"/>
      <c r="K12" s="95">
        <v>30010</v>
      </c>
      <c r="L12" s="37"/>
      <c r="M12" s="95">
        <v>31989</v>
      </c>
      <c r="O12" s="95">
        <v>34481</v>
      </c>
    </row>
    <row r="13" spans="1:15" s="20" customFormat="1" ht="24" customHeight="1">
      <c r="A13" s="19" t="s">
        <v>114</v>
      </c>
      <c r="F13" s="59"/>
      <c r="G13" s="196"/>
      <c r="H13" s="59"/>
      <c r="I13" s="127">
        <v>17430</v>
      </c>
      <c r="J13" s="37"/>
      <c r="K13" s="95">
        <v>9646</v>
      </c>
      <c r="L13" s="37"/>
      <c r="M13" s="127">
        <v>17430</v>
      </c>
      <c r="O13" s="95">
        <v>9646</v>
      </c>
    </row>
    <row r="14" spans="1:15" s="20" customFormat="1" ht="24" customHeight="1">
      <c r="A14" s="19" t="s">
        <v>70</v>
      </c>
      <c r="F14" s="59"/>
      <c r="G14" s="196" t="s">
        <v>112</v>
      </c>
      <c r="H14" s="59"/>
      <c r="I14" s="127">
        <v>7613</v>
      </c>
      <c r="J14" s="37"/>
      <c r="K14" s="95">
        <v>7592</v>
      </c>
      <c r="L14" s="37"/>
      <c r="M14" s="95">
        <v>6830</v>
      </c>
      <c r="N14" s="59"/>
      <c r="O14" s="95">
        <v>6884</v>
      </c>
    </row>
    <row r="15" spans="1:15" s="20" customFormat="1" ht="24" customHeight="1">
      <c r="A15" s="19" t="s">
        <v>60</v>
      </c>
      <c r="F15" s="37"/>
      <c r="G15" s="196">
        <v>5</v>
      </c>
      <c r="H15" s="37"/>
      <c r="I15" s="142">
        <v>0</v>
      </c>
      <c r="J15" s="37"/>
      <c r="K15" s="95">
        <v>0</v>
      </c>
      <c r="L15" s="37"/>
      <c r="M15" s="95">
        <v>0</v>
      </c>
      <c r="O15" s="95">
        <v>0</v>
      </c>
    </row>
    <row r="16" spans="1:15" s="20" customFormat="1" ht="24" customHeight="1">
      <c r="A16" s="19" t="s">
        <v>19</v>
      </c>
      <c r="F16" s="37"/>
      <c r="G16" s="196">
        <v>8</v>
      </c>
      <c r="H16" s="37"/>
      <c r="I16" s="127">
        <v>8647</v>
      </c>
      <c r="J16" s="37"/>
      <c r="K16" s="95">
        <v>11241</v>
      </c>
      <c r="L16" s="37"/>
      <c r="M16" s="95">
        <v>3103</v>
      </c>
      <c r="O16" s="95">
        <v>6286</v>
      </c>
    </row>
    <row r="17" spans="1:15" s="20" customFormat="1" ht="24" customHeight="1">
      <c r="A17" s="19" t="s">
        <v>88</v>
      </c>
      <c r="F17" s="37"/>
      <c r="G17" s="196">
        <v>9</v>
      </c>
      <c r="H17" s="37"/>
      <c r="I17" s="127">
        <v>53206</v>
      </c>
      <c r="J17" s="37"/>
      <c r="K17" s="95">
        <v>30206</v>
      </c>
      <c r="L17" s="37"/>
      <c r="M17" s="95">
        <v>48206</v>
      </c>
      <c r="O17" s="95">
        <v>30206</v>
      </c>
    </row>
    <row r="18" spans="1:15" s="20" customFormat="1" ht="24" customHeight="1">
      <c r="A18" s="19" t="s">
        <v>80</v>
      </c>
      <c r="F18" s="59"/>
      <c r="G18" s="196"/>
      <c r="H18" s="59"/>
      <c r="I18" s="127">
        <v>9331</v>
      </c>
      <c r="J18" s="37"/>
      <c r="K18" s="95">
        <v>7864</v>
      </c>
      <c r="L18" s="37"/>
      <c r="M18" s="95">
        <v>9309</v>
      </c>
      <c r="O18" s="95">
        <v>7864</v>
      </c>
    </row>
    <row r="19" spans="1:15" s="20" customFormat="1" ht="24" customHeight="1">
      <c r="A19" s="3" t="s">
        <v>3</v>
      </c>
      <c r="F19" s="41"/>
      <c r="G19" s="6"/>
      <c r="H19" s="64"/>
      <c r="I19" s="141">
        <f>SUM(I11:I18)</f>
        <v>145744</v>
      </c>
      <c r="J19" s="66"/>
      <c r="K19" s="141">
        <f>SUM(K11:K18)</f>
        <v>118225</v>
      </c>
      <c r="L19" s="65"/>
      <c r="M19" s="141">
        <f>SUM(M11:M18)</f>
        <v>124274</v>
      </c>
      <c r="O19" s="141">
        <f>SUM(O11:O18)</f>
        <v>105044</v>
      </c>
    </row>
    <row r="20" spans="1:15" s="20" customFormat="1" ht="12.75" customHeight="1">
      <c r="A20" s="3"/>
      <c r="F20" s="41"/>
      <c r="G20" s="6"/>
      <c r="H20" s="41"/>
      <c r="I20" s="41"/>
      <c r="J20" s="41"/>
      <c r="K20" s="66"/>
      <c r="L20" s="66"/>
      <c r="M20" s="66"/>
    </row>
    <row r="21" spans="1:15" s="20" customFormat="1" ht="24" customHeight="1">
      <c r="A21" s="17" t="s">
        <v>4</v>
      </c>
      <c r="F21" s="41"/>
      <c r="G21" s="6"/>
      <c r="H21" s="41"/>
      <c r="I21" s="41"/>
      <c r="J21" s="41"/>
      <c r="K21" s="67"/>
      <c r="L21" s="41"/>
      <c r="M21" s="67"/>
    </row>
    <row r="22" spans="1:15" s="20" customFormat="1" ht="24" customHeight="1">
      <c r="A22" s="20" t="s">
        <v>90</v>
      </c>
      <c r="F22" s="41"/>
      <c r="G22" s="196">
        <v>9</v>
      </c>
      <c r="H22" s="41"/>
      <c r="I22" s="41">
        <v>61000</v>
      </c>
      <c r="J22" s="41"/>
      <c r="K22" s="41">
        <v>66000</v>
      </c>
      <c r="L22" s="41"/>
      <c r="M22" s="127">
        <v>2000</v>
      </c>
      <c r="O22" s="127">
        <v>20000</v>
      </c>
    </row>
    <row r="23" spans="1:15" s="20" customFormat="1" ht="24" customHeight="1">
      <c r="A23" s="19" t="s">
        <v>47</v>
      </c>
      <c r="F23" s="41"/>
      <c r="G23" s="196" t="s">
        <v>146</v>
      </c>
      <c r="H23" s="41"/>
      <c r="I23" s="41">
        <v>0</v>
      </c>
      <c r="J23" s="41"/>
      <c r="K23" s="41">
        <v>0</v>
      </c>
      <c r="L23" s="41"/>
      <c r="M23" s="127">
        <v>170000</v>
      </c>
      <c r="O23" s="127">
        <v>170000</v>
      </c>
    </row>
    <row r="24" spans="1:15" s="20" customFormat="1" ht="24" customHeight="1">
      <c r="A24" s="19" t="s">
        <v>85</v>
      </c>
      <c r="F24" s="41"/>
      <c r="G24" s="196">
        <v>11</v>
      </c>
      <c r="H24" s="41"/>
      <c r="I24" s="41">
        <v>30122</v>
      </c>
      <c r="J24" s="41"/>
      <c r="K24" s="41">
        <v>38161</v>
      </c>
      <c r="L24" s="41"/>
      <c r="M24" s="127">
        <v>30122</v>
      </c>
      <c r="O24" s="127">
        <v>38161</v>
      </c>
    </row>
    <row r="25" spans="1:15" s="20" customFormat="1" ht="24" customHeight="1">
      <c r="A25" s="19" t="s">
        <v>48</v>
      </c>
      <c r="F25" s="41"/>
      <c r="G25" s="196">
        <v>12</v>
      </c>
      <c r="H25" s="41"/>
      <c r="I25" s="41">
        <v>509636</v>
      </c>
      <c r="J25" s="41"/>
      <c r="K25" s="41">
        <v>499909</v>
      </c>
      <c r="L25" s="41"/>
      <c r="M25" s="127">
        <v>377180</v>
      </c>
      <c r="O25" s="127">
        <v>369345</v>
      </c>
    </row>
    <row r="26" spans="1:15" s="20" customFormat="1" ht="24" customHeight="1">
      <c r="A26" s="19" t="s">
        <v>91</v>
      </c>
      <c r="F26" s="41"/>
      <c r="G26" s="196" t="s">
        <v>149</v>
      </c>
      <c r="H26" s="41"/>
      <c r="I26" s="41">
        <v>3254</v>
      </c>
      <c r="J26" s="41"/>
      <c r="K26" s="41">
        <v>3474</v>
      </c>
      <c r="L26" s="41"/>
      <c r="M26" s="127">
        <v>3254</v>
      </c>
      <c r="O26" s="127">
        <v>3474</v>
      </c>
    </row>
    <row r="27" spans="1:15" s="20" customFormat="1" ht="24" customHeight="1">
      <c r="A27" s="19" t="s">
        <v>71</v>
      </c>
      <c r="F27" s="41"/>
      <c r="G27" s="196">
        <v>14</v>
      </c>
      <c r="H27" s="41"/>
      <c r="I27" s="67">
        <v>4934</v>
      </c>
      <c r="J27" s="41"/>
      <c r="K27" s="67">
        <v>4451</v>
      </c>
      <c r="L27" s="41"/>
      <c r="M27" s="127">
        <v>4655</v>
      </c>
      <c r="O27" s="127">
        <v>4142</v>
      </c>
    </row>
    <row r="28" spans="1:15" s="20" customFormat="1" ht="24" customHeight="1">
      <c r="A28" s="19" t="s">
        <v>111</v>
      </c>
      <c r="F28" s="59"/>
      <c r="G28" s="196">
        <v>15</v>
      </c>
      <c r="H28" s="59"/>
      <c r="I28" s="67">
        <v>42803</v>
      </c>
      <c r="J28" s="37"/>
      <c r="K28" s="67">
        <v>30007</v>
      </c>
      <c r="L28" s="37"/>
      <c r="M28" s="127">
        <v>40877</v>
      </c>
      <c r="O28" s="95">
        <v>28286</v>
      </c>
    </row>
    <row r="29" spans="1:15" s="20" customFormat="1" ht="24" customHeight="1">
      <c r="A29" s="19" t="s">
        <v>18</v>
      </c>
      <c r="F29" s="41"/>
      <c r="G29" s="196">
        <v>16</v>
      </c>
      <c r="H29" s="41"/>
      <c r="I29" s="41">
        <v>3174</v>
      </c>
      <c r="J29" s="41"/>
      <c r="K29" s="41">
        <v>3171</v>
      </c>
      <c r="L29" s="41"/>
      <c r="M29" s="127">
        <v>2472</v>
      </c>
      <c r="O29" s="127">
        <v>2472</v>
      </c>
    </row>
    <row r="30" spans="1:15" s="20" customFormat="1" ht="24" customHeight="1">
      <c r="A30" s="3" t="s">
        <v>6</v>
      </c>
      <c r="F30" s="41"/>
      <c r="G30" s="196"/>
      <c r="H30" s="41"/>
      <c r="I30" s="141">
        <f>SUM(I22:I29)</f>
        <v>654923</v>
      </c>
      <c r="J30" s="41"/>
      <c r="K30" s="141">
        <f>SUM(K22:K29)</f>
        <v>645173</v>
      </c>
      <c r="L30" s="68"/>
      <c r="M30" s="141">
        <f>SUM(M22:M29)</f>
        <v>630560</v>
      </c>
      <c r="O30" s="141">
        <f>SUM(O22:O29)</f>
        <v>635880</v>
      </c>
    </row>
    <row r="31" spans="1:15" s="20" customFormat="1" ht="11.25" customHeight="1">
      <c r="A31" s="3"/>
      <c r="F31" s="41"/>
      <c r="G31" s="23"/>
      <c r="H31" s="41"/>
      <c r="I31" s="41"/>
      <c r="J31" s="41"/>
      <c r="K31" s="23"/>
      <c r="L31" s="68"/>
      <c r="M31" s="23"/>
      <c r="O31" s="23"/>
    </row>
    <row r="32" spans="1:15" s="20" customFormat="1" ht="24.75" customHeight="1" thickBot="1">
      <c r="A32" s="3" t="s">
        <v>5</v>
      </c>
      <c r="F32" s="41"/>
      <c r="G32" s="23"/>
      <c r="H32" s="41"/>
      <c r="I32" s="69">
        <f>I30+I19</f>
        <v>800667</v>
      </c>
      <c r="J32" s="41"/>
      <c r="K32" s="69">
        <f>+K30+K19</f>
        <v>763398</v>
      </c>
      <c r="L32" s="23"/>
      <c r="M32" s="69">
        <f>M30+M19</f>
        <v>754834</v>
      </c>
      <c r="O32" s="69">
        <f>O30+O19</f>
        <v>740924</v>
      </c>
    </row>
    <row r="33" spans="1:15" s="2" customFormat="1" ht="24" customHeight="1" thickTop="1">
      <c r="A33" s="5" t="s">
        <v>44</v>
      </c>
      <c r="B33" s="5"/>
      <c r="C33" s="5"/>
      <c r="D33" s="5"/>
      <c r="E33" s="5"/>
      <c r="F33" s="5"/>
      <c r="G33" s="22"/>
      <c r="H33" s="5"/>
      <c r="I33" s="5"/>
      <c r="J33" s="5"/>
      <c r="K33" s="9"/>
      <c r="L33" s="5"/>
      <c r="M33" s="5"/>
    </row>
    <row r="34" spans="1:15" s="2" customFormat="1" ht="24" customHeight="1">
      <c r="A34" s="5" t="s">
        <v>24</v>
      </c>
      <c r="B34" s="5"/>
      <c r="C34" s="5"/>
      <c r="D34" s="5"/>
      <c r="E34" s="5"/>
      <c r="F34" s="5"/>
      <c r="G34" s="22"/>
      <c r="H34" s="5"/>
      <c r="I34" s="5"/>
      <c r="J34" s="5"/>
      <c r="K34" s="5"/>
      <c r="L34" s="5"/>
      <c r="M34" s="5"/>
    </row>
    <row r="35" spans="1:15" s="2" customFormat="1" ht="24" customHeight="1">
      <c r="A35" s="5" t="s">
        <v>125</v>
      </c>
      <c r="B35" s="5"/>
      <c r="C35" s="5"/>
      <c r="D35" s="5"/>
      <c r="E35" s="5"/>
      <c r="F35" s="5"/>
      <c r="G35" s="22"/>
      <c r="H35" s="5"/>
      <c r="I35" s="5"/>
      <c r="J35" s="5"/>
      <c r="K35" s="5"/>
      <c r="L35" s="5"/>
      <c r="M35" s="5"/>
    </row>
    <row r="36" spans="1:15" s="2" customFormat="1" ht="24" customHeight="1">
      <c r="A36" s="5"/>
      <c r="B36" s="5"/>
      <c r="C36" s="5"/>
      <c r="D36" s="5"/>
      <c r="E36" s="5"/>
      <c r="F36" s="5"/>
      <c r="G36" s="22"/>
      <c r="H36" s="5"/>
      <c r="I36" s="5"/>
      <c r="J36" s="5"/>
      <c r="K36" s="5"/>
      <c r="L36" s="5"/>
      <c r="M36" s="5"/>
    </row>
    <row r="37" spans="1:15" s="2" customFormat="1" ht="21.75" customHeight="1">
      <c r="F37" s="22"/>
      <c r="G37" s="34"/>
      <c r="H37" s="32"/>
      <c r="I37" s="203" t="s">
        <v>21</v>
      </c>
      <c r="J37" s="203"/>
      <c r="K37" s="203"/>
      <c r="L37" s="197"/>
      <c r="M37" s="204" t="s">
        <v>22</v>
      </c>
      <c r="N37" s="204"/>
      <c r="O37" s="204"/>
    </row>
    <row r="38" spans="1:15" s="20" customFormat="1" ht="21.75">
      <c r="A38" s="22" t="s">
        <v>1</v>
      </c>
      <c r="G38" s="190" t="s">
        <v>11</v>
      </c>
      <c r="H38" s="25"/>
      <c r="I38" s="156" t="s">
        <v>118</v>
      </c>
      <c r="J38" s="156"/>
      <c r="K38" s="156" t="s">
        <v>119</v>
      </c>
      <c r="L38" s="156"/>
      <c r="M38" s="156" t="s">
        <v>118</v>
      </c>
      <c r="N38" s="156"/>
      <c r="O38" s="156" t="s">
        <v>120</v>
      </c>
    </row>
    <row r="39" spans="1:15" s="20" customFormat="1" ht="21.75" customHeight="1">
      <c r="F39" s="39"/>
      <c r="G39" s="190"/>
      <c r="H39" s="25"/>
      <c r="I39" s="157" t="s">
        <v>124</v>
      </c>
      <c r="J39" s="156"/>
      <c r="K39" s="157" t="s">
        <v>121</v>
      </c>
      <c r="L39" s="156"/>
      <c r="M39" s="157" t="s">
        <v>124</v>
      </c>
      <c r="N39" s="156"/>
      <c r="O39" s="157" t="s">
        <v>121</v>
      </c>
    </row>
    <row r="40" spans="1:15" s="20" customFormat="1" ht="21.75" customHeight="1">
      <c r="F40" s="39"/>
      <c r="G40" s="190"/>
      <c r="H40" s="25"/>
      <c r="I40" s="201" t="s">
        <v>122</v>
      </c>
      <c r="J40" s="158"/>
      <c r="K40" s="201"/>
      <c r="L40" s="201"/>
      <c r="M40" s="201" t="s">
        <v>122</v>
      </c>
      <c r="N40" s="201"/>
      <c r="O40" s="201"/>
    </row>
    <row r="41" spans="1:15" s="20" customFormat="1" ht="21.75" customHeight="1">
      <c r="F41" s="39"/>
      <c r="G41" s="190"/>
      <c r="H41" s="25"/>
      <c r="I41" s="202" t="s">
        <v>123</v>
      </c>
      <c r="J41" s="202"/>
      <c r="K41" s="202"/>
      <c r="L41" s="202"/>
      <c r="M41" s="202"/>
      <c r="N41" s="202"/>
      <c r="O41" s="202"/>
    </row>
    <row r="42" spans="1:15" s="20" customFormat="1" ht="21.75">
      <c r="A42" s="17" t="s">
        <v>7</v>
      </c>
      <c r="F42" s="36"/>
      <c r="G42" s="191"/>
      <c r="H42" s="36"/>
      <c r="I42" s="36"/>
      <c r="J42" s="36"/>
      <c r="K42" s="36"/>
      <c r="L42" s="27"/>
      <c r="M42" s="27"/>
    </row>
    <row r="43" spans="1:15" s="20" customFormat="1" ht="21.75">
      <c r="A43" s="19" t="s">
        <v>56</v>
      </c>
      <c r="F43" s="37"/>
      <c r="G43" s="190"/>
      <c r="H43" s="37"/>
      <c r="I43" s="127">
        <v>3359</v>
      </c>
      <c r="J43" s="37"/>
      <c r="K43" s="127">
        <v>2589</v>
      </c>
      <c r="L43" s="37"/>
      <c r="M43" s="127">
        <v>3359</v>
      </c>
      <c r="O43" s="127">
        <v>2589</v>
      </c>
    </row>
    <row r="44" spans="1:15" s="20" customFormat="1" ht="21.75">
      <c r="A44" s="19" t="s">
        <v>49</v>
      </c>
      <c r="F44" s="37"/>
      <c r="G44" s="190">
        <v>17</v>
      </c>
      <c r="H44" s="37"/>
      <c r="I44" s="127">
        <v>79921</v>
      </c>
      <c r="J44" s="37"/>
      <c r="K44" s="127">
        <v>85457</v>
      </c>
      <c r="L44" s="37"/>
      <c r="M44" s="127">
        <v>77715</v>
      </c>
      <c r="O44" s="127">
        <v>83367</v>
      </c>
    </row>
    <row r="45" spans="1:15" s="20" customFormat="1" ht="21.75">
      <c r="A45" s="19" t="s">
        <v>72</v>
      </c>
      <c r="F45" s="59"/>
      <c r="G45" s="190" t="s">
        <v>147</v>
      </c>
      <c r="H45" s="59"/>
      <c r="I45" s="127">
        <v>11322</v>
      </c>
      <c r="J45" s="37"/>
      <c r="K45" s="127">
        <v>10450</v>
      </c>
      <c r="L45" s="37"/>
      <c r="M45" s="127">
        <v>10415</v>
      </c>
      <c r="O45" s="127">
        <v>9231</v>
      </c>
    </row>
    <row r="46" spans="1:15" s="20" customFormat="1" ht="21.75">
      <c r="A46" s="19" t="s">
        <v>81</v>
      </c>
      <c r="F46" s="70"/>
      <c r="G46" s="192">
        <v>5</v>
      </c>
      <c r="H46" s="70"/>
      <c r="I46" s="127">
        <v>14002</v>
      </c>
      <c r="J46" s="70"/>
      <c r="K46" s="127">
        <v>19038</v>
      </c>
      <c r="L46" s="41"/>
      <c r="M46" s="127">
        <v>8568</v>
      </c>
      <c r="O46" s="127">
        <v>12790</v>
      </c>
    </row>
    <row r="47" spans="1:15" s="20" customFormat="1" ht="21.75">
      <c r="A47" s="19" t="s">
        <v>82</v>
      </c>
      <c r="F47" s="70"/>
      <c r="G47" s="192"/>
      <c r="H47" s="70"/>
      <c r="I47" s="127">
        <v>10982</v>
      </c>
      <c r="J47" s="70"/>
      <c r="K47" s="127">
        <v>10498</v>
      </c>
      <c r="L47" s="41"/>
      <c r="M47" s="127">
        <v>10982</v>
      </c>
      <c r="O47" s="127">
        <v>10498</v>
      </c>
    </row>
    <row r="48" spans="1:15" s="20" customFormat="1" ht="21.75">
      <c r="A48" s="19" t="s">
        <v>105</v>
      </c>
      <c r="F48" s="70"/>
      <c r="G48" s="192">
        <v>5</v>
      </c>
      <c r="H48" s="70"/>
      <c r="I48" s="129">
        <v>0</v>
      </c>
      <c r="J48" s="70"/>
      <c r="K48" s="129">
        <v>0</v>
      </c>
      <c r="L48" s="41"/>
      <c r="M48" s="129">
        <v>0</v>
      </c>
      <c r="O48" s="127">
        <v>2000</v>
      </c>
    </row>
    <row r="49" spans="1:15" s="20" customFormat="1" ht="21.75">
      <c r="A49" s="19" t="s">
        <v>92</v>
      </c>
      <c r="F49" s="70"/>
      <c r="G49" s="192"/>
      <c r="H49" s="70"/>
      <c r="I49" s="37"/>
      <c r="J49" s="70"/>
      <c r="K49" s="37"/>
      <c r="L49" s="41"/>
      <c r="M49" s="127"/>
      <c r="O49" s="127"/>
    </row>
    <row r="50" spans="1:15" s="20" customFormat="1" ht="21.75">
      <c r="A50" s="19"/>
      <c r="B50" s="19" t="s">
        <v>93</v>
      </c>
      <c r="F50" s="70"/>
      <c r="G50" s="192" t="s">
        <v>150</v>
      </c>
      <c r="H50" s="70"/>
      <c r="I50" s="37">
        <v>884</v>
      </c>
      <c r="J50" s="70"/>
      <c r="K50" s="37">
        <v>875</v>
      </c>
      <c r="L50" s="41"/>
      <c r="M50" s="127">
        <v>884</v>
      </c>
      <c r="O50" s="127">
        <v>875</v>
      </c>
    </row>
    <row r="51" spans="1:15" s="20" customFormat="1" ht="21.75">
      <c r="A51" s="19" t="s">
        <v>94</v>
      </c>
      <c r="F51" s="70"/>
      <c r="G51" s="192"/>
      <c r="H51" s="70"/>
      <c r="I51" s="37">
        <v>9274</v>
      </c>
      <c r="J51" s="70"/>
      <c r="K51" s="37">
        <v>4451</v>
      </c>
      <c r="L51" s="41"/>
      <c r="M51" s="37">
        <v>0</v>
      </c>
      <c r="O51" s="37">
        <v>0</v>
      </c>
    </row>
    <row r="52" spans="1:15" s="20" customFormat="1" ht="21.75">
      <c r="A52" s="26" t="s">
        <v>95</v>
      </c>
      <c r="B52" s="19"/>
      <c r="F52" s="70"/>
      <c r="G52" s="192">
        <v>22</v>
      </c>
      <c r="H52" s="70"/>
      <c r="I52" s="37">
        <v>19503</v>
      </c>
      <c r="J52" s="70"/>
      <c r="K52" s="37">
        <v>17350</v>
      </c>
      <c r="L52" s="41"/>
      <c r="M52" s="37">
        <v>12077</v>
      </c>
      <c r="O52" s="37">
        <v>11699</v>
      </c>
    </row>
    <row r="53" spans="1:15" s="20" customFormat="1" ht="21.75">
      <c r="A53" s="3" t="s">
        <v>25</v>
      </c>
      <c r="F53" s="72"/>
      <c r="G53" s="196"/>
      <c r="H53" s="72"/>
      <c r="I53" s="71">
        <f>SUM(I43:I52)</f>
        <v>149247</v>
      </c>
      <c r="J53" s="72"/>
      <c r="K53" s="71">
        <f>SUM(K43:K52)</f>
        <v>150708</v>
      </c>
      <c r="L53" s="72"/>
      <c r="M53" s="71">
        <f>SUM(M43:M52)</f>
        <v>124000</v>
      </c>
      <c r="N53" s="72"/>
      <c r="O53" s="71">
        <f>SUM(O43:O52)</f>
        <v>133049</v>
      </c>
    </row>
    <row r="54" spans="1:15" s="20" customFormat="1" ht="14.25" customHeight="1">
      <c r="A54" s="3"/>
      <c r="F54" s="41"/>
      <c r="G54" s="196"/>
      <c r="H54" s="41"/>
      <c r="I54" s="41"/>
      <c r="J54" s="41"/>
      <c r="K54" s="72"/>
      <c r="L54" s="68"/>
      <c r="M54" s="72"/>
      <c r="O54" s="72"/>
    </row>
    <row r="55" spans="1:15" s="20" customFormat="1" ht="21.75">
      <c r="A55" s="42" t="s">
        <v>26</v>
      </c>
      <c r="F55" s="41"/>
      <c r="G55" s="196"/>
      <c r="H55" s="41"/>
      <c r="I55" s="41"/>
      <c r="J55" s="41"/>
      <c r="K55" s="73"/>
      <c r="L55" s="68"/>
      <c r="M55" s="72"/>
      <c r="O55" s="73"/>
    </row>
    <row r="56" spans="1:15" s="20" customFormat="1" ht="21.75">
      <c r="A56" s="26" t="s">
        <v>96</v>
      </c>
      <c r="F56" s="41"/>
      <c r="G56" s="192" t="s">
        <v>150</v>
      </c>
      <c r="H56" s="41"/>
      <c r="I56" s="73">
        <v>2176</v>
      </c>
      <c r="J56" s="41"/>
      <c r="K56" s="73">
        <v>2401</v>
      </c>
      <c r="L56" s="68"/>
      <c r="M56" s="73">
        <v>2176</v>
      </c>
      <c r="O56" s="73">
        <v>2401</v>
      </c>
    </row>
    <row r="57" spans="1:15" s="20" customFormat="1" ht="21.75">
      <c r="A57" s="26" t="s">
        <v>77</v>
      </c>
      <c r="F57" s="41"/>
      <c r="G57" s="190"/>
      <c r="H57" s="41"/>
      <c r="I57" s="41"/>
      <c r="J57" s="41"/>
      <c r="K57" s="41"/>
      <c r="L57" s="41"/>
      <c r="M57" s="73"/>
      <c r="O57" s="73"/>
    </row>
    <row r="58" spans="1:15" s="20" customFormat="1" ht="21.75">
      <c r="A58" s="26"/>
      <c r="B58" s="18" t="s">
        <v>78</v>
      </c>
      <c r="F58" s="41"/>
      <c r="G58" s="190" t="s">
        <v>151</v>
      </c>
      <c r="H58" s="41"/>
      <c r="I58" s="73">
        <v>13937</v>
      </c>
      <c r="J58" s="73"/>
      <c r="K58" s="73">
        <v>13704</v>
      </c>
      <c r="L58" s="73"/>
      <c r="M58" s="73">
        <v>10552</v>
      </c>
      <c r="N58" s="73"/>
      <c r="O58" s="73">
        <v>10365</v>
      </c>
    </row>
    <row r="59" spans="1:15" s="20" customFormat="1" ht="21.75">
      <c r="A59" s="26" t="s">
        <v>167</v>
      </c>
      <c r="B59" s="18"/>
      <c r="F59" s="41"/>
      <c r="G59" s="190"/>
      <c r="H59" s="41"/>
      <c r="I59" s="73"/>
      <c r="J59" s="41"/>
      <c r="K59" s="73"/>
      <c r="L59" s="41"/>
      <c r="M59" s="73"/>
      <c r="O59" s="73"/>
    </row>
    <row r="60" spans="1:15" s="20" customFormat="1" ht="21.75">
      <c r="A60" s="47"/>
      <c r="B60" s="19" t="s">
        <v>168</v>
      </c>
      <c r="F60" s="41"/>
      <c r="G60" s="190">
        <v>21</v>
      </c>
      <c r="H60" s="41"/>
      <c r="I60" s="73">
        <v>21225</v>
      </c>
      <c r="J60" s="41"/>
      <c r="K60" s="73">
        <v>21225</v>
      </c>
      <c r="L60" s="41"/>
      <c r="M60" s="73">
        <v>21225</v>
      </c>
      <c r="O60" s="73">
        <v>21225</v>
      </c>
    </row>
    <row r="61" spans="1:15" s="20" customFormat="1" ht="21.75">
      <c r="A61" s="26" t="s">
        <v>166</v>
      </c>
      <c r="B61" s="19"/>
      <c r="F61" s="41"/>
      <c r="G61" s="196" t="s">
        <v>171</v>
      </c>
      <c r="H61" s="41"/>
      <c r="I61" s="37">
        <v>10316</v>
      </c>
      <c r="J61" s="41"/>
      <c r="K61" s="37">
        <v>10316</v>
      </c>
      <c r="L61" s="41"/>
      <c r="M61" s="37">
        <v>10126</v>
      </c>
      <c r="O61" s="37">
        <v>10126</v>
      </c>
    </row>
    <row r="62" spans="1:15" s="20" customFormat="1" ht="21.75">
      <c r="A62" s="31" t="s">
        <v>27</v>
      </c>
      <c r="F62" s="41"/>
      <c r="G62" s="196"/>
      <c r="H62" s="41"/>
      <c r="I62" s="71">
        <f>SUM(I56:I61)</f>
        <v>47654</v>
      </c>
      <c r="J62" s="41"/>
      <c r="K62" s="71">
        <f>SUM(K56:K61)</f>
        <v>47646</v>
      </c>
      <c r="L62" s="68"/>
      <c r="M62" s="71">
        <f>SUM(M56:M61)</f>
        <v>44079</v>
      </c>
      <c r="O62" s="71">
        <f>SUM(O56:O61)</f>
        <v>44117</v>
      </c>
    </row>
    <row r="63" spans="1:15" s="20" customFormat="1" ht="9" customHeight="1">
      <c r="A63" s="31"/>
      <c r="F63" s="41"/>
      <c r="G63" s="196"/>
      <c r="H63" s="41"/>
      <c r="I63" s="23"/>
      <c r="J63" s="41"/>
      <c r="K63" s="75"/>
      <c r="L63" s="68"/>
      <c r="M63" s="75"/>
      <c r="O63" s="75"/>
    </row>
    <row r="64" spans="1:15" s="20" customFormat="1" ht="21.75">
      <c r="A64" s="31" t="s">
        <v>23</v>
      </c>
      <c r="F64" s="41"/>
      <c r="G64" s="196"/>
      <c r="H64" s="41"/>
      <c r="I64" s="143">
        <f>+I53+I62</f>
        <v>196901</v>
      </c>
      <c r="J64" s="41"/>
      <c r="K64" s="143">
        <f>+K53+K62</f>
        <v>198354</v>
      </c>
      <c r="L64" s="68"/>
      <c r="M64" s="143">
        <f>+M53+M62</f>
        <v>168079</v>
      </c>
      <c r="O64" s="143">
        <f>+O53+O62</f>
        <v>177166</v>
      </c>
    </row>
    <row r="65" spans="1:16" s="20" customFormat="1" ht="15" customHeight="1">
      <c r="A65" s="3"/>
      <c r="G65" s="6"/>
      <c r="K65" s="11"/>
      <c r="L65" s="7"/>
      <c r="M65" s="11"/>
      <c r="O65" s="11"/>
    </row>
    <row r="66" spans="1:16" s="2" customFormat="1" ht="24" customHeight="1">
      <c r="A66" s="5" t="s">
        <v>44</v>
      </c>
      <c r="B66" s="5"/>
      <c r="C66" s="5"/>
      <c r="D66" s="5"/>
      <c r="E66" s="5"/>
      <c r="F66" s="5"/>
      <c r="G66" s="22"/>
      <c r="H66" s="5"/>
      <c r="I66" s="5"/>
      <c r="J66" s="5"/>
      <c r="K66" s="9"/>
      <c r="L66" s="5"/>
      <c r="M66" s="5"/>
    </row>
    <row r="67" spans="1:16" s="2" customFormat="1" ht="23.25">
      <c r="A67" s="5" t="s">
        <v>24</v>
      </c>
      <c r="B67" s="5"/>
      <c r="C67" s="5"/>
      <c r="D67" s="5"/>
      <c r="E67" s="5"/>
      <c r="F67" s="5"/>
      <c r="G67" s="22"/>
      <c r="H67" s="5"/>
      <c r="I67" s="5"/>
      <c r="J67" s="5"/>
      <c r="K67" s="5"/>
      <c r="L67" s="5"/>
      <c r="M67" s="5"/>
    </row>
    <row r="68" spans="1:16" s="2" customFormat="1" ht="24" customHeight="1">
      <c r="A68" s="5" t="s">
        <v>125</v>
      </c>
      <c r="B68" s="5"/>
      <c r="C68" s="5"/>
      <c r="D68" s="5"/>
      <c r="E68" s="5"/>
      <c r="F68" s="5"/>
      <c r="G68" s="22"/>
      <c r="H68" s="5"/>
      <c r="I68" s="5"/>
      <c r="J68" s="5"/>
      <c r="K68" s="5"/>
      <c r="L68" s="5"/>
      <c r="M68" s="5"/>
    </row>
    <row r="69" spans="1:16" s="2" customFormat="1" ht="24" customHeight="1">
      <c r="A69" s="5"/>
      <c r="B69" s="5"/>
      <c r="C69" s="5"/>
      <c r="D69" s="5"/>
      <c r="E69" s="5"/>
      <c r="F69" s="5"/>
      <c r="G69" s="22"/>
      <c r="H69" s="5"/>
      <c r="I69" s="5"/>
      <c r="J69" s="5"/>
      <c r="K69" s="5"/>
      <c r="L69" s="5"/>
      <c r="M69" s="5"/>
    </row>
    <row r="70" spans="1:16" s="2" customFormat="1" ht="21.75" customHeight="1">
      <c r="F70" s="22"/>
      <c r="G70" s="34"/>
      <c r="H70" s="32"/>
      <c r="I70" s="203" t="s">
        <v>21</v>
      </c>
      <c r="J70" s="203"/>
      <c r="K70" s="203"/>
      <c r="L70" s="197"/>
      <c r="M70" s="204" t="s">
        <v>22</v>
      </c>
      <c r="N70" s="204"/>
      <c r="O70" s="204"/>
    </row>
    <row r="71" spans="1:16" s="20" customFormat="1" ht="21.75">
      <c r="A71" s="22" t="s">
        <v>1</v>
      </c>
      <c r="G71" s="190" t="s">
        <v>11</v>
      </c>
      <c r="H71" s="25"/>
      <c r="I71" s="156" t="s">
        <v>118</v>
      </c>
      <c r="J71" s="156"/>
      <c r="K71" s="156" t="s">
        <v>119</v>
      </c>
      <c r="L71" s="156"/>
      <c r="M71" s="156" t="s">
        <v>118</v>
      </c>
      <c r="N71" s="156"/>
      <c r="O71" s="156" t="s">
        <v>120</v>
      </c>
    </row>
    <row r="72" spans="1:16" s="20" customFormat="1" ht="21.75" customHeight="1">
      <c r="F72" s="39"/>
      <c r="G72" s="190"/>
      <c r="H72" s="25"/>
      <c r="I72" s="157" t="s">
        <v>124</v>
      </c>
      <c r="J72" s="156"/>
      <c r="K72" s="157" t="s">
        <v>121</v>
      </c>
      <c r="L72" s="156"/>
      <c r="M72" s="157" t="s">
        <v>124</v>
      </c>
      <c r="N72" s="156"/>
      <c r="O72" s="157" t="s">
        <v>121</v>
      </c>
    </row>
    <row r="73" spans="1:16" s="20" customFormat="1" ht="21.75" customHeight="1">
      <c r="F73" s="39"/>
      <c r="G73" s="190"/>
      <c r="H73" s="25"/>
      <c r="I73" s="201" t="s">
        <v>122</v>
      </c>
      <c r="J73" s="158"/>
      <c r="K73" s="201"/>
      <c r="L73" s="201"/>
      <c r="M73" s="201" t="s">
        <v>122</v>
      </c>
      <c r="N73" s="201"/>
      <c r="O73" s="201"/>
    </row>
    <row r="74" spans="1:16" s="20" customFormat="1" ht="21.75" customHeight="1">
      <c r="F74" s="39"/>
      <c r="G74" s="190"/>
      <c r="H74" s="25"/>
      <c r="I74" s="202" t="s">
        <v>123</v>
      </c>
      <c r="J74" s="202"/>
      <c r="K74" s="202"/>
      <c r="L74" s="202"/>
      <c r="M74" s="202"/>
      <c r="N74" s="202"/>
      <c r="O74" s="202"/>
    </row>
    <row r="75" spans="1:16" s="20" customFormat="1" ht="21.75">
      <c r="A75" s="17" t="s">
        <v>8</v>
      </c>
      <c r="G75" s="6"/>
      <c r="K75" s="21"/>
      <c r="L75" s="21"/>
      <c r="M75" s="21"/>
      <c r="O75" s="21"/>
    </row>
    <row r="76" spans="1:16" s="20" customFormat="1" ht="21.75">
      <c r="A76" s="20" t="s">
        <v>9</v>
      </c>
      <c r="G76" s="196">
        <v>23</v>
      </c>
      <c r="P76" s="36"/>
    </row>
    <row r="77" spans="1:16" s="20" customFormat="1" ht="22.5" thickBot="1">
      <c r="B77" s="19" t="s">
        <v>12</v>
      </c>
      <c r="F77" s="41"/>
      <c r="G77" s="196"/>
      <c r="H77" s="41"/>
      <c r="I77" s="74">
        <v>1470000</v>
      </c>
      <c r="J77" s="41"/>
      <c r="K77" s="74">
        <v>1470000</v>
      </c>
      <c r="L77" s="41"/>
      <c r="M77" s="74">
        <v>1470000</v>
      </c>
      <c r="O77" s="74">
        <v>1470000</v>
      </c>
      <c r="P77" s="36"/>
    </row>
    <row r="78" spans="1:16" s="20" customFormat="1" ht="22.5" thickTop="1">
      <c r="B78" s="18" t="s">
        <v>40</v>
      </c>
      <c r="C78" s="83"/>
      <c r="F78" s="41"/>
      <c r="G78" s="196"/>
      <c r="H78" s="41"/>
      <c r="I78" s="67">
        <v>1417564</v>
      </c>
      <c r="J78" s="41"/>
      <c r="K78" s="67">
        <v>1417564</v>
      </c>
      <c r="L78" s="67"/>
      <c r="M78" s="67">
        <v>1417564</v>
      </c>
      <c r="O78" s="67">
        <v>1417564</v>
      </c>
      <c r="P78" s="36"/>
    </row>
    <row r="79" spans="1:16" s="20" customFormat="1" ht="21.75">
      <c r="A79" s="18" t="s">
        <v>61</v>
      </c>
      <c r="B79" s="32"/>
      <c r="C79" s="38"/>
      <c r="F79" s="41"/>
      <c r="G79" s="196"/>
      <c r="H79" s="41"/>
      <c r="I79" s="67">
        <v>-285000</v>
      </c>
      <c r="J79" s="41"/>
      <c r="K79" s="67">
        <v>-285000</v>
      </c>
      <c r="L79" s="67"/>
      <c r="M79" s="67">
        <v>-285000</v>
      </c>
      <c r="O79" s="67">
        <v>-285000</v>
      </c>
      <c r="P79" s="36"/>
    </row>
    <row r="80" spans="1:16" s="20" customFormat="1" ht="21.75">
      <c r="A80" s="20" t="s">
        <v>45</v>
      </c>
      <c r="B80" s="32"/>
      <c r="C80" s="38"/>
      <c r="F80" s="41"/>
      <c r="G80" s="196"/>
      <c r="H80" s="41"/>
      <c r="I80" s="128">
        <v>-528798</v>
      </c>
      <c r="J80" s="41"/>
      <c r="K80" s="128">
        <v>-566963</v>
      </c>
      <c r="L80" s="41"/>
      <c r="M80" s="41">
        <v>-545809</v>
      </c>
      <c r="O80" s="41">
        <v>-568806</v>
      </c>
      <c r="P80" s="36"/>
    </row>
    <row r="81" spans="1:16" s="3" customFormat="1" ht="21.75">
      <c r="A81" s="3" t="s">
        <v>66</v>
      </c>
      <c r="F81" s="68"/>
      <c r="G81" s="193"/>
      <c r="H81" s="68"/>
      <c r="I81" s="68">
        <f>SUM(I78:I80)</f>
        <v>603766</v>
      </c>
      <c r="J81" s="68"/>
      <c r="K81" s="68">
        <f>SUM(K78:K80)</f>
        <v>565601</v>
      </c>
      <c r="L81" s="68"/>
      <c r="M81" s="75">
        <f>SUM(M78:M80)</f>
        <v>586755</v>
      </c>
      <c r="O81" s="75">
        <f>SUM(O78:O80)</f>
        <v>563758</v>
      </c>
      <c r="P81" s="10"/>
    </row>
    <row r="82" spans="1:16" s="20" customFormat="1" ht="21.75">
      <c r="A82" s="20" t="s">
        <v>34</v>
      </c>
      <c r="F82" s="41"/>
      <c r="G82" s="190"/>
      <c r="H82" s="41"/>
      <c r="I82" s="117">
        <v>0</v>
      </c>
      <c r="J82" s="41"/>
      <c r="K82" s="117">
        <v>-557</v>
      </c>
      <c r="L82" s="41"/>
      <c r="M82" s="37">
        <v>0</v>
      </c>
      <c r="O82" s="37">
        <v>0</v>
      </c>
      <c r="P82" s="36"/>
    </row>
    <row r="83" spans="1:16" s="20" customFormat="1" ht="21.75">
      <c r="A83" s="13" t="s">
        <v>67</v>
      </c>
      <c r="F83" s="41"/>
      <c r="G83" s="190"/>
      <c r="H83" s="41"/>
      <c r="I83" s="116">
        <f>SUM(I81:I82)</f>
        <v>603766</v>
      </c>
      <c r="J83" s="41"/>
      <c r="K83" s="116">
        <f>SUM(K81:K82)</f>
        <v>565044</v>
      </c>
      <c r="L83" s="41"/>
      <c r="M83" s="76">
        <f>SUM(M81:M82)</f>
        <v>586755</v>
      </c>
      <c r="O83" s="76">
        <f>SUM(O81:O82)</f>
        <v>563758</v>
      </c>
      <c r="P83" s="36"/>
    </row>
    <row r="84" spans="1:16" s="20" customFormat="1" ht="16.5" customHeight="1">
      <c r="A84" s="13"/>
      <c r="F84" s="41"/>
      <c r="G84" s="190"/>
      <c r="H84" s="41"/>
      <c r="I84" s="41"/>
      <c r="J84" s="41"/>
      <c r="K84" s="41"/>
      <c r="L84" s="41"/>
      <c r="M84" s="23"/>
      <c r="O84" s="23"/>
      <c r="P84" s="36"/>
    </row>
    <row r="85" spans="1:16" s="36" customFormat="1" ht="22.5" thickBot="1">
      <c r="A85" s="3" t="s">
        <v>68</v>
      </c>
      <c r="F85" s="67"/>
      <c r="G85" s="191"/>
      <c r="H85" s="67"/>
      <c r="I85" s="69">
        <f>I83+I64</f>
        <v>800667</v>
      </c>
      <c r="J85" s="67"/>
      <c r="K85" s="69">
        <f>K83+K64</f>
        <v>763398</v>
      </c>
      <c r="L85" s="23"/>
      <c r="M85" s="69">
        <f>M83+M64</f>
        <v>754834</v>
      </c>
      <c r="O85" s="69">
        <f>O83+O64</f>
        <v>740924</v>
      </c>
    </row>
    <row r="86" spans="1:16" s="36" customFormat="1" ht="22.5" thickTop="1">
      <c r="A86" s="3"/>
      <c r="F86" s="67"/>
      <c r="G86" s="191"/>
      <c r="H86" s="67"/>
      <c r="I86" s="23"/>
      <c r="J86" s="67"/>
      <c r="K86" s="23"/>
      <c r="L86" s="23"/>
      <c r="M86" s="23"/>
      <c r="O86" s="23"/>
    </row>
    <row r="87" spans="1:16" s="4" customFormat="1" ht="24" customHeight="1">
      <c r="G87" s="20"/>
      <c r="I87" s="41">
        <f>I85-I32</f>
        <v>0</v>
      </c>
      <c r="J87" s="20"/>
      <c r="K87" s="41">
        <f>K85-K32</f>
        <v>0</v>
      </c>
      <c r="L87" s="41"/>
      <c r="M87" s="41">
        <f>M85-M32</f>
        <v>0</v>
      </c>
      <c r="N87" s="41"/>
      <c r="O87" s="41">
        <f>O85-O32</f>
        <v>0</v>
      </c>
    </row>
    <row r="88" spans="1:16" s="4" customFormat="1" ht="24" customHeight="1">
      <c r="G88" s="20"/>
      <c r="I88" s="20"/>
      <c r="J88" s="20"/>
      <c r="K88" s="20"/>
      <c r="L88" s="20"/>
      <c r="M88" s="20"/>
    </row>
    <row r="89" spans="1:16" s="4" customFormat="1" ht="24" customHeight="1">
      <c r="G89" s="20"/>
      <c r="I89" s="20"/>
      <c r="J89" s="20"/>
      <c r="K89" s="20"/>
      <c r="L89" s="20"/>
      <c r="M89" s="20"/>
    </row>
    <row r="90" spans="1:16" s="4" customFormat="1" ht="24" customHeight="1">
      <c r="G90" s="20"/>
      <c r="I90" s="20"/>
      <c r="J90" s="20"/>
      <c r="K90" s="20"/>
      <c r="L90" s="20"/>
      <c r="M90" s="20"/>
    </row>
    <row r="91" spans="1:16" s="4" customFormat="1" ht="24" customHeight="1">
      <c r="G91" s="20"/>
      <c r="I91" s="20"/>
      <c r="J91" s="20"/>
      <c r="K91" s="20"/>
      <c r="L91" s="20"/>
      <c r="M91" s="20"/>
    </row>
    <row r="92" spans="1:16" s="4" customFormat="1" ht="24" customHeight="1">
      <c r="G92" s="20"/>
      <c r="I92" s="20"/>
      <c r="J92" s="20"/>
      <c r="K92" s="20"/>
      <c r="L92" s="20"/>
      <c r="M92" s="20"/>
    </row>
  </sheetData>
  <sheetProtection password="F7ED" sheet="1" objects="1" scenarios="1"/>
  <mergeCells count="9">
    <mergeCell ref="I74:O74"/>
    <mergeCell ref="I5:K5"/>
    <mergeCell ref="M5:O5"/>
    <mergeCell ref="I37:K37"/>
    <mergeCell ref="M37:O37"/>
    <mergeCell ref="I70:K70"/>
    <mergeCell ref="M70:O70"/>
    <mergeCell ref="I9:O9"/>
    <mergeCell ref="I41:O41"/>
  </mergeCells>
  <phoneticPr fontId="0" type="noConversion"/>
  <pageMargins left="0.74803149606299213" right="0.19685039370078741" top="0.47244094488188981" bottom="0.39370078740157483" header="0.51181102362204722" footer="0.39370078740157483"/>
  <pageSetup paperSize="9" firstPageNumber="3" orientation="portrait" useFirstPageNumber="1" horizontalDpi="200" verticalDpi="200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2" max="16383" man="1"/>
    <brk id="65" max="14" man="1"/>
  </rowBreaks>
  <ignoredErrors>
    <ignoredError sqref="I7 K7 M7 O7 I39 K39 M39 O39 I72 K72 M72 O72" numberStoredAsText="1"/>
    <ignoredError sqref="G45 G26 G58 G56 G50" twoDigitTextYear="1"/>
    <ignoredError sqref="K81 O81 I81 M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W69"/>
  <sheetViews>
    <sheetView showGridLines="0" view="pageBreakPreview" topLeftCell="A25" zoomScaleSheetLayoutView="100" workbookViewId="0">
      <selection activeCell="G29" sqref="G29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20.7109375" style="1" customWidth="1"/>
    <col min="6" max="6" width="1.140625" style="1" customWidth="1"/>
    <col min="7" max="7" width="9" style="1" customWidth="1"/>
    <col min="8" max="8" width="1.28515625" style="1" customWidth="1"/>
    <col min="9" max="9" width="11.5703125" style="20" customWidth="1"/>
    <col min="10" max="10" width="1.7109375" style="20" customWidth="1"/>
    <col min="11" max="11" width="11.7109375" style="20" customWidth="1"/>
    <col min="12" max="12" width="1.85546875" style="20" customWidth="1"/>
    <col min="13" max="13" width="10.7109375" style="20" customWidth="1"/>
    <col min="14" max="14" width="1.42578125" style="1" customWidth="1"/>
    <col min="15" max="15" width="11.28515625" style="1" customWidth="1"/>
    <col min="16" max="16" width="16.5703125" style="1" bestFit="1" customWidth="1"/>
    <col min="17" max="17" width="17.28515625" style="1" customWidth="1"/>
    <col min="18" max="18" width="17.85546875" style="1" bestFit="1" customWidth="1"/>
    <col min="19" max="19" width="12.7109375" style="1" customWidth="1"/>
    <col min="20" max="20" width="13.140625" style="1" bestFit="1" customWidth="1"/>
    <col min="21" max="16384" width="10.85546875" style="1"/>
  </cols>
  <sheetData>
    <row r="1" spans="1:23" s="2" customFormat="1" ht="24" customHeight="1">
      <c r="A1" s="5" t="s">
        <v>44</v>
      </c>
      <c r="B1" s="5"/>
      <c r="C1" s="5"/>
      <c r="D1" s="5"/>
      <c r="E1" s="5"/>
      <c r="F1" s="5"/>
      <c r="G1" s="103"/>
      <c r="H1" s="5"/>
      <c r="I1" s="5"/>
      <c r="J1" s="5"/>
      <c r="K1" s="103"/>
      <c r="L1" s="5"/>
      <c r="M1" s="104"/>
      <c r="P1" s="135"/>
      <c r="Q1" s="118"/>
      <c r="R1" s="133"/>
      <c r="S1" s="119"/>
      <c r="T1" s="119"/>
      <c r="U1" s="119"/>
      <c r="V1" s="119"/>
      <c r="W1" s="119"/>
    </row>
    <row r="2" spans="1:23" s="2" customFormat="1" ht="24" customHeight="1">
      <c r="A2" s="2" t="s">
        <v>126</v>
      </c>
      <c r="B2" s="5"/>
      <c r="C2" s="5"/>
      <c r="D2" s="5"/>
      <c r="E2" s="5"/>
      <c r="F2" s="5"/>
      <c r="G2" s="5"/>
      <c r="H2" s="5"/>
      <c r="I2" s="103"/>
      <c r="J2" s="5"/>
      <c r="K2" s="5"/>
      <c r="L2" s="5"/>
      <c r="M2" s="12"/>
      <c r="P2" s="119"/>
      <c r="Q2" s="119"/>
      <c r="R2" s="133"/>
      <c r="S2" s="119"/>
      <c r="T2" s="119"/>
      <c r="U2" s="119"/>
      <c r="V2" s="119"/>
      <c r="W2" s="119"/>
    </row>
    <row r="3" spans="1:23" s="2" customFormat="1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" s="20" customFormat="1" ht="24" customHeight="1">
      <c r="G4" s="199"/>
      <c r="H4" s="199"/>
      <c r="I4" s="203" t="s">
        <v>127</v>
      </c>
      <c r="J4" s="203"/>
      <c r="K4" s="203"/>
      <c r="L4" s="197"/>
      <c r="M4" s="203" t="s">
        <v>128</v>
      </c>
      <c r="N4" s="203"/>
      <c r="O4" s="203"/>
    </row>
    <row r="5" spans="1:23" s="20" customFormat="1" ht="24" customHeight="1">
      <c r="G5" s="199"/>
      <c r="H5" s="199"/>
      <c r="I5" s="205" t="s">
        <v>129</v>
      </c>
      <c r="J5" s="205"/>
      <c r="K5" s="205"/>
      <c r="L5" s="199"/>
      <c r="M5" s="205" t="s">
        <v>129</v>
      </c>
      <c r="N5" s="205"/>
      <c r="O5" s="205"/>
    </row>
    <row r="6" spans="1:23" s="20" customFormat="1" ht="24" customHeight="1">
      <c r="G6" s="199"/>
      <c r="H6" s="199"/>
      <c r="I6" s="205" t="s">
        <v>130</v>
      </c>
      <c r="J6" s="205"/>
      <c r="K6" s="205"/>
      <c r="L6" s="199"/>
      <c r="M6" s="205" t="s">
        <v>130</v>
      </c>
      <c r="N6" s="205"/>
      <c r="O6" s="205"/>
    </row>
    <row r="7" spans="1:23" s="20" customFormat="1" ht="24" customHeight="1">
      <c r="G7" s="196" t="s">
        <v>11</v>
      </c>
      <c r="H7" s="196"/>
      <c r="I7" s="201">
        <v>2565</v>
      </c>
      <c r="J7" s="201"/>
      <c r="K7" s="201">
        <v>2564</v>
      </c>
      <c r="L7" s="201"/>
      <c r="M7" s="201">
        <v>2565</v>
      </c>
      <c r="N7" s="201"/>
      <c r="O7" s="201">
        <v>2564</v>
      </c>
    </row>
    <row r="8" spans="1:23" s="20" customFormat="1" ht="24" customHeight="1">
      <c r="G8" s="196"/>
      <c r="H8" s="196"/>
      <c r="I8" s="202" t="s">
        <v>123</v>
      </c>
      <c r="J8" s="202"/>
      <c r="K8" s="202"/>
      <c r="L8" s="202"/>
      <c r="M8" s="202"/>
      <c r="N8" s="202"/>
      <c r="O8" s="202"/>
    </row>
    <row r="9" spans="1:23" s="20" customFormat="1" ht="24" customHeight="1">
      <c r="A9" s="16" t="s">
        <v>13</v>
      </c>
      <c r="G9" s="196"/>
      <c r="H9" s="30"/>
      <c r="I9" s="30"/>
      <c r="K9" s="30"/>
      <c r="M9" s="21"/>
      <c r="N9" s="21"/>
      <c r="O9" s="21"/>
    </row>
    <row r="10" spans="1:23" s="20" customFormat="1" ht="24" customHeight="1">
      <c r="A10" s="18" t="s">
        <v>74</v>
      </c>
      <c r="G10" s="196"/>
      <c r="H10" s="30"/>
      <c r="I10" s="77">
        <v>38146</v>
      </c>
      <c r="J10" s="77"/>
      <c r="K10" s="77">
        <v>20818</v>
      </c>
      <c r="L10" s="77"/>
      <c r="M10" s="77">
        <v>0</v>
      </c>
      <c r="N10" s="77"/>
      <c r="O10" s="77">
        <v>0</v>
      </c>
    </row>
    <row r="11" spans="1:23" s="20" customFormat="1" ht="24" customHeight="1">
      <c r="A11" s="18" t="s">
        <v>73</v>
      </c>
      <c r="G11" s="196">
        <v>5</v>
      </c>
      <c r="H11" s="30"/>
      <c r="I11" s="77">
        <v>56129</v>
      </c>
      <c r="J11" s="77"/>
      <c r="K11" s="77">
        <v>38382</v>
      </c>
      <c r="L11" s="77"/>
      <c r="M11" s="77">
        <v>56925</v>
      </c>
      <c r="N11" s="77"/>
      <c r="O11" s="77">
        <v>40966</v>
      </c>
    </row>
    <row r="12" spans="1:23" s="20" customFormat="1" ht="24" customHeight="1">
      <c r="A12" s="18" t="s">
        <v>86</v>
      </c>
      <c r="G12" s="196">
        <v>5</v>
      </c>
      <c r="H12" s="30"/>
      <c r="I12" s="77">
        <v>1635</v>
      </c>
      <c r="J12" s="77"/>
      <c r="K12" s="77">
        <v>527</v>
      </c>
      <c r="L12" s="77"/>
      <c r="M12" s="77">
        <v>4486</v>
      </c>
      <c r="N12" s="77"/>
      <c r="O12" s="77">
        <v>1439</v>
      </c>
    </row>
    <row r="13" spans="1:23" s="20" customFormat="1" ht="24" customHeight="1">
      <c r="A13" s="18" t="s">
        <v>50</v>
      </c>
      <c r="G13" s="196">
        <v>5</v>
      </c>
      <c r="H13" s="30"/>
      <c r="I13" s="77">
        <v>885</v>
      </c>
      <c r="J13" s="77"/>
      <c r="K13" s="77">
        <v>252</v>
      </c>
      <c r="L13" s="77"/>
      <c r="M13" s="77">
        <v>835</v>
      </c>
      <c r="N13" s="77"/>
      <c r="O13" s="77">
        <v>246</v>
      </c>
    </row>
    <row r="14" spans="1:23" s="3" customFormat="1" ht="24" customHeight="1">
      <c r="A14" s="31" t="s">
        <v>30</v>
      </c>
      <c r="G14" s="33"/>
      <c r="I14" s="78">
        <f>SUM(I10:I13)</f>
        <v>96795</v>
      </c>
      <c r="J14" s="68"/>
      <c r="K14" s="78">
        <f>SUM(K10:K13)</f>
        <v>59979</v>
      </c>
      <c r="M14" s="78">
        <f>SUM(M10:M13)</f>
        <v>62246</v>
      </c>
      <c r="N14" s="68"/>
      <c r="O14" s="78">
        <f>SUM(O10:O13)</f>
        <v>42651</v>
      </c>
      <c r="P14" s="134"/>
      <c r="Q14" s="136"/>
    </row>
    <row r="15" spans="1:23" s="3" customFormat="1" ht="16.5" customHeight="1">
      <c r="A15" s="31"/>
      <c r="G15" s="33"/>
      <c r="I15" s="79"/>
      <c r="J15" s="68"/>
      <c r="K15" s="79"/>
      <c r="M15" s="79"/>
      <c r="N15" s="68"/>
      <c r="O15" s="79"/>
    </row>
    <row r="16" spans="1:23" s="20" customFormat="1" ht="24" customHeight="1">
      <c r="A16" s="42" t="s">
        <v>31</v>
      </c>
      <c r="G16" s="196"/>
      <c r="I16" s="77"/>
      <c r="J16" s="67"/>
      <c r="K16" s="77"/>
      <c r="M16" s="77"/>
      <c r="N16" s="67"/>
      <c r="O16" s="77"/>
    </row>
    <row r="17" spans="1:20" s="20" customFormat="1" ht="24" customHeight="1">
      <c r="A17" s="26" t="s">
        <v>51</v>
      </c>
      <c r="G17" s="196">
        <v>5</v>
      </c>
      <c r="I17" s="77">
        <v>48821</v>
      </c>
      <c r="J17" s="41"/>
      <c r="K17" s="77">
        <v>35212</v>
      </c>
      <c r="L17" s="77"/>
      <c r="M17" s="77">
        <v>37972</v>
      </c>
      <c r="N17" s="77"/>
      <c r="O17" s="77">
        <v>29059</v>
      </c>
    </row>
    <row r="18" spans="1:20" s="20" customFormat="1" ht="24" customHeight="1">
      <c r="A18" s="26" t="s">
        <v>75</v>
      </c>
      <c r="G18" s="196"/>
      <c r="I18" s="77">
        <v>2465</v>
      </c>
      <c r="J18" s="41"/>
      <c r="K18" s="77">
        <v>2445</v>
      </c>
      <c r="L18" s="77"/>
      <c r="M18" s="77">
        <v>2222</v>
      </c>
      <c r="N18" s="77"/>
      <c r="O18" s="77">
        <v>2331</v>
      </c>
      <c r="P18" s="129"/>
      <c r="R18" s="129"/>
    </row>
    <row r="19" spans="1:20" s="20" customFormat="1" ht="24" customHeight="1">
      <c r="A19" s="18" t="s">
        <v>165</v>
      </c>
      <c r="G19" s="196">
        <v>5</v>
      </c>
      <c r="H19" s="30"/>
      <c r="I19" s="155">
        <f>13765+557</f>
        <v>14322</v>
      </c>
      <c r="J19" s="77"/>
      <c r="K19" s="155">
        <v>12767</v>
      </c>
      <c r="L19" s="77"/>
      <c r="M19" s="77">
        <v>11231</v>
      </c>
      <c r="N19" s="77"/>
      <c r="O19" s="77">
        <v>10886</v>
      </c>
      <c r="P19" s="129"/>
      <c r="R19" s="129"/>
    </row>
    <row r="20" spans="1:20" s="20" customFormat="1" ht="24" customHeight="1">
      <c r="A20" s="18" t="s">
        <v>52</v>
      </c>
      <c r="G20" s="196"/>
      <c r="H20" s="30"/>
      <c r="I20" s="154">
        <v>921</v>
      </c>
      <c r="J20" s="77"/>
      <c r="K20" s="154">
        <v>54</v>
      </c>
      <c r="L20" s="77"/>
      <c r="M20" s="110">
        <v>378</v>
      </c>
      <c r="N20" s="77"/>
      <c r="O20" s="110">
        <v>0</v>
      </c>
      <c r="P20" s="129"/>
      <c r="Q20" s="129"/>
      <c r="R20" s="129"/>
    </row>
    <row r="21" spans="1:20" s="3" customFormat="1" ht="24" customHeight="1">
      <c r="A21" s="31" t="s">
        <v>10</v>
      </c>
      <c r="G21" s="196"/>
      <c r="H21" s="197"/>
      <c r="I21" s="78">
        <f>SUM(I17:I20)</f>
        <v>66529</v>
      </c>
      <c r="J21" s="68"/>
      <c r="K21" s="78">
        <f>SUM(K17:K20)</f>
        <v>50478</v>
      </c>
      <c r="M21" s="78">
        <f>SUM(M17:M20)</f>
        <v>51803</v>
      </c>
      <c r="N21" s="68"/>
      <c r="O21" s="78">
        <f>SUM(O17:O20)</f>
        <v>42276</v>
      </c>
      <c r="P21" s="134"/>
      <c r="Q21" s="136"/>
      <c r="R21" s="134"/>
    </row>
    <row r="22" spans="1:20" s="3" customFormat="1" ht="24" customHeight="1">
      <c r="A22" s="31" t="s">
        <v>152</v>
      </c>
      <c r="G22" s="196"/>
      <c r="H22" s="197"/>
      <c r="I22" s="79">
        <f>I14-I21</f>
        <v>30266</v>
      </c>
      <c r="J22" s="68"/>
      <c r="K22" s="79">
        <f>K14-K21</f>
        <v>9501</v>
      </c>
      <c r="M22" s="79">
        <f>M14-M21</f>
        <v>10443</v>
      </c>
      <c r="N22" s="68"/>
      <c r="O22" s="79">
        <f>O14-O21</f>
        <v>375</v>
      </c>
      <c r="P22" s="134"/>
      <c r="Q22" s="136"/>
    </row>
    <row r="23" spans="1:20" s="3" customFormat="1" ht="24" customHeight="1">
      <c r="A23" s="26" t="s">
        <v>97</v>
      </c>
      <c r="G23" s="196"/>
      <c r="H23" s="197"/>
      <c r="I23" s="77">
        <v>46</v>
      </c>
      <c r="J23" s="77"/>
      <c r="K23" s="77">
        <v>8</v>
      </c>
      <c r="L23" s="77"/>
      <c r="M23" s="77">
        <v>46</v>
      </c>
      <c r="N23" s="77"/>
      <c r="O23" s="77">
        <v>7</v>
      </c>
      <c r="P23" s="134"/>
      <c r="Q23" s="136"/>
    </row>
    <row r="24" spans="1:20" s="20" customFormat="1" ht="24" customHeight="1">
      <c r="A24" s="18" t="s">
        <v>28</v>
      </c>
      <c r="G24" s="196">
        <v>5</v>
      </c>
      <c r="H24" s="30"/>
      <c r="I24" s="155">
        <v>-60</v>
      </c>
      <c r="J24" s="77"/>
      <c r="K24" s="155">
        <v>-68</v>
      </c>
      <c r="L24" s="77"/>
      <c r="M24" s="77">
        <v>-64</v>
      </c>
      <c r="N24" s="77"/>
      <c r="O24" s="77">
        <v>-68</v>
      </c>
      <c r="P24" s="129"/>
    </row>
    <row r="25" spans="1:20" s="20" customFormat="1" ht="24" customHeight="1">
      <c r="A25" s="18" t="s">
        <v>117</v>
      </c>
      <c r="G25" s="196"/>
      <c r="H25" s="30"/>
      <c r="I25" s="77"/>
      <c r="J25" s="77"/>
      <c r="K25" s="77"/>
      <c r="L25" s="77"/>
      <c r="M25" s="77"/>
      <c r="N25" s="77"/>
      <c r="O25" s="77"/>
    </row>
    <row r="26" spans="1:20" s="20" customFormat="1" ht="24" customHeight="1">
      <c r="A26" s="18"/>
      <c r="B26" s="19" t="s">
        <v>116</v>
      </c>
      <c r="G26" s="196" t="s">
        <v>132</v>
      </c>
      <c r="H26" s="30"/>
      <c r="I26" s="117">
        <v>19</v>
      </c>
      <c r="J26" s="77"/>
      <c r="K26" s="110">
        <v>-18</v>
      </c>
      <c r="L26" s="77"/>
      <c r="M26" s="110">
        <v>19</v>
      </c>
      <c r="N26" s="77"/>
      <c r="O26" s="110">
        <v>16</v>
      </c>
    </row>
    <row r="27" spans="1:20" s="3" customFormat="1" ht="24" customHeight="1">
      <c r="A27" s="31" t="s">
        <v>153</v>
      </c>
      <c r="G27" s="33"/>
      <c r="H27" s="197"/>
      <c r="I27" s="79">
        <f>I22+I23+I24-I26</f>
        <v>30233</v>
      </c>
      <c r="J27" s="23"/>
      <c r="K27" s="79">
        <f>K22+K23+K24-K26</f>
        <v>9459</v>
      </c>
      <c r="M27" s="79">
        <f>M22+M23+M24-M26</f>
        <v>10406</v>
      </c>
      <c r="N27" s="23"/>
      <c r="O27" s="79">
        <f>O22+O23-O26+O24</f>
        <v>298</v>
      </c>
      <c r="P27" s="134"/>
    </row>
    <row r="28" spans="1:20" s="3" customFormat="1" ht="24" customHeight="1">
      <c r="A28" s="26" t="s">
        <v>170</v>
      </c>
      <c r="G28" s="196">
        <v>15</v>
      </c>
      <c r="H28" s="197"/>
      <c r="I28" s="154">
        <v>-7932</v>
      </c>
      <c r="J28" s="41"/>
      <c r="K28" s="154">
        <v>413</v>
      </c>
      <c r="L28" s="41"/>
      <c r="M28" s="154">
        <v>-12591</v>
      </c>
      <c r="N28" s="41"/>
      <c r="O28" s="154">
        <v>0</v>
      </c>
      <c r="P28" s="134"/>
    </row>
    <row r="29" spans="1:20" s="3" customFormat="1" ht="24" customHeight="1">
      <c r="A29" s="31" t="s">
        <v>154</v>
      </c>
      <c r="G29" s="33"/>
      <c r="H29" s="197"/>
      <c r="I29" s="78">
        <f>I27-I28</f>
        <v>38165</v>
      </c>
      <c r="J29" s="68"/>
      <c r="K29" s="78">
        <f>K27-K28</f>
        <v>9046</v>
      </c>
      <c r="M29" s="78">
        <f>M27-M28</f>
        <v>22997</v>
      </c>
      <c r="N29" s="68"/>
      <c r="O29" s="78">
        <f>SUM(O27:O28)</f>
        <v>298</v>
      </c>
      <c r="P29" s="134"/>
      <c r="Q29" s="134"/>
    </row>
    <row r="30" spans="1:20" s="3" customFormat="1" ht="16.5" customHeight="1">
      <c r="A30" s="31"/>
      <c r="G30" s="33"/>
      <c r="H30" s="197"/>
      <c r="I30" s="79"/>
      <c r="J30" s="68"/>
      <c r="K30" s="79"/>
      <c r="M30" s="79"/>
      <c r="N30" s="68"/>
      <c r="O30" s="79"/>
      <c r="P30" s="134"/>
      <c r="Q30" s="134"/>
    </row>
    <row r="31" spans="1:20" s="3" customFormat="1" ht="24" customHeight="1">
      <c r="A31" s="24" t="s">
        <v>43</v>
      </c>
      <c r="F31" s="33"/>
      <c r="G31" s="197"/>
      <c r="H31" s="79"/>
      <c r="I31" s="68"/>
      <c r="J31" s="79"/>
      <c r="K31" s="68"/>
      <c r="L31" s="79"/>
      <c r="M31" s="68"/>
      <c r="N31" s="79"/>
      <c r="Q31" s="159"/>
      <c r="S31" s="134"/>
      <c r="T31" s="160"/>
    </row>
    <row r="32" spans="1:20" s="20" customFormat="1" ht="24" customHeight="1">
      <c r="A32" s="26" t="s">
        <v>131</v>
      </c>
      <c r="B32" s="19"/>
      <c r="F32" s="196"/>
      <c r="G32" s="25"/>
      <c r="H32" s="66"/>
      <c r="I32" s="66">
        <v>0</v>
      </c>
      <c r="J32" s="67"/>
      <c r="K32" s="66">
        <v>0</v>
      </c>
      <c r="L32" s="67"/>
      <c r="M32" s="66">
        <v>0</v>
      </c>
      <c r="N32" s="67"/>
      <c r="O32" s="66">
        <v>0</v>
      </c>
      <c r="Q32" s="127"/>
      <c r="S32" s="129"/>
      <c r="T32" s="160"/>
    </row>
    <row r="33" spans="1:20" s="3" customFormat="1" ht="24" customHeight="1" thickBot="1">
      <c r="A33" s="31" t="s">
        <v>155</v>
      </c>
      <c r="F33" s="33"/>
      <c r="G33" s="198"/>
      <c r="H33" s="79"/>
      <c r="I33" s="80">
        <f>SUM(I29:I32)</f>
        <v>38165</v>
      </c>
      <c r="J33" s="68"/>
      <c r="K33" s="80">
        <f>SUM(K29:K32)</f>
        <v>9046</v>
      </c>
      <c r="L33" s="68"/>
      <c r="M33" s="80">
        <f>SUM(M29:M32)</f>
        <v>22997</v>
      </c>
      <c r="N33" s="68"/>
      <c r="O33" s="80">
        <f>SUM(O29:O32)</f>
        <v>298</v>
      </c>
      <c r="Q33" s="159"/>
      <c r="S33" s="134"/>
      <c r="T33" s="161"/>
    </row>
    <row r="34" spans="1:20" s="2" customFormat="1" ht="24" customHeight="1" thickTop="1">
      <c r="A34" s="5" t="s">
        <v>44</v>
      </c>
      <c r="B34" s="5"/>
      <c r="C34" s="5"/>
      <c r="D34" s="5"/>
      <c r="E34" s="5"/>
      <c r="F34" s="14"/>
      <c r="G34" s="9"/>
      <c r="H34" s="9"/>
      <c r="I34" s="5"/>
      <c r="J34" s="5"/>
      <c r="K34" s="5"/>
      <c r="L34" s="5"/>
      <c r="M34" s="5"/>
      <c r="N34" s="12"/>
      <c r="Q34" s="162"/>
      <c r="S34" s="137"/>
      <c r="T34" s="163"/>
    </row>
    <row r="35" spans="1:20" s="2" customFormat="1" ht="24" customHeight="1">
      <c r="A35" s="2" t="s">
        <v>126</v>
      </c>
      <c r="B35" s="5"/>
      <c r="C35" s="5"/>
      <c r="D35" s="5"/>
      <c r="E35" s="5"/>
      <c r="F35" s="14"/>
      <c r="G35" s="9"/>
      <c r="H35" s="9"/>
      <c r="I35" s="5"/>
      <c r="J35" s="5"/>
      <c r="K35" s="5"/>
      <c r="L35" s="5"/>
      <c r="M35" s="5"/>
      <c r="N35" s="12"/>
      <c r="Q35" s="162"/>
      <c r="S35" s="137"/>
      <c r="T35" s="163"/>
    </row>
    <row r="36" spans="1:20" s="2" customFormat="1" ht="9" customHeight="1">
      <c r="A36" s="5"/>
      <c r="B36" s="5"/>
      <c r="C36" s="5"/>
      <c r="D36" s="5"/>
      <c r="E36" s="5"/>
      <c r="F36" s="14"/>
      <c r="G36" s="9"/>
      <c r="H36" s="9"/>
      <c r="I36" s="5"/>
      <c r="J36" s="5"/>
      <c r="K36" s="5"/>
      <c r="L36" s="5"/>
      <c r="M36" s="5"/>
      <c r="N36" s="12"/>
      <c r="Q36" s="162"/>
      <c r="S36" s="137"/>
      <c r="T36" s="163"/>
    </row>
    <row r="37" spans="1:20" s="20" customFormat="1" ht="24" customHeight="1">
      <c r="F37" s="199"/>
      <c r="G37" s="199"/>
      <c r="H37" s="199"/>
      <c r="I37" s="203" t="s">
        <v>127</v>
      </c>
      <c r="J37" s="203"/>
      <c r="K37" s="203"/>
      <c r="L37" s="197"/>
      <c r="M37" s="203" t="s">
        <v>128</v>
      </c>
      <c r="N37" s="203"/>
      <c r="O37" s="203"/>
      <c r="Q37" s="127"/>
      <c r="S37" s="129"/>
      <c r="T37" s="160"/>
    </row>
    <row r="38" spans="1:20" s="20" customFormat="1" ht="24" customHeight="1">
      <c r="F38" s="199"/>
      <c r="G38" s="199"/>
      <c r="H38" s="199"/>
      <c r="I38" s="205" t="s">
        <v>129</v>
      </c>
      <c r="J38" s="205"/>
      <c r="K38" s="205"/>
      <c r="L38" s="199"/>
      <c r="M38" s="205" t="s">
        <v>129</v>
      </c>
      <c r="N38" s="205"/>
      <c r="O38" s="205"/>
      <c r="Q38" s="127"/>
      <c r="S38" s="129"/>
      <c r="T38" s="160"/>
    </row>
    <row r="39" spans="1:20" s="20" customFormat="1" ht="24" customHeight="1">
      <c r="F39" s="199"/>
      <c r="G39" s="199"/>
      <c r="H39" s="199"/>
      <c r="I39" s="205" t="s">
        <v>130</v>
      </c>
      <c r="J39" s="205"/>
      <c r="K39" s="205"/>
      <c r="L39" s="199"/>
      <c r="M39" s="205" t="s">
        <v>130</v>
      </c>
      <c r="N39" s="205"/>
      <c r="O39" s="205"/>
      <c r="Q39" s="127"/>
      <c r="S39" s="129"/>
      <c r="T39" s="160"/>
    </row>
    <row r="40" spans="1:20" s="20" customFormat="1" ht="24" customHeight="1">
      <c r="F40" s="196"/>
      <c r="G40" s="196" t="s">
        <v>11</v>
      </c>
      <c r="H40" s="196"/>
      <c r="I40" s="201">
        <v>2565</v>
      </c>
      <c r="J40" s="201"/>
      <c r="K40" s="201">
        <v>2564</v>
      </c>
      <c r="L40" s="201"/>
      <c r="M40" s="201">
        <v>2565</v>
      </c>
      <c r="N40" s="201"/>
      <c r="O40" s="201">
        <v>2564</v>
      </c>
      <c r="Q40" s="127"/>
      <c r="S40" s="129"/>
      <c r="T40" s="160"/>
    </row>
    <row r="41" spans="1:20" s="20" customFormat="1" ht="24" customHeight="1">
      <c r="F41" s="196"/>
      <c r="G41" s="196"/>
      <c r="H41" s="196"/>
      <c r="I41" s="202" t="s">
        <v>123</v>
      </c>
      <c r="J41" s="202"/>
      <c r="K41" s="202"/>
      <c r="L41" s="202"/>
      <c r="M41" s="202"/>
      <c r="N41" s="202"/>
      <c r="O41" s="202"/>
      <c r="Q41" s="127"/>
      <c r="S41" s="129"/>
      <c r="T41" s="160"/>
    </row>
    <row r="42" spans="1:20" s="20" customFormat="1" ht="24" customHeight="1">
      <c r="A42" s="31" t="s">
        <v>53</v>
      </c>
      <c r="F42" s="6"/>
      <c r="H42" s="77"/>
      <c r="I42" s="41"/>
      <c r="J42" s="77"/>
      <c r="K42" s="41"/>
      <c r="L42" s="77"/>
      <c r="M42" s="68"/>
      <c r="N42" s="77"/>
      <c r="Q42" s="127"/>
      <c r="S42" s="129"/>
      <c r="T42" s="160"/>
    </row>
    <row r="43" spans="1:20" s="20" customFormat="1" ht="24" customHeight="1">
      <c r="A43" s="31"/>
      <c r="B43" s="18" t="s">
        <v>32</v>
      </c>
      <c r="F43" s="196"/>
      <c r="G43" s="196"/>
      <c r="H43" s="30"/>
      <c r="I43" s="155">
        <v>38165</v>
      </c>
      <c r="J43" s="67"/>
      <c r="K43" s="155">
        <v>9054</v>
      </c>
      <c r="L43" s="67"/>
      <c r="M43" s="155">
        <v>22997</v>
      </c>
      <c r="N43" s="67"/>
      <c r="O43" s="155">
        <v>298</v>
      </c>
      <c r="Q43" s="127"/>
      <c r="S43" s="129"/>
      <c r="T43" s="160"/>
    </row>
    <row r="44" spans="1:20" s="20" customFormat="1" ht="24" customHeight="1">
      <c r="A44" s="31"/>
      <c r="B44" s="18" t="s">
        <v>35</v>
      </c>
      <c r="F44" s="196"/>
      <c r="G44" s="196"/>
      <c r="H44" s="30"/>
      <c r="I44" s="77">
        <v>0</v>
      </c>
      <c r="J44" s="67"/>
      <c r="K44" s="77">
        <v>-8</v>
      </c>
      <c r="L44" s="67"/>
      <c r="M44" s="66">
        <v>0</v>
      </c>
      <c r="N44" s="67"/>
      <c r="O44" s="66">
        <v>0</v>
      </c>
      <c r="Q44" s="127"/>
      <c r="S44" s="129"/>
      <c r="T44" s="160"/>
    </row>
    <row r="45" spans="1:20" s="3" customFormat="1" ht="24" customHeight="1" thickBot="1">
      <c r="A45" s="24" t="s">
        <v>154</v>
      </c>
      <c r="F45" s="33"/>
      <c r="G45" s="33"/>
      <c r="H45" s="197"/>
      <c r="I45" s="80">
        <f>SUM(I43:I44)</f>
        <v>38165</v>
      </c>
      <c r="J45" s="68"/>
      <c r="K45" s="80">
        <f>SUM(K43:K44)</f>
        <v>9046</v>
      </c>
      <c r="L45" s="68"/>
      <c r="M45" s="80">
        <f>SUM(M43:M44)</f>
        <v>22997</v>
      </c>
      <c r="N45" s="68"/>
      <c r="O45" s="80">
        <f>SUM(O43:O44)</f>
        <v>298</v>
      </c>
      <c r="Q45" s="159"/>
      <c r="S45" s="134"/>
      <c r="T45" s="161"/>
    </row>
    <row r="46" spans="1:20" s="24" customFormat="1" ht="12.75" customHeight="1" thickTop="1">
      <c r="F46" s="34"/>
      <c r="G46" s="34"/>
      <c r="H46" s="32"/>
      <c r="I46" s="81"/>
      <c r="J46" s="82"/>
      <c r="K46" s="81"/>
      <c r="L46" s="82"/>
      <c r="M46" s="81"/>
      <c r="N46" s="82"/>
      <c r="O46" s="81"/>
      <c r="Q46" s="164"/>
      <c r="S46" s="165"/>
      <c r="T46" s="166"/>
    </row>
    <row r="47" spans="1:20" s="20" customFormat="1" ht="24" customHeight="1">
      <c r="A47" s="31" t="s">
        <v>54</v>
      </c>
      <c r="F47" s="6"/>
      <c r="G47" s="6"/>
      <c r="I47" s="77"/>
      <c r="J47" s="41"/>
      <c r="K47" s="77"/>
      <c r="L47" s="41"/>
      <c r="M47" s="77"/>
      <c r="N47" s="41"/>
      <c r="O47" s="77"/>
      <c r="Q47" s="127"/>
      <c r="S47" s="129"/>
      <c r="T47" s="160"/>
    </row>
    <row r="48" spans="1:20" s="20" customFormat="1" ht="24" customHeight="1">
      <c r="A48" s="31"/>
      <c r="B48" s="18" t="s">
        <v>32</v>
      </c>
      <c r="F48" s="196"/>
      <c r="G48" s="196"/>
      <c r="H48" s="30"/>
      <c r="I48" s="155">
        <v>38165</v>
      </c>
      <c r="J48" s="67"/>
      <c r="K48" s="155">
        <v>9054</v>
      </c>
      <c r="L48" s="67"/>
      <c r="M48" s="155">
        <v>22997</v>
      </c>
      <c r="N48" s="67"/>
      <c r="O48" s="155">
        <v>298</v>
      </c>
      <c r="Q48" s="127"/>
      <c r="S48" s="129"/>
      <c r="T48" s="160"/>
    </row>
    <row r="49" spans="1:20" s="20" customFormat="1" ht="24" customHeight="1">
      <c r="A49" s="31"/>
      <c r="B49" s="18" t="s">
        <v>35</v>
      </c>
      <c r="F49" s="196"/>
      <c r="G49" s="196"/>
      <c r="H49" s="30"/>
      <c r="I49" s="77">
        <v>0</v>
      </c>
      <c r="J49" s="67"/>
      <c r="K49" s="77">
        <v>-8</v>
      </c>
      <c r="L49" s="67"/>
      <c r="M49" s="66">
        <v>0</v>
      </c>
      <c r="N49" s="67"/>
      <c r="O49" s="66">
        <v>0</v>
      </c>
      <c r="Q49" s="127"/>
      <c r="S49" s="129"/>
      <c r="T49" s="160"/>
    </row>
    <row r="50" spans="1:20" s="3" customFormat="1" ht="24" customHeight="1" thickBot="1">
      <c r="A50" s="24" t="s">
        <v>155</v>
      </c>
      <c r="F50" s="33"/>
      <c r="G50" s="33"/>
      <c r="H50" s="197"/>
      <c r="I50" s="80">
        <f>SUM(I48:I49)</f>
        <v>38165</v>
      </c>
      <c r="J50" s="79"/>
      <c r="K50" s="80">
        <f>SUM(K48:K49)</f>
        <v>9046</v>
      </c>
      <c r="L50" s="79"/>
      <c r="M50" s="80">
        <f>SUM(M48:M49)</f>
        <v>22997</v>
      </c>
      <c r="N50" s="79"/>
      <c r="O50" s="80">
        <f>SUM(O48:O49)</f>
        <v>298</v>
      </c>
      <c r="Q50" s="159"/>
      <c r="S50" s="134"/>
      <c r="T50" s="161"/>
    </row>
    <row r="51" spans="1:20" s="3" customFormat="1" ht="13.5" customHeight="1" thickTop="1">
      <c r="A51" s="24"/>
      <c r="F51" s="33"/>
      <c r="G51" s="33"/>
      <c r="H51" s="197"/>
      <c r="I51" s="79"/>
      <c r="J51" s="79"/>
      <c r="K51" s="79"/>
      <c r="L51" s="79"/>
      <c r="M51" s="79"/>
      <c r="N51" s="79"/>
      <c r="O51" s="79"/>
      <c r="Q51" s="159"/>
      <c r="S51" s="134"/>
      <c r="T51" s="161"/>
    </row>
    <row r="52" spans="1:20" s="20" customFormat="1" ht="24" customHeight="1">
      <c r="A52" s="3" t="s">
        <v>156</v>
      </c>
      <c r="F52" s="196"/>
      <c r="G52" s="196"/>
      <c r="H52" s="30"/>
      <c r="Q52" s="127"/>
      <c r="S52" s="129"/>
      <c r="T52" s="160"/>
    </row>
    <row r="53" spans="1:20" s="20" customFormat="1" ht="24" customHeight="1" thickBot="1">
      <c r="A53" s="32" t="s">
        <v>98</v>
      </c>
      <c r="F53" s="196"/>
      <c r="G53" s="196">
        <v>24</v>
      </c>
      <c r="H53" s="30"/>
      <c r="I53" s="167">
        <v>1.8800000000000001E-2</v>
      </c>
      <c r="J53" s="168"/>
      <c r="K53" s="167">
        <v>4.4999999999999997E-3</v>
      </c>
      <c r="L53" s="168"/>
      <c r="M53" s="169">
        <v>1.14E-2</v>
      </c>
      <c r="N53" s="168"/>
      <c r="O53" s="169">
        <v>1E-4</v>
      </c>
      <c r="Q53" s="127"/>
      <c r="S53" s="129"/>
      <c r="T53" s="160"/>
    </row>
    <row r="54" spans="1:20" s="4" customFormat="1" ht="24" customHeight="1" thickTop="1">
      <c r="I54" s="20"/>
      <c r="J54" s="20"/>
      <c r="K54" s="20"/>
      <c r="L54" s="20"/>
      <c r="M54" s="20"/>
    </row>
    <row r="55" spans="1:20" s="4" customFormat="1" ht="24" customHeight="1">
      <c r="I55" s="20"/>
      <c r="J55" s="20"/>
      <c r="K55" s="20"/>
      <c r="L55" s="20"/>
      <c r="M55" s="20"/>
    </row>
    <row r="56" spans="1:20" s="4" customFormat="1" ht="24" customHeight="1">
      <c r="I56" s="20"/>
      <c r="J56" s="20"/>
      <c r="K56" s="20"/>
      <c r="L56" s="20"/>
      <c r="M56" s="20"/>
    </row>
    <row r="57" spans="1:20" s="4" customFormat="1" ht="24" customHeight="1">
      <c r="I57" s="20"/>
      <c r="J57" s="20"/>
      <c r="K57" s="20"/>
      <c r="L57" s="20"/>
      <c r="M57" s="20"/>
    </row>
    <row r="58" spans="1:20" s="4" customFormat="1" ht="24" customHeight="1">
      <c r="I58" s="20"/>
      <c r="J58" s="20"/>
      <c r="K58" s="20"/>
      <c r="L58" s="20"/>
      <c r="M58" s="20"/>
    </row>
    <row r="59" spans="1:20" s="4" customFormat="1" ht="24" customHeight="1">
      <c r="I59" s="20"/>
      <c r="J59" s="20"/>
      <c r="K59" s="20"/>
      <c r="L59" s="20"/>
      <c r="M59" s="20"/>
    </row>
    <row r="60" spans="1:20" s="4" customFormat="1" ht="24" customHeight="1">
      <c r="I60" s="20"/>
      <c r="J60" s="20"/>
      <c r="K60" s="20"/>
      <c r="L60" s="20"/>
      <c r="M60" s="20"/>
    </row>
    <row r="61" spans="1:20" s="4" customFormat="1" ht="24" customHeight="1">
      <c r="I61" s="20"/>
      <c r="J61" s="20"/>
      <c r="K61" s="20"/>
      <c r="L61" s="20"/>
      <c r="M61" s="20"/>
    </row>
    <row r="62" spans="1:20" s="4" customFormat="1" ht="24" customHeight="1">
      <c r="I62" s="20"/>
      <c r="J62" s="20"/>
      <c r="K62" s="20"/>
      <c r="L62" s="20"/>
      <c r="M62" s="20"/>
    </row>
    <row r="63" spans="1:20" s="4" customFormat="1" ht="24" customHeight="1">
      <c r="I63" s="20"/>
      <c r="J63" s="20"/>
      <c r="K63" s="20"/>
      <c r="L63" s="20"/>
      <c r="M63" s="20"/>
    </row>
    <row r="64" spans="1:20" s="4" customFormat="1" ht="24" customHeight="1">
      <c r="I64" s="20"/>
      <c r="J64" s="20"/>
      <c r="K64" s="20"/>
      <c r="L64" s="20"/>
      <c r="M64" s="20"/>
    </row>
    <row r="65" spans="9:13" s="4" customFormat="1" ht="24" customHeight="1">
      <c r="I65" s="20"/>
      <c r="J65" s="20"/>
      <c r="K65" s="20"/>
      <c r="L65" s="20"/>
      <c r="M65" s="20"/>
    </row>
    <row r="66" spans="9:13" s="4" customFormat="1" ht="24" customHeight="1">
      <c r="I66" s="20"/>
      <c r="J66" s="20"/>
      <c r="K66" s="20"/>
      <c r="L66" s="20"/>
      <c r="M66" s="20"/>
    </row>
    <row r="67" spans="9:13" s="4" customFormat="1" ht="24" customHeight="1">
      <c r="I67" s="20"/>
      <c r="J67" s="20"/>
      <c r="K67" s="20"/>
      <c r="L67" s="20"/>
      <c r="M67" s="20"/>
    </row>
    <row r="68" spans="9:13" s="4" customFormat="1" ht="24" customHeight="1">
      <c r="I68" s="20"/>
      <c r="J68" s="20"/>
      <c r="K68" s="20"/>
      <c r="L68" s="20"/>
      <c r="M68" s="20"/>
    </row>
    <row r="69" spans="9:13" s="4" customFormat="1" ht="24" customHeight="1">
      <c r="I69" s="20"/>
      <c r="J69" s="20"/>
      <c r="K69" s="20"/>
      <c r="L69" s="20"/>
      <c r="M69" s="20"/>
    </row>
  </sheetData>
  <sheetProtection password="F7ED" sheet="1" objects="1" scenarios="1"/>
  <mergeCells count="14">
    <mergeCell ref="I41:O41"/>
    <mergeCell ref="I37:K37"/>
    <mergeCell ref="M37:O37"/>
    <mergeCell ref="I38:K38"/>
    <mergeCell ref="M38:O38"/>
    <mergeCell ref="I39:K39"/>
    <mergeCell ref="M39:O39"/>
    <mergeCell ref="M4:O4"/>
    <mergeCell ref="I6:K6"/>
    <mergeCell ref="M6:O6"/>
    <mergeCell ref="I8:O8"/>
    <mergeCell ref="I4:K4"/>
    <mergeCell ref="I5:K5"/>
    <mergeCell ref="M5:O5"/>
  </mergeCells>
  <pageMargins left="0.74803149606299213" right="0.19685039370078741" top="0.47244094488188981" bottom="0.39370078740157483" header="0.51181102362204722" footer="0.39370078740157483"/>
  <pageSetup paperSize="9" firstPageNumber="6" orientation="portrait" useFirstPageNumber="1" horizontalDpi="200" verticalDpi="200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27"/>
  <sheetViews>
    <sheetView showGridLines="0" view="pageBreakPreview" topLeftCell="A16" zoomScaleNormal="90" zoomScaleSheetLayoutView="100" workbookViewId="0">
      <selection activeCell="A16" sqref="A1:XFD1048576"/>
    </sheetView>
  </sheetViews>
  <sheetFormatPr defaultColWidth="9.140625" defaultRowHeight="23.25" customHeight="1"/>
  <cols>
    <col min="1" max="1" width="49.42578125" style="55" customWidth="1"/>
    <col min="2" max="2" width="1" style="53" customWidth="1"/>
    <col min="3" max="3" width="9" style="54" bestFit="1" customWidth="1"/>
    <col min="4" max="4" width="15" style="54" customWidth="1"/>
    <col min="5" max="5" width="0.7109375" style="54" customWidth="1"/>
    <col min="6" max="6" width="15.28515625" style="54" bestFit="1" customWidth="1"/>
    <col min="7" max="7" width="1.42578125" style="54" customWidth="1"/>
    <col min="8" max="8" width="13.85546875" style="54" customWidth="1"/>
    <col min="9" max="9" width="3" style="54" customWidth="1"/>
    <col min="10" max="10" width="14.28515625" style="54" customWidth="1"/>
    <col min="11" max="11" width="2.140625" style="54" customWidth="1"/>
    <col min="12" max="12" width="14.7109375" style="54" customWidth="1"/>
    <col min="13" max="13" width="2" style="54" customWidth="1"/>
    <col min="14" max="14" width="14.5703125" style="54" customWidth="1"/>
    <col min="15" max="15" width="18.7109375" style="54" bestFit="1" customWidth="1"/>
    <col min="16" max="16384" width="9.140625" style="54"/>
  </cols>
  <sheetData>
    <row r="1" spans="1:16" s="50" customFormat="1" ht="23.25" customHeight="1">
      <c r="A1" s="48" t="s">
        <v>44</v>
      </c>
      <c r="B1" s="49"/>
    </row>
    <row r="2" spans="1:16" s="50" customFormat="1" ht="23.25" customHeight="1">
      <c r="A2" s="2" t="s">
        <v>134</v>
      </c>
      <c r="B2" s="49"/>
      <c r="O2" s="51"/>
    </row>
    <row r="3" spans="1:16" s="50" customFormat="1" ht="23.25" customHeight="1">
      <c r="A3" s="5"/>
      <c r="O3" s="52"/>
    </row>
    <row r="4" spans="1:16" s="9" customFormat="1" ht="21.75" customHeight="1">
      <c r="A4" s="2"/>
      <c r="B4" s="14"/>
      <c r="D4" s="203" t="s">
        <v>21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6" s="85" customFormat="1" ht="21.75" customHeight="1">
      <c r="A5" s="32"/>
      <c r="B5" s="196"/>
      <c r="C5" s="196"/>
      <c r="G5" s="25"/>
      <c r="J5" s="61" t="s">
        <v>55</v>
      </c>
      <c r="K5" s="153"/>
      <c r="L5" s="61" t="s">
        <v>36</v>
      </c>
      <c r="M5" s="153"/>
      <c r="N5" s="153"/>
      <c r="O5" s="86"/>
    </row>
    <row r="6" spans="1:16" s="85" customFormat="1" ht="21.75" customHeight="1">
      <c r="A6" s="32"/>
      <c r="B6" s="196"/>
      <c r="C6" s="196"/>
      <c r="D6" s="153" t="s">
        <v>37</v>
      </c>
      <c r="E6" s="84"/>
      <c r="F6" s="153" t="s">
        <v>62</v>
      </c>
      <c r="G6" s="25"/>
      <c r="J6" s="61" t="s">
        <v>8</v>
      </c>
      <c r="K6" s="153"/>
      <c r="L6" s="153" t="s">
        <v>38</v>
      </c>
      <c r="M6" s="153"/>
      <c r="N6" s="153" t="s">
        <v>55</v>
      </c>
      <c r="O6" s="86"/>
    </row>
    <row r="7" spans="1:16" s="85" customFormat="1" ht="21.75" customHeight="1">
      <c r="A7" s="32"/>
      <c r="C7" s="196" t="s">
        <v>11</v>
      </c>
      <c r="D7" s="153" t="s">
        <v>20</v>
      </c>
      <c r="E7" s="84"/>
      <c r="F7" s="153" t="s">
        <v>41</v>
      </c>
      <c r="G7" s="25"/>
      <c r="H7" s="153" t="s">
        <v>45</v>
      </c>
      <c r="I7" s="153"/>
      <c r="J7" s="61" t="s">
        <v>113</v>
      </c>
      <c r="K7" s="153"/>
      <c r="L7" s="153" t="s">
        <v>39</v>
      </c>
      <c r="M7" s="153"/>
      <c r="N7" s="153" t="s">
        <v>8</v>
      </c>
      <c r="O7" s="86"/>
    </row>
    <row r="8" spans="1:16" s="85" customFormat="1" ht="18" customHeight="1">
      <c r="A8" s="32"/>
      <c r="B8" s="40"/>
      <c r="C8" s="40"/>
      <c r="D8" s="202" t="s">
        <v>123</v>
      </c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86"/>
    </row>
    <row r="9" spans="1:16" s="22" customFormat="1" ht="25.5" customHeight="1">
      <c r="A9" s="170" t="s">
        <v>135</v>
      </c>
      <c r="B9" s="24"/>
      <c r="C9" s="60"/>
      <c r="D9" s="87"/>
      <c r="E9" s="88"/>
      <c r="F9" s="87"/>
      <c r="G9" s="89"/>
      <c r="H9" s="87"/>
      <c r="I9" s="87"/>
      <c r="J9" s="87"/>
      <c r="K9" s="87"/>
      <c r="L9" s="87"/>
      <c r="M9" s="87"/>
      <c r="N9" s="87"/>
      <c r="P9" s="90"/>
    </row>
    <row r="10" spans="1:16" s="22" customFormat="1" ht="21.75" customHeight="1">
      <c r="A10" s="24" t="s">
        <v>107</v>
      </c>
      <c r="B10" s="24"/>
      <c r="C10" s="60"/>
      <c r="D10" s="56">
        <v>1417564</v>
      </c>
      <c r="E10" s="56"/>
      <c r="F10" s="56">
        <v>-285000</v>
      </c>
      <c r="G10" s="56"/>
      <c r="H10" s="56">
        <v>-681534</v>
      </c>
      <c r="I10" s="56"/>
      <c r="J10" s="56">
        <f>SUM(D10:H10)</f>
        <v>451030</v>
      </c>
      <c r="K10" s="56"/>
      <c r="L10" s="56">
        <v>-529</v>
      </c>
      <c r="M10" s="56"/>
      <c r="N10" s="56">
        <f>SUM(J10:L10)</f>
        <v>450501</v>
      </c>
      <c r="P10" s="90"/>
    </row>
    <row r="11" spans="1:16" s="22" customFormat="1" ht="21.75" customHeight="1">
      <c r="A11" s="24" t="s">
        <v>136</v>
      </c>
      <c r="B11" s="24"/>
      <c r="C11" s="60"/>
      <c r="D11" s="93"/>
      <c r="E11" s="91"/>
      <c r="F11" s="93"/>
      <c r="G11" s="92"/>
      <c r="H11" s="93"/>
      <c r="I11" s="92"/>
      <c r="J11" s="87"/>
      <c r="K11" s="92"/>
      <c r="L11" s="93"/>
      <c r="M11" s="92"/>
      <c r="N11" s="87"/>
    </row>
    <row r="12" spans="1:16" s="85" customFormat="1" ht="21.75" customHeight="1">
      <c r="A12" s="18" t="s">
        <v>137</v>
      </c>
      <c r="B12" s="196"/>
      <c r="C12" s="39"/>
      <c r="D12" s="93">
        <v>0</v>
      </c>
      <c r="E12" s="91"/>
      <c r="F12" s="93">
        <v>0</v>
      </c>
      <c r="G12" s="92"/>
      <c r="H12" s="93">
        <v>9054</v>
      </c>
      <c r="I12" s="92"/>
      <c r="J12" s="93">
        <f>SUM(D12:H12)</f>
        <v>9054</v>
      </c>
      <c r="K12" s="92"/>
      <c r="L12" s="93">
        <v>-8</v>
      </c>
      <c r="M12" s="92"/>
      <c r="N12" s="93">
        <f>SUM(J12:L12)</f>
        <v>9046</v>
      </c>
    </row>
    <row r="13" spans="1:16" s="85" customFormat="1" ht="21.75" customHeight="1">
      <c r="A13" s="18" t="s">
        <v>138</v>
      </c>
      <c r="C13" s="196"/>
      <c r="D13" s="93">
        <v>0</v>
      </c>
      <c r="E13" s="91"/>
      <c r="F13" s="93">
        <v>0</v>
      </c>
      <c r="G13" s="91"/>
      <c r="H13" s="94">
        <v>0</v>
      </c>
      <c r="I13" s="94"/>
      <c r="J13" s="93">
        <f>SUM(D13:H13)</f>
        <v>0</v>
      </c>
      <c r="K13" s="92"/>
      <c r="L13" s="93">
        <v>0</v>
      </c>
      <c r="M13" s="92"/>
      <c r="N13" s="87">
        <f>SUM(J13:L13)</f>
        <v>0</v>
      </c>
    </row>
    <row r="14" spans="1:16" s="22" customFormat="1" ht="21.75" customHeight="1">
      <c r="A14" s="24" t="s">
        <v>139</v>
      </c>
      <c r="B14" s="33"/>
      <c r="C14" s="60"/>
      <c r="D14" s="171">
        <f>SUM(D12:D13)</f>
        <v>0</v>
      </c>
      <c r="E14" s="88"/>
      <c r="F14" s="171">
        <f>SUM(F12:F13)</f>
        <v>0</v>
      </c>
      <c r="G14" s="88"/>
      <c r="H14" s="171">
        <f>SUM(H12:H13)</f>
        <v>9054</v>
      </c>
      <c r="I14" s="88"/>
      <c r="J14" s="171">
        <f>SUM(J12:J13)</f>
        <v>9054</v>
      </c>
      <c r="K14" s="89"/>
      <c r="L14" s="171">
        <f>SUM(L12:L13)</f>
        <v>-8</v>
      </c>
      <c r="M14" s="89"/>
      <c r="N14" s="171">
        <f>SUM(N12:N13)</f>
        <v>9046</v>
      </c>
    </row>
    <row r="15" spans="1:16" s="85" customFormat="1" ht="21.75" customHeight="1" thickBot="1">
      <c r="A15" s="24" t="s">
        <v>140</v>
      </c>
      <c r="B15" s="33"/>
      <c r="C15" s="197"/>
      <c r="D15" s="57">
        <f>D10+D14</f>
        <v>1417564</v>
      </c>
      <c r="E15" s="56"/>
      <c r="F15" s="57">
        <f>F10+F14</f>
        <v>-285000</v>
      </c>
      <c r="G15" s="56"/>
      <c r="H15" s="57">
        <f>H10+H14</f>
        <v>-672480</v>
      </c>
      <c r="I15" s="56"/>
      <c r="J15" s="57">
        <f>J10+J14</f>
        <v>460084</v>
      </c>
      <c r="K15" s="56"/>
      <c r="L15" s="57">
        <f t="shared" ref="L15:N15" si="0">L10+L14</f>
        <v>-537</v>
      </c>
      <c r="M15" s="56"/>
      <c r="N15" s="57">
        <f t="shared" si="0"/>
        <v>459547</v>
      </c>
      <c r="O15" s="172"/>
      <c r="P15" s="173"/>
    </row>
    <row r="16" spans="1:16" ht="23.25" customHeight="1" thickTop="1">
      <c r="H16" s="120"/>
    </row>
    <row r="17" spans="1:16" s="60" customFormat="1" ht="21.75" customHeight="1">
      <c r="A17" s="170" t="s">
        <v>141</v>
      </c>
      <c r="B17" s="16"/>
      <c r="D17" s="144"/>
      <c r="E17" s="144"/>
      <c r="F17" s="144"/>
      <c r="G17" s="144"/>
      <c r="H17" s="144"/>
      <c r="I17" s="145"/>
      <c r="J17" s="145"/>
      <c r="K17" s="145"/>
      <c r="L17" s="145"/>
      <c r="M17" s="145"/>
      <c r="N17" s="145"/>
      <c r="P17" s="146"/>
    </row>
    <row r="18" spans="1:16" s="22" customFormat="1" ht="21.75" customHeight="1">
      <c r="A18" s="24" t="s">
        <v>142</v>
      </c>
      <c r="B18" s="24"/>
      <c r="C18" s="60"/>
      <c r="D18" s="56">
        <v>1417564</v>
      </c>
      <c r="E18" s="56"/>
      <c r="F18" s="56">
        <v>-285000</v>
      </c>
      <c r="G18" s="89">
        <v>0</v>
      </c>
      <c r="H18" s="89">
        <v>-566963</v>
      </c>
      <c r="I18" s="140"/>
      <c r="J18" s="89">
        <f>SUM(D18:H18)</f>
        <v>565601</v>
      </c>
      <c r="K18" s="89">
        <v>0</v>
      </c>
      <c r="L18" s="89">
        <v>-557</v>
      </c>
      <c r="M18" s="89">
        <v>0</v>
      </c>
      <c r="N18" s="89">
        <f>SUM(J18:L18)</f>
        <v>565044</v>
      </c>
      <c r="P18" s="90"/>
    </row>
    <row r="19" spans="1:16" s="22" customFormat="1" ht="21.75" customHeight="1">
      <c r="A19" s="24" t="s">
        <v>160</v>
      </c>
      <c r="B19" s="24"/>
      <c r="C19" s="60"/>
      <c r="D19" s="56"/>
      <c r="E19" s="56"/>
      <c r="F19" s="56"/>
      <c r="G19" s="89"/>
      <c r="H19" s="89"/>
      <c r="I19" s="140"/>
      <c r="J19" s="89"/>
      <c r="K19" s="89"/>
      <c r="L19" s="89"/>
      <c r="M19" s="89"/>
      <c r="N19" s="89"/>
      <c r="P19" s="90"/>
    </row>
    <row r="20" spans="1:16" s="22" customFormat="1" ht="21.75" customHeight="1">
      <c r="A20" s="18" t="s">
        <v>161</v>
      </c>
      <c r="B20" s="24"/>
      <c r="C20" s="60"/>
      <c r="D20" s="195">
        <v>0</v>
      </c>
      <c r="E20" s="195"/>
      <c r="F20" s="195">
        <v>0</v>
      </c>
      <c r="G20" s="92"/>
      <c r="H20" s="92">
        <v>0</v>
      </c>
      <c r="I20" s="94"/>
      <c r="J20" s="92">
        <f>SUM(D20:H20)</f>
        <v>0</v>
      </c>
      <c r="K20" s="92"/>
      <c r="L20" s="92">
        <v>557</v>
      </c>
      <c r="M20" s="92"/>
      <c r="N20" s="92">
        <f>J20+L20</f>
        <v>557</v>
      </c>
      <c r="P20" s="90"/>
    </row>
    <row r="21" spans="1:16" s="22" customFormat="1" ht="21.75" customHeight="1">
      <c r="A21" s="24" t="s">
        <v>136</v>
      </c>
      <c r="B21" s="24"/>
      <c r="C21" s="60"/>
      <c r="D21" s="93"/>
      <c r="E21" s="91"/>
      <c r="F21" s="93"/>
      <c r="G21" s="92"/>
      <c r="H21" s="93"/>
      <c r="I21" s="92"/>
      <c r="J21" s="87"/>
      <c r="K21" s="92"/>
      <c r="L21" s="93"/>
      <c r="M21" s="92"/>
      <c r="N21" s="87"/>
    </row>
    <row r="22" spans="1:16" s="85" customFormat="1" ht="21.75" customHeight="1">
      <c r="A22" s="18" t="s">
        <v>84</v>
      </c>
      <c r="B22" s="196"/>
      <c r="C22" s="39"/>
      <c r="D22" s="93">
        <v>0</v>
      </c>
      <c r="E22" s="91"/>
      <c r="F22" s="93">
        <v>0</v>
      </c>
      <c r="G22" s="92"/>
      <c r="H22" s="93">
        <v>38165</v>
      </c>
      <c r="I22" s="92"/>
      <c r="J22" s="93">
        <f>SUM(D22:H22)</f>
        <v>38165</v>
      </c>
      <c r="K22" s="92"/>
      <c r="L22" s="93">
        <v>0</v>
      </c>
      <c r="M22" s="92"/>
      <c r="N22" s="93">
        <f>SUM(J22:L22)</f>
        <v>38165</v>
      </c>
    </row>
    <row r="23" spans="1:16" s="85" customFormat="1" ht="21.75" customHeight="1">
      <c r="A23" s="18" t="s">
        <v>138</v>
      </c>
      <c r="C23" s="196"/>
      <c r="D23" s="93">
        <v>0</v>
      </c>
      <c r="E23" s="91"/>
      <c r="F23" s="93">
        <v>0</v>
      </c>
      <c r="G23" s="91"/>
      <c r="H23" s="94">
        <v>0</v>
      </c>
      <c r="I23" s="94"/>
      <c r="J23" s="93">
        <f>SUM(D23:H23)</f>
        <v>0</v>
      </c>
      <c r="K23" s="92"/>
      <c r="L23" s="93">
        <v>0</v>
      </c>
      <c r="M23" s="92"/>
      <c r="N23" s="87">
        <f>SUM(J23:L23)</f>
        <v>0</v>
      </c>
    </row>
    <row r="24" spans="1:16" s="22" customFormat="1" ht="21.75" customHeight="1">
      <c r="A24" s="24" t="s">
        <v>144</v>
      </c>
      <c r="B24" s="33"/>
      <c r="C24" s="60"/>
      <c r="D24" s="171">
        <f>SUM(D22:D23)</f>
        <v>0</v>
      </c>
      <c r="E24" s="88"/>
      <c r="F24" s="171">
        <f>SUM(F22:F23)</f>
        <v>0</v>
      </c>
      <c r="G24" s="88"/>
      <c r="H24" s="171">
        <f>SUM(H22:H23)</f>
        <v>38165</v>
      </c>
      <c r="I24" s="88"/>
      <c r="J24" s="171">
        <f>SUM(J22:J23)</f>
        <v>38165</v>
      </c>
      <c r="K24" s="89"/>
      <c r="L24" s="171">
        <f>SUM(L22:L23)</f>
        <v>0</v>
      </c>
      <c r="M24" s="89"/>
      <c r="N24" s="171">
        <f>SUM(N22:N23)</f>
        <v>38165</v>
      </c>
    </row>
    <row r="25" spans="1:16" s="85" customFormat="1" ht="21.75" customHeight="1" thickBot="1">
      <c r="A25" s="24" t="s">
        <v>143</v>
      </c>
      <c r="B25" s="33"/>
      <c r="C25" s="197"/>
      <c r="D25" s="57">
        <f>D18+D24+D20</f>
        <v>1417564</v>
      </c>
      <c r="E25" s="56"/>
      <c r="F25" s="57">
        <f>F18+F24+F20</f>
        <v>-285000</v>
      </c>
      <c r="G25" s="56"/>
      <c r="H25" s="57">
        <f>H18+H24+H20</f>
        <v>-528798</v>
      </c>
      <c r="I25" s="56"/>
      <c r="J25" s="57">
        <f>J18+J24+J20</f>
        <v>603766</v>
      </c>
      <c r="K25" s="56"/>
      <c r="L25" s="57">
        <f>L18+L24+L20</f>
        <v>0</v>
      </c>
      <c r="M25" s="56"/>
      <c r="N25" s="57">
        <f>N18+N24+N20</f>
        <v>603766</v>
      </c>
      <c r="O25" s="172"/>
      <c r="P25" s="173"/>
    </row>
    <row r="26" spans="1:16" ht="23.25" customHeight="1" thickTop="1"/>
    <row r="27" spans="1:16" ht="23.25" customHeight="1">
      <c r="D27" s="120">
        <f>BS!I78-CH_Con!D25</f>
        <v>0</v>
      </c>
      <c r="F27" s="120">
        <f>F25-BS!I79</f>
        <v>0</v>
      </c>
      <c r="H27" s="120">
        <f>H25-BS!I80</f>
        <v>0</v>
      </c>
      <c r="J27" s="120">
        <f>J25-BS!I81</f>
        <v>0</v>
      </c>
      <c r="L27" s="120">
        <f>L25-BS!I82</f>
        <v>0</v>
      </c>
      <c r="N27" s="120">
        <f>N25-BS!I83</f>
        <v>0</v>
      </c>
    </row>
  </sheetData>
  <sheetProtection password="F7ED" sheet="1" objects="1" scenarios="1"/>
  <mergeCells count="2">
    <mergeCell ref="D4:N4"/>
    <mergeCell ref="D8:N8"/>
  </mergeCells>
  <phoneticPr fontId="13" type="noConversion"/>
  <pageMargins left="0.78740157480314965" right="0.23622047244094491" top="0.43307086614173229" bottom="0.35433070866141736" header="0.31496062992125984" footer="0.31496062992125984"/>
  <pageSetup paperSize="9" scale="95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23"/>
  <sheetViews>
    <sheetView showGridLines="0" view="pageBreakPreview" topLeftCell="A16" zoomScale="90" zoomScaleSheetLayoutView="90" workbookViewId="0">
      <selection activeCell="A23" sqref="A23"/>
    </sheetView>
  </sheetViews>
  <sheetFormatPr defaultColWidth="9.140625" defaultRowHeight="23.25" customHeight="1"/>
  <cols>
    <col min="1" max="1" width="61" style="55" customWidth="1"/>
    <col min="2" max="2" width="6.85546875" style="53" customWidth="1"/>
    <col min="3" max="3" width="10.85546875" style="54" customWidth="1"/>
    <col min="4" max="4" width="16.42578125" style="54" customWidth="1"/>
    <col min="5" max="5" width="1.7109375" style="54" customWidth="1"/>
    <col min="6" max="6" width="13.7109375" style="54" customWidth="1"/>
    <col min="7" max="7" width="1.85546875" style="54" customWidth="1"/>
    <col min="8" max="8" width="15.5703125" style="54" customWidth="1"/>
    <col min="9" max="9" width="3.42578125" style="54" customWidth="1"/>
    <col min="10" max="10" width="14.5703125" style="54" bestFit="1" customWidth="1"/>
    <col min="11" max="11" width="18.7109375" style="54" bestFit="1" customWidth="1"/>
    <col min="12" max="16384" width="9.140625" style="54"/>
  </cols>
  <sheetData>
    <row r="1" spans="1:18" s="50" customFormat="1" ht="23.25" customHeight="1">
      <c r="A1" s="48" t="s">
        <v>44</v>
      </c>
      <c r="B1" s="49"/>
    </row>
    <row r="2" spans="1:18" s="50" customFormat="1" ht="23.25" customHeight="1">
      <c r="A2" s="2" t="s">
        <v>134</v>
      </c>
      <c r="B2" s="49"/>
      <c r="M2" s="51"/>
    </row>
    <row r="3" spans="1:18" s="50" customFormat="1" ht="23.25" customHeight="1">
      <c r="A3" s="5"/>
      <c r="K3" s="52"/>
    </row>
    <row r="4" spans="1:18" s="9" customFormat="1" ht="21.75" customHeight="1">
      <c r="A4" s="2"/>
      <c r="B4" s="14"/>
      <c r="D4" s="203" t="s">
        <v>22</v>
      </c>
      <c r="E4" s="203"/>
      <c r="F4" s="203"/>
      <c r="G4" s="203"/>
      <c r="H4" s="203"/>
      <c r="I4" s="203"/>
      <c r="J4" s="203"/>
    </row>
    <row r="5" spans="1:18" s="9" customFormat="1" ht="21.75" customHeight="1">
      <c r="A5" s="2"/>
      <c r="B5" s="14"/>
      <c r="C5" s="196"/>
      <c r="D5" s="153" t="s">
        <v>37</v>
      </c>
      <c r="E5" s="84"/>
      <c r="F5" s="153" t="s">
        <v>62</v>
      </c>
      <c r="G5" s="25"/>
      <c r="H5" s="85"/>
      <c r="I5" s="85"/>
      <c r="J5" s="153" t="s">
        <v>55</v>
      </c>
    </row>
    <row r="6" spans="1:18" s="9" customFormat="1" ht="21.75" customHeight="1">
      <c r="A6" s="2"/>
      <c r="B6" s="14"/>
      <c r="C6" s="196" t="s">
        <v>11</v>
      </c>
      <c r="D6" s="153" t="s">
        <v>20</v>
      </c>
      <c r="E6" s="84"/>
      <c r="F6" s="153" t="s">
        <v>41</v>
      </c>
      <c r="G6" s="25"/>
      <c r="H6" s="153" t="s">
        <v>45</v>
      </c>
      <c r="I6" s="153"/>
      <c r="J6" s="153" t="s">
        <v>8</v>
      </c>
    </row>
    <row r="7" spans="1:18" s="85" customFormat="1" ht="18" customHeight="1">
      <c r="A7" s="32"/>
      <c r="B7" s="40"/>
      <c r="C7" s="40"/>
      <c r="D7" s="202" t="s">
        <v>123</v>
      </c>
      <c r="E7" s="202"/>
      <c r="F7" s="202"/>
      <c r="G7" s="202"/>
      <c r="H7" s="202"/>
      <c r="I7" s="202"/>
      <c r="J7" s="202"/>
      <c r="K7" s="86"/>
    </row>
    <row r="8" spans="1:18" s="85" customFormat="1" ht="21.75">
      <c r="A8" s="170" t="s">
        <v>135</v>
      </c>
      <c r="B8" s="40"/>
      <c r="C8" s="40"/>
      <c r="D8" s="196"/>
      <c r="E8" s="196"/>
      <c r="F8" s="196"/>
      <c r="G8" s="196"/>
      <c r="H8" s="196"/>
      <c r="I8" s="196"/>
      <c r="J8" s="196"/>
      <c r="K8" s="86"/>
    </row>
    <row r="9" spans="1:18" s="22" customFormat="1" ht="21.75">
      <c r="A9" s="24" t="s">
        <v>106</v>
      </c>
      <c r="C9" s="197"/>
      <c r="D9" s="174">
        <v>1417564</v>
      </c>
      <c r="E9" s="175"/>
      <c r="F9" s="140">
        <v>-285000</v>
      </c>
      <c r="G9" s="176"/>
      <c r="H9" s="140">
        <v>-712985</v>
      </c>
      <c r="I9" s="176"/>
      <c r="J9" s="177">
        <f>SUM(D9:H9)</f>
        <v>419579</v>
      </c>
      <c r="K9" s="178"/>
      <c r="L9" s="140"/>
      <c r="M9" s="179"/>
      <c r="N9" s="140"/>
      <c r="O9" s="179"/>
      <c r="P9" s="140"/>
      <c r="Q9" s="179"/>
      <c r="R9" s="140"/>
    </row>
    <row r="10" spans="1:18" s="22" customFormat="1" ht="21.75">
      <c r="A10" s="24" t="s">
        <v>136</v>
      </c>
      <c r="C10" s="197"/>
      <c r="D10" s="94"/>
      <c r="E10" s="180"/>
      <c r="F10" s="94"/>
      <c r="G10" s="181"/>
      <c r="H10" s="94"/>
      <c r="I10" s="181"/>
      <c r="J10" s="182"/>
      <c r="K10" s="178"/>
      <c r="L10" s="140"/>
      <c r="M10" s="179"/>
      <c r="N10" s="140"/>
      <c r="O10" s="179"/>
      <c r="P10" s="140"/>
      <c r="Q10" s="179"/>
      <c r="R10" s="140"/>
    </row>
    <row r="11" spans="1:18" s="22" customFormat="1" ht="21.75">
      <c r="A11" s="18" t="s">
        <v>84</v>
      </c>
      <c r="B11" s="196"/>
      <c r="C11" s="197"/>
      <c r="D11" s="93">
        <v>0</v>
      </c>
      <c r="E11" s="180"/>
      <c r="F11" s="94">
        <v>0</v>
      </c>
      <c r="G11" s="181"/>
      <c r="H11" s="94">
        <v>298</v>
      </c>
      <c r="I11" s="181"/>
      <c r="J11" s="182">
        <f>SUM(D11:H11)</f>
        <v>298</v>
      </c>
      <c r="K11" s="183"/>
      <c r="L11" s="140"/>
      <c r="M11" s="179"/>
      <c r="N11" s="140"/>
      <c r="O11" s="179"/>
      <c r="P11" s="140"/>
      <c r="Q11" s="179"/>
      <c r="R11" s="140"/>
    </row>
    <row r="12" spans="1:18" s="22" customFormat="1" ht="21.75">
      <c r="A12" s="18" t="s">
        <v>138</v>
      </c>
      <c r="B12" s="196"/>
      <c r="C12" s="197"/>
      <c r="D12" s="93">
        <v>0</v>
      </c>
      <c r="E12" s="180"/>
      <c r="F12" s="94">
        <v>0</v>
      </c>
      <c r="G12" s="181"/>
      <c r="H12" s="94">
        <v>0</v>
      </c>
      <c r="I12" s="181"/>
      <c r="J12" s="182">
        <f>SUM(D12:H12)</f>
        <v>0</v>
      </c>
      <c r="K12" s="183"/>
      <c r="L12" s="140"/>
      <c r="M12" s="179"/>
      <c r="N12" s="140"/>
      <c r="O12" s="179"/>
      <c r="P12" s="140"/>
      <c r="Q12" s="179"/>
      <c r="R12" s="140"/>
    </row>
    <row r="13" spans="1:18" s="85" customFormat="1" ht="21.75">
      <c r="A13" s="24" t="s">
        <v>144</v>
      </c>
      <c r="B13" s="24"/>
      <c r="C13" s="39"/>
      <c r="D13" s="171">
        <f>SUM(D11:D12)</f>
        <v>0</v>
      </c>
      <c r="E13" s="90"/>
      <c r="F13" s="171">
        <f>SUM(F11:F12)</f>
        <v>0</v>
      </c>
      <c r="G13" s="90"/>
      <c r="H13" s="171">
        <f>SUM(H11:H12)</f>
        <v>298</v>
      </c>
      <c r="I13" s="90"/>
      <c r="J13" s="184">
        <f>SUM(J11:J12)</f>
        <v>298</v>
      </c>
    </row>
    <row r="14" spans="1:18" s="85" customFormat="1" ht="22.5" thickBot="1">
      <c r="A14" s="24" t="s">
        <v>140</v>
      </c>
      <c r="C14" s="197"/>
      <c r="D14" s="57">
        <f>(D9+D13)</f>
        <v>1417564</v>
      </c>
      <c r="E14" s="56"/>
      <c r="F14" s="57">
        <f t="shared" ref="F14:J14" si="0">(F9+F13)</f>
        <v>-285000</v>
      </c>
      <c r="G14" s="56"/>
      <c r="H14" s="57">
        <f t="shared" si="0"/>
        <v>-712687</v>
      </c>
      <c r="I14" s="56"/>
      <c r="J14" s="57">
        <f t="shared" si="0"/>
        <v>419877</v>
      </c>
      <c r="K14" s="150"/>
    </row>
    <row r="15" spans="1:18" ht="15.75" customHeight="1" thickTop="1">
      <c r="H15" s="120"/>
      <c r="J15" s="105"/>
    </row>
    <row r="16" spans="1:18" s="85" customFormat="1" ht="21.75">
      <c r="A16" s="170" t="s">
        <v>141</v>
      </c>
      <c r="B16" s="40"/>
      <c r="C16" s="40"/>
      <c r="D16" s="196"/>
      <c r="E16" s="196"/>
      <c r="F16" s="196"/>
      <c r="G16" s="196"/>
      <c r="H16" s="196"/>
      <c r="I16" s="196"/>
      <c r="J16" s="196"/>
      <c r="K16" s="86"/>
    </row>
    <row r="17" spans="1:12" s="22" customFormat="1" ht="21.75" customHeight="1">
      <c r="A17" s="24" t="s">
        <v>142</v>
      </c>
      <c r="B17" s="24"/>
      <c r="C17" s="39"/>
      <c r="D17" s="174">
        <v>1417564</v>
      </c>
      <c r="E17" s="175"/>
      <c r="F17" s="140">
        <v>-285000</v>
      </c>
      <c r="G17" s="87"/>
      <c r="H17" s="87">
        <v>-568806</v>
      </c>
      <c r="I17" s="87"/>
      <c r="J17" s="87">
        <f>SUM(D17:H17)</f>
        <v>563758</v>
      </c>
      <c r="L17" s="90"/>
    </row>
    <row r="18" spans="1:12" s="22" customFormat="1" ht="21.75" customHeight="1">
      <c r="A18" s="24" t="s">
        <v>136</v>
      </c>
      <c r="B18" s="24"/>
      <c r="C18" s="39"/>
      <c r="D18" s="93"/>
      <c r="E18" s="91"/>
      <c r="F18" s="93"/>
      <c r="G18" s="92"/>
      <c r="H18" s="93"/>
      <c r="I18" s="93"/>
      <c r="J18" s="93"/>
    </row>
    <row r="19" spans="1:12" s="85" customFormat="1" ht="21.75" customHeight="1">
      <c r="A19" s="18" t="s">
        <v>84</v>
      </c>
      <c r="B19" s="196"/>
      <c r="C19" s="39"/>
      <c r="D19" s="93">
        <v>0</v>
      </c>
      <c r="E19" s="91"/>
      <c r="F19" s="93">
        <v>0</v>
      </c>
      <c r="G19" s="92"/>
      <c r="H19" s="93">
        <v>22997</v>
      </c>
      <c r="I19" s="93"/>
      <c r="J19" s="93">
        <f>SUM(D19:I19)</f>
        <v>22997</v>
      </c>
    </row>
    <row r="20" spans="1:12" s="85" customFormat="1" ht="21.75" customHeight="1">
      <c r="A20" s="18" t="s">
        <v>138</v>
      </c>
      <c r="C20" s="196"/>
      <c r="D20" s="138">
        <v>0</v>
      </c>
      <c r="E20" s="91"/>
      <c r="F20" s="138">
        <v>0</v>
      </c>
      <c r="G20" s="91"/>
      <c r="H20" s="107">
        <v>0</v>
      </c>
      <c r="I20" s="94"/>
      <c r="J20" s="138">
        <f>SUM(D20:I20)</f>
        <v>0</v>
      </c>
    </row>
    <row r="21" spans="1:12" s="85" customFormat="1" ht="21.75">
      <c r="A21" s="24" t="s">
        <v>144</v>
      </c>
      <c r="B21" s="24"/>
      <c r="C21" s="39"/>
      <c r="D21" s="171">
        <f>SUM(D19:D20)</f>
        <v>0</v>
      </c>
      <c r="E21" s="90"/>
      <c r="F21" s="171">
        <f>SUM(F19:F20)</f>
        <v>0</v>
      </c>
      <c r="G21" s="90"/>
      <c r="H21" s="171">
        <f>SUM(H19:H20)</f>
        <v>22997</v>
      </c>
      <c r="I21" s="90"/>
      <c r="J21" s="184">
        <f>SUM(J19:J20)</f>
        <v>22997</v>
      </c>
    </row>
    <row r="22" spans="1:12" s="85" customFormat="1" ht="22.5" thickBot="1">
      <c r="A22" s="24" t="s">
        <v>143</v>
      </c>
      <c r="C22" s="197"/>
      <c r="D22" s="57">
        <f>(D17+D21)</f>
        <v>1417564</v>
      </c>
      <c r="E22" s="56"/>
      <c r="F22" s="57">
        <f t="shared" ref="F22" si="1">(F17+F21)</f>
        <v>-285000</v>
      </c>
      <c r="G22" s="56"/>
      <c r="H22" s="57">
        <f t="shared" ref="H22" si="2">(H17+H21)</f>
        <v>-545809</v>
      </c>
      <c r="I22" s="56"/>
      <c r="J22" s="57">
        <f t="shared" ref="J22" si="3">(J17+J21)</f>
        <v>586755</v>
      </c>
      <c r="K22" s="150"/>
    </row>
    <row r="23" spans="1:12" ht="23.25" customHeight="1" thickTop="1">
      <c r="H23" s="120"/>
    </row>
  </sheetData>
  <sheetProtection password="F7ED" sheet="1" objects="1" scenarios="1"/>
  <mergeCells count="2">
    <mergeCell ref="D4:J4"/>
    <mergeCell ref="D7:J7"/>
  </mergeCells>
  <pageMargins left="0.94488188976377963" right="0.23622047244094491" top="0.39370078740157483" bottom="0.35433070866141736" header="0.23622047244094491" footer="0.19685039370078741"/>
  <pageSetup paperSize="9" firstPageNumber="9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64"/>
  <sheetViews>
    <sheetView showGridLines="0" tabSelected="1" view="pageBreakPreview" topLeftCell="A19" zoomScale="90" zoomScaleSheetLayoutView="90" workbookViewId="0">
      <selection activeCell="D30" sqref="D30"/>
    </sheetView>
  </sheetViews>
  <sheetFormatPr defaultColWidth="10.85546875" defaultRowHeight="24" customHeight="1"/>
  <cols>
    <col min="1" max="3" width="1.85546875" style="20" customWidth="1"/>
    <col min="4" max="4" width="44" style="20" customWidth="1"/>
    <col min="5" max="5" width="7.7109375" style="20" customWidth="1"/>
    <col min="6" max="6" width="10.85546875" style="6" customWidth="1"/>
    <col min="7" max="7" width="1.42578125" style="20" customWidth="1"/>
    <col min="8" max="8" width="11.140625" style="20" customWidth="1"/>
    <col min="9" max="9" width="2" style="20" customWidth="1"/>
    <col min="10" max="10" width="10.7109375" style="20" customWidth="1"/>
    <col min="11" max="11" width="1" style="20" customWidth="1"/>
    <col min="12" max="12" width="11.28515625" style="20" customWidth="1"/>
    <col min="13" max="16384" width="10.85546875" style="20"/>
  </cols>
  <sheetData>
    <row r="1" spans="1:13" s="2" customFormat="1" ht="24" customHeight="1">
      <c r="A1" s="48" t="s">
        <v>44</v>
      </c>
      <c r="B1" s="5"/>
      <c r="C1" s="5"/>
      <c r="D1" s="5"/>
      <c r="E1" s="5"/>
      <c r="F1" s="15"/>
      <c r="G1" s="5"/>
      <c r="H1" s="5"/>
      <c r="I1" s="5"/>
      <c r="J1" s="5"/>
      <c r="K1" s="5"/>
      <c r="L1" s="12"/>
    </row>
    <row r="2" spans="1:13" s="188" customFormat="1" ht="24" customHeight="1">
      <c r="A2" s="185" t="s">
        <v>145</v>
      </c>
      <c r="B2" s="185"/>
      <c r="C2" s="185"/>
      <c r="D2" s="185"/>
      <c r="E2" s="185"/>
      <c r="F2" s="186"/>
      <c r="G2" s="185"/>
      <c r="H2" s="185"/>
      <c r="I2" s="185"/>
      <c r="J2" s="185"/>
      <c r="K2" s="185"/>
      <c r="L2" s="187"/>
      <c r="M2" s="189"/>
    </row>
    <row r="3" spans="1:13" s="2" customFormat="1" ht="17.25" customHeight="1">
      <c r="A3" s="5"/>
      <c r="B3" s="5"/>
      <c r="C3" s="5"/>
      <c r="D3" s="5"/>
      <c r="E3" s="5"/>
      <c r="F3" s="15"/>
      <c r="G3" s="5"/>
      <c r="H3" s="5"/>
      <c r="I3" s="5"/>
      <c r="J3" s="5"/>
      <c r="K3" s="5"/>
      <c r="L3" s="5"/>
    </row>
    <row r="4" spans="1:13" ht="18.75" customHeight="1">
      <c r="E4" s="114"/>
      <c r="F4" s="206" t="s">
        <v>127</v>
      </c>
      <c r="G4" s="206"/>
      <c r="H4" s="206"/>
      <c r="I4" s="200"/>
      <c r="J4" s="206" t="s">
        <v>128</v>
      </c>
      <c r="K4" s="206"/>
      <c r="L4" s="206"/>
    </row>
    <row r="5" spans="1:13" ht="21.75">
      <c r="E5" s="114"/>
      <c r="F5" s="208" t="s">
        <v>129</v>
      </c>
      <c r="G5" s="208"/>
      <c r="H5" s="208"/>
      <c r="I5" s="201"/>
      <c r="J5" s="208" t="s">
        <v>129</v>
      </c>
      <c r="K5" s="208"/>
      <c r="L5" s="208"/>
    </row>
    <row r="6" spans="1:13" ht="21.75">
      <c r="E6" s="114"/>
      <c r="F6" s="208" t="s">
        <v>130</v>
      </c>
      <c r="G6" s="208"/>
      <c r="H6" s="208"/>
      <c r="I6" s="201"/>
      <c r="J6" s="208" t="s">
        <v>130</v>
      </c>
      <c r="K6" s="208"/>
      <c r="L6" s="208"/>
    </row>
    <row r="7" spans="1:13" ht="21.75">
      <c r="E7" s="194" t="s">
        <v>11</v>
      </c>
      <c r="F7" s="201">
        <v>2565</v>
      </c>
      <c r="G7" s="201"/>
      <c r="H7" s="201">
        <v>2564</v>
      </c>
      <c r="I7" s="201"/>
      <c r="J7" s="201">
        <v>2565</v>
      </c>
      <c r="K7" s="201"/>
      <c r="L7" s="201">
        <v>2564</v>
      </c>
    </row>
    <row r="8" spans="1:13" ht="18.75" customHeight="1">
      <c r="E8" s="114"/>
      <c r="F8" s="209" t="s">
        <v>123</v>
      </c>
      <c r="G8" s="209"/>
      <c r="H8" s="209"/>
      <c r="I8" s="209"/>
      <c r="J8" s="209"/>
      <c r="K8" s="209"/>
      <c r="L8" s="209"/>
    </row>
    <row r="9" spans="1:13" ht="19.5" customHeight="1">
      <c r="A9" s="17" t="s">
        <v>14</v>
      </c>
      <c r="J9" s="21"/>
      <c r="K9" s="21"/>
      <c r="L9" s="21"/>
    </row>
    <row r="10" spans="1:13" ht="21.75">
      <c r="A10" s="19" t="s">
        <v>154</v>
      </c>
      <c r="F10" s="43">
        <v>38165</v>
      </c>
      <c r="H10" s="95">
        <v>9046</v>
      </c>
      <c r="J10" s="43">
        <v>22997</v>
      </c>
      <c r="K10" s="21"/>
      <c r="L10" s="95">
        <v>298</v>
      </c>
    </row>
    <row r="11" spans="1:13" ht="21.75">
      <c r="A11" s="113" t="s">
        <v>87</v>
      </c>
      <c r="B11" s="114"/>
      <c r="C11" s="114"/>
      <c r="D11" s="114"/>
      <c r="F11" s="130"/>
      <c r="G11" s="131"/>
      <c r="H11" s="130"/>
      <c r="I11" s="131"/>
      <c r="J11" s="21"/>
      <c r="K11" s="132"/>
      <c r="L11" s="21"/>
    </row>
    <row r="12" spans="1:13" ht="21.75">
      <c r="A12" s="26" t="s">
        <v>110</v>
      </c>
      <c r="B12" s="1"/>
      <c r="C12" s="1"/>
      <c r="D12" s="1"/>
      <c r="F12" s="43">
        <v>19</v>
      </c>
      <c r="H12" s="95">
        <v>-18</v>
      </c>
      <c r="J12" s="95">
        <v>19</v>
      </c>
      <c r="K12" s="21"/>
      <c r="L12" s="95">
        <v>16</v>
      </c>
    </row>
    <row r="13" spans="1:13" ht="21.75">
      <c r="A13" s="108" t="s">
        <v>33</v>
      </c>
      <c r="B13" s="1"/>
      <c r="C13" s="1"/>
      <c r="D13" s="1"/>
      <c r="E13" s="43"/>
      <c r="F13" s="43">
        <v>10143</v>
      </c>
      <c r="H13" s="95">
        <v>7928</v>
      </c>
      <c r="I13" s="95"/>
      <c r="J13" s="95">
        <v>7364</v>
      </c>
      <c r="K13" s="95"/>
      <c r="L13" s="95">
        <v>6190</v>
      </c>
    </row>
    <row r="14" spans="1:13" ht="21.75">
      <c r="A14" s="108" t="s">
        <v>63</v>
      </c>
      <c r="B14" s="1"/>
      <c r="C14" s="1"/>
      <c r="D14" s="1"/>
      <c r="F14" s="43">
        <v>355</v>
      </c>
      <c r="H14" s="95">
        <v>110</v>
      </c>
      <c r="I14" s="95"/>
      <c r="J14" s="95">
        <v>325</v>
      </c>
      <c r="K14" s="95"/>
      <c r="L14" s="95">
        <v>110</v>
      </c>
    </row>
    <row r="15" spans="1:13" ht="21.75">
      <c r="A15" s="111" t="s">
        <v>157</v>
      </c>
      <c r="B15" s="1"/>
      <c r="C15" s="1"/>
      <c r="D15" s="1"/>
      <c r="F15" s="43">
        <v>542</v>
      </c>
      <c r="H15" s="95">
        <v>54</v>
      </c>
      <c r="I15" s="95"/>
      <c r="J15" s="95">
        <v>0</v>
      </c>
      <c r="K15" s="95"/>
      <c r="L15" s="95">
        <v>0</v>
      </c>
    </row>
    <row r="16" spans="1:13" ht="21.75">
      <c r="A16" s="112" t="s">
        <v>103</v>
      </c>
      <c r="B16" s="1"/>
      <c r="C16" s="1"/>
      <c r="D16" s="1"/>
      <c r="F16" s="43">
        <v>387</v>
      </c>
      <c r="H16" s="95">
        <v>405</v>
      </c>
      <c r="I16" s="95"/>
      <c r="J16" s="95">
        <v>341</v>
      </c>
      <c r="K16" s="95"/>
      <c r="L16" s="95">
        <v>363</v>
      </c>
    </row>
    <row r="17" spans="1:12" ht="21.75">
      <c r="A17" s="109" t="s">
        <v>95</v>
      </c>
      <c r="B17" s="1"/>
      <c r="C17" s="1"/>
      <c r="D17" s="1"/>
      <c r="F17" s="43">
        <v>3564</v>
      </c>
      <c r="H17" s="95">
        <v>349</v>
      </c>
      <c r="I17" s="95"/>
      <c r="J17" s="95">
        <v>378</v>
      </c>
      <c r="K17" s="95"/>
      <c r="L17" s="95">
        <v>349</v>
      </c>
    </row>
    <row r="18" spans="1:12" ht="21.75">
      <c r="A18" s="115" t="s">
        <v>97</v>
      </c>
      <c r="B18" s="1"/>
      <c r="C18" s="1"/>
      <c r="D18" s="1"/>
      <c r="F18" s="43">
        <v>-46</v>
      </c>
      <c r="H18" s="95">
        <v>-8</v>
      </c>
      <c r="I18" s="95"/>
      <c r="J18" s="95">
        <v>-46</v>
      </c>
      <c r="K18" s="95"/>
      <c r="L18" s="95">
        <v>-7</v>
      </c>
    </row>
    <row r="19" spans="1:12" ht="21.75">
      <c r="A19" s="147" t="s">
        <v>108</v>
      </c>
      <c r="B19" s="1"/>
      <c r="C19" s="1"/>
      <c r="D19" s="1"/>
      <c r="F19" s="43">
        <v>-6</v>
      </c>
      <c r="H19" s="95">
        <v>-6</v>
      </c>
      <c r="I19" s="95"/>
      <c r="J19" s="95">
        <v>-6</v>
      </c>
      <c r="K19" s="95"/>
      <c r="L19" s="95">
        <v>-6</v>
      </c>
    </row>
    <row r="20" spans="1:12" ht="21.75">
      <c r="A20" s="147" t="s">
        <v>164</v>
      </c>
      <c r="B20" s="1"/>
      <c r="C20" s="1"/>
      <c r="D20" s="1"/>
      <c r="F20" s="43">
        <v>557</v>
      </c>
      <c r="H20" s="95">
        <v>0</v>
      </c>
      <c r="I20" s="95"/>
      <c r="J20" s="95">
        <v>0</v>
      </c>
      <c r="K20" s="95"/>
      <c r="L20" s="95">
        <v>0</v>
      </c>
    </row>
    <row r="21" spans="1:12" ht="24" customHeight="1">
      <c r="A21" s="109" t="s">
        <v>28</v>
      </c>
      <c r="B21" s="1"/>
      <c r="C21" s="1"/>
      <c r="D21" s="1"/>
      <c r="F21" s="43">
        <v>60</v>
      </c>
      <c r="H21" s="95">
        <v>68</v>
      </c>
      <c r="I21" s="95"/>
      <c r="J21" s="95">
        <v>64</v>
      </c>
      <c r="K21" s="95"/>
      <c r="L21" s="95">
        <v>68</v>
      </c>
    </row>
    <row r="22" spans="1:12" ht="24" customHeight="1">
      <c r="A22" s="109" t="s">
        <v>170</v>
      </c>
      <c r="B22" s="1"/>
      <c r="C22" s="1"/>
      <c r="D22" s="1"/>
      <c r="F22" s="43">
        <v>-7932</v>
      </c>
      <c r="H22" s="95">
        <v>413</v>
      </c>
      <c r="I22" s="95"/>
      <c r="J22" s="95">
        <v>-12591</v>
      </c>
      <c r="K22" s="95"/>
      <c r="L22" s="95">
        <v>0</v>
      </c>
    </row>
    <row r="23" spans="1:12" ht="20.25" customHeight="1">
      <c r="A23" s="1"/>
      <c r="B23" s="1"/>
      <c r="C23" s="1"/>
      <c r="D23" s="1"/>
      <c r="F23" s="62">
        <f>SUM(F10:F22)</f>
        <v>45808</v>
      </c>
      <c r="H23" s="62">
        <f>SUM(H10:H22)</f>
        <v>18341</v>
      </c>
      <c r="J23" s="62">
        <f>SUM(J10:J22)</f>
        <v>18845</v>
      </c>
      <c r="K23" s="21"/>
      <c r="L23" s="62">
        <f>SUM(L10:L22)</f>
        <v>7381</v>
      </c>
    </row>
    <row r="24" spans="1:12" ht="19.5" customHeight="1">
      <c r="A24" s="28" t="s">
        <v>29</v>
      </c>
      <c r="B24" s="3"/>
      <c r="C24" s="1"/>
      <c r="D24" s="1"/>
      <c r="F24" s="45"/>
      <c r="H24" s="45"/>
      <c r="J24" s="126"/>
      <c r="K24" s="21"/>
      <c r="L24" s="126"/>
    </row>
    <row r="25" spans="1:12" ht="21.75">
      <c r="A25" s="47" t="s">
        <v>46</v>
      </c>
      <c r="B25" s="3"/>
      <c r="C25" s="1"/>
      <c r="D25" s="1"/>
      <c r="F25" s="45">
        <v>-4761</v>
      </c>
      <c r="H25" s="95">
        <v>7253</v>
      </c>
      <c r="I25" s="95"/>
      <c r="J25" s="95">
        <v>2472</v>
      </c>
      <c r="K25" s="95"/>
      <c r="L25" s="95">
        <v>7580</v>
      </c>
    </row>
    <row r="26" spans="1:12" ht="21.75">
      <c r="A26" s="26" t="s">
        <v>70</v>
      </c>
      <c r="B26" s="3"/>
      <c r="C26" s="1"/>
      <c r="D26" s="1"/>
      <c r="F26" s="45">
        <v>22</v>
      </c>
      <c r="H26" s="95">
        <v>-1722</v>
      </c>
      <c r="I26" s="95"/>
      <c r="J26" s="95">
        <v>53</v>
      </c>
      <c r="K26" s="95"/>
      <c r="L26" s="95">
        <v>-2213</v>
      </c>
    </row>
    <row r="27" spans="1:12" ht="21.75">
      <c r="A27" s="47" t="s">
        <v>19</v>
      </c>
      <c r="B27" s="3"/>
      <c r="C27" s="1"/>
      <c r="D27" s="1"/>
      <c r="F27" s="45">
        <v>2594</v>
      </c>
      <c r="H27" s="95">
        <v>-1680</v>
      </c>
      <c r="I27" s="95"/>
      <c r="J27" s="95">
        <v>3183</v>
      </c>
      <c r="K27" s="95"/>
      <c r="L27" s="95">
        <v>-130</v>
      </c>
    </row>
    <row r="28" spans="1:12" ht="21.75">
      <c r="A28" s="26" t="s">
        <v>114</v>
      </c>
      <c r="B28" s="3"/>
      <c r="C28" s="1"/>
      <c r="D28" s="1"/>
      <c r="F28" s="95">
        <v>-7784</v>
      </c>
      <c r="H28" s="95">
        <v>-896</v>
      </c>
      <c r="I28" s="95"/>
      <c r="J28" s="95">
        <v>-7784</v>
      </c>
      <c r="K28" s="95"/>
      <c r="L28" s="95">
        <v>-896</v>
      </c>
    </row>
    <row r="29" spans="1:12" ht="21.75">
      <c r="A29" s="26" t="s">
        <v>89</v>
      </c>
      <c r="B29" s="3"/>
      <c r="C29" s="1"/>
      <c r="D29" s="1"/>
      <c r="F29" s="45">
        <v>0</v>
      </c>
      <c r="H29" s="95">
        <v>2100</v>
      </c>
      <c r="I29" s="95"/>
      <c r="J29" s="95">
        <v>0</v>
      </c>
      <c r="K29" s="95"/>
      <c r="L29" s="95">
        <v>2100</v>
      </c>
    </row>
    <row r="30" spans="1:12" ht="21.75">
      <c r="A30" s="47" t="s">
        <v>18</v>
      </c>
      <c r="B30" s="3"/>
      <c r="C30" s="1"/>
      <c r="D30" s="1"/>
      <c r="F30" s="45">
        <v>-2</v>
      </c>
      <c r="H30" s="95">
        <v>0</v>
      </c>
      <c r="I30" s="95"/>
      <c r="J30" s="95">
        <v>0</v>
      </c>
      <c r="K30" s="95"/>
      <c r="L30" s="95">
        <v>0</v>
      </c>
    </row>
    <row r="31" spans="1:12" ht="21.75">
      <c r="A31" s="47" t="s">
        <v>49</v>
      </c>
      <c r="B31" s="58"/>
      <c r="C31" s="1"/>
      <c r="D31" s="1"/>
      <c r="F31" s="45">
        <v>-5536</v>
      </c>
      <c r="H31" s="95">
        <v>697</v>
      </c>
      <c r="I31" s="95"/>
      <c r="J31" s="95">
        <v>-5653</v>
      </c>
      <c r="K31" s="95"/>
      <c r="L31" s="95">
        <v>804</v>
      </c>
    </row>
    <row r="32" spans="1:12" ht="21.75">
      <c r="A32" s="26" t="s">
        <v>72</v>
      </c>
      <c r="B32" s="58"/>
      <c r="C32" s="1"/>
      <c r="D32" s="1"/>
      <c r="F32" s="45">
        <v>872</v>
      </c>
      <c r="H32" s="95">
        <v>-889</v>
      </c>
      <c r="I32" s="95"/>
      <c r="J32" s="95">
        <v>1183</v>
      </c>
      <c r="K32" s="95"/>
      <c r="L32" s="95">
        <v>-618</v>
      </c>
    </row>
    <row r="33" spans="1:12" ht="21.75">
      <c r="A33" s="47" t="s">
        <v>81</v>
      </c>
      <c r="B33" s="58"/>
      <c r="C33" s="1"/>
      <c r="D33" s="1"/>
      <c r="F33" s="45">
        <f>-4971-70</f>
        <v>-5041</v>
      </c>
      <c r="H33" s="95">
        <v>-4766</v>
      </c>
      <c r="I33" s="95"/>
      <c r="J33" s="95">
        <v>-4219</v>
      </c>
      <c r="K33" s="95"/>
      <c r="L33" s="95">
        <v>-4192</v>
      </c>
    </row>
    <row r="34" spans="1:12" ht="21.75">
      <c r="A34" s="47" t="s">
        <v>83</v>
      </c>
      <c r="B34" s="58"/>
      <c r="C34" s="1"/>
      <c r="D34" s="1"/>
      <c r="F34" s="95">
        <v>484</v>
      </c>
      <c r="H34" s="95">
        <v>-433</v>
      </c>
      <c r="I34" s="95"/>
      <c r="J34" s="95">
        <v>484</v>
      </c>
      <c r="K34" s="95"/>
      <c r="L34" s="95">
        <v>-433</v>
      </c>
    </row>
    <row r="35" spans="1:12" ht="21.75">
      <c r="A35" s="26" t="s">
        <v>169</v>
      </c>
      <c r="B35" s="58"/>
      <c r="C35" s="1"/>
      <c r="D35" s="1"/>
      <c r="F35" s="45">
        <v>-154</v>
      </c>
      <c r="H35" s="95">
        <v>0</v>
      </c>
      <c r="I35" s="95"/>
      <c r="J35" s="95">
        <v>-154</v>
      </c>
      <c r="K35" s="95"/>
      <c r="L35" s="95">
        <v>0</v>
      </c>
    </row>
    <row r="36" spans="1:12" ht="21.75">
      <c r="A36" s="26" t="s">
        <v>172</v>
      </c>
      <c r="B36" s="58"/>
      <c r="C36" s="1"/>
      <c r="D36" s="1"/>
      <c r="F36" s="126">
        <v>-1411</v>
      </c>
      <c r="H36" s="95">
        <v>-1654</v>
      </c>
      <c r="I36" s="95"/>
      <c r="J36" s="95">
        <v>0</v>
      </c>
      <c r="K36" s="95"/>
      <c r="L36" s="95">
        <v>-1654</v>
      </c>
    </row>
    <row r="37" spans="1:12" ht="21.75">
      <c r="A37" s="47" t="s">
        <v>79</v>
      </c>
      <c r="B37" s="58"/>
      <c r="C37" s="1"/>
      <c r="D37" s="1"/>
      <c r="F37" s="62">
        <f>SUM(F23:F36)</f>
        <v>25091</v>
      </c>
      <c r="H37" s="62">
        <f>SUM(H23:H36)</f>
        <v>16351</v>
      </c>
      <c r="J37" s="62">
        <f>SUM(J23:J36)</f>
        <v>8410</v>
      </c>
      <c r="K37" s="21"/>
      <c r="L37" s="139">
        <f>SUM(L23:L36)</f>
        <v>7729</v>
      </c>
    </row>
    <row r="38" spans="1:12" ht="21.75">
      <c r="A38" s="47" t="s">
        <v>57</v>
      </c>
      <c r="B38" s="58"/>
      <c r="C38" s="1"/>
      <c r="D38" s="1"/>
      <c r="F38" s="45">
        <v>-1509</v>
      </c>
      <c r="H38" s="95">
        <v>-1381</v>
      </c>
      <c r="I38" s="95"/>
      <c r="J38" s="95">
        <v>-1445</v>
      </c>
      <c r="K38" s="95"/>
      <c r="L38" s="95">
        <v>-1381</v>
      </c>
    </row>
    <row r="39" spans="1:12" ht="21.75">
      <c r="A39" s="148" t="s">
        <v>109</v>
      </c>
      <c r="B39" s="58"/>
      <c r="C39" s="1"/>
      <c r="D39" s="1"/>
      <c r="F39" s="45">
        <v>0</v>
      </c>
      <c r="H39" s="95">
        <v>8188</v>
      </c>
      <c r="I39" s="95"/>
      <c r="J39" s="95">
        <v>0</v>
      </c>
      <c r="K39" s="95"/>
      <c r="L39" s="95">
        <v>8188</v>
      </c>
    </row>
    <row r="40" spans="1:12" ht="21.75">
      <c r="A40" s="31" t="s">
        <v>76</v>
      </c>
      <c r="B40" s="3"/>
      <c r="C40" s="3"/>
      <c r="D40" s="3"/>
      <c r="E40" s="3"/>
      <c r="F40" s="102">
        <f>SUM(F37:F39)</f>
        <v>23582</v>
      </c>
      <c r="G40" s="3"/>
      <c r="H40" s="102">
        <f>SUM(H37:H39)</f>
        <v>23158</v>
      </c>
      <c r="I40" s="3"/>
      <c r="J40" s="102">
        <f>SUM(J37:K39)</f>
        <v>6965</v>
      </c>
      <c r="K40" s="3"/>
      <c r="L40" s="46">
        <f>SUM(L37:L39)</f>
        <v>14536</v>
      </c>
    </row>
    <row r="41" spans="1:12" ht="11.25" customHeight="1">
      <c r="A41" s="31"/>
      <c r="B41" s="3"/>
      <c r="C41" s="3"/>
      <c r="D41" s="3"/>
      <c r="E41" s="3"/>
      <c r="F41" s="63"/>
      <c r="G41" s="3"/>
      <c r="H41" s="63"/>
      <c r="I41" s="3"/>
      <c r="J41" s="63"/>
      <c r="K41" s="3"/>
      <c r="L41" s="63"/>
    </row>
    <row r="42" spans="1:12" ht="20.25" customHeight="1">
      <c r="A42" s="35" t="s">
        <v>15</v>
      </c>
      <c r="F42" s="152"/>
      <c r="G42" s="152"/>
      <c r="H42" s="152"/>
      <c r="I42" s="152"/>
      <c r="J42" s="152"/>
      <c r="K42" s="152"/>
      <c r="L42" s="152"/>
    </row>
    <row r="43" spans="1:12" ht="20.25" customHeight="1">
      <c r="A43" s="58" t="s">
        <v>58</v>
      </c>
      <c r="F43" s="101">
        <v>1</v>
      </c>
      <c r="G43" s="96"/>
      <c r="H43" s="95">
        <v>147</v>
      </c>
      <c r="I43" s="95"/>
      <c r="J43" s="95">
        <v>49</v>
      </c>
      <c r="K43" s="95"/>
      <c r="L43" s="95">
        <v>147</v>
      </c>
    </row>
    <row r="44" spans="1:12" ht="21.75">
      <c r="A44" s="47" t="s">
        <v>69</v>
      </c>
      <c r="F44" s="43">
        <v>0</v>
      </c>
      <c r="H44" s="95">
        <v>0</v>
      </c>
      <c r="I44" s="95"/>
      <c r="J44" s="95">
        <v>0</v>
      </c>
      <c r="K44" s="95"/>
      <c r="L44" s="95">
        <v>250</v>
      </c>
    </row>
    <row r="45" spans="1:12" ht="20.25" customHeight="1">
      <c r="A45" s="29" t="s">
        <v>99</v>
      </c>
      <c r="F45" s="101">
        <v>0</v>
      </c>
      <c r="G45" s="96"/>
      <c r="H45" s="95">
        <v>20000</v>
      </c>
      <c r="I45" s="95"/>
      <c r="J45" s="95">
        <v>0</v>
      </c>
      <c r="K45" s="95"/>
      <c r="L45" s="95">
        <v>20000</v>
      </c>
    </row>
    <row r="46" spans="1:12" ht="20.25" customHeight="1">
      <c r="A46" s="29" t="s">
        <v>100</v>
      </c>
      <c r="F46" s="101">
        <v>-18000</v>
      </c>
      <c r="G46" s="96"/>
      <c r="H46" s="95">
        <v>-13000</v>
      </c>
      <c r="I46" s="95"/>
      <c r="J46" s="95">
        <v>0</v>
      </c>
      <c r="K46" s="95"/>
      <c r="L46" s="95">
        <v>-8000</v>
      </c>
    </row>
    <row r="47" spans="1:12" s="6" customFormat="1" ht="21.75">
      <c r="A47" s="29" t="s">
        <v>64</v>
      </c>
      <c r="F47" s="151">
        <v>-12153</v>
      </c>
      <c r="H47" s="95">
        <v>-10274</v>
      </c>
      <c r="I47" s="95"/>
      <c r="J47" s="95">
        <v>-6940</v>
      </c>
      <c r="K47" s="95"/>
      <c r="L47" s="95">
        <v>-10187</v>
      </c>
    </row>
    <row r="48" spans="1:12" s="6" customFormat="1" ht="21.75">
      <c r="A48" s="29" t="s">
        <v>101</v>
      </c>
      <c r="F48" s="101">
        <v>-838</v>
      </c>
      <c r="H48" s="95">
        <v>-1451</v>
      </c>
      <c r="I48" s="95"/>
      <c r="J48" s="95">
        <v>-838</v>
      </c>
      <c r="K48" s="95"/>
      <c r="L48" s="95">
        <v>-1451</v>
      </c>
    </row>
    <row r="49" spans="1:12" ht="21.75">
      <c r="A49" s="3" t="s">
        <v>158</v>
      </c>
      <c r="F49" s="102">
        <f>SUM(F43:F48)</f>
        <v>-30990</v>
      </c>
      <c r="G49" s="8"/>
      <c r="H49" s="102">
        <f>SUM(H43:H48)</f>
        <v>-4578</v>
      </c>
      <c r="I49" s="99"/>
      <c r="J49" s="102">
        <f>SUM(J43:J48)</f>
        <v>-7729</v>
      </c>
      <c r="K49" s="99"/>
      <c r="L49" s="98">
        <f>SUM(L43:L48)</f>
        <v>759</v>
      </c>
    </row>
    <row r="50" spans="1:12" ht="6.75" customHeight="1">
      <c r="A50" s="3"/>
      <c r="F50" s="97"/>
      <c r="G50" s="8"/>
      <c r="H50" s="97"/>
      <c r="I50" s="8"/>
      <c r="J50" s="97"/>
      <c r="K50" s="8"/>
      <c r="L50" s="97"/>
    </row>
    <row r="51" spans="1:12" ht="21.75">
      <c r="A51" s="17" t="s">
        <v>16</v>
      </c>
      <c r="H51" s="106"/>
      <c r="K51" s="21"/>
    </row>
    <row r="52" spans="1:12" ht="21.75">
      <c r="A52" s="47" t="s">
        <v>59</v>
      </c>
      <c r="F52" s="95">
        <v>-13</v>
      </c>
      <c r="H52" s="95">
        <v>-13</v>
      </c>
      <c r="I52" s="95"/>
      <c r="J52" s="95">
        <v>-26</v>
      </c>
      <c r="K52" s="95"/>
      <c r="L52" s="95">
        <v>-13</v>
      </c>
    </row>
    <row r="53" spans="1:12" ht="21.75">
      <c r="A53" s="26" t="s">
        <v>56</v>
      </c>
      <c r="B53" s="29"/>
      <c r="F53" s="45">
        <v>770</v>
      </c>
      <c r="H53" s="95">
        <v>-8581</v>
      </c>
      <c r="I53" s="95"/>
      <c r="J53" s="95">
        <v>770</v>
      </c>
      <c r="K53" s="95"/>
      <c r="L53" s="95">
        <v>-8581</v>
      </c>
    </row>
    <row r="54" spans="1:12" ht="21.75">
      <c r="A54" s="149" t="s">
        <v>162</v>
      </c>
      <c r="B54" s="29"/>
      <c r="F54" s="126">
        <v>0</v>
      </c>
      <c r="H54" s="45">
        <v>0</v>
      </c>
      <c r="J54" s="126">
        <v>-2000</v>
      </c>
      <c r="K54" s="21"/>
      <c r="L54" s="45">
        <v>0</v>
      </c>
    </row>
    <row r="55" spans="1:12" ht="21.75">
      <c r="A55" s="26" t="s">
        <v>102</v>
      </c>
      <c r="B55" s="29"/>
      <c r="F55" s="45">
        <v>-250</v>
      </c>
      <c r="H55" s="95">
        <v>-250</v>
      </c>
      <c r="I55" s="95"/>
      <c r="J55" s="95">
        <v>-250</v>
      </c>
      <c r="K55" s="95"/>
      <c r="L55" s="95">
        <v>-250</v>
      </c>
    </row>
    <row r="56" spans="1:12" ht="21.75">
      <c r="A56" s="3" t="s">
        <v>115</v>
      </c>
      <c r="F56" s="102">
        <f>SUM(F52:F55)</f>
        <v>507</v>
      </c>
      <c r="G56" s="44"/>
      <c r="H56" s="102">
        <f>SUM(H52:H55)</f>
        <v>-8844</v>
      </c>
      <c r="I56" s="44"/>
      <c r="J56" s="102">
        <f>SUM(J52:J55)</f>
        <v>-1506</v>
      </c>
      <c r="K56" s="123"/>
      <c r="L56" s="102">
        <f>SUM(L52:L55)</f>
        <v>-8844</v>
      </c>
    </row>
    <row r="57" spans="1:12" ht="9" customHeight="1">
      <c r="F57" s="207"/>
      <c r="G57" s="207"/>
      <c r="H57" s="207"/>
      <c r="I57" s="207"/>
      <c r="J57" s="207"/>
      <c r="K57" s="207"/>
      <c r="L57" s="207"/>
    </row>
    <row r="58" spans="1:12" ht="21.75">
      <c r="A58" s="3" t="s">
        <v>104</v>
      </c>
      <c r="E58" s="196"/>
      <c r="F58" s="121">
        <f>F56+F49+F40</f>
        <v>-6901</v>
      </c>
      <c r="G58" s="44"/>
      <c r="H58" s="121">
        <f>H56+H49+H40</f>
        <v>9736</v>
      </c>
      <c r="I58" s="124"/>
      <c r="J58" s="121">
        <f>J56+J49+J40</f>
        <v>-2270</v>
      </c>
      <c r="K58" s="123"/>
      <c r="L58" s="121">
        <f>+L49+L56+L40</f>
        <v>6451</v>
      </c>
    </row>
    <row r="59" spans="1:12" ht="21.75">
      <c r="A59" s="19" t="s">
        <v>42</v>
      </c>
      <c r="E59" s="196"/>
      <c r="F59" s="44">
        <v>21666</v>
      </c>
      <c r="G59" s="125"/>
      <c r="H59" s="43">
        <v>10042</v>
      </c>
      <c r="I59" s="43"/>
      <c r="J59" s="43">
        <v>9677</v>
      </c>
      <c r="K59" s="43"/>
      <c r="L59" s="43">
        <v>7999</v>
      </c>
    </row>
    <row r="60" spans="1:12" ht="22.5" thickBot="1">
      <c r="A60" s="3" t="s">
        <v>148</v>
      </c>
      <c r="E60" s="196"/>
      <c r="F60" s="122">
        <f>SUM(F58:F59)</f>
        <v>14765</v>
      </c>
      <c r="G60" s="125"/>
      <c r="H60" s="122">
        <f>SUM(H58:H59)</f>
        <v>19778</v>
      </c>
      <c r="I60" s="124"/>
      <c r="J60" s="122">
        <f>SUM(J58:J59)</f>
        <v>7407</v>
      </c>
      <c r="K60" s="123"/>
      <c r="L60" s="122">
        <f>SUM(L58:L59)</f>
        <v>14450</v>
      </c>
    </row>
    <row r="61" spans="1:12" ht="6.75" customHeight="1" thickTop="1">
      <c r="A61" s="3"/>
      <c r="F61" s="8"/>
      <c r="G61" s="30"/>
      <c r="H61" s="8"/>
      <c r="J61" s="8"/>
      <c r="K61" s="7"/>
      <c r="L61" s="8"/>
    </row>
    <row r="62" spans="1:12" ht="24" customHeight="1">
      <c r="A62" s="3" t="s">
        <v>65</v>
      </c>
      <c r="B62" s="100"/>
      <c r="F62" s="21"/>
      <c r="H62" s="21"/>
      <c r="J62" s="21"/>
      <c r="L62" s="21"/>
    </row>
    <row r="63" spans="1:12" ht="24" customHeight="1">
      <c r="A63" s="19" t="s">
        <v>163</v>
      </c>
      <c r="B63" s="19"/>
      <c r="E63" s="196" t="s">
        <v>159</v>
      </c>
      <c r="F63" s="95">
        <v>8039</v>
      </c>
      <c r="H63" s="45">
        <v>0</v>
      </c>
      <c r="J63" s="95">
        <v>8039</v>
      </c>
      <c r="L63" s="45">
        <v>0</v>
      </c>
    </row>
    <row r="64" spans="1:12" ht="24" customHeight="1">
      <c r="F64" s="44">
        <f>F60-BS!I11</f>
        <v>0</v>
      </c>
      <c r="J64" s="44">
        <f>J60-BS!M11</f>
        <v>0</v>
      </c>
    </row>
  </sheetData>
  <sheetProtection password="F7ED" sheet="1" objects="1" scenarios="1"/>
  <mergeCells count="8">
    <mergeCell ref="F4:H4"/>
    <mergeCell ref="F57:L57"/>
    <mergeCell ref="J4:L4"/>
    <mergeCell ref="F5:H5"/>
    <mergeCell ref="J5:L5"/>
    <mergeCell ref="F6:H6"/>
    <mergeCell ref="J6:L6"/>
    <mergeCell ref="F8:L8"/>
  </mergeCells>
  <pageMargins left="0.78740157480314965" right="0.15748031496062992" top="0.47244094488188981" bottom="0.55118110236220474" header="0.51181102362204722" footer="0.39370078740157483"/>
  <pageSetup paperSize="9" scale="97" firstPageNumber="10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2022-05-13T07:45:24Z</cp:lastPrinted>
  <dcterms:created xsi:type="dcterms:W3CDTF">2001-01-22T03:58:50Z</dcterms:created>
  <dcterms:modified xsi:type="dcterms:W3CDTF">2022-05-13T12:04:47Z</dcterms:modified>
</cp:coreProperties>
</file>