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245" yWindow="-15" windowWidth="10290" windowHeight="7485" activeTab="4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BS!$A$1:$J$94</definedName>
    <definedName name="_xlnm.Print_Area" localSheetId="4">CF!$A$1:$J$79</definedName>
    <definedName name="_xlnm.Print_Area" localSheetId="2">CH_Conso!$A$1:$U$28</definedName>
    <definedName name="_xlnm.Print_Area" localSheetId="3">CH_Separate!$A$1:$N$27</definedName>
    <definedName name="_xlnm.Print_Area" localSheetId="1">PL!$A$1:$J$68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24" i="14"/>
  <c r="N23"/>
  <c r="N21"/>
  <c r="N15"/>
  <c r="N14"/>
  <c r="N12"/>
  <c r="J65" i="17"/>
  <c r="H65"/>
  <c r="F65"/>
  <c r="D65"/>
  <c r="H60"/>
  <c r="D60"/>
  <c r="J21" i="11"/>
  <c r="H21"/>
  <c r="F21"/>
  <c r="D21"/>
  <c r="D59" i="15" l="1"/>
  <c r="F59"/>
  <c r="J59"/>
  <c r="H59"/>
  <c r="D17" i="17"/>
  <c r="D16"/>
  <c r="D89" i="11"/>
  <c r="D91" s="1"/>
  <c r="J66" i="15" l="1"/>
  <c r="H66"/>
  <c r="F66"/>
  <c r="D66"/>
  <c r="I59"/>
  <c r="G59"/>
  <c r="E59"/>
  <c r="J25"/>
  <c r="J41" s="1"/>
  <c r="J50" s="1"/>
  <c r="H25"/>
  <c r="F25"/>
  <c r="F41" s="1"/>
  <c r="F50" s="1"/>
  <c r="D25"/>
  <c r="D41" s="1"/>
  <c r="D50" s="1"/>
  <c r="S26" i="13"/>
  <c r="S27" s="1"/>
  <c r="M26"/>
  <c r="M27" s="1"/>
  <c r="K26"/>
  <c r="K27" s="1"/>
  <c r="G26"/>
  <c r="G27" s="1"/>
  <c r="E26"/>
  <c r="E27" s="1"/>
  <c r="C26"/>
  <c r="C27" s="1"/>
  <c r="O25"/>
  <c r="Q25" s="1"/>
  <c r="U25" s="1"/>
  <c r="O24"/>
  <c r="O22"/>
  <c r="J60" i="11"/>
  <c r="H60"/>
  <c r="F60"/>
  <c r="H35" i="17"/>
  <c r="J18"/>
  <c r="H18"/>
  <c r="F18"/>
  <c r="D18"/>
  <c r="Q22" i="13" l="1"/>
  <c r="U22" s="1"/>
  <c r="H41" i="15"/>
  <c r="H50" s="1"/>
  <c r="H69" s="1"/>
  <c r="H72" s="1"/>
  <c r="H74" s="1"/>
  <c r="D69"/>
  <c r="D72" s="1"/>
  <c r="D74" s="1"/>
  <c r="J69"/>
  <c r="J72" s="1"/>
  <c r="J74" s="1"/>
  <c r="F69"/>
  <c r="F72" s="1"/>
  <c r="F74" s="1"/>
  <c r="O26" i="13"/>
  <c r="O27" s="1"/>
  <c r="D52" i="17" l="1"/>
  <c r="F52"/>
  <c r="H52"/>
  <c r="J52"/>
  <c r="D60" i="11" l="1"/>
  <c r="F60" i="17" l="1"/>
  <c r="J35"/>
  <c r="F35"/>
  <c r="D35"/>
  <c r="D53" s="1"/>
  <c r="J13"/>
  <c r="J19" s="1"/>
  <c r="J26" s="1"/>
  <c r="H13"/>
  <c r="H19" s="1"/>
  <c r="H26" s="1"/>
  <c r="F13"/>
  <c r="F19" s="1"/>
  <c r="F26" s="1"/>
  <c r="D13"/>
  <c r="D19" s="1"/>
  <c r="D26" s="1"/>
  <c r="H53" l="1"/>
  <c r="J53"/>
  <c r="F53"/>
  <c r="J28"/>
  <c r="J58" s="1"/>
  <c r="F28"/>
  <c r="D28" l="1"/>
  <c r="H28"/>
  <c r="J60"/>
  <c r="J55"/>
  <c r="F55"/>
  <c r="O16" i="13"/>
  <c r="O15"/>
  <c r="I26" l="1"/>
  <c r="I27" s="1"/>
  <c r="Q24"/>
  <c r="D55" i="17"/>
  <c r="J25" i="14"/>
  <c r="J26" s="1"/>
  <c r="H55" i="17"/>
  <c r="O13" i="13"/>
  <c r="M17"/>
  <c r="M18" s="1"/>
  <c r="L25" i="14"/>
  <c r="L26" s="1"/>
  <c r="L16"/>
  <c r="L17" s="1"/>
  <c r="S17" i="13"/>
  <c r="S18" s="1"/>
  <c r="K17"/>
  <c r="K18" s="1"/>
  <c r="I17"/>
  <c r="I18" s="1"/>
  <c r="G17"/>
  <c r="G18" s="1"/>
  <c r="E17"/>
  <c r="E18" s="1"/>
  <c r="C17"/>
  <c r="C18" s="1"/>
  <c r="H25" i="14"/>
  <c r="H26" s="1"/>
  <c r="F25"/>
  <c r="F26" s="1"/>
  <c r="D25"/>
  <c r="D26" s="1"/>
  <c r="J16"/>
  <c r="J17" s="1"/>
  <c r="H16"/>
  <c r="H17" s="1"/>
  <c r="F16"/>
  <c r="F17" s="1"/>
  <c r="D16"/>
  <c r="D17" s="1"/>
  <c r="U24" i="13" l="1"/>
  <c r="U26" s="1"/>
  <c r="U27" s="1"/>
  <c r="Q26"/>
  <c r="Q27" s="1"/>
  <c r="Q13"/>
  <c r="N25" i="14"/>
  <c r="N26" s="1"/>
  <c r="N16"/>
  <c r="N17" l="1"/>
  <c r="Q16" i="13"/>
  <c r="U16" s="1"/>
  <c r="O17" l="1"/>
  <c r="O18" s="1"/>
  <c r="Q15"/>
  <c r="U15" l="1"/>
  <c r="U17" s="1"/>
  <c r="Q17"/>
  <c r="Q18" s="1"/>
  <c r="U13"/>
  <c r="U18" l="1"/>
  <c r="J89" i="11"/>
  <c r="J91" s="1"/>
  <c r="H89"/>
  <c r="H91" s="1"/>
  <c r="F89"/>
  <c r="F91" s="1"/>
  <c r="J67"/>
  <c r="H67"/>
  <c r="F67"/>
  <c r="D67"/>
  <c r="J35"/>
  <c r="H35"/>
  <c r="F35"/>
  <c r="D35"/>
  <c r="D68" l="1"/>
  <c r="D93" s="1"/>
  <c r="H68"/>
  <c r="H93" s="1"/>
  <c r="H37"/>
  <c r="J68"/>
  <c r="J93" s="1"/>
  <c r="F68"/>
  <c r="F93" s="1"/>
  <c r="J37"/>
  <c r="D37"/>
  <c r="F37"/>
  <c r="H95" l="1"/>
  <c r="D95"/>
  <c r="J95"/>
  <c r="F95"/>
</calcChain>
</file>

<file path=xl/sharedStrings.xml><?xml version="1.0" encoding="utf-8"?>
<sst xmlns="http://schemas.openxmlformats.org/spreadsheetml/2006/main" count="343" uniqueCount="217">
  <si>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</si>
  <si>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</si>
  <si>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</si>
  <si>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</si>
  <si>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</si>
  <si>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</si>
  <si>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</si>
  <si>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</si>
  <si>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</si>
  <si>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</si>
  <si>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</si>
  <si>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</si>
  <si>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</si>
  <si>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</si>
  <si>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</si>
  <si>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</si>
  <si>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</si>
  <si>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</si>
  <si>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</si>
  <si>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</si>
  <si>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</si>
  <si>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</si>
  <si>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</si>
  <si>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</si>
  <si>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</si>
  <si>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</si>
  <si>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</si>
  <si>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</si>
  <si>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</si>
  <si>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</si>
  <si>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</si>
  <si>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</si>
  <si>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</si>
  <si>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</si>
  <si>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</si>
  <si>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</si>
  <si>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</si>
  <si>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</si>
  <si>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</si>
  <si>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ที่ไม่มีอำนาจ</t>
  </si>
  <si>
    <t>รวมส่วน</t>
  </si>
  <si>
    <t>มูลค่าหุ้นสามัญ</t>
  </si>
  <si>
    <t>ควบคุม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</si>
  <si>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</si>
  <si>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</si>
  <si>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</si>
  <si>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</si>
  <si>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</si>
  <si>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</si>
  <si>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</si>
  <si>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</si>
  <si>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</si>
  <si>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</si>
  <si>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</si>
  <si>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</si>
  <si>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</si>
  <si>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</si>
  <si>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</si>
  <si>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</si>
  <si>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</si>
  <si>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</si>
  <si>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</si>
  <si>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เงินกู้ยืมระยะยาว</t>
  </si>
  <si>
    <t>อสังหาริมทรัพย์เพื่อการลงทุน</t>
  </si>
  <si>
    <t>กำไรขาดทุนเบ็ดเสร็จอื่น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</si>
  <si>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</si>
  <si>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</si>
  <si>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</si>
  <si>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เงินให้กู้ยืมระยะสั้น</t>
  </si>
  <si>
    <t>ภาษีเงินได้ถูกหัก ณ ที่จ่าย</t>
  </si>
  <si>
    <t>รายการที่อาจจะถูกจัดประเภทใหม่</t>
  </si>
  <si>
    <t xml:space="preserve">   ไว้ในกำไรหรือขาดทุนในภายหลัง :-</t>
  </si>
  <si>
    <t>รวมรายการที่อาจจะถูกจัดประเภทใหม่</t>
  </si>
  <si>
    <t xml:space="preserve">  ไว้ในกำไรหรือขาดทุนในภายหลัง</t>
  </si>
  <si>
    <t xml:space="preserve">   กำไรเบ็ดเสร็จอื่น</t>
  </si>
  <si>
    <t>ส่วนเกิน</t>
  </si>
  <si>
    <t>เงินสดและรายการเทียบเท่าเงินสด  ณ วันที่ 1 มกราคม</t>
  </si>
  <si>
    <t xml:space="preserve">   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</si>
  <si>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</si>
  <si>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</si>
  <si>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</si>
  <si>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</si>
  <si>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</si>
  <si>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</si>
  <si>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ส่วนของเงินกู้ยืมระยะยาวที่ถึงกำหนดชำระ</t>
  </si>
  <si>
    <t>ส่วนของหนี้สินตามสัญญาเช่าที่ถึงกำหนดชำระ</t>
  </si>
  <si>
    <t>หนี้สินตามสัญญาเช่า</t>
  </si>
  <si>
    <t>บริษัท ซีฟโก้ จำกัด (มหาชน) และบริษัทย่อย</t>
  </si>
  <si>
    <t>2564</t>
  </si>
  <si>
    <t>เงินจ่ายล่วงหน้าค่าจ้างและซื้อสินค้า</t>
  </si>
  <si>
    <t>สินทรัพย์ไม่มีตัวตน</t>
  </si>
  <si>
    <t>สินทรัพย์ภาษีเงินได้รอการตัดบัญชี</t>
  </si>
  <si>
    <t>สินทรัพย์ที่เกิดจากสัญญา - ไม่หมุนเวียน</t>
  </si>
  <si>
    <t>หนี้สินที่เกิดจากสัญญา-หมุนเวียน</t>
  </si>
  <si>
    <t>เจ้าหนี้เงินประกันผลงาน</t>
  </si>
  <si>
    <t>ภาษีเงินได้นิติบุคคลค้างจ่าย</t>
  </si>
  <si>
    <t>ประมาณการหนี้สินหมุนเวียนอื่น</t>
  </si>
  <si>
    <t xml:space="preserve">   ยังไม่ได้จัดสรร</t>
  </si>
  <si>
    <t>รายได้จากการรับเหมาก่อสร้าง</t>
  </si>
  <si>
    <t>รายได้จากการขายวัสดุก่อสร้าง</t>
  </si>
  <si>
    <t>ต้นทุนในการรับเหมาก่อสร้างและขายวัสดุก่อสร้าง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</si>
  <si>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</si>
  <si>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</si>
  <si>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</si>
  <si>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</si>
  <si>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</si>
  <si>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 xml:space="preserve">   กำไร</t>
  </si>
  <si>
    <t>ยอดคงเหลือ ณ วันที่ 1 มกราคม 2564</t>
  </si>
  <si>
    <t>กำไรสะสม</t>
  </si>
  <si>
    <t>ผลต่างของ</t>
  </si>
  <si>
    <t>รวม</t>
  </si>
  <si>
    <t>ส่วนของ</t>
  </si>
  <si>
    <t>ส่วนได้เสีย</t>
  </si>
  <si>
    <t>ประมาณการหนี้สินสำหรับผลประโยชน์พนักงาน</t>
  </si>
  <si>
    <t>สินทรัพย์ที่เกิดจากสัญญาหมุนเวียน</t>
  </si>
  <si>
    <t>สินทรัพย์ที่เกิดจากสัญญาไม่หมุนเวียน</t>
  </si>
  <si>
    <t>หนี้สินที่เกิดจากสัญญา</t>
  </si>
  <si>
    <t>เจ้าหนี้เงินประกันผลงานผู้รับเหมา</t>
  </si>
  <si>
    <t xml:space="preserve">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</si>
  <si>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</si>
  <si>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รายการเทียบเท่าเงินสด</t>
  </si>
  <si>
    <t>รายการที่ไม่ใช่เงินสด</t>
  </si>
  <si>
    <t>อุปกรณ์เพิ่มขึ้นจากเจ้าหนี้อื่น</t>
  </si>
  <si>
    <t>เงินให้กู้ยืมระยะสั้นแก่กิจการที่เกี่ยวข้องกัน</t>
  </si>
  <si>
    <t>ยังไม่ได้จัดสรร</t>
  </si>
  <si>
    <t>ผลกำไรจากการ</t>
  </si>
  <si>
    <t>วัดมูลค่าเงินลงทุน</t>
  </si>
  <si>
    <t>ในตราสารทุน</t>
  </si>
  <si>
    <t>ผลกำไรจาก</t>
  </si>
  <si>
    <t>การวัดมูลค่า</t>
  </si>
  <si>
    <t>เงินลงทุน</t>
  </si>
  <si>
    <t xml:space="preserve">   กำไร(ขาดทุน)เบ็ดเสร็จอื่น</t>
  </si>
  <si>
    <t>ยังไม่ได้</t>
  </si>
  <si>
    <t>จัดสรร</t>
  </si>
  <si>
    <t>ตามกฎหมาย</t>
  </si>
  <si>
    <t>ทุนสำรอง</t>
  </si>
  <si>
    <t>อัตรา</t>
  </si>
  <si>
    <t>แลกเปลี่ยน</t>
  </si>
  <si>
    <t>จากการแปลง</t>
  </si>
  <si>
    <t>ค่างบการเงิน</t>
  </si>
  <si>
    <t>รวมส่วนของ</t>
  </si>
  <si>
    <t>บริษัทใหญ่</t>
  </si>
  <si>
    <t>มูลค่า</t>
  </si>
  <si>
    <t>หุ้นสามัญ</t>
  </si>
  <si>
    <t>จ่ายชำระประมาณการหนี้สินสำหรับผลประโยชน์พนักงาน</t>
  </si>
  <si>
    <t>จ่ายชำระประมาณการหนี้สินหมุนเวียนอื่น</t>
  </si>
  <si>
    <t>เงินสดรับจากการขายอุปกรณ์</t>
  </si>
  <si>
    <t>เงินสดจ่ายชำระคืนเงินกู้ยืมระยะยาว</t>
  </si>
  <si>
    <t>จ่ายชำระหนี้สินตามสัญญาเช่า</t>
  </si>
  <si>
    <t xml:space="preserve">   ที่เป็นหลักประกัน</t>
  </si>
  <si>
    <t xml:space="preserve">  ไว้ในกำไร(ขาดทุน)ในภายหลัง - สุทธิจากภาษี</t>
  </si>
  <si>
    <t>ขาดทุนจากการตัดจำหน่ายอุปกรณ์</t>
  </si>
  <si>
    <t>เงินสดจ่ายซื้อสินทรัพย์ไม่มีตัวตน</t>
  </si>
  <si>
    <t>กำไร(ขาดทุน)ก่อนภาษีเงินได้</t>
  </si>
  <si>
    <t>ค่าใช้จ่าย(รายได้)ภาษีเงินได้</t>
  </si>
  <si>
    <t>การแบ่งปันกำไร(ขาดทุน) :-</t>
  </si>
  <si>
    <t>การแบ่งปันกำไร(ขาดทุน)เบ็ดเสร็จรวม :-</t>
  </si>
  <si>
    <t>เงินกู้ยืมระยะสั้นจากสถาบันการเงิน</t>
  </si>
  <si>
    <t>โอนสินทรัพย์สิทธิการใช้เป็นอุปกรณ์</t>
  </si>
  <si>
    <t>กำไร(ขาดทุน)จากกิจกรรมดำเนินงาน</t>
  </si>
  <si>
    <t>สินทรัพย์ทางการเงินหมุนเวียนอื่น</t>
  </si>
  <si>
    <t>รายได้ทางการเงิน</t>
  </si>
  <si>
    <t>ผลขาดทุนจากการด้อยค่าของอสังหาริมทรัพย์</t>
  </si>
  <si>
    <t xml:space="preserve">   (กลับรายการ)</t>
  </si>
  <si>
    <t>กระแสเงินสดสุทธิใช้ไปในกิจกรรมจัดหาเงิน</t>
  </si>
  <si>
    <t>กระแสเงินสดได้มาจากการดำเนินงาน</t>
  </si>
  <si>
    <t>กระแสเงินสดสุทธิได้มาจากกิจกรรมดำเนินงาน</t>
  </si>
  <si>
    <t>31 มีนาคม</t>
  </si>
  <si>
    <t>31 ธันวาคม</t>
  </si>
  <si>
    <t>(ยังไม่ได้ตรวจสอบ)</t>
  </si>
  <si>
    <t>(พันบาท)</t>
  </si>
  <si>
    <t>2565</t>
  </si>
  <si>
    <t>6, 8</t>
  </si>
  <si>
    <t>ณ วันที่ 31 มีนาคม 2565</t>
  </si>
  <si>
    <t>งบกำไรขาดทุนเบ็ดเสร็จ (ยังไม่ได้ตรวจสอบ)</t>
  </si>
  <si>
    <t>สำหรับงวดสามเดือน</t>
  </si>
  <si>
    <t>สิ้นสุดวันที่ 31 มีนาคม</t>
  </si>
  <si>
    <t>งบแสดงการเปลี่ยนแปลงส่วนของผู้ถือหุ้น (ยังไม่ได้ตรวจสอบ)</t>
  </si>
  <si>
    <t>สำหรับงวดสามเดือนสิ้นสุดวันที่ 31 มีนาคม 2564</t>
  </si>
  <si>
    <t>กำไรขาดทุนเบ็ดเสร็จรวมสำหรับงวด</t>
  </si>
  <si>
    <t>รวมกำไรเบ็ดเสร็จรวมสำหรับงวด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</si>
  <si>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</si>
  <si>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</si>
  <si>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</si>
  <si>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</si>
  <si>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งบกระแสเงินสด (ยังไม่ได้ตรวจสอบ)</t>
  </si>
  <si>
    <t>เงินสดจ่ายซื้ออุปกรณ์</t>
  </si>
  <si>
    <t>กระแสเงินสดสุทธิได้มาจาก(ใช้ไปใน)กิจกรรมลงทุน</t>
  </si>
  <si>
    <t>เงินสดและรายการเทียบเท่าเงินสด ณ วันที่ 31 มีนาคม</t>
  </si>
  <si>
    <t>6, 20</t>
  </si>
  <si>
    <t>6, 23</t>
  </si>
  <si>
    <t>กำไร(ขาดทุน)สำหรับงวด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</si>
  <si>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</si>
  <si>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</si>
  <si>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>สินทรัพย์หมุนเวียนอื่น</t>
  </si>
  <si>
    <t xml:space="preserve">   เพื่อการลงทุน (กลับรายการ)</t>
  </si>
  <si>
    <t>กำไร(ขาดทุน)จากการวัดมูลค่าเงินลงทุน</t>
  </si>
  <si>
    <t xml:space="preserve">  ในตราสารทุน</t>
  </si>
  <si>
    <t>องค์ประกอบอื่น</t>
  </si>
  <si>
    <t>ของส่วนของผู้ถือหุ้น</t>
  </si>
  <si>
    <t>ขาดทุนจากการปรับลดมูลค่าสินค้า (โอนกลับ)</t>
  </si>
  <si>
    <t>ขาดทุนจากอัตราแลกเปลี่ยนที่ยังไม่เกิดขึ้นจริง</t>
  </si>
  <si>
    <t>โอนกลับค่าเผื่อการด้อยค่าอสังหาริมทรัพย์เพื่อการลงทุน</t>
  </si>
  <si>
    <t>ประมาณการหนี้สิน (โอนกลับ)</t>
  </si>
  <si>
    <t>รับดอกเบี้ย</t>
  </si>
  <si>
    <t>เงินสดและรายการเทียบเท่าเงินสดลดลงสุทธิ</t>
  </si>
  <si>
    <t>6, 19</t>
  </si>
  <si>
    <t>ผลขาดทุนด้านเครดิตที่คาดว่าจะเกิดขึ้นของลูกหนี้</t>
  </si>
  <si>
    <t>กำไร(ขาดทุน)ต่อหุ้น (บาท)</t>
  </si>
  <si>
    <t xml:space="preserve">   ขาดทุน</t>
  </si>
  <si>
    <t xml:space="preserve">   ขาดทุนเบ็ดเสร็จอื่น</t>
  </si>
  <si>
    <t>ปรับรายการที่กระทบกำไร(ขาดทุน)เป็นเงินสดรับ(จ่าย)</t>
  </si>
  <si>
    <t>ผลขาดทุนด้านเครดิตที่คาดว่าจะเกิดขึ้นของลูกหนี้ (โอนกลับ)</t>
  </si>
  <si>
    <t>กำไรจากการจำหน่ายอุปกรณ์</t>
  </si>
  <si>
    <t>เงินสดจ่ายชำระคืนเงินกู้ยืมระยะสั้นจากสถาบันการเงิน</t>
  </si>
  <si>
    <t>เงินสดและรายการเทียบเท่าเงินสดลดลง</t>
  </si>
  <si>
    <t>โอนอะไหล่และวัสดุเป็นอุปกรณ์เครื่องจักร</t>
  </si>
</sst>
</file>

<file path=xl/styles.xml><?xml version="1.0" encoding="utf-8"?>
<styleSheet xmlns="http://schemas.openxmlformats.org/spreadsheetml/2006/main">
  <numFmts count="8">
    <numFmt numFmtId="187" formatCode="_(* #,##0.00_);_(* \(#,##0.00\);_(* &quot;-&quot;??_);_(@_)"/>
    <numFmt numFmtId="188" formatCode="\t&quot;฿&quot;#,##0_);[Red]\(\t&quot;฿&quot;#,##0\)"/>
    <numFmt numFmtId="189" formatCode="#,##0\ ;\(#,##0\)"/>
    <numFmt numFmtId="190" formatCode="_(* #,##0_);_(* \(#,##0\);_(* &quot;-&quot;??_);_(@_)"/>
    <numFmt numFmtId="191" formatCode="_(* #,##0_);_(* \(#,##0\);_(* &quot;-  &quot;??_);_(@_)"/>
    <numFmt numFmtId="192" formatCode="#,##0.00\ ;\(#,##0.00\)"/>
    <numFmt numFmtId="193" formatCode="#,##0.0000\ ;\(#,##0.0000\)"/>
    <numFmt numFmtId="194" formatCode="#,##0,\ ;\(#,##0,\)"/>
  </numFmts>
  <fonts count="29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name val="AngsanaUPC"/>
      <family val="1"/>
    </font>
    <font>
      <sz val="15"/>
      <name val="AngsanaUPC"/>
      <family val="1"/>
    </font>
    <font>
      <sz val="14"/>
      <name val="CordiaUPC"/>
      <family val="2"/>
    </font>
    <font>
      <b/>
      <i/>
      <sz val="15"/>
      <color indexed="8"/>
      <name val="Angsana New"/>
      <family val="1"/>
    </font>
    <font>
      <sz val="16"/>
      <color rgb="FF0000CC"/>
      <name val="Angsana New"/>
      <family val="1"/>
    </font>
    <font>
      <sz val="15"/>
      <color rgb="FF0000CC"/>
      <name val="Angsana New"/>
      <family val="1"/>
    </font>
    <font>
      <b/>
      <sz val="15"/>
      <color rgb="FF0000CC"/>
      <name val="Angsana New"/>
      <family val="1"/>
    </font>
    <font>
      <sz val="14"/>
      <name val="Cordia New"/>
      <family val="2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0" fillId="0" borderId="0"/>
    <xf numFmtId="0" fontId="25" fillId="0" borderId="0"/>
  </cellStyleXfs>
  <cellXfs count="141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90" fontId="7" fillId="0" borderId="0" xfId="1" applyNumberFormat="1" applyFont="1" applyFill="1" applyBorder="1" applyAlignment="1"/>
    <xf numFmtId="190" fontId="7" fillId="0" borderId="0" xfId="1" applyNumberFormat="1" applyFont="1" applyFill="1" applyAlignment="1"/>
    <xf numFmtId="190" fontId="7" fillId="0" borderId="1" xfId="1" applyNumberFormat="1" applyFont="1" applyFill="1" applyBorder="1" applyAlignment="1"/>
    <xf numFmtId="190" fontId="3" fillId="0" borderId="0" xfId="1" applyNumberFormat="1" applyFont="1" applyFill="1" applyAlignment="1"/>
    <xf numFmtId="190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37" fontId="7" fillId="0" borderId="0" xfId="0" applyNumberFormat="1" applyFont="1" applyFill="1" applyBorder="1" applyAlignment="1"/>
    <xf numFmtId="190" fontId="7" fillId="0" borderId="2" xfId="1" applyNumberFormat="1" applyFont="1" applyFill="1" applyBorder="1" applyAlignment="1"/>
    <xf numFmtId="190" fontId="7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/>
    <xf numFmtId="190" fontId="4" fillId="0" borderId="0" xfId="1" applyNumberFormat="1" applyFont="1" applyFill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4" fillId="0" borderId="3" xfId="1" applyNumberFormat="1" applyFont="1" applyFill="1" applyBorder="1" applyAlignment="1"/>
    <xf numFmtId="187" fontId="7" fillId="0" borderId="0" xfId="0" applyNumberFormat="1" applyFont="1" applyFill="1" applyAlignment="1"/>
    <xf numFmtId="189" fontId="7" fillId="0" borderId="0" xfId="0" applyNumberFormat="1" applyFont="1" applyFill="1" applyAlignment="1"/>
    <xf numFmtId="192" fontId="7" fillId="0" borderId="0" xfId="0" applyNumberFormat="1" applyFont="1" applyFill="1" applyAlignment="1"/>
    <xf numFmtId="190" fontId="4" fillId="0" borderId="5" xfId="1" applyNumberFormat="1" applyFont="1" applyFill="1" applyBorder="1" applyAlignment="1"/>
    <xf numFmtId="190" fontId="4" fillId="0" borderId="4" xfId="1" applyNumberFormat="1" applyFont="1" applyFill="1" applyBorder="1" applyAlignment="1"/>
    <xf numFmtId="189" fontId="4" fillId="0" borderId="0" xfId="0" applyNumberFormat="1" applyFont="1" applyFill="1" applyBorder="1" applyAlignment="1"/>
    <xf numFmtId="189" fontId="4" fillId="0" borderId="0" xfId="0" applyNumberFormat="1" applyFont="1" applyFill="1" applyAlignment="1"/>
    <xf numFmtId="193" fontId="7" fillId="0" borderId="0" xfId="0" applyNumberFormat="1" applyFont="1" applyFill="1" applyBorder="1" applyAlignment="1"/>
    <xf numFmtId="0" fontId="19" fillId="0" borderId="0" xfId="0" applyFont="1" applyFill="1" applyAlignment="1">
      <alignment horizontal="left" vertical="center"/>
    </xf>
    <xf numFmtId="192" fontId="7" fillId="0" borderId="1" xfId="0" applyNumberFormat="1" applyFont="1" applyFill="1" applyBorder="1" applyAlignment="1"/>
    <xf numFmtId="0" fontId="8" fillId="0" borderId="0" xfId="0" applyFont="1" applyFill="1" applyAlignment="1"/>
    <xf numFmtId="0" fontId="22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10" fillId="0" borderId="0" xfId="0" applyFont="1" applyFill="1" applyBorder="1" applyAlignment="1"/>
    <xf numFmtId="0" fontId="23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23" fillId="0" borderId="0" xfId="0" applyFont="1" applyFill="1" applyAlignment="1"/>
    <xf numFmtId="0" fontId="10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4" fillId="0" borderId="0" xfId="0" applyFont="1" applyFill="1" applyAlignment="1"/>
    <xf numFmtId="0" fontId="14" fillId="0" borderId="0" xfId="0" applyFont="1" applyFill="1" applyAlignment="1"/>
    <xf numFmtId="190" fontId="7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Border="1" applyAlignment="1"/>
    <xf numFmtId="190" fontId="10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Border="1" applyAlignment="1"/>
    <xf numFmtId="190" fontId="16" fillId="0" borderId="0" xfId="1" applyNumberFormat="1" applyFont="1" applyFill="1" applyBorder="1" applyAlignment="1"/>
    <xf numFmtId="190" fontId="16" fillId="0" borderId="0" xfId="1" applyNumberFormat="1" applyFont="1" applyFill="1" applyBorder="1" applyAlignment="1">
      <alignment horizontal="right"/>
    </xf>
    <xf numFmtId="190" fontId="10" fillId="0" borderId="0" xfId="1" applyNumberFormat="1" applyFont="1" applyFill="1" applyAlignment="1"/>
    <xf numFmtId="0" fontId="6" fillId="0" borderId="0" xfId="0" applyFont="1" applyFill="1" applyAlignment="1"/>
    <xf numFmtId="190" fontId="17" fillId="0" borderId="0" xfId="1" applyNumberFormat="1" applyFont="1" applyFill="1" applyBorder="1" applyAlignment="1">
      <alignment horizontal="right"/>
    </xf>
    <xf numFmtId="190" fontId="14" fillId="0" borderId="0" xfId="1" applyNumberFormat="1" applyFont="1" applyFill="1" applyAlignment="1"/>
    <xf numFmtId="190" fontId="4" fillId="0" borderId="1" xfId="1" applyNumberFormat="1" applyFont="1" applyFill="1" applyBorder="1" applyAlignment="1">
      <alignment horizontal="right"/>
    </xf>
    <xf numFmtId="0" fontId="11" fillId="0" borderId="0" xfId="0" applyFont="1" applyFill="1" applyAlignment="1"/>
    <xf numFmtId="187" fontId="12" fillId="0" borderId="0" xfId="0" applyNumberFormat="1" applyFont="1" applyFill="1" applyAlignment="1"/>
    <xf numFmtId="190" fontId="10" fillId="0" borderId="0" xfId="0" applyNumberFormat="1" applyFont="1" applyFill="1" applyAlignment="1"/>
    <xf numFmtId="187" fontId="10" fillId="0" borderId="0" xfId="0" applyNumberFormat="1" applyFont="1" applyFill="1" applyAlignment="1"/>
    <xf numFmtId="187" fontId="10" fillId="0" borderId="0" xfId="1" applyFont="1" applyFill="1" applyAlignment="1"/>
    <xf numFmtId="0" fontId="7" fillId="0" borderId="5" xfId="0" applyFont="1" applyFill="1" applyBorder="1" applyAlignment="1">
      <alignment horizontal="center"/>
    </xf>
    <xf numFmtId="0" fontId="4" fillId="0" borderId="0" xfId="0" applyFont="1" applyFill="1" applyAlignment="1"/>
    <xf numFmtId="190" fontId="7" fillId="0" borderId="0" xfId="1" applyNumberFormat="1" applyFont="1" applyFill="1" applyAlignment="1">
      <alignment horizontal="right"/>
    </xf>
    <xf numFmtId="190" fontId="4" fillId="0" borderId="0" xfId="1" applyNumberFormat="1" applyFont="1" applyFill="1" applyAlignment="1">
      <alignment horizontal="right"/>
    </xf>
    <xf numFmtId="187" fontId="7" fillId="0" borderId="0" xfId="1" applyFont="1" applyFill="1" applyAlignment="1"/>
    <xf numFmtId="194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" fontId="7" fillId="0" borderId="0" xfId="0" quotePrefix="1" applyNumberFormat="1" applyFont="1" applyFill="1" applyAlignment="1">
      <alignment horizontal="center"/>
    </xf>
    <xf numFmtId="190" fontId="4" fillId="0" borderId="3" xfId="1" applyNumberFormat="1" applyFont="1" applyFill="1" applyBorder="1" applyAlignment="1">
      <alignment horizontal="right"/>
    </xf>
    <xf numFmtId="190" fontId="14" fillId="0" borderId="3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/>
    <xf numFmtId="190" fontId="10" fillId="0" borderId="0" xfId="1" applyNumberFormat="1" applyFont="1" applyFill="1" applyAlignment="1">
      <alignment horizontal="right"/>
    </xf>
    <xf numFmtId="0" fontId="26" fillId="0" borderId="0" xfId="0" applyFont="1" applyFill="1" applyAlignment="1"/>
    <xf numFmtId="0" fontId="26" fillId="0" borderId="0" xfId="0" applyFont="1" applyFill="1" applyAlignment="1">
      <alignment horizontal="center"/>
    </xf>
    <xf numFmtId="190" fontId="26" fillId="0" borderId="0" xfId="1" applyNumberFormat="1" applyFont="1" applyFill="1" applyAlignment="1">
      <alignment horizontal="right"/>
    </xf>
    <xf numFmtId="190" fontId="26" fillId="0" borderId="0" xfId="1" applyNumberFormat="1" applyFont="1" applyFill="1" applyAlignment="1"/>
    <xf numFmtId="191" fontId="10" fillId="0" borderId="0" xfId="0" applyNumberFormat="1" applyFont="1" applyFill="1" applyAlignment="1"/>
    <xf numFmtId="190" fontId="10" fillId="0" borderId="0" xfId="1" applyNumberFormat="1" applyFont="1" applyFill="1" applyAlignment="1">
      <alignment horizontal="center"/>
    </xf>
    <xf numFmtId="190" fontId="10" fillId="0" borderId="2" xfId="1" applyNumberFormat="1" applyFont="1" applyFill="1" applyBorder="1" applyAlignment="1">
      <alignment horizontal="right"/>
    </xf>
    <xf numFmtId="190" fontId="10" fillId="0" borderId="2" xfId="1" applyNumberFormat="1" applyFont="1" applyFill="1" applyBorder="1" applyAlignment="1"/>
    <xf numFmtId="0" fontId="27" fillId="0" borderId="0" xfId="0" applyFont="1" applyFill="1" applyAlignment="1"/>
    <xf numFmtId="0" fontId="10" fillId="0" borderId="0" xfId="4" applyFont="1" applyFill="1" applyBorder="1" applyAlignment="1">
      <alignment vertical="center"/>
    </xf>
    <xf numFmtId="191" fontId="10" fillId="0" borderId="0" xfId="2" applyNumberFormat="1" applyFont="1" applyFill="1" applyAlignment="1"/>
    <xf numFmtId="190" fontId="10" fillId="0" borderId="5" xfId="1" applyNumberFormat="1" applyFont="1" applyFill="1" applyBorder="1" applyAlignment="1">
      <alignment horizontal="right"/>
    </xf>
    <xf numFmtId="0" fontId="27" fillId="0" borderId="0" xfId="0" applyFont="1" applyFill="1" applyAlignment="1">
      <alignment horizontal="right"/>
    </xf>
    <xf numFmtId="191" fontId="10" fillId="0" borderId="0" xfId="0" applyNumberFormat="1" applyFont="1" applyFill="1" applyBorder="1" applyAlignment="1"/>
    <xf numFmtId="191" fontId="10" fillId="0" borderId="0" xfId="2" applyNumberFormat="1" applyFont="1" applyFill="1" applyBorder="1" applyAlignment="1"/>
    <xf numFmtId="191" fontId="4" fillId="0" borderId="3" xfId="0" applyNumberFormat="1" applyFont="1" applyFill="1" applyBorder="1" applyAlignment="1"/>
    <xf numFmtId="191" fontId="4" fillId="0" borderId="0" xfId="0" applyNumberFormat="1" applyFont="1" applyFill="1" applyBorder="1" applyAlignment="1"/>
    <xf numFmtId="191" fontId="10" fillId="0" borderId="0" xfId="0" applyNumberFormat="1" applyFont="1" applyFill="1" applyAlignment="1">
      <alignment horizontal="right"/>
    </xf>
    <xf numFmtId="190" fontId="14" fillId="0" borderId="3" xfId="1" applyNumberFormat="1" applyFont="1" applyFill="1" applyBorder="1" applyAlignment="1"/>
    <xf numFmtId="187" fontId="15" fillId="0" borderId="0" xfId="1" applyNumberFormat="1" applyFont="1" applyFill="1"/>
    <xf numFmtId="187" fontId="9" fillId="0" borderId="0" xfId="1" applyNumberFormat="1" applyFont="1" applyFill="1"/>
    <xf numFmtId="187" fontId="7" fillId="0" borderId="0" xfId="1" applyNumberFormat="1" applyFont="1" applyFill="1"/>
    <xf numFmtId="187" fontId="7" fillId="0" borderId="0" xfId="1" applyNumberFormat="1" applyFont="1" applyFill="1" applyBorder="1" applyAlignment="1">
      <alignment horizontal="right"/>
    </xf>
    <xf numFmtId="0" fontId="9" fillId="0" borderId="0" xfId="1" applyNumberFormat="1" applyFont="1" applyFill="1"/>
    <xf numFmtId="190" fontId="7" fillId="0" borderId="0" xfId="1" applyNumberFormat="1" applyFont="1" applyFill="1" applyBorder="1"/>
    <xf numFmtId="187" fontId="7" fillId="0" borderId="0" xfId="1" applyNumberFormat="1" applyFont="1" applyFill="1" applyBorder="1"/>
    <xf numFmtId="191" fontId="7" fillId="0" borderId="0" xfId="0" applyNumberFormat="1" applyFont="1" applyFill="1" applyBorder="1" applyAlignment="1"/>
    <xf numFmtId="190" fontId="14" fillId="0" borderId="3" xfId="0" applyNumberFormat="1" applyFont="1" applyFill="1" applyBorder="1" applyAlignment="1"/>
    <xf numFmtId="190" fontId="14" fillId="0" borderId="0" xfId="0" applyNumberFormat="1" applyFont="1" applyFill="1" applyBorder="1" applyAlignment="1"/>
    <xf numFmtId="190" fontId="14" fillId="0" borderId="4" xfId="0" applyNumberFormat="1" applyFont="1" applyFill="1" applyBorder="1" applyAlignment="1"/>
    <xf numFmtId="0" fontId="28" fillId="0" borderId="0" xfId="0" applyFont="1" applyFill="1" applyAlignment="1"/>
    <xf numFmtId="190" fontId="28" fillId="0" borderId="0" xfId="0" applyNumberFormat="1" applyFont="1" applyFill="1" applyAlignment="1">
      <alignment horizontal="right"/>
    </xf>
    <xf numFmtId="190" fontId="28" fillId="0" borderId="0" xfId="0" applyNumberFormat="1" applyFont="1" applyFill="1" applyAlignment="1"/>
    <xf numFmtId="0" fontId="10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view="pageBreakPreview" topLeftCell="A51" zoomScaleSheetLayoutView="100" workbookViewId="0">
      <selection activeCell="B66" sqref="B66"/>
    </sheetView>
  </sheetViews>
  <sheetFormatPr defaultColWidth="1.28515625" defaultRowHeight="23.25" customHeight="1"/>
  <cols>
    <col min="1" max="1" width="36.85546875" style="7" customWidth="1"/>
    <col min="2" max="2" width="8.140625" style="5" customWidth="1"/>
    <col min="3" max="3" width="0.85546875" style="5" customWidth="1"/>
    <col min="4" max="4" width="13.5703125" style="5" customWidth="1"/>
    <col min="5" max="5" width="1.140625" style="5" customWidth="1"/>
    <col min="6" max="6" width="13.140625" style="5" customWidth="1"/>
    <col min="7" max="7" width="1.140625" style="5" customWidth="1"/>
    <col min="8" max="8" width="14.140625" style="5" customWidth="1"/>
    <col min="9" max="9" width="1.140625" style="5" customWidth="1"/>
    <col min="10" max="10" width="14.5703125" style="5" customWidth="1"/>
    <col min="11" max="192" width="9.140625" style="5" customWidth="1"/>
    <col min="193" max="193" width="45.140625" style="5" customWidth="1"/>
    <col min="194" max="194" width="8.5703125" style="5" customWidth="1"/>
    <col min="195" max="16384" width="1.28515625" style="5"/>
  </cols>
  <sheetData>
    <row r="1" spans="1:10" s="1" customFormat="1">
      <c r="A1" s="13" t="s">
        <v>87</v>
      </c>
    </row>
    <row r="2" spans="1:10" s="1" customFormat="1">
      <c r="A2" s="2" t="s">
        <v>53</v>
      </c>
    </row>
    <row r="3" spans="1:10">
      <c r="A3" s="2" t="s">
        <v>173</v>
      </c>
    </row>
    <row r="4" spans="1:10">
      <c r="A4" s="2"/>
    </row>
    <row r="5" spans="1:10" s="14" customFormat="1" ht="21.75">
      <c r="A5" s="16"/>
      <c r="B5" s="78"/>
      <c r="C5" s="78"/>
      <c r="D5" s="133" t="s">
        <v>0</v>
      </c>
      <c r="E5" s="133"/>
      <c r="F5" s="133"/>
      <c r="G5" s="133"/>
      <c r="H5" s="133" t="s">
        <v>1</v>
      </c>
      <c r="I5" s="133"/>
      <c r="J5" s="133"/>
    </row>
    <row r="6" spans="1:10" ht="21.75">
      <c r="A6" s="3" t="s">
        <v>2</v>
      </c>
      <c r="B6" s="76" t="s">
        <v>3</v>
      </c>
      <c r="C6" s="74"/>
      <c r="D6" s="81" t="s">
        <v>167</v>
      </c>
      <c r="E6" s="81"/>
      <c r="F6" s="81" t="s">
        <v>168</v>
      </c>
      <c r="H6" s="81" t="s">
        <v>167</v>
      </c>
      <c r="I6" s="81"/>
      <c r="J6" s="81" t="s">
        <v>168</v>
      </c>
    </row>
    <row r="7" spans="1:10" ht="21.75">
      <c r="A7" s="3"/>
      <c r="B7" s="80"/>
      <c r="C7" s="74"/>
      <c r="D7" s="15" t="s">
        <v>171</v>
      </c>
      <c r="E7" s="15"/>
      <c r="F7" s="15" t="s">
        <v>88</v>
      </c>
      <c r="G7" s="15"/>
      <c r="H7" s="15" t="s">
        <v>171</v>
      </c>
      <c r="I7" s="15"/>
      <c r="J7" s="15" t="s">
        <v>88</v>
      </c>
    </row>
    <row r="8" spans="1:10" ht="21.75">
      <c r="A8" s="3"/>
      <c r="B8" s="80"/>
      <c r="C8" s="74"/>
      <c r="D8" s="15" t="s">
        <v>169</v>
      </c>
      <c r="E8" s="15"/>
      <c r="F8" s="15"/>
      <c r="G8" s="15"/>
      <c r="H8" s="15" t="s">
        <v>169</v>
      </c>
      <c r="I8" s="15"/>
      <c r="J8" s="15"/>
    </row>
    <row r="9" spans="1:10" s="21" customFormat="1" ht="21.75">
      <c r="A9" s="3"/>
      <c r="B9" s="76"/>
      <c r="C9" s="20"/>
      <c r="D9" s="134" t="s">
        <v>170</v>
      </c>
      <c r="E9" s="134"/>
      <c r="F9" s="134"/>
      <c r="G9" s="134"/>
      <c r="H9" s="134"/>
      <c r="I9" s="134"/>
      <c r="J9" s="134"/>
    </row>
    <row r="10" spans="1:10" ht="21.75">
      <c r="A10" s="4" t="s">
        <v>4</v>
      </c>
      <c r="B10" s="76"/>
      <c r="C10" s="76"/>
    </row>
    <row r="11" spans="1:10" ht="21.75">
      <c r="A11" s="7" t="s">
        <v>5</v>
      </c>
      <c r="B11" s="76"/>
      <c r="C11" s="76"/>
      <c r="D11" s="9">
        <v>165007</v>
      </c>
      <c r="E11" s="9"/>
      <c r="F11" s="9">
        <v>231295</v>
      </c>
      <c r="G11" s="9"/>
      <c r="H11" s="9">
        <v>135332</v>
      </c>
      <c r="I11" s="9"/>
      <c r="J11" s="9">
        <v>199920</v>
      </c>
    </row>
    <row r="12" spans="1:10" ht="21.75">
      <c r="A12" s="16" t="s">
        <v>6</v>
      </c>
      <c r="B12" s="80">
        <v>7</v>
      </c>
      <c r="C12" s="76"/>
      <c r="D12" s="9">
        <v>230830</v>
      </c>
      <c r="E12" s="9"/>
      <c r="F12" s="9">
        <v>345182</v>
      </c>
      <c r="G12" s="9"/>
      <c r="H12" s="9">
        <v>230830</v>
      </c>
      <c r="I12" s="9"/>
      <c r="J12" s="9">
        <v>345182</v>
      </c>
    </row>
    <row r="13" spans="1:10" ht="21.75">
      <c r="A13" s="16" t="s">
        <v>66</v>
      </c>
      <c r="B13" s="80" t="s">
        <v>172</v>
      </c>
      <c r="C13" s="76"/>
      <c r="D13" s="9">
        <v>23624</v>
      </c>
      <c r="E13" s="9"/>
      <c r="F13" s="9">
        <v>27262</v>
      </c>
      <c r="G13" s="9"/>
      <c r="H13" s="9">
        <v>26114</v>
      </c>
      <c r="I13" s="9"/>
      <c r="J13" s="9">
        <v>29746</v>
      </c>
    </row>
    <row r="14" spans="1:10" ht="21.75">
      <c r="A14" s="16" t="s">
        <v>81</v>
      </c>
      <c r="B14" s="80">
        <v>9</v>
      </c>
      <c r="C14" s="76"/>
      <c r="D14" s="9">
        <v>211692</v>
      </c>
      <c r="E14" s="9"/>
      <c r="F14" s="9">
        <v>209670</v>
      </c>
      <c r="G14" s="9"/>
      <c r="H14" s="9">
        <v>205646</v>
      </c>
      <c r="I14" s="9"/>
      <c r="J14" s="9">
        <v>203593</v>
      </c>
    </row>
    <row r="15" spans="1:10" ht="21.75">
      <c r="A15" s="7" t="s">
        <v>123</v>
      </c>
      <c r="B15" s="80">
        <v>6</v>
      </c>
      <c r="C15" s="76"/>
      <c r="D15" s="9">
        <v>0</v>
      </c>
      <c r="E15" s="9"/>
      <c r="F15" s="9">
        <v>0</v>
      </c>
      <c r="G15" s="9"/>
      <c r="H15" s="9">
        <v>500</v>
      </c>
      <c r="I15" s="9"/>
      <c r="J15" s="9">
        <v>500</v>
      </c>
    </row>
    <row r="16" spans="1:10" ht="21.75">
      <c r="A16" s="7" t="s">
        <v>47</v>
      </c>
      <c r="B16" s="80">
        <v>10</v>
      </c>
      <c r="C16" s="76"/>
      <c r="D16" s="9">
        <v>40937</v>
      </c>
      <c r="E16" s="9"/>
      <c r="F16" s="9">
        <v>65174</v>
      </c>
      <c r="G16" s="9"/>
      <c r="H16" s="9">
        <v>37883</v>
      </c>
      <c r="I16" s="9"/>
      <c r="J16" s="9">
        <v>62098</v>
      </c>
    </row>
    <row r="17" spans="1:10" ht="21.75">
      <c r="A17" s="7" t="s">
        <v>160</v>
      </c>
      <c r="B17" s="76">
        <v>11</v>
      </c>
      <c r="C17" s="76"/>
      <c r="D17" s="9">
        <v>271</v>
      </c>
      <c r="E17" s="9"/>
      <c r="F17" s="9">
        <v>266</v>
      </c>
      <c r="G17" s="9"/>
      <c r="H17" s="9">
        <v>271</v>
      </c>
      <c r="I17" s="9"/>
      <c r="J17" s="9">
        <v>266</v>
      </c>
    </row>
    <row r="18" spans="1:10" ht="21.75">
      <c r="A18" s="7" t="s">
        <v>89</v>
      </c>
      <c r="B18" s="76"/>
      <c r="C18" s="76"/>
      <c r="D18" s="9">
        <v>281</v>
      </c>
      <c r="E18" s="9"/>
      <c r="F18" s="9">
        <v>264</v>
      </c>
      <c r="G18" s="9"/>
      <c r="H18" s="9">
        <v>281</v>
      </c>
      <c r="I18" s="9"/>
      <c r="J18" s="9">
        <v>264</v>
      </c>
    </row>
    <row r="19" spans="1:10" ht="21.75">
      <c r="A19" s="7" t="s">
        <v>69</v>
      </c>
      <c r="B19" s="76"/>
      <c r="C19" s="76"/>
      <c r="D19" s="9">
        <v>83940</v>
      </c>
      <c r="E19" s="9"/>
      <c r="F19" s="9">
        <v>72390</v>
      </c>
      <c r="G19" s="9"/>
      <c r="H19" s="9">
        <v>83940</v>
      </c>
      <c r="I19" s="9"/>
      <c r="J19" s="9">
        <v>72390</v>
      </c>
    </row>
    <row r="20" spans="1:10" ht="21.75">
      <c r="A20" s="7" t="s">
        <v>194</v>
      </c>
      <c r="B20" s="85">
        <v>6</v>
      </c>
      <c r="C20" s="85"/>
      <c r="D20" s="9">
        <v>890</v>
      </c>
      <c r="E20" s="9"/>
      <c r="F20" s="9">
        <v>0</v>
      </c>
      <c r="G20" s="9"/>
      <c r="H20" s="9">
        <v>890</v>
      </c>
      <c r="I20" s="9"/>
      <c r="J20" s="9">
        <v>0</v>
      </c>
    </row>
    <row r="21" spans="1:10" ht="21.75">
      <c r="A21" s="3" t="s">
        <v>7</v>
      </c>
      <c r="B21" s="76"/>
      <c r="C21" s="76"/>
      <c r="D21" s="25">
        <f>SUM(D11:D20)</f>
        <v>757472</v>
      </c>
      <c r="E21" s="23"/>
      <c r="F21" s="25">
        <f>SUM(F11:F20)</f>
        <v>951503</v>
      </c>
      <c r="G21" s="22"/>
      <c r="H21" s="25">
        <f>SUM(H11:H20)</f>
        <v>721687</v>
      </c>
      <c r="I21" s="23"/>
      <c r="J21" s="25">
        <f>SUM(J11:J20)</f>
        <v>913959</v>
      </c>
    </row>
    <row r="22" spans="1:10">
      <c r="A22" s="2"/>
    </row>
    <row r="23" spans="1:10" ht="21.75">
      <c r="A23" s="4" t="s">
        <v>8</v>
      </c>
      <c r="B23" s="76"/>
      <c r="C23" s="76"/>
      <c r="D23" s="9"/>
      <c r="E23" s="9"/>
      <c r="F23" s="9"/>
      <c r="G23" s="9"/>
      <c r="H23" s="9"/>
      <c r="I23" s="9"/>
      <c r="J23" s="9"/>
    </row>
    <row r="24" spans="1:10" ht="21.75">
      <c r="A24" s="5" t="s">
        <v>82</v>
      </c>
      <c r="B24" s="76">
        <v>11</v>
      </c>
      <c r="D24" s="9">
        <v>18724</v>
      </c>
      <c r="E24" s="9"/>
      <c r="F24" s="9">
        <v>19318</v>
      </c>
      <c r="H24" s="9">
        <v>10000</v>
      </c>
      <c r="I24" s="9"/>
      <c r="J24" s="9">
        <v>10600</v>
      </c>
    </row>
    <row r="25" spans="1:10" ht="21.75">
      <c r="A25" s="5" t="s">
        <v>9</v>
      </c>
      <c r="B25" s="76">
        <v>12</v>
      </c>
      <c r="C25" s="76"/>
      <c r="D25" s="12">
        <v>0</v>
      </c>
      <c r="E25" s="12"/>
      <c r="F25" s="12">
        <v>0</v>
      </c>
      <c r="G25" s="9"/>
      <c r="H25" s="9">
        <v>9800</v>
      </c>
      <c r="I25" s="9"/>
      <c r="J25" s="9">
        <v>9800</v>
      </c>
    </row>
    <row r="26" spans="1:10" ht="21.75">
      <c r="A26" s="16" t="s">
        <v>92</v>
      </c>
      <c r="B26" s="76">
        <v>9</v>
      </c>
      <c r="C26" s="76"/>
      <c r="D26" s="12">
        <v>139258</v>
      </c>
      <c r="E26" s="12"/>
      <c r="F26" s="12">
        <v>147621</v>
      </c>
      <c r="G26" s="9"/>
      <c r="H26" s="9">
        <v>135361</v>
      </c>
      <c r="I26" s="9"/>
      <c r="J26" s="9">
        <v>141399</v>
      </c>
    </row>
    <row r="27" spans="1:10" ht="21.75">
      <c r="A27" s="7" t="s">
        <v>63</v>
      </c>
      <c r="B27" s="76">
        <v>13</v>
      </c>
      <c r="C27" s="76"/>
      <c r="D27" s="12">
        <v>56398</v>
      </c>
      <c r="E27" s="12"/>
      <c r="F27" s="12">
        <v>56760</v>
      </c>
      <c r="G27" s="9"/>
      <c r="H27" s="9">
        <v>56398</v>
      </c>
      <c r="I27" s="9"/>
      <c r="J27" s="9">
        <v>56760</v>
      </c>
    </row>
    <row r="28" spans="1:10" ht="21.75">
      <c r="A28" s="7" t="s">
        <v>52</v>
      </c>
      <c r="B28" s="76">
        <v>14</v>
      </c>
      <c r="C28" s="76"/>
      <c r="D28" s="12">
        <v>1151170</v>
      </c>
      <c r="E28" s="12"/>
      <c r="F28" s="12">
        <v>1177373</v>
      </c>
      <c r="G28" s="9"/>
      <c r="H28" s="9">
        <v>1118332</v>
      </c>
      <c r="I28" s="9"/>
      <c r="J28" s="9">
        <v>1139781</v>
      </c>
    </row>
    <row r="29" spans="1:10" ht="21.75">
      <c r="A29" s="7" t="s">
        <v>83</v>
      </c>
      <c r="B29" s="76">
        <v>15</v>
      </c>
      <c r="C29" s="76"/>
      <c r="D29" s="12">
        <v>269501</v>
      </c>
      <c r="E29" s="12"/>
      <c r="F29" s="12">
        <v>279392</v>
      </c>
      <c r="G29" s="9"/>
      <c r="H29" s="9">
        <v>269173</v>
      </c>
      <c r="I29" s="9"/>
      <c r="J29" s="9">
        <v>278837</v>
      </c>
    </row>
    <row r="30" spans="1:10" ht="21.75">
      <c r="A30" s="7" t="s">
        <v>90</v>
      </c>
      <c r="B30" s="76">
        <v>16</v>
      </c>
      <c r="C30" s="76"/>
      <c r="D30" s="12">
        <v>4177</v>
      </c>
      <c r="E30" s="12"/>
      <c r="F30" s="12">
        <v>4362</v>
      </c>
      <c r="G30" s="9"/>
      <c r="H30" s="9">
        <v>4177</v>
      </c>
      <c r="I30" s="9"/>
      <c r="J30" s="9">
        <v>4362</v>
      </c>
    </row>
    <row r="31" spans="1:10" ht="21.75">
      <c r="A31" s="7" t="s">
        <v>91</v>
      </c>
      <c r="B31" s="76">
        <v>17</v>
      </c>
      <c r="C31" s="76"/>
      <c r="D31" s="12">
        <v>65361</v>
      </c>
      <c r="E31" s="12"/>
      <c r="F31" s="12">
        <v>55242</v>
      </c>
      <c r="G31" s="9"/>
      <c r="H31" s="9">
        <v>65361</v>
      </c>
      <c r="I31" s="9"/>
      <c r="J31" s="9">
        <v>55242</v>
      </c>
    </row>
    <row r="32" spans="1:10" ht="21.75">
      <c r="A32" s="7" t="s">
        <v>82</v>
      </c>
      <c r="B32" s="76"/>
      <c r="C32" s="76"/>
      <c r="D32" s="12"/>
      <c r="E32" s="12"/>
      <c r="F32" s="12"/>
      <c r="G32" s="9"/>
      <c r="H32" s="9"/>
      <c r="I32" s="9"/>
      <c r="J32" s="9"/>
    </row>
    <row r="33" spans="1:10" ht="21.75">
      <c r="A33" s="7" t="s">
        <v>149</v>
      </c>
      <c r="B33" s="76"/>
      <c r="C33" s="76"/>
      <c r="D33" s="12">
        <v>18400</v>
      </c>
      <c r="E33" s="12"/>
      <c r="F33" s="12">
        <v>16000</v>
      </c>
      <c r="G33" s="9"/>
      <c r="H33" s="9">
        <v>18400</v>
      </c>
      <c r="I33" s="9"/>
      <c r="J33" s="9">
        <v>16000</v>
      </c>
    </row>
    <row r="34" spans="1:10" ht="21.75">
      <c r="A34" s="7" t="s">
        <v>48</v>
      </c>
      <c r="B34" s="76"/>
      <c r="C34" s="76"/>
      <c r="D34" s="12">
        <v>5304</v>
      </c>
      <c r="E34" s="12"/>
      <c r="F34" s="12">
        <v>5434</v>
      </c>
      <c r="G34" s="9"/>
      <c r="H34" s="9">
        <v>4744</v>
      </c>
      <c r="I34" s="9"/>
      <c r="J34" s="9">
        <v>4870</v>
      </c>
    </row>
    <row r="35" spans="1:10" ht="21.75">
      <c r="A35" s="3" t="s">
        <v>10</v>
      </c>
      <c r="B35" s="76"/>
      <c r="C35" s="76"/>
      <c r="D35" s="25">
        <f>SUM(D24:D34)</f>
        <v>1728293</v>
      </c>
      <c r="E35" s="23"/>
      <c r="F35" s="25">
        <f>SUM(F24:F34)</f>
        <v>1761502</v>
      </c>
      <c r="G35" s="22"/>
      <c r="H35" s="25">
        <f>SUM(H24:H34)</f>
        <v>1691746</v>
      </c>
      <c r="I35" s="23"/>
      <c r="J35" s="25">
        <f>SUM(J24:J34)</f>
        <v>1717651</v>
      </c>
    </row>
    <row r="36" spans="1:10">
      <c r="A36" s="2"/>
      <c r="H36" s="73"/>
    </row>
    <row r="37" spans="1:10" ht="22.5" thickBot="1">
      <c r="A37" s="3" t="s">
        <v>11</v>
      </c>
      <c r="B37" s="76"/>
      <c r="C37" s="76"/>
      <c r="D37" s="24">
        <f>D21+D35</f>
        <v>2485765</v>
      </c>
      <c r="E37" s="23"/>
      <c r="F37" s="24">
        <f>F21+F35</f>
        <v>2713005</v>
      </c>
      <c r="G37" s="22"/>
      <c r="H37" s="24">
        <f>H21+H35</f>
        <v>2413433</v>
      </c>
      <c r="I37" s="23"/>
      <c r="J37" s="24">
        <f>J21+J35</f>
        <v>2631610</v>
      </c>
    </row>
    <row r="38" spans="1:10" ht="22.5" thickTop="1">
      <c r="A38" s="3"/>
      <c r="B38" s="76"/>
      <c r="C38" s="76"/>
      <c r="D38" s="23"/>
      <c r="E38" s="23"/>
      <c r="F38" s="23"/>
      <c r="G38" s="22"/>
      <c r="H38" s="23"/>
      <c r="I38" s="23"/>
      <c r="J38" s="23"/>
    </row>
    <row r="39" spans="1:10" s="1" customFormat="1">
      <c r="A39" s="13" t="s">
        <v>87</v>
      </c>
      <c r="D39" s="11"/>
      <c r="E39" s="11"/>
      <c r="F39" s="11"/>
      <c r="G39" s="11"/>
      <c r="H39" s="11"/>
      <c r="I39" s="11"/>
      <c r="J39" s="11"/>
    </row>
    <row r="40" spans="1:10" s="1" customFormat="1">
      <c r="A40" s="2" t="s">
        <v>54</v>
      </c>
      <c r="D40" s="11"/>
      <c r="E40" s="11"/>
      <c r="F40" s="11"/>
      <c r="G40" s="11"/>
      <c r="H40" s="11"/>
      <c r="I40" s="11"/>
      <c r="J40" s="11"/>
    </row>
    <row r="41" spans="1:10">
      <c r="A41" s="2" t="s">
        <v>173</v>
      </c>
      <c r="D41" s="9"/>
      <c r="E41" s="9"/>
      <c r="F41" s="9"/>
      <c r="G41" s="9"/>
      <c r="H41" s="9"/>
      <c r="I41" s="9"/>
      <c r="J41" s="9"/>
    </row>
    <row r="42" spans="1:10">
      <c r="A42" s="2"/>
    </row>
    <row r="43" spans="1:10" s="14" customFormat="1" ht="21.75">
      <c r="A43" s="16"/>
      <c r="B43" s="78"/>
      <c r="C43" s="78"/>
      <c r="D43" s="133" t="s">
        <v>0</v>
      </c>
      <c r="E43" s="133"/>
      <c r="F43" s="133"/>
      <c r="G43" s="133"/>
      <c r="H43" s="133" t="s">
        <v>1</v>
      </c>
      <c r="I43" s="133"/>
      <c r="J43" s="133"/>
    </row>
    <row r="44" spans="1:10" ht="21.75">
      <c r="A44" s="3" t="s">
        <v>12</v>
      </c>
      <c r="B44" s="76" t="s">
        <v>3</v>
      </c>
      <c r="C44" s="74"/>
      <c r="D44" s="81" t="s">
        <v>167</v>
      </c>
      <c r="E44" s="81"/>
      <c r="F44" s="81" t="s">
        <v>168</v>
      </c>
      <c r="H44" s="81" t="s">
        <v>167</v>
      </c>
      <c r="I44" s="81"/>
      <c r="J44" s="81" t="s">
        <v>168</v>
      </c>
    </row>
    <row r="45" spans="1:10" ht="21.75">
      <c r="A45" s="3"/>
      <c r="B45" s="80"/>
      <c r="C45" s="74"/>
      <c r="D45" s="15" t="s">
        <v>171</v>
      </c>
      <c r="E45" s="15"/>
      <c r="F45" s="15" t="s">
        <v>88</v>
      </c>
      <c r="G45" s="15"/>
      <c r="H45" s="15" t="s">
        <v>171</v>
      </c>
      <c r="I45" s="15"/>
      <c r="J45" s="15" t="s">
        <v>88</v>
      </c>
    </row>
    <row r="46" spans="1:10" ht="21.75">
      <c r="A46" s="3"/>
      <c r="B46" s="80"/>
      <c r="C46" s="74"/>
      <c r="D46" s="15" t="s">
        <v>169</v>
      </c>
      <c r="E46" s="15"/>
      <c r="F46" s="15"/>
      <c r="G46" s="15"/>
      <c r="H46" s="15" t="s">
        <v>169</v>
      </c>
      <c r="I46" s="15"/>
      <c r="J46" s="15"/>
    </row>
    <row r="47" spans="1:10" s="21" customFormat="1" ht="21.75">
      <c r="A47" s="3"/>
      <c r="B47" s="76"/>
      <c r="C47" s="20"/>
      <c r="D47" s="134" t="s">
        <v>170</v>
      </c>
      <c r="E47" s="134"/>
      <c r="F47" s="134"/>
      <c r="G47" s="134"/>
      <c r="H47" s="134"/>
      <c r="I47" s="134"/>
      <c r="J47" s="134"/>
    </row>
    <row r="48" spans="1:10" ht="21.75">
      <c r="A48" s="4" t="s">
        <v>13</v>
      </c>
      <c r="B48" s="74"/>
      <c r="C48" s="74"/>
      <c r="D48" s="9"/>
      <c r="E48" s="9"/>
      <c r="F48" s="9"/>
      <c r="G48" s="9"/>
      <c r="H48" s="9"/>
      <c r="I48" s="9"/>
      <c r="J48" s="9"/>
    </row>
    <row r="49" spans="1:10" ht="21.75">
      <c r="A49" s="7" t="s">
        <v>157</v>
      </c>
      <c r="B49" s="76">
        <v>18</v>
      </c>
      <c r="C49" s="74"/>
      <c r="D49" s="9">
        <v>0</v>
      </c>
      <c r="E49" s="9"/>
      <c r="F49" s="9">
        <v>140000</v>
      </c>
      <c r="G49" s="9"/>
      <c r="H49" s="9">
        <v>0</v>
      </c>
      <c r="I49" s="9"/>
      <c r="J49" s="9">
        <v>140000</v>
      </c>
    </row>
    <row r="50" spans="1:10" ht="21.75">
      <c r="A50" s="7" t="s">
        <v>58</v>
      </c>
      <c r="B50" s="92" t="s">
        <v>206</v>
      </c>
      <c r="C50" s="76"/>
      <c r="D50" s="9">
        <v>324496</v>
      </c>
      <c r="E50" s="9"/>
      <c r="F50" s="9">
        <v>313809</v>
      </c>
      <c r="G50" s="9"/>
      <c r="H50" s="9">
        <v>301857</v>
      </c>
      <c r="I50" s="9"/>
      <c r="J50" s="9">
        <v>286256</v>
      </c>
    </row>
    <row r="51" spans="1:10" ht="21.75">
      <c r="A51" s="7" t="s">
        <v>67</v>
      </c>
      <c r="B51" s="84" t="s">
        <v>189</v>
      </c>
      <c r="C51" s="76"/>
      <c r="D51" s="9">
        <v>31204</v>
      </c>
      <c r="E51" s="9"/>
      <c r="F51" s="9">
        <v>41274</v>
      </c>
      <c r="G51" s="9"/>
      <c r="H51" s="9">
        <v>28658</v>
      </c>
      <c r="I51" s="9"/>
      <c r="J51" s="9">
        <v>38330</v>
      </c>
    </row>
    <row r="52" spans="1:10" ht="21.75">
      <c r="A52" s="7" t="s">
        <v>93</v>
      </c>
      <c r="B52" s="80">
        <v>9</v>
      </c>
      <c r="C52" s="76"/>
      <c r="D52" s="9">
        <v>57194</v>
      </c>
      <c r="E52" s="9"/>
      <c r="F52" s="9">
        <v>25917</v>
      </c>
      <c r="G52" s="9"/>
      <c r="H52" s="9">
        <v>41361</v>
      </c>
      <c r="I52" s="9"/>
      <c r="J52" s="9">
        <v>10000</v>
      </c>
    </row>
    <row r="53" spans="1:10" ht="21.75">
      <c r="A53" s="7" t="s">
        <v>84</v>
      </c>
      <c r="B53" s="80"/>
    </row>
    <row r="54" spans="1:10" ht="21.75">
      <c r="A54" s="7" t="s">
        <v>77</v>
      </c>
      <c r="B54" s="80">
        <v>24</v>
      </c>
      <c r="C54" s="76"/>
      <c r="D54" s="9">
        <v>124548</v>
      </c>
      <c r="E54" s="9"/>
      <c r="F54" s="9">
        <v>145181</v>
      </c>
      <c r="G54" s="9"/>
      <c r="H54" s="9">
        <v>124548</v>
      </c>
      <c r="I54" s="9"/>
      <c r="J54" s="9">
        <v>145181</v>
      </c>
    </row>
    <row r="55" spans="1:10" ht="21.75">
      <c r="A55" s="7" t="s">
        <v>85</v>
      </c>
      <c r="B55" s="80"/>
      <c r="C55" s="76"/>
      <c r="D55" s="9"/>
      <c r="E55" s="9"/>
      <c r="F55" s="9"/>
      <c r="G55" s="9"/>
      <c r="H55" s="9"/>
      <c r="I55" s="9"/>
      <c r="J55" s="9"/>
    </row>
    <row r="56" spans="1:10" ht="21.75">
      <c r="A56" s="7" t="s">
        <v>77</v>
      </c>
      <c r="B56" s="84" t="s">
        <v>190</v>
      </c>
      <c r="C56" s="76"/>
      <c r="D56" s="9">
        <v>75786</v>
      </c>
      <c r="E56" s="9"/>
      <c r="F56" s="9">
        <v>81079</v>
      </c>
      <c r="G56" s="9"/>
      <c r="H56" s="9">
        <v>75565</v>
      </c>
      <c r="I56" s="9"/>
      <c r="J56" s="9">
        <v>80861</v>
      </c>
    </row>
    <row r="57" spans="1:10" ht="21.75">
      <c r="A57" s="7" t="s">
        <v>94</v>
      </c>
      <c r="B57" s="80"/>
      <c r="C57" s="76"/>
      <c r="D57" s="9">
        <v>20554</v>
      </c>
      <c r="E57" s="9"/>
      <c r="F57" s="9">
        <v>20524</v>
      </c>
      <c r="G57" s="9"/>
      <c r="H57" s="9">
        <v>5197</v>
      </c>
      <c r="I57" s="9"/>
      <c r="J57" s="9">
        <v>5167</v>
      </c>
    </row>
    <row r="58" spans="1:10" ht="21.75">
      <c r="A58" s="7" t="s">
        <v>95</v>
      </c>
      <c r="B58" s="80"/>
      <c r="C58" s="76"/>
      <c r="D58" s="9">
        <v>337</v>
      </c>
      <c r="E58" s="9"/>
      <c r="F58" s="9">
        <v>5045</v>
      </c>
      <c r="G58" s="9"/>
      <c r="H58" s="9">
        <v>0</v>
      </c>
      <c r="I58" s="9"/>
      <c r="J58" s="9">
        <v>0</v>
      </c>
    </row>
    <row r="59" spans="1:10" ht="21.75">
      <c r="A59" s="7" t="s">
        <v>96</v>
      </c>
      <c r="B59" s="80">
        <v>22</v>
      </c>
      <c r="C59" s="76"/>
      <c r="D59" s="9">
        <v>61141</v>
      </c>
      <c r="E59" s="9"/>
      <c r="F59" s="9">
        <v>69647</v>
      </c>
      <c r="G59" s="9"/>
      <c r="H59" s="9">
        <v>53497</v>
      </c>
      <c r="I59" s="9"/>
      <c r="J59" s="9">
        <v>61826</v>
      </c>
    </row>
    <row r="60" spans="1:10" ht="21.75">
      <c r="A60" s="3" t="s">
        <v>14</v>
      </c>
      <c r="B60" s="76"/>
      <c r="C60" s="76"/>
      <c r="D60" s="25">
        <f>SUM(D49:D59)</f>
        <v>695260</v>
      </c>
      <c r="E60" s="23"/>
      <c r="F60" s="25">
        <f>SUM(F49:F59)</f>
        <v>842476</v>
      </c>
      <c r="G60" s="22"/>
      <c r="H60" s="25">
        <f>SUM(H49:H59)</f>
        <v>630683</v>
      </c>
      <c r="I60" s="23"/>
      <c r="J60" s="25">
        <f>SUM(J49:J59)</f>
        <v>767621</v>
      </c>
    </row>
    <row r="61" spans="1:10">
      <c r="A61" s="2"/>
    </row>
    <row r="62" spans="1:10" ht="21.75">
      <c r="A62" s="4" t="s">
        <v>15</v>
      </c>
      <c r="B62" s="76"/>
      <c r="C62" s="76"/>
      <c r="D62" s="9"/>
      <c r="E62" s="9"/>
      <c r="F62" s="9"/>
      <c r="G62" s="9"/>
      <c r="H62" s="9"/>
      <c r="I62" s="9"/>
      <c r="J62" s="9"/>
    </row>
    <row r="63" spans="1:10" ht="21.75">
      <c r="A63" s="7" t="s">
        <v>62</v>
      </c>
      <c r="B63" s="80">
        <v>24</v>
      </c>
      <c r="C63" s="76"/>
      <c r="D63" s="12">
        <v>113248</v>
      </c>
      <c r="E63" s="12"/>
      <c r="F63" s="12">
        <v>135281</v>
      </c>
      <c r="G63" s="9"/>
      <c r="H63" s="12">
        <v>113248</v>
      </c>
      <c r="I63" s="12"/>
      <c r="J63" s="12">
        <v>135281</v>
      </c>
    </row>
    <row r="64" spans="1:10" ht="21.75">
      <c r="A64" s="7" t="s">
        <v>86</v>
      </c>
      <c r="B64" s="84" t="s">
        <v>190</v>
      </c>
      <c r="C64" s="76"/>
      <c r="D64" s="12">
        <v>85317</v>
      </c>
      <c r="E64" s="12"/>
      <c r="F64" s="12">
        <v>99971</v>
      </c>
      <c r="G64" s="9"/>
      <c r="H64" s="12">
        <v>85317</v>
      </c>
      <c r="I64" s="12"/>
      <c r="J64" s="12">
        <v>99971</v>
      </c>
    </row>
    <row r="65" spans="1:10" ht="21.75">
      <c r="A65" s="7" t="s">
        <v>78</v>
      </c>
      <c r="B65" s="80"/>
      <c r="C65" s="76"/>
      <c r="D65" s="12"/>
      <c r="E65" s="12"/>
      <c r="F65" s="12"/>
      <c r="G65" s="9"/>
      <c r="H65" s="12"/>
      <c r="I65" s="12"/>
      <c r="J65" s="12"/>
    </row>
    <row r="66" spans="1:10" ht="21.75">
      <c r="A66" s="7" t="s">
        <v>79</v>
      </c>
      <c r="B66" s="80">
        <v>25</v>
      </c>
      <c r="C66" s="76"/>
      <c r="D66" s="12">
        <v>80236</v>
      </c>
      <c r="E66" s="12"/>
      <c r="F66" s="12">
        <v>81851</v>
      </c>
      <c r="G66" s="9"/>
      <c r="H66" s="12">
        <v>80236</v>
      </c>
      <c r="I66" s="12"/>
      <c r="J66" s="12">
        <v>81851</v>
      </c>
    </row>
    <row r="67" spans="1:10" ht="21.75">
      <c r="A67" s="3" t="s">
        <v>16</v>
      </c>
      <c r="B67" s="76"/>
      <c r="C67" s="76"/>
      <c r="D67" s="25">
        <f>SUM(D63:D66)</f>
        <v>278801</v>
      </c>
      <c r="E67" s="23"/>
      <c r="F67" s="25">
        <f>SUM(F63:F66)</f>
        <v>317103</v>
      </c>
      <c r="G67" s="22"/>
      <c r="H67" s="25">
        <f>SUM(H63:H66)</f>
        <v>278801</v>
      </c>
      <c r="I67" s="23"/>
      <c r="J67" s="25">
        <f>SUM(J63:J66)</f>
        <v>317103</v>
      </c>
    </row>
    <row r="68" spans="1:10" ht="21.75">
      <c r="A68" s="3" t="s">
        <v>17</v>
      </c>
      <c r="B68" s="76"/>
      <c r="C68" s="76"/>
      <c r="D68" s="25">
        <f>D60+D67</f>
        <v>974061</v>
      </c>
      <c r="E68" s="23"/>
      <c r="F68" s="25">
        <f>F60+F67</f>
        <v>1159579</v>
      </c>
      <c r="G68" s="22"/>
      <c r="H68" s="25">
        <f>H60+H67</f>
        <v>909484</v>
      </c>
      <c r="I68" s="23"/>
      <c r="J68" s="25">
        <f>J60+J67</f>
        <v>1084724</v>
      </c>
    </row>
    <row r="69" spans="1:10" ht="21.75">
      <c r="A69" s="3"/>
      <c r="B69" s="76"/>
      <c r="C69" s="76"/>
      <c r="D69" s="23"/>
      <c r="E69" s="23"/>
      <c r="F69" s="23"/>
      <c r="G69" s="22"/>
      <c r="H69" s="23"/>
      <c r="I69" s="23"/>
      <c r="J69" s="23"/>
    </row>
    <row r="70" spans="1:10" s="1" customFormat="1">
      <c r="A70" s="13" t="s">
        <v>87</v>
      </c>
    </row>
    <row r="71" spans="1:10" s="1" customFormat="1">
      <c r="A71" s="2" t="s">
        <v>54</v>
      </c>
    </row>
    <row r="72" spans="1:10" s="1" customFormat="1">
      <c r="A72" s="2" t="s">
        <v>173</v>
      </c>
    </row>
    <row r="73" spans="1:10">
      <c r="A73" s="2"/>
    </row>
    <row r="74" spans="1:10" s="14" customFormat="1" ht="21.75">
      <c r="A74" s="16"/>
      <c r="B74" s="78"/>
      <c r="C74" s="78"/>
      <c r="D74" s="133" t="s">
        <v>0</v>
      </c>
      <c r="E74" s="133"/>
      <c r="F74" s="133"/>
      <c r="G74" s="133"/>
      <c r="H74" s="133" t="s">
        <v>1</v>
      </c>
      <c r="I74" s="133"/>
      <c r="J74" s="133"/>
    </row>
    <row r="75" spans="1:10" ht="21.75">
      <c r="A75" s="3" t="s">
        <v>12</v>
      </c>
      <c r="B75" s="76" t="s">
        <v>3</v>
      </c>
      <c r="C75" s="74"/>
      <c r="D75" s="81" t="s">
        <v>167</v>
      </c>
      <c r="E75" s="81"/>
      <c r="F75" s="81" t="s">
        <v>168</v>
      </c>
      <c r="H75" s="81" t="s">
        <v>167</v>
      </c>
      <c r="I75" s="81"/>
      <c r="J75" s="81" t="s">
        <v>168</v>
      </c>
    </row>
    <row r="76" spans="1:10" ht="21.75">
      <c r="A76" s="3"/>
      <c r="B76" s="80"/>
      <c r="C76" s="74"/>
      <c r="D76" s="15" t="s">
        <v>171</v>
      </c>
      <c r="E76" s="15"/>
      <c r="F76" s="15" t="s">
        <v>88</v>
      </c>
      <c r="G76" s="15"/>
      <c r="H76" s="15" t="s">
        <v>171</v>
      </c>
      <c r="I76" s="15"/>
      <c r="J76" s="15" t="s">
        <v>88</v>
      </c>
    </row>
    <row r="77" spans="1:10" ht="21.75">
      <c r="A77" s="3"/>
      <c r="B77" s="80"/>
      <c r="C77" s="74"/>
      <c r="D77" s="15" t="s">
        <v>169</v>
      </c>
      <c r="E77" s="15"/>
      <c r="F77" s="15"/>
      <c r="G77" s="15"/>
      <c r="H77" s="15" t="s">
        <v>169</v>
      </c>
      <c r="I77" s="15"/>
      <c r="J77" s="15"/>
    </row>
    <row r="78" spans="1:10" s="21" customFormat="1" ht="21.75">
      <c r="A78" s="3"/>
      <c r="B78" s="76"/>
      <c r="C78" s="20"/>
      <c r="D78" s="134" t="s">
        <v>170</v>
      </c>
      <c r="E78" s="134"/>
      <c r="F78" s="134"/>
      <c r="G78" s="134"/>
      <c r="H78" s="134"/>
      <c r="I78" s="134"/>
      <c r="J78" s="134"/>
    </row>
    <row r="79" spans="1:10" ht="21.75">
      <c r="A79" s="4" t="s">
        <v>20</v>
      </c>
      <c r="B79" s="76"/>
      <c r="C79" s="76"/>
      <c r="D79" s="17"/>
      <c r="E79" s="17"/>
      <c r="F79" s="17"/>
      <c r="H79" s="17"/>
      <c r="I79" s="17"/>
      <c r="J79" s="17"/>
    </row>
    <row r="80" spans="1:10" ht="21.75">
      <c r="A80" s="7" t="s">
        <v>21</v>
      </c>
      <c r="B80" s="76">
        <v>26</v>
      </c>
      <c r="C80" s="76"/>
      <c r="D80" s="9"/>
      <c r="E80" s="9"/>
      <c r="F80" s="9"/>
      <c r="G80" s="9"/>
      <c r="H80" s="9"/>
      <c r="I80" s="9"/>
      <c r="J80" s="9"/>
    </row>
    <row r="81" spans="1:11" ht="22.5" thickBot="1">
      <c r="A81" s="7" t="s">
        <v>22</v>
      </c>
      <c r="B81" s="76"/>
      <c r="C81" s="76"/>
      <c r="D81" s="10">
        <v>369854</v>
      </c>
      <c r="E81" s="8"/>
      <c r="F81" s="10">
        <v>369854</v>
      </c>
      <c r="G81" s="9"/>
      <c r="H81" s="10">
        <v>369854</v>
      </c>
      <c r="I81" s="8"/>
      <c r="J81" s="10">
        <v>369854</v>
      </c>
    </row>
    <row r="82" spans="1:11" ht="22.5" thickTop="1">
      <c r="A82" s="7" t="s">
        <v>23</v>
      </c>
      <c r="B82" s="76"/>
      <c r="C82" s="76"/>
      <c r="D82" s="9">
        <v>369854</v>
      </c>
      <c r="E82" s="9"/>
      <c r="F82" s="9">
        <v>369854</v>
      </c>
      <c r="G82" s="9"/>
      <c r="H82" s="9">
        <v>369854</v>
      </c>
      <c r="I82" s="9"/>
      <c r="J82" s="9">
        <v>369854</v>
      </c>
    </row>
    <row r="83" spans="1:11" ht="21.75">
      <c r="A83" s="7" t="s">
        <v>65</v>
      </c>
      <c r="B83" s="76"/>
      <c r="C83" s="76"/>
      <c r="D83" s="9">
        <v>164000</v>
      </c>
      <c r="E83" s="9"/>
      <c r="F83" s="9">
        <v>164000</v>
      </c>
      <c r="G83" s="9"/>
      <c r="H83" s="9">
        <v>164000</v>
      </c>
      <c r="I83" s="9"/>
      <c r="J83" s="9">
        <v>164000</v>
      </c>
    </row>
    <row r="84" spans="1:11" ht="21.75">
      <c r="A84" s="7" t="s">
        <v>108</v>
      </c>
      <c r="B84" s="76"/>
      <c r="C84" s="76"/>
      <c r="D84" s="9"/>
      <c r="E84" s="9"/>
      <c r="F84" s="9"/>
      <c r="G84" s="9"/>
      <c r="H84" s="9"/>
      <c r="I84" s="9"/>
      <c r="J84" s="9"/>
    </row>
    <row r="85" spans="1:11" ht="21.75">
      <c r="A85" s="7" t="s">
        <v>24</v>
      </c>
      <c r="B85" s="76"/>
      <c r="C85" s="76"/>
      <c r="D85" s="9"/>
      <c r="E85" s="9"/>
      <c r="F85" s="9"/>
      <c r="G85" s="9"/>
      <c r="H85" s="9"/>
      <c r="I85" s="9"/>
      <c r="J85" s="9"/>
    </row>
    <row r="86" spans="1:11" ht="21.75">
      <c r="A86" s="7" t="s">
        <v>25</v>
      </c>
      <c r="B86" s="76"/>
      <c r="C86" s="76"/>
      <c r="D86" s="9">
        <v>36985</v>
      </c>
      <c r="E86" s="9"/>
      <c r="F86" s="9">
        <v>36985</v>
      </c>
      <c r="G86" s="9"/>
      <c r="H86" s="9">
        <v>36985</v>
      </c>
      <c r="I86" s="9"/>
      <c r="J86" s="9">
        <v>36985</v>
      </c>
    </row>
    <row r="87" spans="1:11" ht="21.75">
      <c r="A87" s="7" t="s">
        <v>97</v>
      </c>
      <c r="B87" s="76"/>
      <c r="C87" s="76"/>
      <c r="D87" s="8">
        <v>946592</v>
      </c>
      <c r="E87" s="8"/>
      <c r="F87" s="8">
        <v>990088</v>
      </c>
      <c r="G87" s="8"/>
      <c r="H87" s="8">
        <v>932790</v>
      </c>
      <c r="I87" s="8"/>
      <c r="J87" s="8">
        <v>975247</v>
      </c>
      <c r="K87" s="19"/>
    </row>
    <row r="88" spans="1:11" ht="21.75">
      <c r="A88" s="7" t="s">
        <v>61</v>
      </c>
      <c r="B88" s="76"/>
      <c r="C88" s="76"/>
      <c r="D88" s="18">
        <v>-3336</v>
      </c>
      <c r="E88" s="8"/>
      <c r="F88" s="18">
        <v>-8175</v>
      </c>
      <c r="G88" s="8"/>
      <c r="H88" s="18">
        <v>320</v>
      </c>
      <c r="I88" s="8"/>
      <c r="J88" s="18">
        <v>800</v>
      </c>
    </row>
    <row r="89" spans="1:11" ht="21.75">
      <c r="A89" s="3" t="s">
        <v>26</v>
      </c>
      <c r="B89" s="76"/>
      <c r="C89" s="76"/>
      <c r="D89" s="23">
        <f>SUM(D82:D88)</f>
        <v>1514095</v>
      </c>
      <c r="E89" s="23"/>
      <c r="F89" s="23">
        <f>SUM(F82:F88)</f>
        <v>1552752</v>
      </c>
      <c r="G89" s="23"/>
      <c r="H89" s="23">
        <f>SUM(H82:H88)</f>
        <v>1503949</v>
      </c>
      <c r="I89" s="23"/>
      <c r="J89" s="23">
        <f>SUM(J82:J88)</f>
        <v>1546886</v>
      </c>
    </row>
    <row r="90" spans="1:11" ht="21.75">
      <c r="A90" s="7" t="s">
        <v>27</v>
      </c>
      <c r="B90" s="76"/>
      <c r="C90" s="76"/>
      <c r="D90" s="18">
        <v>-2391</v>
      </c>
      <c r="E90" s="8"/>
      <c r="F90" s="18">
        <v>674</v>
      </c>
      <c r="G90" s="9"/>
      <c r="H90" s="18">
        <v>0</v>
      </c>
      <c r="I90" s="8"/>
      <c r="J90" s="18">
        <v>0</v>
      </c>
    </row>
    <row r="91" spans="1:11" ht="21.75">
      <c r="A91" s="3" t="s">
        <v>28</v>
      </c>
      <c r="B91" s="76"/>
      <c r="C91" s="76"/>
      <c r="D91" s="25">
        <f>SUM(D89:D90)</f>
        <v>1511704</v>
      </c>
      <c r="E91" s="23"/>
      <c r="F91" s="25">
        <f>SUM(F89:F90)</f>
        <v>1553426</v>
      </c>
      <c r="G91" s="23"/>
      <c r="H91" s="25">
        <f>SUM(H89:H90)</f>
        <v>1503949</v>
      </c>
      <c r="I91" s="23"/>
      <c r="J91" s="25">
        <f>SUM(J89:J90)</f>
        <v>1546886</v>
      </c>
    </row>
    <row r="92" spans="1:11">
      <c r="A92" s="2"/>
    </row>
    <row r="93" spans="1:11" ht="22.5" thickBot="1">
      <c r="A93" s="3" t="s">
        <v>29</v>
      </c>
      <c r="B93" s="76"/>
      <c r="C93" s="76"/>
      <c r="D93" s="24">
        <f>+D91+D68</f>
        <v>2485765</v>
      </c>
      <c r="E93" s="23"/>
      <c r="F93" s="24">
        <f>+F91+F68</f>
        <v>2713005</v>
      </c>
      <c r="G93" s="22"/>
      <c r="H93" s="24">
        <f>+H91+H68</f>
        <v>2413433</v>
      </c>
      <c r="I93" s="23"/>
      <c r="J93" s="24">
        <f>+J91+J68</f>
        <v>2631610</v>
      </c>
    </row>
    <row r="94" spans="1:11" ht="22.5" thickTop="1">
      <c r="D94" s="19"/>
      <c r="E94" s="19"/>
      <c r="F94" s="19"/>
      <c r="G94" s="19"/>
      <c r="H94" s="19"/>
      <c r="I94" s="19"/>
      <c r="J94" s="19"/>
    </row>
    <row r="95" spans="1:11" ht="21.75">
      <c r="D95" s="26">
        <f>D37-D93</f>
        <v>0</v>
      </c>
      <c r="E95" s="26"/>
      <c r="F95" s="26">
        <f>F37-F93</f>
        <v>0</v>
      </c>
      <c r="G95" s="19"/>
      <c r="H95" s="26">
        <f>H37-H93</f>
        <v>0</v>
      </c>
      <c r="I95" s="26"/>
      <c r="J95" s="26">
        <f>J37-J93</f>
        <v>0</v>
      </c>
    </row>
    <row r="96" spans="1:11" ht="21.75">
      <c r="D96" s="19"/>
      <c r="E96" s="19"/>
      <c r="F96" s="19"/>
      <c r="H96" s="19"/>
      <c r="I96" s="19"/>
      <c r="J96" s="19"/>
    </row>
  </sheetData>
  <sheetProtection password="F7ED" sheet="1" objects="1" scenarios="1"/>
  <mergeCells count="9">
    <mergeCell ref="D74:G74"/>
    <mergeCell ref="H74:J74"/>
    <mergeCell ref="D78:J78"/>
    <mergeCell ref="D5:G5"/>
    <mergeCell ref="H5:J5"/>
    <mergeCell ref="D9:J9"/>
    <mergeCell ref="D43:G43"/>
    <mergeCell ref="H43:J43"/>
    <mergeCell ref="D47:J47"/>
  </mergeCells>
  <pageMargins left="0.70866141732283472" right="0.39370078740157483" top="0.74803149606299213" bottom="0.74803149606299213" header="0.31496062992125984" footer="0.31496062992125984"/>
  <pageSetup paperSize="9" scale="89" firstPageNumber="3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72"/>
  <sheetViews>
    <sheetView view="pageBreakPreview" topLeftCell="A15" zoomScaleSheetLayoutView="100" workbookViewId="0">
      <selection activeCell="B28" sqref="B28"/>
    </sheetView>
  </sheetViews>
  <sheetFormatPr defaultColWidth="14.5703125" defaultRowHeight="21.75"/>
  <cols>
    <col min="1" max="1" width="39" style="7" customWidth="1"/>
    <col min="2" max="2" width="11.42578125" style="5" customWidth="1"/>
    <col min="3" max="3" width="1" style="5" customWidth="1"/>
    <col min="4" max="4" width="13.5703125" style="5" bestFit="1" customWidth="1"/>
    <col min="5" max="5" width="0.85546875" style="5" customWidth="1"/>
    <col min="6" max="6" width="13.5703125" style="5" bestFit="1" customWidth="1"/>
    <col min="7" max="7" width="1" style="5" customWidth="1"/>
    <col min="8" max="8" width="14.42578125" style="5" customWidth="1"/>
    <col min="9" max="9" width="0.85546875" style="5" customWidth="1"/>
    <col min="10" max="10" width="13.5703125" style="5" bestFit="1" customWidth="1"/>
    <col min="11" max="221" width="9.140625" style="5" customWidth="1"/>
    <col min="222" max="222" width="45.140625" style="5" customWidth="1"/>
    <col min="223" max="223" width="8.5703125" style="5" customWidth="1"/>
    <col min="224" max="224" width="1.28515625" style="5" customWidth="1"/>
    <col min="225" max="225" width="14.140625" style="5" customWidth="1"/>
    <col min="226" max="226" width="1.140625" style="5" customWidth="1"/>
    <col min="227" max="227" width="16" style="5" bestFit="1" customWidth="1"/>
    <col min="228" max="228" width="1.140625" style="5" customWidth="1"/>
    <col min="229" max="229" width="14.140625" style="5" customWidth="1"/>
    <col min="230" max="230" width="1.140625" style="5" customWidth="1"/>
    <col min="231" max="231" width="14.5703125" style="5" bestFit="1" customWidth="1"/>
    <col min="232" max="236" width="14.5703125" style="5"/>
    <col min="237" max="237" width="39.7109375" style="5" customWidth="1"/>
    <col min="238" max="238" width="12.42578125" style="5" customWidth="1"/>
    <col min="239" max="239" width="1" style="5" customWidth="1"/>
    <col min="240" max="240" width="13.140625" style="5" customWidth="1"/>
    <col min="241" max="241" width="1.28515625" style="5" customWidth="1"/>
    <col min="242" max="242" width="14.7109375" style="5" customWidth="1"/>
    <col min="243" max="243" width="2" style="5" customWidth="1"/>
    <col min="244" max="244" width="13.140625" style="5" customWidth="1"/>
    <col min="245" max="245" width="1.28515625" style="5" customWidth="1"/>
    <col min="246" max="246" width="13.28515625" style="5" customWidth="1"/>
    <col min="247" max="247" width="1.7109375" style="5" customWidth="1"/>
    <col min="248" max="477" width="9.140625" style="5" customWidth="1"/>
    <col min="478" max="478" width="45.140625" style="5" customWidth="1"/>
    <col min="479" max="479" width="8.5703125" style="5" customWidth="1"/>
    <col min="480" max="480" width="1.28515625" style="5" customWidth="1"/>
    <col min="481" max="481" width="14.140625" style="5" customWidth="1"/>
    <col min="482" max="482" width="1.140625" style="5" customWidth="1"/>
    <col min="483" max="483" width="16" style="5" bestFit="1" customWidth="1"/>
    <col min="484" max="484" width="1.140625" style="5" customWidth="1"/>
    <col min="485" max="485" width="14.140625" style="5" customWidth="1"/>
    <col min="486" max="486" width="1.140625" style="5" customWidth="1"/>
    <col min="487" max="487" width="14.5703125" style="5" bestFit="1" customWidth="1"/>
    <col min="488" max="492" width="14.5703125" style="5"/>
    <col min="493" max="493" width="39.7109375" style="5" customWidth="1"/>
    <col min="494" max="494" width="12.42578125" style="5" customWidth="1"/>
    <col min="495" max="495" width="1" style="5" customWidth="1"/>
    <col min="496" max="496" width="13.140625" style="5" customWidth="1"/>
    <col min="497" max="497" width="1.28515625" style="5" customWidth="1"/>
    <col min="498" max="498" width="14.7109375" style="5" customWidth="1"/>
    <col min="499" max="499" width="2" style="5" customWidth="1"/>
    <col min="500" max="500" width="13.140625" style="5" customWidth="1"/>
    <col min="501" max="501" width="1.28515625" style="5" customWidth="1"/>
    <col min="502" max="502" width="13.28515625" style="5" customWidth="1"/>
    <col min="503" max="503" width="1.7109375" style="5" customWidth="1"/>
    <col min="504" max="733" width="9.140625" style="5" customWidth="1"/>
    <col min="734" max="734" width="45.140625" style="5" customWidth="1"/>
    <col min="735" max="735" width="8.5703125" style="5" customWidth="1"/>
    <col min="736" max="736" width="1.28515625" style="5" customWidth="1"/>
    <col min="737" max="737" width="14.140625" style="5" customWidth="1"/>
    <col min="738" max="738" width="1.140625" style="5" customWidth="1"/>
    <col min="739" max="739" width="16" style="5" bestFit="1" customWidth="1"/>
    <col min="740" max="740" width="1.140625" style="5" customWidth="1"/>
    <col min="741" max="741" width="14.140625" style="5" customWidth="1"/>
    <col min="742" max="742" width="1.140625" style="5" customWidth="1"/>
    <col min="743" max="743" width="14.5703125" style="5" bestFit="1" customWidth="1"/>
    <col min="744" max="748" width="14.5703125" style="5"/>
    <col min="749" max="749" width="39.7109375" style="5" customWidth="1"/>
    <col min="750" max="750" width="12.42578125" style="5" customWidth="1"/>
    <col min="751" max="751" width="1" style="5" customWidth="1"/>
    <col min="752" max="752" width="13.140625" style="5" customWidth="1"/>
    <col min="753" max="753" width="1.28515625" style="5" customWidth="1"/>
    <col min="754" max="754" width="14.7109375" style="5" customWidth="1"/>
    <col min="755" max="755" width="2" style="5" customWidth="1"/>
    <col min="756" max="756" width="13.140625" style="5" customWidth="1"/>
    <col min="757" max="757" width="1.28515625" style="5" customWidth="1"/>
    <col min="758" max="758" width="13.28515625" style="5" customWidth="1"/>
    <col min="759" max="759" width="1.7109375" style="5" customWidth="1"/>
    <col min="760" max="989" width="9.140625" style="5" customWidth="1"/>
    <col min="990" max="990" width="45.140625" style="5" customWidth="1"/>
    <col min="991" max="991" width="8.5703125" style="5" customWidth="1"/>
    <col min="992" max="992" width="1.28515625" style="5" customWidth="1"/>
    <col min="993" max="993" width="14.140625" style="5" customWidth="1"/>
    <col min="994" max="994" width="1.140625" style="5" customWidth="1"/>
    <col min="995" max="995" width="16" style="5" bestFit="1" customWidth="1"/>
    <col min="996" max="996" width="1.140625" style="5" customWidth="1"/>
    <col min="997" max="997" width="14.140625" style="5" customWidth="1"/>
    <col min="998" max="998" width="1.140625" style="5" customWidth="1"/>
    <col min="999" max="999" width="14.5703125" style="5" bestFit="1" customWidth="1"/>
    <col min="1000" max="1004" width="14.5703125" style="5"/>
    <col min="1005" max="1005" width="39.7109375" style="5" customWidth="1"/>
    <col min="1006" max="1006" width="12.42578125" style="5" customWidth="1"/>
    <col min="1007" max="1007" width="1" style="5" customWidth="1"/>
    <col min="1008" max="1008" width="13.140625" style="5" customWidth="1"/>
    <col min="1009" max="1009" width="1.28515625" style="5" customWidth="1"/>
    <col min="1010" max="1010" width="14.7109375" style="5" customWidth="1"/>
    <col min="1011" max="1011" width="2" style="5" customWidth="1"/>
    <col min="1012" max="1012" width="13.140625" style="5" customWidth="1"/>
    <col min="1013" max="1013" width="1.28515625" style="5" customWidth="1"/>
    <col min="1014" max="1014" width="13.28515625" style="5" customWidth="1"/>
    <col min="1015" max="1015" width="1.7109375" style="5" customWidth="1"/>
    <col min="1016" max="1245" width="9.140625" style="5" customWidth="1"/>
    <col min="1246" max="1246" width="45.140625" style="5" customWidth="1"/>
    <col min="1247" max="1247" width="8.5703125" style="5" customWidth="1"/>
    <col min="1248" max="1248" width="1.28515625" style="5" customWidth="1"/>
    <col min="1249" max="1249" width="14.140625" style="5" customWidth="1"/>
    <col min="1250" max="1250" width="1.140625" style="5" customWidth="1"/>
    <col min="1251" max="1251" width="16" style="5" bestFit="1" customWidth="1"/>
    <col min="1252" max="1252" width="1.140625" style="5" customWidth="1"/>
    <col min="1253" max="1253" width="14.140625" style="5" customWidth="1"/>
    <col min="1254" max="1254" width="1.140625" style="5" customWidth="1"/>
    <col min="1255" max="1255" width="14.5703125" style="5" bestFit="1" customWidth="1"/>
    <col min="1256" max="1260" width="14.5703125" style="5"/>
    <col min="1261" max="1261" width="39.7109375" style="5" customWidth="1"/>
    <col min="1262" max="1262" width="12.42578125" style="5" customWidth="1"/>
    <col min="1263" max="1263" width="1" style="5" customWidth="1"/>
    <col min="1264" max="1264" width="13.140625" style="5" customWidth="1"/>
    <col min="1265" max="1265" width="1.28515625" style="5" customWidth="1"/>
    <col min="1266" max="1266" width="14.7109375" style="5" customWidth="1"/>
    <col min="1267" max="1267" width="2" style="5" customWidth="1"/>
    <col min="1268" max="1268" width="13.140625" style="5" customWidth="1"/>
    <col min="1269" max="1269" width="1.28515625" style="5" customWidth="1"/>
    <col min="1270" max="1270" width="13.28515625" style="5" customWidth="1"/>
    <col min="1271" max="1271" width="1.7109375" style="5" customWidth="1"/>
    <col min="1272" max="1501" width="9.140625" style="5" customWidth="1"/>
    <col min="1502" max="1502" width="45.140625" style="5" customWidth="1"/>
    <col min="1503" max="1503" width="8.5703125" style="5" customWidth="1"/>
    <col min="1504" max="1504" width="1.28515625" style="5" customWidth="1"/>
    <col min="1505" max="1505" width="14.140625" style="5" customWidth="1"/>
    <col min="1506" max="1506" width="1.140625" style="5" customWidth="1"/>
    <col min="1507" max="1507" width="16" style="5" bestFit="1" customWidth="1"/>
    <col min="1508" max="1508" width="1.140625" style="5" customWidth="1"/>
    <col min="1509" max="1509" width="14.140625" style="5" customWidth="1"/>
    <col min="1510" max="1510" width="1.140625" style="5" customWidth="1"/>
    <col min="1511" max="1511" width="14.5703125" style="5" bestFit="1" customWidth="1"/>
    <col min="1512" max="1516" width="14.5703125" style="5"/>
    <col min="1517" max="1517" width="39.7109375" style="5" customWidth="1"/>
    <col min="1518" max="1518" width="12.42578125" style="5" customWidth="1"/>
    <col min="1519" max="1519" width="1" style="5" customWidth="1"/>
    <col min="1520" max="1520" width="13.140625" style="5" customWidth="1"/>
    <col min="1521" max="1521" width="1.28515625" style="5" customWidth="1"/>
    <col min="1522" max="1522" width="14.7109375" style="5" customWidth="1"/>
    <col min="1523" max="1523" width="2" style="5" customWidth="1"/>
    <col min="1524" max="1524" width="13.140625" style="5" customWidth="1"/>
    <col min="1525" max="1525" width="1.28515625" style="5" customWidth="1"/>
    <col min="1526" max="1526" width="13.28515625" style="5" customWidth="1"/>
    <col min="1527" max="1527" width="1.7109375" style="5" customWidth="1"/>
    <col min="1528" max="1757" width="9.140625" style="5" customWidth="1"/>
    <col min="1758" max="1758" width="45.140625" style="5" customWidth="1"/>
    <col min="1759" max="1759" width="8.5703125" style="5" customWidth="1"/>
    <col min="1760" max="1760" width="1.28515625" style="5" customWidth="1"/>
    <col min="1761" max="1761" width="14.140625" style="5" customWidth="1"/>
    <col min="1762" max="1762" width="1.140625" style="5" customWidth="1"/>
    <col min="1763" max="1763" width="16" style="5" bestFit="1" customWidth="1"/>
    <col min="1764" max="1764" width="1.140625" style="5" customWidth="1"/>
    <col min="1765" max="1765" width="14.140625" style="5" customWidth="1"/>
    <col min="1766" max="1766" width="1.140625" style="5" customWidth="1"/>
    <col min="1767" max="1767" width="14.5703125" style="5" bestFit="1" customWidth="1"/>
    <col min="1768" max="1772" width="14.5703125" style="5"/>
    <col min="1773" max="1773" width="39.7109375" style="5" customWidth="1"/>
    <col min="1774" max="1774" width="12.42578125" style="5" customWidth="1"/>
    <col min="1775" max="1775" width="1" style="5" customWidth="1"/>
    <col min="1776" max="1776" width="13.140625" style="5" customWidth="1"/>
    <col min="1777" max="1777" width="1.28515625" style="5" customWidth="1"/>
    <col min="1778" max="1778" width="14.7109375" style="5" customWidth="1"/>
    <col min="1779" max="1779" width="2" style="5" customWidth="1"/>
    <col min="1780" max="1780" width="13.140625" style="5" customWidth="1"/>
    <col min="1781" max="1781" width="1.28515625" style="5" customWidth="1"/>
    <col min="1782" max="1782" width="13.28515625" style="5" customWidth="1"/>
    <col min="1783" max="1783" width="1.7109375" style="5" customWidth="1"/>
    <col min="1784" max="2013" width="9.140625" style="5" customWidth="1"/>
    <col min="2014" max="2014" width="45.140625" style="5" customWidth="1"/>
    <col min="2015" max="2015" width="8.5703125" style="5" customWidth="1"/>
    <col min="2016" max="2016" width="1.28515625" style="5" customWidth="1"/>
    <col min="2017" max="2017" width="14.140625" style="5" customWidth="1"/>
    <col min="2018" max="2018" width="1.140625" style="5" customWidth="1"/>
    <col min="2019" max="2019" width="16" style="5" bestFit="1" customWidth="1"/>
    <col min="2020" max="2020" width="1.140625" style="5" customWidth="1"/>
    <col min="2021" max="2021" width="14.140625" style="5" customWidth="1"/>
    <col min="2022" max="2022" width="1.140625" style="5" customWidth="1"/>
    <col min="2023" max="2023" width="14.5703125" style="5" bestFit="1" customWidth="1"/>
    <col min="2024" max="2028" width="14.5703125" style="5"/>
    <col min="2029" max="2029" width="39.7109375" style="5" customWidth="1"/>
    <col min="2030" max="2030" width="12.42578125" style="5" customWidth="1"/>
    <col min="2031" max="2031" width="1" style="5" customWidth="1"/>
    <col min="2032" max="2032" width="13.140625" style="5" customWidth="1"/>
    <col min="2033" max="2033" width="1.28515625" style="5" customWidth="1"/>
    <col min="2034" max="2034" width="14.7109375" style="5" customWidth="1"/>
    <col min="2035" max="2035" width="2" style="5" customWidth="1"/>
    <col min="2036" max="2036" width="13.140625" style="5" customWidth="1"/>
    <col min="2037" max="2037" width="1.28515625" style="5" customWidth="1"/>
    <col min="2038" max="2038" width="13.28515625" style="5" customWidth="1"/>
    <col min="2039" max="2039" width="1.7109375" style="5" customWidth="1"/>
    <col min="2040" max="2269" width="9.140625" style="5" customWidth="1"/>
    <col min="2270" max="2270" width="45.140625" style="5" customWidth="1"/>
    <col min="2271" max="2271" width="8.5703125" style="5" customWidth="1"/>
    <col min="2272" max="2272" width="1.28515625" style="5" customWidth="1"/>
    <col min="2273" max="2273" width="14.140625" style="5" customWidth="1"/>
    <col min="2274" max="2274" width="1.140625" style="5" customWidth="1"/>
    <col min="2275" max="2275" width="16" style="5" bestFit="1" customWidth="1"/>
    <col min="2276" max="2276" width="1.140625" style="5" customWidth="1"/>
    <col min="2277" max="2277" width="14.140625" style="5" customWidth="1"/>
    <col min="2278" max="2278" width="1.140625" style="5" customWidth="1"/>
    <col min="2279" max="2279" width="14.5703125" style="5" bestFit="1" customWidth="1"/>
    <col min="2280" max="2284" width="14.5703125" style="5"/>
    <col min="2285" max="2285" width="39.7109375" style="5" customWidth="1"/>
    <col min="2286" max="2286" width="12.42578125" style="5" customWidth="1"/>
    <col min="2287" max="2287" width="1" style="5" customWidth="1"/>
    <col min="2288" max="2288" width="13.140625" style="5" customWidth="1"/>
    <col min="2289" max="2289" width="1.28515625" style="5" customWidth="1"/>
    <col min="2290" max="2290" width="14.7109375" style="5" customWidth="1"/>
    <col min="2291" max="2291" width="2" style="5" customWidth="1"/>
    <col min="2292" max="2292" width="13.140625" style="5" customWidth="1"/>
    <col min="2293" max="2293" width="1.28515625" style="5" customWidth="1"/>
    <col min="2294" max="2294" width="13.28515625" style="5" customWidth="1"/>
    <col min="2295" max="2295" width="1.7109375" style="5" customWidth="1"/>
    <col min="2296" max="2525" width="9.140625" style="5" customWidth="1"/>
    <col min="2526" max="2526" width="45.140625" style="5" customWidth="1"/>
    <col min="2527" max="2527" width="8.5703125" style="5" customWidth="1"/>
    <col min="2528" max="2528" width="1.28515625" style="5" customWidth="1"/>
    <col min="2529" max="2529" width="14.140625" style="5" customWidth="1"/>
    <col min="2530" max="2530" width="1.140625" style="5" customWidth="1"/>
    <col min="2531" max="2531" width="16" style="5" bestFit="1" customWidth="1"/>
    <col min="2532" max="2532" width="1.140625" style="5" customWidth="1"/>
    <col min="2533" max="2533" width="14.140625" style="5" customWidth="1"/>
    <col min="2534" max="2534" width="1.140625" style="5" customWidth="1"/>
    <col min="2535" max="2535" width="14.5703125" style="5" bestFit="1" customWidth="1"/>
    <col min="2536" max="2540" width="14.5703125" style="5"/>
    <col min="2541" max="2541" width="39.7109375" style="5" customWidth="1"/>
    <col min="2542" max="2542" width="12.42578125" style="5" customWidth="1"/>
    <col min="2543" max="2543" width="1" style="5" customWidth="1"/>
    <col min="2544" max="2544" width="13.140625" style="5" customWidth="1"/>
    <col min="2545" max="2545" width="1.28515625" style="5" customWidth="1"/>
    <col min="2546" max="2546" width="14.7109375" style="5" customWidth="1"/>
    <col min="2547" max="2547" width="2" style="5" customWidth="1"/>
    <col min="2548" max="2548" width="13.140625" style="5" customWidth="1"/>
    <col min="2549" max="2549" width="1.28515625" style="5" customWidth="1"/>
    <col min="2550" max="2550" width="13.28515625" style="5" customWidth="1"/>
    <col min="2551" max="2551" width="1.7109375" style="5" customWidth="1"/>
    <col min="2552" max="2781" width="9.140625" style="5" customWidth="1"/>
    <col min="2782" max="2782" width="45.140625" style="5" customWidth="1"/>
    <col min="2783" max="2783" width="8.5703125" style="5" customWidth="1"/>
    <col min="2784" max="2784" width="1.28515625" style="5" customWidth="1"/>
    <col min="2785" max="2785" width="14.140625" style="5" customWidth="1"/>
    <col min="2786" max="2786" width="1.140625" style="5" customWidth="1"/>
    <col min="2787" max="2787" width="16" style="5" bestFit="1" customWidth="1"/>
    <col min="2788" max="2788" width="1.140625" style="5" customWidth="1"/>
    <col min="2789" max="2789" width="14.140625" style="5" customWidth="1"/>
    <col min="2790" max="2790" width="1.140625" style="5" customWidth="1"/>
    <col min="2791" max="2791" width="14.5703125" style="5" bestFit="1" customWidth="1"/>
    <col min="2792" max="2796" width="14.5703125" style="5"/>
    <col min="2797" max="2797" width="39.7109375" style="5" customWidth="1"/>
    <col min="2798" max="2798" width="12.42578125" style="5" customWidth="1"/>
    <col min="2799" max="2799" width="1" style="5" customWidth="1"/>
    <col min="2800" max="2800" width="13.140625" style="5" customWidth="1"/>
    <col min="2801" max="2801" width="1.28515625" style="5" customWidth="1"/>
    <col min="2802" max="2802" width="14.7109375" style="5" customWidth="1"/>
    <col min="2803" max="2803" width="2" style="5" customWidth="1"/>
    <col min="2804" max="2804" width="13.140625" style="5" customWidth="1"/>
    <col min="2805" max="2805" width="1.28515625" style="5" customWidth="1"/>
    <col min="2806" max="2806" width="13.28515625" style="5" customWidth="1"/>
    <col min="2807" max="2807" width="1.7109375" style="5" customWidth="1"/>
    <col min="2808" max="3037" width="9.140625" style="5" customWidth="1"/>
    <col min="3038" max="3038" width="45.140625" style="5" customWidth="1"/>
    <col min="3039" max="3039" width="8.5703125" style="5" customWidth="1"/>
    <col min="3040" max="3040" width="1.28515625" style="5" customWidth="1"/>
    <col min="3041" max="3041" width="14.140625" style="5" customWidth="1"/>
    <col min="3042" max="3042" width="1.140625" style="5" customWidth="1"/>
    <col min="3043" max="3043" width="16" style="5" bestFit="1" customWidth="1"/>
    <col min="3044" max="3044" width="1.140625" style="5" customWidth="1"/>
    <col min="3045" max="3045" width="14.140625" style="5" customWidth="1"/>
    <col min="3046" max="3046" width="1.140625" style="5" customWidth="1"/>
    <col min="3047" max="3047" width="14.5703125" style="5" bestFit="1" customWidth="1"/>
    <col min="3048" max="3052" width="14.5703125" style="5"/>
    <col min="3053" max="3053" width="39.7109375" style="5" customWidth="1"/>
    <col min="3054" max="3054" width="12.42578125" style="5" customWidth="1"/>
    <col min="3055" max="3055" width="1" style="5" customWidth="1"/>
    <col min="3056" max="3056" width="13.140625" style="5" customWidth="1"/>
    <col min="3057" max="3057" width="1.28515625" style="5" customWidth="1"/>
    <col min="3058" max="3058" width="14.7109375" style="5" customWidth="1"/>
    <col min="3059" max="3059" width="2" style="5" customWidth="1"/>
    <col min="3060" max="3060" width="13.140625" style="5" customWidth="1"/>
    <col min="3061" max="3061" width="1.28515625" style="5" customWidth="1"/>
    <col min="3062" max="3062" width="13.28515625" style="5" customWidth="1"/>
    <col min="3063" max="3063" width="1.7109375" style="5" customWidth="1"/>
    <col min="3064" max="3293" width="9.140625" style="5" customWidth="1"/>
    <col min="3294" max="3294" width="45.140625" style="5" customWidth="1"/>
    <col min="3295" max="3295" width="8.5703125" style="5" customWidth="1"/>
    <col min="3296" max="3296" width="1.28515625" style="5" customWidth="1"/>
    <col min="3297" max="3297" width="14.140625" style="5" customWidth="1"/>
    <col min="3298" max="3298" width="1.140625" style="5" customWidth="1"/>
    <col min="3299" max="3299" width="16" style="5" bestFit="1" customWidth="1"/>
    <col min="3300" max="3300" width="1.140625" style="5" customWidth="1"/>
    <col min="3301" max="3301" width="14.140625" style="5" customWidth="1"/>
    <col min="3302" max="3302" width="1.140625" style="5" customWidth="1"/>
    <col min="3303" max="3303" width="14.5703125" style="5" bestFit="1" customWidth="1"/>
    <col min="3304" max="3308" width="14.5703125" style="5"/>
    <col min="3309" max="3309" width="39.7109375" style="5" customWidth="1"/>
    <col min="3310" max="3310" width="12.42578125" style="5" customWidth="1"/>
    <col min="3311" max="3311" width="1" style="5" customWidth="1"/>
    <col min="3312" max="3312" width="13.140625" style="5" customWidth="1"/>
    <col min="3313" max="3313" width="1.28515625" style="5" customWidth="1"/>
    <col min="3314" max="3314" width="14.7109375" style="5" customWidth="1"/>
    <col min="3315" max="3315" width="2" style="5" customWidth="1"/>
    <col min="3316" max="3316" width="13.140625" style="5" customWidth="1"/>
    <col min="3317" max="3317" width="1.28515625" style="5" customWidth="1"/>
    <col min="3318" max="3318" width="13.28515625" style="5" customWidth="1"/>
    <col min="3319" max="3319" width="1.7109375" style="5" customWidth="1"/>
    <col min="3320" max="3549" width="9.140625" style="5" customWidth="1"/>
    <col min="3550" max="3550" width="45.140625" style="5" customWidth="1"/>
    <col min="3551" max="3551" width="8.5703125" style="5" customWidth="1"/>
    <col min="3552" max="3552" width="1.28515625" style="5" customWidth="1"/>
    <col min="3553" max="3553" width="14.140625" style="5" customWidth="1"/>
    <col min="3554" max="3554" width="1.140625" style="5" customWidth="1"/>
    <col min="3555" max="3555" width="16" style="5" bestFit="1" customWidth="1"/>
    <col min="3556" max="3556" width="1.140625" style="5" customWidth="1"/>
    <col min="3557" max="3557" width="14.140625" style="5" customWidth="1"/>
    <col min="3558" max="3558" width="1.140625" style="5" customWidth="1"/>
    <col min="3559" max="3559" width="14.5703125" style="5" bestFit="1" customWidth="1"/>
    <col min="3560" max="3564" width="14.5703125" style="5"/>
    <col min="3565" max="3565" width="39.7109375" style="5" customWidth="1"/>
    <col min="3566" max="3566" width="12.42578125" style="5" customWidth="1"/>
    <col min="3567" max="3567" width="1" style="5" customWidth="1"/>
    <col min="3568" max="3568" width="13.140625" style="5" customWidth="1"/>
    <col min="3569" max="3569" width="1.28515625" style="5" customWidth="1"/>
    <col min="3570" max="3570" width="14.7109375" style="5" customWidth="1"/>
    <col min="3571" max="3571" width="2" style="5" customWidth="1"/>
    <col min="3572" max="3572" width="13.140625" style="5" customWidth="1"/>
    <col min="3573" max="3573" width="1.28515625" style="5" customWidth="1"/>
    <col min="3574" max="3574" width="13.28515625" style="5" customWidth="1"/>
    <col min="3575" max="3575" width="1.7109375" style="5" customWidth="1"/>
    <col min="3576" max="3805" width="9.140625" style="5" customWidth="1"/>
    <col min="3806" max="3806" width="45.140625" style="5" customWidth="1"/>
    <col min="3807" max="3807" width="8.5703125" style="5" customWidth="1"/>
    <col min="3808" max="3808" width="1.28515625" style="5" customWidth="1"/>
    <col min="3809" max="3809" width="14.140625" style="5" customWidth="1"/>
    <col min="3810" max="3810" width="1.140625" style="5" customWidth="1"/>
    <col min="3811" max="3811" width="16" style="5" bestFit="1" customWidth="1"/>
    <col min="3812" max="3812" width="1.140625" style="5" customWidth="1"/>
    <col min="3813" max="3813" width="14.140625" style="5" customWidth="1"/>
    <col min="3814" max="3814" width="1.140625" style="5" customWidth="1"/>
    <col min="3815" max="3815" width="14.5703125" style="5" bestFit="1" customWidth="1"/>
    <col min="3816" max="3820" width="14.5703125" style="5"/>
    <col min="3821" max="3821" width="39.7109375" style="5" customWidth="1"/>
    <col min="3822" max="3822" width="12.42578125" style="5" customWidth="1"/>
    <col min="3823" max="3823" width="1" style="5" customWidth="1"/>
    <col min="3824" max="3824" width="13.140625" style="5" customWidth="1"/>
    <col min="3825" max="3825" width="1.28515625" style="5" customWidth="1"/>
    <col min="3826" max="3826" width="14.7109375" style="5" customWidth="1"/>
    <col min="3827" max="3827" width="2" style="5" customWidth="1"/>
    <col min="3828" max="3828" width="13.140625" style="5" customWidth="1"/>
    <col min="3829" max="3829" width="1.28515625" style="5" customWidth="1"/>
    <col min="3830" max="3830" width="13.28515625" style="5" customWidth="1"/>
    <col min="3831" max="3831" width="1.7109375" style="5" customWidth="1"/>
    <col min="3832" max="4061" width="9.140625" style="5" customWidth="1"/>
    <col min="4062" max="4062" width="45.140625" style="5" customWidth="1"/>
    <col min="4063" max="4063" width="8.5703125" style="5" customWidth="1"/>
    <col min="4064" max="4064" width="1.28515625" style="5" customWidth="1"/>
    <col min="4065" max="4065" width="14.140625" style="5" customWidth="1"/>
    <col min="4066" max="4066" width="1.140625" style="5" customWidth="1"/>
    <col min="4067" max="4067" width="16" style="5" bestFit="1" customWidth="1"/>
    <col min="4068" max="4068" width="1.140625" style="5" customWidth="1"/>
    <col min="4069" max="4069" width="14.140625" style="5" customWidth="1"/>
    <col min="4070" max="4070" width="1.140625" style="5" customWidth="1"/>
    <col min="4071" max="4071" width="14.5703125" style="5" bestFit="1" customWidth="1"/>
    <col min="4072" max="4076" width="14.5703125" style="5"/>
    <col min="4077" max="4077" width="39.7109375" style="5" customWidth="1"/>
    <col min="4078" max="4078" width="12.42578125" style="5" customWidth="1"/>
    <col min="4079" max="4079" width="1" style="5" customWidth="1"/>
    <col min="4080" max="4080" width="13.140625" style="5" customWidth="1"/>
    <col min="4081" max="4081" width="1.28515625" style="5" customWidth="1"/>
    <col min="4082" max="4082" width="14.7109375" style="5" customWidth="1"/>
    <col min="4083" max="4083" width="2" style="5" customWidth="1"/>
    <col min="4084" max="4084" width="13.140625" style="5" customWidth="1"/>
    <col min="4085" max="4085" width="1.28515625" style="5" customWidth="1"/>
    <col min="4086" max="4086" width="13.28515625" style="5" customWidth="1"/>
    <col min="4087" max="4087" width="1.7109375" style="5" customWidth="1"/>
    <col min="4088" max="4317" width="9.140625" style="5" customWidth="1"/>
    <col min="4318" max="4318" width="45.140625" style="5" customWidth="1"/>
    <col min="4319" max="4319" width="8.5703125" style="5" customWidth="1"/>
    <col min="4320" max="4320" width="1.28515625" style="5" customWidth="1"/>
    <col min="4321" max="4321" width="14.140625" style="5" customWidth="1"/>
    <col min="4322" max="4322" width="1.140625" style="5" customWidth="1"/>
    <col min="4323" max="4323" width="16" style="5" bestFit="1" customWidth="1"/>
    <col min="4324" max="4324" width="1.140625" style="5" customWidth="1"/>
    <col min="4325" max="4325" width="14.140625" style="5" customWidth="1"/>
    <col min="4326" max="4326" width="1.140625" style="5" customWidth="1"/>
    <col min="4327" max="4327" width="14.5703125" style="5" bestFit="1" customWidth="1"/>
    <col min="4328" max="4332" width="14.5703125" style="5"/>
    <col min="4333" max="4333" width="39.7109375" style="5" customWidth="1"/>
    <col min="4334" max="4334" width="12.42578125" style="5" customWidth="1"/>
    <col min="4335" max="4335" width="1" style="5" customWidth="1"/>
    <col min="4336" max="4336" width="13.140625" style="5" customWidth="1"/>
    <col min="4337" max="4337" width="1.28515625" style="5" customWidth="1"/>
    <col min="4338" max="4338" width="14.7109375" style="5" customWidth="1"/>
    <col min="4339" max="4339" width="2" style="5" customWidth="1"/>
    <col min="4340" max="4340" width="13.140625" style="5" customWidth="1"/>
    <col min="4341" max="4341" width="1.28515625" style="5" customWidth="1"/>
    <col min="4342" max="4342" width="13.28515625" style="5" customWidth="1"/>
    <col min="4343" max="4343" width="1.7109375" style="5" customWidth="1"/>
    <col min="4344" max="4573" width="9.140625" style="5" customWidth="1"/>
    <col min="4574" max="4574" width="45.140625" style="5" customWidth="1"/>
    <col min="4575" max="4575" width="8.5703125" style="5" customWidth="1"/>
    <col min="4576" max="4576" width="1.28515625" style="5" customWidth="1"/>
    <col min="4577" max="4577" width="14.140625" style="5" customWidth="1"/>
    <col min="4578" max="4578" width="1.140625" style="5" customWidth="1"/>
    <col min="4579" max="4579" width="16" style="5" bestFit="1" customWidth="1"/>
    <col min="4580" max="4580" width="1.140625" style="5" customWidth="1"/>
    <col min="4581" max="4581" width="14.140625" style="5" customWidth="1"/>
    <col min="4582" max="4582" width="1.140625" style="5" customWidth="1"/>
    <col min="4583" max="4583" width="14.5703125" style="5" bestFit="1" customWidth="1"/>
    <col min="4584" max="4588" width="14.5703125" style="5"/>
    <col min="4589" max="4589" width="39.7109375" style="5" customWidth="1"/>
    <col min="4590" max="4590" width="12.42578125" style="5" customWidth="1"/>
    <col min="4591" max="4591" width="1" style="5" customWidth="1"/>
    <col min="4592" max="4592" width="13.140625" style="5" customWidth="1"/>
    <col min="4593" max="4593" width="1.28515625" style="5" customWidth="1"/>
    <col min="4594" max="4594" width="14.7109375" style="5" customWidth="1"/>
    <col min="4595" max="4595" width="2" style="5" customWidth="1"/>
    <col min="4596" max="4596" width="13.140625" style="5" customWidth="1"/>
    <col min="4597" max="4597" width="1.28515625" style="5" customWidth="1"/>
    <col min="4598" max="4598" width="13.28515625" style="5" customWidth="1"/>
    <col min="4599" max="4599" width="1.7109375" style="5" customWidth="1"/>
    <col min="4600" max="4829" width="9.140625" style="5" customWidth="1"/>
    <col min="4830" max="4830" width="45.140625" style="5" customWidth="1"/>
    <col min="4831" max="4831" width="8.5703125" style="5" customWidth="1"/>
    <col min="4832" max="4832" width="1.28515625" style="5" customWidth="1"/>
    <col min="4833" max="4833" width="14.140625" style="5" customWidth="1"/>
    <col min="4834" max="4834" width="1.140625" style="5" customWidth="1"/>
    <col min="4835" max="4835" width="16" style="5" bestFit="1" customWidth="1"/>
    <col min="4836" max="4836" width="1.140625" style="5" customWidth="1"/>
    <col min="4837" max="4837" width="14.140625" style="5" customWidth="1"/>
    <col min="4838" max="4838" width="1.140625" style="5" customWidth="1"/>
    <col min="4839" max="4839" width="14.5703125" style="5" bestFit="1" customWidth="1"/>
    <col min="4840" max="4844" width="14.5703125" style="5"/>
    <col min="4845" max="4845" width="39.7109375" style="5" customWidth="1"/>
    <col min="4846" max="4846" width="12.42578125" style="5" customWidth="1"/>
    <col min="4847" max="4847" width="1" style="5" customWidth="1"/>
    <col min="4848" max="4848" width="13.140625" style="5" customWidth="1"/>
    <col min="4849" max="4849" width="1.28515625" style="5" customWidth="1"/>
    <col min="4850" max="4850" width="14.7109375" style="5" customWidth="1"/>
    <col min="4851" max="4851" width="2" style="5" customWidth="1"/>
    <col min="4852" max="4852" width="13.140625" style="5" customWidth="1"/>
    <col min="4853" max="4853" width="1.28515625" style="5" customWidth="1"/>
    <col min="4854" max="4854" width="13.28515625" style="5" customWidth="1"/>
    <col min="4855" max="4855" width="1.7109375" style="5" customWidth="1"/>
    <col min="4856" max="5085" width="9.140625" style="5" customWidth="1"/>
    <col min="5086" max="5086" width="45.140625" style="5" customWidth="1"/>
    <col min="5087" max="5087" width="8.5703125" style="5" customWidth="1"/>
    <col min="5088" max="5088" width="1.28515625" style="5" customWidth="1"/>
    <col min="5089" max="5089" width="14.140625" style="5" customWidth="1"/>
    <col min="5090" max="5090" width="1.140625" style="5" customWidth="1"/>
    <col min="5091" max="5091" width="16" style="5" bestFit="1" customWidth="1"/>
    <col min="5092" max="5092" width="1.140625" style="5" customWidth="1"/>
    <col min="5093" max="5093" width="14.140625" style="5" customWidth="1"/>
    <col min="5094" max="5094" width="1.140625" style="5" customWidth="1"/>
    <col min="5095" max="5095" width="14.5703125" style="5" bestFit="1" customWidth="1"/>
    <col min="5096" max="5100" width="14.5703125" style="5"/>
    <col min="5101" max="5101" width="39.7109375" style="5" customWidth="1"/>
    <col min="5102" max="5102" width="12.42578125" style="5" customWidth="1"/>
    <col min="5103" max="5103" width="1" style="5" customWidth="1"/>
    <col min="5104" max="5104" width="13.140625" style="5" customWidth="1"/>
    <col min="5105" max="5105" width="1.28515625" style="5" customWidth="1"/>
    <col min="5106" max="5106" width="14.7109375" style="5" customWidth="1"/>
    <col min="5107" max="5107" width="2" style="5" customWidth="1"/>
    <col min="5108" max="5108" width="13.140625" style="5" customWidth="1"/>
    <col min="5109" max="5109" width="1.28515625" style="5" customWidth="1"/>
    <col min="5110" max="5110" width="13.28515625" style="5" customWidth="1"/>
    <col min="5111" max="5111" width="1.7109375" style="5" customWidth="1"/>
    <col min="5112" max="5341" width="9.140625" style="5" customWidth="1"/>
    <col min="5342" max="5342" width="45.140625" style="5" customWidth="1"/>
    <col min="5343" max="5343" width="8.5703125" style="5" customWidth="1"/>
    <col min="5344" max="5344" width="1.28515625" style="5" customWidth="1"/>
    <col min="5345" max="5345" width="14.140625" style="5" customWidth="1"/>
    <col min="5346" max="5346" width="1.140625" style="5" customWidth="1"/>
    <col min="5347" max="5347" width="16" style="5" bestFit="1" customWidth="1"/>
    <col min="5348" max="5348" width="1.140625" style="5" customWidth="1"/>
    <col min="5349" max="5349" width="14.140625" style="5" customWidth="1"/>
    <col min="5350" max="5350" width="1.140625" style="5" customWidth="1"/>
    <col min="5351" max="5351" width="14.5703125" style="5" bestFit="1" customWidth="1"/>
    <col min="5352" max="5356" width="14.5703125" style="5"/>
    <col min="5357" max="5357" width="39.7109375" style="5" customWidth="1"/>
    <col min="5358" max="5358" width="12.42578125" style="5" customWidth="1"/>
    <col min="5359" max="5359" width="1" style="5" customWidth="1"/>
    <col min="5360" max="5360" width="13.140625" style="5" customWidth="1"/>
    <col min="5361" max="5361" width="1.28515625" style="5" customWidth="1"/>
    <col min="5362" max="5362" width="14.7109375" style="5" customWidth="1"/>
    <col min="5363" max="5363" width="2" style="5" customWidth="1"/>
    <col min="5364" max="5364" width="13.140625" style="5" customWidth="1"/>
    <col min="5365" max="5365" width="1.28515625" style="5" customWidth="1"/>
    <col min="5366" max="5366" width="13.28515625" style="5" customWidth="1"/>
    <col min="5367" max="5367" width="1.7109375" style="5" customWidth="1"/>
    <col min="5368" max="5597" width="9.140625" style="5" customWidth="1"/>
    <col min="5598" max="5598" width="45.140625" style="5" customWidth="1"/>
    <col min="5599" max="5599" width="8.5703125" style="5" customWidth="1"/>
    <col min="5600" max="5600" width="1.28515625" style="5" customWidth="1"/>
    <col min="5601" max="5601" width="14.140625" style="5" customWidth="1"/>
    <col min="5602" max="5602" width="1.140625" style="5" customWidth="1"/>
    <col min="5603" max="5603" width="16" style="5" bestFit="1" customWidth="1"/>
    <col min="5604" max="5604" width="1.140625" style="5" customWidth="1"/>
    <col min="5605" max="5605" width="14.140625" style="5" customWidth="1"/>
    <col min="5606" max="5606" width="1.140625" style="5" customWidth="1"/>
    <col min="5607" max="5607" width="14.5703125" style="5" bestFit="1" customWidth="1"/>
    <col min="5608" max="5612" width="14.5703125" style="5"/>
    <col min="5613" max="5613" width="39.7109375" style="5" customWidth="1"/>
    <col min="5614" max="5614" width="12.42578125" style="5" customWidth="1"/>
    <col min="5615" max="5615" width="1" style="5" customWidth="1"/>
    <col min="5616" max="5616" width="13.140625" style="5" customWidth="1"/>
    <col min="5617" max="5617" width="1.28515625" style="5" customWidth="1"/>
    <col min="5618" max="5618" width="14.7109375" style="5" customWidth="1"/>
    <col min="5619" max="5619" width="2" style="5" customWidth="1"/>
    <col min="5620" max="5620" width="13.140625" style="5" customWidth="1"/>
    <col min="5621" max="5621" width="1.28515625" style="5" customWidth="1"/>
    <col min="5622" max="5622" width="13.28515625" style="5" customWidth="1"/>
    <col min="5623" max="5623" width="1.7109375" style="5" customWidth="1"/>
    <col min="5624" max="5853" width="9.140625" style="5" customWidth="1"/>
    <col min="5854" max="5854" width="45.140625" style="5" customWidth="1"/>
    <col min="5855" max="5855" width="8.5703125" style="5" customWidth="1"/>
    <col min="5856" max="5856" width="1.28515625" style="5" customWidth="1"/>
    <col min="5857" max="5857" width="14.140625" style="5" customWidth="1"/>
    <col min="5858" max="5858" width="1.140625" style="5" customWidth="1"/>
    <col min="5859" max="5859" width="16" style="5" bestFit="1" customWidth="1"/>
    <col min="5860" max="5860" width="1.140625" style="5" customWidth="1"/>
    <col min="5861" max="5861" width="14.140625" style="5" customWidth="1"/>
    <col min="5862" max="5862" width="1.140625" style="5" customWidth="1"/>
    <col min="5863" max="5863" width="14.5703125" style="5" bestFit="1" customWidth="1"/>
    <col min="5864" max="5868" width="14.5703125" style="5"/>
    <col min="5869" max="5869" width="39.7109375" style="5" customWidth="1"/>
    <col min="5870" max="5870" width="12.42578125" style="5" customWidth="1"/>
    <col min="5871" max="5871" width="1" style="5" customWidth="1"/>
    <col min="5872" max="5872" width="13.140625" style="5" customWidth="1"/>
    <col min="5873" max="5873" width="1.28515625" style="5" customWidth="1"/>
    <col min="5874" max="5874" width="14.7109375" style="5" customWidth="1"/>
    <col min="5875" max="5875" width="2" style="5" customWidth="1"/>
    <col min="5876" max="5876" width="13.140625" style="5" customWidth="1"/>
    <col min="5877" max="5877" width="1.28515625" style="5" customWidth="1"/>
    <col min="5878" max="5878" width="13.28515625" style="5" customWidth="1"/>
    <col min="5879" max="5879" width="1.7109375" style="5" customWidth="1"/>
    <col min="5880" max="6109" width="9.140625" style="5" customWidth="1"/>
    <col min="6110" max="6110" width="45.140625" style="5" customWidth="1"/>
    <col min="6111" max="6111" width="8.5703125" style="5" customWidth="1"/>
    <col min="6112" max="6112" width="1.28515625" style="5" customWidth="1"/>
    <col min="6113" max="6113" width="14.140625" style="5" customWidth="1"/>
    <col min="6114" max="6114" width="1.140625" style="5" customWidth="1"/>
    <col min="6115" max="6115" width="16" style="5" bestFit="1" customWidth="1"/>
    <col min="6116" max="6116" width="1.140625" style="5" customWidth="1"/>
    <col min="6117" max="6117" width="14.140625" style="5" customWidth="1"/>
    <col min="6118" max="6118" width="1.140625" style="5" customWidth="1"/>
    <col min="6119" max="6119" width="14.5703125" style="5" bestFit="1" customWidth="1"/>
    <col min="6120" max="6124" width="14.5703125" style="5"/>
    <col min="6125" max="6125" width="39.7109375" style="5" customWidth="1"/>
    <col min="6126" max="6126" width="12.42578125" style="5" customWidth="1"/>
    <col min="6127" max="6127" width="1" style="5" customWidth="1"/>
    <col min="6128" max="6128" width="13.140625" style="5" customWidth="1"/>
    <col min="6129" max="6129" width="1.28515625" style="5" customWidth="1"/>
    <col min="6130" max="6130" width="14.7109375" style="5" customWidth="1"/>
    <col min="6131" max="6131" width="2" style="5" customWidth="1"/>
    <col min="6132" max="6132" width="13.140625" style="5" customWidth="1"/>
    <col min="6133" max="6133" width="1.28515625" style="5" customWidth="1"/>
    <col min="6134" max="6134" width="13.28515625" style="5" customWidth="1"/>
    <col min="6135" max="6135" width="1.7109375" style="5" customWidth="1"/>
    <col min="6136" max="6365" width="9.140625" style="5" customWidth="1"/>
    <col min="6366" max="6366" width="45.140625" style="5" customWidth="1"/>
    <col min="6367" max="6367" width="8.5703125" style="5" customWidth="1"/>
    <col min="6368" max="6368" width="1.28515625" style="5" customWidth="1"/>
    <col min="6369" max="6369" width="14.140625" style="5" customWidth="1"/>
    <col min="6370" max="6370" width="1.140625" style="5" customWidth="1"/>
    <col min="6371" max="6371" width="16" style="5" bestFit="1" customWidth="1"/>
    <col min="6372" max="6372" width="1.140625" style="5" customWidth="1"/>
    <col min="6373" max="6373" width="14.140625" style="5" customWidth="1"/>
    <col min="6374" max="6374" width="1.140625" style="5" customWidth="1"/>
    <col min="6375" max="6375" width="14.5703125" style="5" bestFit="1" customWidth="1"/>
    <col min="6376" max="6380" width="14.5703125" style="5"/>
    <col min="6381" max="6381" width="39.7109375" style="5" customWidth="1"/>
    <col min="6382" max="6382" width="12.42578125" style="5" customWidth="1"/>
    <col min="6383" max="6383" width="1" style="5" customWidth="1"/>
    <col min="6384" max="6384" width="13.140625" style="5" customWidth="1"/>
    <col min="6385" max="6385" width="1.28515625" style="5" customWidth="1"/>
    <col min="6386" max="6386" width="14.7109375" style="5" customWidth="1"/>
    <col min="6387" max="6387" width="2" style="5" customWidth="1"/>
    <col min="6388" max="6388" width="13.140625" style="5" customWidth="1"/>
    <col min="6389" max="6389" width="1.28515625" style="5" customWidth="1"/>
    <col min="6390" max="6390" width="13.28515625" style="5" customWidth="1"/>
    <col min="6391" max="6391" width="1.7109375" style="5" customWidth="1"/>
    <col min="6392" max="6621" width="9.140625" style="5" customWidth="1"/>
    <col min="6622" max="6622" width="45.140625" style="5" customWidth="1"/>
    <col min="6623" max="6623" width="8.5703125" style="5" customWidth="1"/>
    <col min="6624" max="6624" width="1.28515625" style="5" customWidth="1"/>
    <col min="6625" max="6625" width="14.140625" style="5" customWidth="1"/>
    <col min="6626" max="6626" width="1.140625" style="5" customWidth="1"/>
    <col min="6627" max="6627" width="16" style="5" bestFit="1" customWidth="1"/>
    <col min="6628" max="6628" width="1.140625" style="5" customWidth="1"/>
    <col min="6629" max="6629" width="14.140625" style="5" customWidth="1"/>
    <col min="6630" max="6630" width="1.140625" style="5" customWidth="1"/>
    <col min="6631" max="6631" width="14.5703125" style="5" bestFit="1" customWidth="1"/>
    <col min="6632" max="6636" width="14.5703125" style="5"/>
    <col min="6637" max="6637" width="39.7109375" style="5" customWidth="1"/>
    <col min="6638" max="6638" width="12.42578125" style="5" customWidth="1"/>
    <col min="6639" max="6639" width="1" style="5" customWidth="1"/>
    <col min="6640" max="6640" width="13.140625" style="5" customWidth="1"/>
    <col min="6641" max="6641" width="1.28515625" style="5" customWidth="1"/>
    <col min="6642" max="6642" width="14.7109375" style="5" customWidth="1"/>
    <col min="6643" max="6643" width="2" style="5" customWidth="1"/>
    <col min="6644" max="6644" width="13.140625" style="5" customWidth="1"/>
    <col min="6645" max="6645" width="1.28515625" style="5" customWidth="1"/>
    <col min="6646" max="6646" width="13.28515625" style="5" customWidth="1"/>
    <col min="6647" max="6647" width="1.7109375" style="5" customWidth="1"/>
    <col min="6648" max="6877" width="9.140625" style="5" customWidth="1"/>
    <col min="6878" max="6878" width="45.140625" style="5" customWidth="1"/>
    <col min="6879" max="6879" width="8.5703125" style="5" customWidth="1"/>
    <col min="6880" max="6880" width="1.28515625" style="5" customWidth="1"/>
    <col min="6881" max="6881" width="14.140625" style="5" customWidth="1"/>
    <col min="6882" max="6882" width="1.140625" style="5" customWidth="1"/>
    <col min="6883" max="6883" width="16" style="5" bestFit="1" customWidth="1"/>
    <col min="6884" max="6884" width="1.140625" style="5" customWidth="1"/>
    <col min="6885" max="6885" width="14.140625" style="5" customWidth="1"/>
    <col min="6886" max="6886" width="1.140625" style="5" customWidth="1"/>
    <col min="6887" max="6887" width="14.5703125" style="5" bestFit="1" customWidth="1"/>
    <col min="6888" max="6892" width="14.5703125" style="5"/>
    <col min="6893" max="6893" width="39.7109375" style="5" customWidth="1"/>
    <col min="6894" max="6894" width="12.42578125" style="5" customWidth="1"/>
    <col min="6895" max="6895" width="1" style="5" customWidth="1"/>
    <col min="6896" max="6896" width="13.140625" style="5" customWidth="1"/>
    <col min="6897" max="6897" width="1.28515625" style="5" customWidth="1"/>
    <col min="6898" max="6898" width="14.7109375" style="5" customWidth="1"/>
    <col min="6899" max="6899" width="2" style="5" customWidth="1"/>
    <col min="6900" max="6900" width="13.140625" style="5" customWidth="1"/>
    <col min="6901" max="6901" width="1.28515625" style="5" customWidth="1"/>
    <col min="6902" max="6902" width="13.28515625" style="5" customWidth="1"/>
    <col min="6903" max="6903" width="1.7109375" style="5" customWidth="1"/>
    <col min="6904" max="7133" width="9.140625" style="5" customWidth="1"/>
    <col min="7134" max="7134" width="45.140625" style="5" customWidth="1"/>
    <col min="7135" max="7135" width="8.5703125" style="5" customWidth="1"/>
    <col min="7136" max="7136" width="1.28515625" style="5" customWidth="1"/>
    <col min="7137" max="7137" width="14.140625" style="5" customWidth="1"/>
    <col min="7138" max="7138" width="1.140625" style="5" customWidth="1"/>
    <col min="7139" max="7139" width="16" style="5" bestFit="1" customWidth="1"/>
    <col min="7140" max="7140" width="1.140625" style="5" customWidth="1"/>
    <col min="7141" max="7141" width="14.140625" style="5" customWidth="1"/>
    <col min="7142" max="7142" width="1.140625" style="5" customWidth="1"/>
    <col min="7143" max="7143" width="14.5703125" style="5" bestFit="1" customWidth="1"/>
    <col min="7144" max="7148" width="14.5703125" style="5"/>
    <col min="7149" max="7149" width="39.7109375" style="5" customWidth="1"/>
    <col min="7150" max="7150" width="12.42578125" style="5" customWidth="1"/>
    <col min="7151" max="7151" width="1" style="5" customWidth="1"/>
    <col min="7152" max="7152" width="13.140625" style="5" customWidth="1"/>
    <col min="7153" max="7153" width="1.28515625" style="5" customWidth="1"/>
    <col min="7154" max="7154" width="14.7109375" style="5" customWidth="1"/>
    <col min="7155" max="7155" width="2" style="5" customWidth="1"/>
    <col min="7156" max="7156" width="13.140625" style="5" customWidth="1"/>
    <col min="7157" max="7157" width="1.28515625" style="5" customWidth="1"/>
    <col min="7158" max="7158" width="13.28515625" style="5" customWidth="1"/>
    <col min="7159" max="7159" width="1.7109375" style="5" customWidth="1"/>
    <col min="7160" max="7389" width="9.140625" style="5" customWidth="1"/>
    <col min="7390" max="7390" width="45.140625" style="5" customWidth="1"/>
    <col min="7391" max="7391" width="8.5703125" style="5" customWidth="1"/>
    <col min="7392" max="7392" width="1.28515625" style="5" customWidth="1"/>
    <col min="7393" max="7393" width="14.140625" style="5" customWidth="1"/>
    <col min="7394" max="7394" width="1.140625" style="5" customWidth="1"/>
    <col min="7395" max="7395" width="16" style="5" bestFit="1" customWidth="1"/>
    <col min="7396" max="7396" width="1.140625" style="5" customWidth="1"/>
    <col min="7397" max="7397" width="14.140625" style="5" customWidth="1"/>
    <col min="7398" max="7398" width="1.140625" style="5" customWidth="1"/>
    <col min="7399" max="7399" width="14.5703125" style="5" bestFit="1" customWidth="1"/>
    <col min="7400" max="7404" width="14.5703125" style="5"/>
    <col min="7405" max="7405" width="39.7109375" style="5" customWidth="1"/>
    <col min="7406" max="7406" width="12.42578125" style="5" customWidth="1"/>
    <col min="7407" max="7407" width="1" style="5" customWidth="1"/>
    <col min="7408" max="7408" width="13.140625" style="5" customWidth="1"/>
    <col min="7409" max="7409" width="1.28515625" style="5" customWidth="1"/>
    <col min="7410" max="7410" width="14.7109375" style="5" customWidth="1"/>
    <col min="7411" max="7411" width="2" style="5" customWidth="1"/>
    <col min="7412" max="7412" width="13.140625" style="5" customWidth="1"/>
    <col min="7413" max="7413" width="1.28515625" style="5" customWidth="1"/>
    <col min="7414" max="7414" width="13.28515625" style="5" customWidth="1"/>
    <col min="7415" max="7415" width="1.7109375" style="5" customWidth="1"/>
    <col min="7416" max="7645" width="9.140625" style="5" customWidth="1"/>
    <col min="7646" max="7646" width="45.140625" style="5" customWidth="1"/>
    <col min="7647" max="7647" width="8.5703125" style="5" customWidth="1"/>
    <col min="7648" max="7648" width="1.28515625" style="5" customWidth="1"/>
    <col min="7649" max="7649" width="14.140625" style="5" customWidth="1"/>
    <col min="7650" max="7650" width="1.140625" style="5" customWidth="1"/>
    <col min="7651" max="7651" width="16" style="5" bestFit="1" customWidth="1"/>
    <col min="7652" max="7652" width="1.140625" style="5" customWidth="1"/>
    <col min="7653" max="7653" width="14.140625" style="5" customWidth="1"/>
    <col min="7654" max="7654" width="1.140625" style="5" customWidth="1"/>
    <col min="7655" max="7655" width="14.5703125" style="5" bestFit="1" customWidth="1"/>
    <col min="7656" max="7660" width="14.5703125" style="5"/>
    <col min="7661" max="7661" width="39.7109375" style="5" customWidth="1"/>
    <col min="7662" max="7662" width="12.42578125" style="5" customWidth="1"/>
    <col min="7663" max="7663" width="1" style="5" customWidth="1"/>
    <col min="7664" max="7664" width="13.140625" style="5" customWidth="1"/>
    <col min="7665" max="7665" width="1.28515625" style="5" customWidth="1"/>
    <col min="7666" max="7666" width="14.7109375" style="5" customWidth="1"/>
    <col min="7667" max="7667" width="2" style="5" customWidth="1"/>
    <col min="7668" max="7668" width="13.140625" style="5" customWidth="1"/>
    <col min="7669" max="7669" width="1.28515625" style="5" customWidth="1"/>
    <col min="7670" max="7670" width="13.28515625" style="5" customWidth="1"/>
    <col min="7671" max="7671" width="1.7109375" style="5" customWidth="1"/>
    <col min="7672" max="7901" width="9.140625" style="5" customWidth="1"/>
    <col min="7902" max="7902" width="45.140625" style="5" customWidth="1"/>
    <col min="7903" max="7903" width="8.5703125" style="5" customWidth="1"/>
    <col min="7904" max="7904" width="1.28515625" style="5" customWidth="1"/>
    <col min="7905" max="7905" width="14.140625" style="5" customWidth="1"/>
    <col min="7906" max="7906" width="1.140625" style="5" customWidth="1"/>
    <col min="7907" max="7907" width="16" style="5" bestFit="1" customWidth="1"/>
    <col min="7908" max="7908" width="1.140625" style="5" customWidth="1"/>
    <col min="7909" max="7909" width="14.140625" style="5" customWidth="1"/>
    <col min="7910" max="7910" width="1.140625" style="5" customWidth="1"/>
    <col min="7911" max="7911" width="14.5703125" style="5" bestFit="1" customWidth="1"/>
    <col min="7912" max="7916" width="14.5703125" style="5"/>
    <col min="7917" max="7917" width="39.7109375" style="5" customWidth="1"/>
    <col min="7918" max="7918" width="12.42578125" style="5" customWidth="1"/>
    <col min="7919" max="7919" width="1" style="5" customWidth="1"/>
    <col min="7920" max="7920" width="13.140625" style="5" customWidth="1"/>
    <col min="7921" max="7921" width="1.28515625" style="5" customWidth="1"/>
    <col min="7922" max="7922" width="14.7109375" style="5" customWidth="1"/>
    <col min="7923" max="7923" width="2" style="5" customWidth="1"/>
    <col min="7924" max="7924" width="13.140625" style="5" customWidth="1"/>
    <col min="7925" max="7925" width="1.28515625" style="5" customWidth="1"/>
    <col min="7926" max="7926" width="13.28515625" style="5" customWidth="1"/>
    <col min="7927" max="7927" width="1.7109375" style="5" customWidth="1"/>
    <col min="7928" max="8157" width="9.140625" style="5" customWidth="1"/>
    <col min="8158" max="8158" width="45.140625" style="5" customWidth="1"/>
    <col min="8159" max="8159" width="8.5703125" style="5" customWidth="1"/>
    <col min="8160" max="8160" width="1.28515625" style="5" customWidth="1"/>
    <col min="8161" max="8161" width="14.140625" style="5" customWidth="1"/>
    <col min="8162" max="8162" width="1.140625" style="5" customWidth="1"/>
    <col min="8163" max="8163" width="16" style="5" bestFit="1" customWidth="1"/>
    <col min="8164" max="8164" width="1.140625" style="5" customWidth="1"/>
    <col min="8165" max="8165" width="14.140625" style="5" customWidth="1"/>
    <col min="8166" max="8166" width="1.140625" style="5" customWidth="1"/>
    <col min="8167" max="8167" width="14.5703125" style="5" bestFit="1" customWidth="1"/>
    <col min="8168" max="8172" width="14.5703125" style="5"/>
    <col min="8173" max="8173" width="39.7109375" style="5" customWidth="1"/>
    <col min="8174" max="8174" width="12.42578125" style="5" customWidth="1"/>
    <col min="8175" max="8175" width="1" style="5" customWidth="1"/>
    <col min="8176" max="8176" width="13.140625" style="5" customWidth="1"/>
    <col min="8177" max="8177" width="1.28515625" style="5" customWidth="1"/>
    <col min="8178" max="8178" width="14.7109375" style="5" customWidth="1"/>
    <col min="8179" max="8179" width="2" style="5" customWidth="1"/>
    <col min="8180" max="8180" width="13.140625" style="5" customWidth="1"/>
    <col min="8181" max="8181" width="1.28515625" style="5" customWidth="1"/>
    <col min="8182" max="8182" width="13.28515625" style="5" customWidth="1"/>
    <col min="8183" max="8183" width="1.7109375" style="5" customWidth="1"/>
    <col min="8184" max="8413" width="9.140625" style="5" customWidth="1"/>
    <col min="8414" max="8414" width="45.140625" style="5" customWidth="1"/>
    <col min="8415" max="8415" width="8.5703125" style="5" customWidth="1"/>
    <col min="8416" max="8416" width="1.28515625" style="5" customWidth="1"/>
    <col min="8417" max="8417" width="14.140625" style="5" customWidth="1"/>
    <col min="8418" max="8418" width="1.140625" style="5" customWidth="1"/>
    <col min="8419" max="8419" width="16" style="5" bestFit="1" customWidth="1"/>
    <col min="8420" max="8420" width="1.140625" style="5" customWidth="1"/>
    <col min="8421" max="8421" width="14.140625" style="5" customWidth="1"/>
    <col min="8422" max="8422" width="1.140625" style="5" customWidth="1"/>
    <col min="8423" max="8423" width="14.5703125" style="5" bestFit="1" customWidth="1"/>
    <col min="8424" max="8428" width="14.5703125" style="5"/>
    <col min="8429" max="8429" width="39.7109375" style="5" customWidth="1"/>
    <col min="8430" max="8430" width="12.42578125" style="5" customWidth="1"/>
    <col min="8431" max="8431" width="1" style="5" customWidth="1"/>
    <col min="8432" max="8432" width="13.140625" style="5" customWidth="1"/>
    <col min="8433" max="8433" width="1.28515625" style="5" customWidth="1"/>
    <col min="8434" max="8434" width="14.7109375" style="5" customWidth="1"/>
    <col min="8435" max="8435" width="2" style="5" customWidth="1"/>
    <col min="8436" max="8436" width="13.140625" style="5" customWidth="1"/>
    <col min="8437" max="8437" width="1.28515625" style="5" customWidth="1"/>
    <col min="8438" max="8438" width="13.28515625" style="5" customWidth="1"/>
    <col min="8439" max="8439" width="1.7109375" style="5" customWidth="1"/>
    <col min="8440" max="8669" width="9.140625" style="5" customWidth="1"/>
    <col min="8670" max="8670" width="45.140625" style="5" customWidth="1"/>
    <col min="8671" max="8671" width="8.5703125" style="5" customWidth="1"/>
    <col min="8672" max="8672" width="1.28515625" style="5" customWidth="1"/>
    <col min="8673" max="8673" width="14.140625" style="5" customWidth="1"/>
    <col min="8674" max="8674" width="1.140625" style="5" customWidth="1"/>
    <col min="8675" max="8675" width="16" style="5" bestFit="1" customWidth="1"/>
    <col min="8676" max="8676" width="1.140625" style="5" customWidth="1"/>
    <col min="8677" max="8677" width="14.140625" style="5" customWidth="1"/>
    <col min="8678" max="8678" width="1.140625" style="5" customWidth="1"/>
    <col min="8679" max="8679" width="14.5703125" style="5" bestFit="1" customWidth="1"/>
    <col min="8680" max="8684" width="14.5703125" style="5"/>
    <col min="8685" max="8685" width="39.7109375" style="5" customWidth="1"/>
    <col min="8686" max="8686" width="12.42578125" style="5" customWidth="1"/>
    <col min="8687" max="8687" width="1" style="5" customWidth="1"/>
    <col min="8688" max="8688" width="13.140625" style="5" customWidth="1"/>
    <col min="8689" max="8689" width="1.28515625" style="5" customWidth="1"/>
    <col min="8690" max="8690" width="14.7109375" style="5" customWidth="1"/>
    <col min="8691" max="8691" width="2" style="5" customWidth="1"/>
    <col min="8692" max="8692" width="13.140625" style="5" customWidth="1"/>
    <col min="8693" max="8693" width="1.28515625" style="5" customWidth="1"/>
    <col min="8694" max="8694" width="13.28515625" style="5" customWidth="1"/>
    <col min="8695" max="8695" width="1.7109375" style="5" customWidth="1"/>
    <col min="8696" max="8925" width="9.140625" style="5" customWidth="1"/>
    <col min="8926" max="8926" width="45.140625" style="5" customWidth="1"/>
    <col min="8927" max="8927" width="8.5703125" style="5" customWidth="1"/>
    <col min="8928" max="8928" width="1.28515625" style="5" customWidth="1"/>
    <col min="8929" max="8929" width="14.140625" style="5" customWidth="1"/>
    <col min="8930" max="8930" width="1.140625" style="5" customWidth="1"/>
    <col min="8931" max="8931" width="16" style="5" bestFit="1" customWidth="1"/>
    <col min="8932" max="8932" width="1.140625" style="5" customWidth="1"/>
    <col min="8933" max="8933" width="14.140625" style="5" customWidth="1"/>
    <col min="8934" max="8934" width="1.140625" style="5" customWidth="1"/>
    <col min="8935" max="8935" width="14.5703125" style="5" bestFit="1" customWidth="1"/>
    <col min="8936" max="8940" width="14.5703125" style="5"/>
    <col min="8941" max="8941" width="39.7109375" style="5" customWidth="1"/>
    <col min="8942" max="8942" width="12.42578125" style="5" customWidth="1"/>
    <col min="8943" max="8943" width="1" style="5" customWidth="1"/>
    <col min="8944" max="8944" width="13.140625" style="5" customWidth="1"/>
    <col min="8945" max="8945" width="1.28515625" style="5" customWidth="1"/>
    <col min="8946" max="8946" width="14.7109375" style="5" customWidth="1"/>
    <col min="8947" max="8947" width="2" style="5" customWidth="1"/>
    <col min="8948" max="8948" width="13.140625" style="5" customWidth="1"/>
    <col min="8949" max="8949" width="1.28515625" style="5" customWidth="1"/>
    <col min="8950" max="8950" width="13.28515625" style="5" customWidth="1"/>
    <col min="8951" max="8951" width="1.7109375" style="5" customWidth="1"/>
    <col min="8952" max="9181" width="9.140625" style="5" customWidth="1"/>
    <col min="9182" max="9182" width="45.140625" style="5" customWidth="1"/>
    <col min="9183" max="9183" width="8.5703125" style="5" customWidth="1"/>
    <col min="9184" max="9184" width="1.28515625" style="5" customWidth="1"/>
    <col min="9185" max="9185" width="14.140625" style="5" customWidth="1"/>
    <col min="9186" max="9186" width="1.140625" style="5" customWidth="1"/>
    <col min="9187" max="9187" width="16" style="5" bestFit="1" customWidth="1"/>
    <col min="9188" max="9188" width="1.140625" style="5" customWidth="1"/>
    <col min="9189" max="9189" width="14.140625" style="5" customWidth="1"/>
    <col min="9190" max="9190" width="1.140625" style="5" customWidth="1"/>
    <col min="9191" max="9191" width="14.5703125" style="5" bestFit="1" customWidth="1"/>
    <col min="9192" max="9196" width="14.5703125" style="5"/>
    <col min="9197" max="9197" width="39.7109375" style="5" customWidth="1"/>
    <col min="9198" max="9198" width="12.42578125" style="5" customWidth="1"/>
    <col min="9199" max="9199" width="1" style="5" customWidth="1"/>
    <col min="9200" max="9200" width="13.140625" style="5" customWidth="1"/>
    <col min="9201" max="9201" width="1.28515625" style="5" customWidth="1"/>
    <col min="9202" max="9202" width="14.7109375" style="5" customWidth="1"/>
    <col min="9203" max="9203" width="2" style="5" customWidth="1"/>
    <col min="9204" max="9204" width="13.140625" style="5" customWidth="1"/>
    <col min="9205" max="9205" width="1.28515625" style="5" customWidth="1"/>
    <col min="9206" max="9206" width="13.28515625" style="5" customWidth="1"/>
    <col min="9207" max="9207" width="1.7109375" style="5" customWidth="1"/>
    <col min="9208" max="9437" width="9.140625" style="5" customWidth="1"/>
    <col min="9438" max="9438" width="45.140625" style="5" customWidth="1"/>
    <col min="9439" max="9439" width="8.5703125" style="5" customWidth="1"/>
    <col min="9440" max="9440" width="1.28515625" style="5" customWidth="1"/>
    <col min="9441" max="9441" width="14.140625" style="5" customWidth="1"/>
    <col min="9442" max="9442" width="1.140625" style="5" customWidth="1"/>
    <col min="9443" max="9443" width="16" style="5" bestFit="1" customWidth="1"/>
    <col min="9444" max="9444" width="1.140625" style="5" customWidth="1"/>
    <col min="9445" max="9445" width="14.140625" style="5" customWidth="1"/>
    <col min="9446" max="9446" width="1.140625" style="5" customWidth="1"/>
    <col min="9447" max="9447" width="14.5703125" style="5" bestFit="1" customWidth="1"/>
    <col min="9448" max="9452" width="14.5703125" style="5"/>
    <col min="9453" max="9453" width="39.7109375" style="5" customWidth="1"/>
    <col min="9454" max="9454" width="12.42578125" style="5" customWidth="1"/>
    <col min="9455" max="9455" width="1" style="5" customWidth="1"/>
    <col min="9456" max="9456" width="13.140625" style="5" customWidth="1"/>
    <col min="9457" max="9457" width="1.28515625" style="5" customWidth="1"/>
    <col min="9458" max="9458" width="14.7109375" style="5" customWidth="1"/>
    <col min="9459" max="9459" width="2" style="5" customWidth="1"/>
    <col min="9460" max="9460" width="13.140625" style="5" customWidth="1"/>
    <col min="9461" max="9461" width="1.28515625" style="5" customWidth="1"/>
    <col min="9462" max="9462" width="13.28515625" style="5" customWidth="1"/>
    <col min="9463" max="9463" width="1.7109375" style="5" customWidth="1"/>
    <col min="9464" max="9693" width="9.140625" style="5" customWidth="1"/>
    <col min="9694" max="9694" width="45.140625" style="5" customWidth="1"/>
    <col min="9695" max="9695" width="8.5703125" style="5" customWidth="1"/>
    <col min="9696" max="9696" width="1.28515625" style="5" customWidth="1"/>
    <col min="9697" max="9697" width="14.140625" style="5" customWidth="1"/>
    <col min="9698" max="9698" width="1.140625" style="5" customWidth="1"/>
    <col min="9699" max="9699" width="16" style="5" bestFit="1" customWidth="1"/>
    <col min="9700" max="9700" width="1.140625" style="5" customWidth="1"/>
    <col min="9701" max="9701" width="14.140625" style="5" customWidth="1"/>
    <col min="9702" max="9702" width="1.140625" style="5" customWidth="1"/>
    <col min="9703" max="9703" width="14.5703125" style="5" bestFit="1" customWidth="1"/>
    <col min="9704" max="9708" width="14.5703125" style="5"/>
    <col min="9709" max="9709" width="39.7109375" style="5" customWidth="1"/>
    <col min="9710" max="9710" width="12.42578125" style="5" customWidth="1"/>
    <col min="9711" max="9711" width="1" style="5" customWidth="1"/>
    <col min="9712" max="9712" width="13.140625" style="5" customWidth="1"/>
    <col min="9713" max="9713" width="1.28515625" style="5" customWidth="1"/>
    <col min="9714" max="9714" width="14.7109375" style="5" customWidth="1"/>
    <col min="9715" max="9715" width="2" style="5" customWidth="1"/>
    <col min="9716" max="9716" width="13.140625" style="5" customWidth="1"/>
    <col min="9717" max="9717" width="1.28515625" style="5" customWidth="1"/>
    <col min="9718" max="9718" width="13.28515625" style="5" customWidth="1"/>
    <col min="9719" max="9719" width="1.7109375" style="5" customWidth="1"/>
    <col min="9720" max="9949" width="9.140625" style="5" customWidth="1"/>
    <col min="9950" max="9950" width="45.140625" style="5" customWidth="1"/>
    <col min="9951" max="9951" width="8.5703125" style="5" customWidth="1"/>
    <col min="9952" max="9952" width="1.28515625" style="5" customWidth="1"/>
    <col min="9953" max="9953" width="14.140625" style="5" customWidth="1"/>
    <col min="9954" max="9954" width="1.140625" style="5" customWidth="1"/>
    <col min="9955" max="9955" width="16" style="5" bestFit="1" customWidth="1"/>
    <col min="9956" max="9956" width="1.140625" style="5" customWidth="1"/>
    <col min="9957" max="9957" width="14.140625" style="5" customWidth="1"/>
    <col min="9958" max="9958" width="1.140625" style="5" customWidth="1"/>
    <col min="9959" max="9959" width="14.5703125" style="5" bestFit="1" customWidth="1"/>
    <col min="9960" max="9964" width="14.5703125" style="5"/>
    <col min="9965" max="9965" width="39.7109375" style="5" customWidth="1"/>
    <col min="9966" max="9966" width="12.42578125" style="5" customWidth="1"/>
    <col min="9967" max="9967" width="1" style="5" customWidth="1"/>
    <col min="9968" max="9968" width="13.140625" style="5" customWidth="1"/>
    <col min="9969" max="9969" width="1.28515625" style="5" customWidth="1"/>
    <col min="9970" max="9970" width="14.7109375" style="5" customWidth="1"/>
    <col min="9971" max="9971" width="2" style="5" customWidth="1"/>
    <col min="9972" max="9972" width="13.140625" style="5" customWidth="1"/>
    <col min="9973" max="9973" width="1.28515625" style="5" customWidth="1"/>
    <col min="9974" max="9974" width="13.28515625" style="5" customWidth="1"/>
    <col min="9975" max="9975" width="1.7109375" style="5" customWidth="1"/>
    <col min="9976" max="10205" width="9.140625" style="5" customWidth="1"/>
    <col min="10206" max="10206" width="45.140625" style="5" customWidth="1"/>
    <col min="10207" max="10207" width="8.5703125" style="5" customWidth="1"/>
    <col min="10208" max="10208" width="1.28515625" style="5" customWidth="1"/>
    <col min="10209" max="10209" width="14.140625" style="5" customWidth="1"/>
    <col min="10210" max="10210" width="1.140625" style="5" customWidth="1"/>
    <col min="10211" max="10211" width="16" style="5" bestFit="1" customWidth="1"/>
    <col min="10212" max="10212" width="1.140625" style="5" customWidth="1"/>
    <col min="10213" max="10213" width="14.140625" style="5" customWidth="1"/>
    <col min="10214" max="10214" width="1.140625" style="5" customWidth="1"/>
    <col min="10215" max="10215" width="14.5703125" style="5" bestFit="1" customWidth="1"/>
    <col min="10216" max="10220" width="14.5703125" style="5"/>
    <col min="10221" max="10221" width="39.7109375" style="5" customWidth="1"/>
    <col min="10222" max="10222" width="12.42578125" style="5" customWidth="1"/>
    <col min="10223" max="10223" width="1" style="5" customWidth="1"/>
    <col min="10224" max="10224" width="13.140625" style="5" customWidth="1"/>
    <col min="10225" max="10225" width="1.28515625" style="5" customWidth="1"/>
    <col min="10226" max="10226" width="14.7109375" style="5" customWidth="1"/>
    <col min="10227" max="10227" width="2" style="5" customWidth="1"/>
    <col min="10228" max="10228" width="13.140625" style="5" customWidth="1"/>
    <col min="10229" max="10229" width="1.28515625" style="5" customWidth="1"/>
    <col min="10230" max="10230" width="13.28515625" style="5" customWidth="1"/>
    <col min="10231" max="10231" width="1.7109375" style="5" customWidth="1"/>
    <col min="10232" max="10461" width="9.140625" style="5" customWidth="1"/>
    <col min="10462" max="10462" width="45.140625" style="5" customWidth="1"/>
    <col min="10463" max="10463" width="8.5703125" style="5" customWidth="1"/>
    <col min="10464" max="10464" width="1.28515625" style="5" customWidth="1"/>
    <col min="10465" max="10465" width="14.140625" style="5" customWidth="1"/>
    <col min="10466" max="10466" width="1.140625" style="5" customWidth="1"/>
    <col min="10467" max="10467" width="16" style="5" bestFit="1" customWidth="1"/>
    <col min="10468" max="10468" width="1.140625" style="5" customWidth="1"/>
    <col min="10469" max="10469" width="14.140625" style="5" customWidth="1"/>
    <col min="10470" max="10470" width="1.140625" style="5" customWidth="1"/>
    <col min="10471" max="10471" width="14.5703125" style="5" bestFit="1" customWidth="1"/>
    <col min="10472" max="10476" width="14.5703125" style="5"/>
    <col min="10477" max="10477" width="39.7109375" style="5" customWidth="1"/>
    <col min="10478" max="10478" width="12.42578125" style="5" customWidth="1"/>
    <col min="10479" max="10479" width="1" style="5" customWidth="1"/>
    <col min="10480" max="10480" width="13.140625" style="5" customWidth="1"/>
    <col min="10481" max="10481" width="1.28515625" style="5" customWidth="1"/>
    <col min="10482" max="10482" width="14.7109375" style="5" customWidth="1"/>
    <col min="10483" max="10483" width="2" style="5" customWidth="1"/>
    <col min="10484" max="10484" width="13.140625" style="5" customWidth="1"/>
    <col min="10485" max="10485" width="1.28515625" style="5" customWidth="1"/>
    <col min="10486" max="10486" width="13.28515625" style="5" customWidth="1"/>
    <col min="10487" max="10487" width="1.7109375" style="5" customWidth="1"/>
    <col min="10488" max="10717" width="9.140625" style="5" customWidth="1"/>
    <col min="10718" max="10718" width="45.140625" style="5" customWidth="1"/>
    <col min="10719" max="10719" width="8.5703125" style="5" customWidth="1"/>
    <col min="10720" max="10720" width="1.28515625" style="5" customWidth="1"/>
    <col min="10721" max="10721" width="14.140625" style="5" customWidth="1"/>
    <col min="10722" max="10722" width="1.140625" style="5" customWidth="1"/>
    <col min="10723" max="10723" width="16" style="5" bestFit="1" customWidth="1"/>
    <col min="10724" max="10724" width="1.140625" style="5" customWidth="1"/>
    <col min="10725" max="10725" width="14.140625" style="5" customWidth="1"/>
    <col min="10726" max="10726" width="1.140625" style="5" customWidth="1"/>
    <col min="10727" max="10727" width="14.5703125" style="5" bestFit="1" customWidth="1"/>
    <col min="10728" max="10732" width="14.5703125" style="5"/>
    <col min="10733" max="10733" width="39.7109375" style="5" customWidth="1"/>
    <col min="10734" max="10734" width="12.42578125" style="5" customWidth="1"/>
    <col min="10735" max="10735" width="1" style="5" customWidth="1"/>
    <col min="10736" max="10736" width="13.140625" style="5" customWidth="1"/>
    <col min="10737" max="10737" width="1.28515625" style="5" customWidth="1"/>
    <col min="10738" max="10738" width="14.7109375" style="5" customWidth="1"/>
    <col min="10739" max="10739" width="2" style="5" customWidth="1"/>
    <col min="10740" max="10740" width="13.140625" style="5" customWidth="1"/>
    <col min="10741" max="10741" width="1.28515625" style="5" customWidth="1"/>
    <col min="10742" max="10742" width="13.28515625" style="5" customWidth="1"/>
    <col min="10743" max="10743" width="1.7109375" style="5" customWidth="1"/>
    <col min="10744" max="10973" width="9.140625" style="5" customWidth="1"/>
    <col min="10974" max="10974" width="45.140625" style="5" customWidth="1"/>
    <col min="10975" max="10975" width="8.5703125" style="5" customWidth="1"/>
    <col min="10976" max="10976" width="1.28515625" style="5" customWidth="1"/>
    <col min="10977" max="10977" width="14.140625" style="5" customWidth="1"/>
    <col min="10978" max="10978" width="1.140625" style="5" customWidth="1"/>
    <col min="10979" max="10979" width="16" style="5" bestFit="1" customWidth="1"/>
    <col min="10980" max="10980" width="1.140625" style="5" customWidth="1"/>
    <col min="10981" max="10981" width="14.140625" style="5" customWidth="1"/>
    <col min="10982" max="10982" width="1.140625" style="5" customWidth="1"/>
    <col min="10983" max="10983" width="14.5703125" style="5" bestFit="1" customWidth="1"/>
    <col min="10984" max="10988" width="14.5703125" style="5"/>
    <col min="10989" max="10989" width="39.7109375" style="5" customWidth="1"/>
    <col min="10990" max="10990" width="12.42578125" style="5" customWidth="1"/>
    <col min="10991" max="10991" width="1" style="5" customWidth="1"/>
    <col min="10992" max="10992" width="13.140625" style="5" customWidth="1"/>
    <col min="10993" max="10993" width="1.28515625" style="5" customWidth="1"/>
    <col min="10994" max="10994" width="14.7109375" style="5" customWidth="1"/>
    <col min="10995" max="10995" width="2" style="5" customWidth="1"/>
    <col min="10996" max="10996" width="13.140625" style="5" customWidth="1"/>
    <col min="10997" max="10997" width="1.28515625" style="5" customWidth="1"/>
    <col min="10998" max="10998" width="13.28515625" style="5" customWidth="1"/>
    <col min="10999" max="10999" width="1.7109375" style="5" customWidth="1"/>
    <col min="11000" max="11229" width="9.140625" style="5" customWidth="1"/>
    <col min="11230" max="11230" width="45.140625" style="5" customWidth="1"/>
    <col min="11231" max="11231" width="8.5703125" style="5" customWidth="1"/>
    <col min="11232" max="11232" width="1.28515625" style="5" customWidth="1"/>
    <col min="11233" max="11233" width="14.140625" style="5" customWidth="1"/>
    <col min="11234" max="11234" width="1.140625" style="5" customWidth="1"/>
    <col min="11235" max="11235" width="16" style="5" bestFit="1" customWidth="1"/>
    <col min="11236" max="11236" width="1.140625" style="5" customWidth="1"/>
    <col min="11237" max="11237" width="14.140625" style="5" customWidth="1"/>
    <col min="11238" max="11238" width="1.140625" style="5" customWidth="1"/>
    <col min="11239" max="11239" width="14.5703125" style="5" bestFit="1" customWidth="1"/>
    <col min="11240" max="11244" width="14.5703125" style="5"/>
    <col min="11245" max="11245" width="39.7109375" style="5" customWidth="1"/>
    <col min="11246" max="11246" width="12.42578125" style="5" customWidth="1"/>
    <col min="11247" max="11247" width="1" style="5" customWidth="1"/>
    <col min="11248" max="11248" width="13.140625" style="5" customWidth="1"/>
    <col min="11249" max="11249" width="1.28515625" style="5" customWidth="1"/>
    <col min="11250" max="11250" width="14.7109375" style="5" customWidth="1"/>
    <col min="11251" max="11251" width="2" style="5" customWidth="1"/>
    <col min="11252" max="11252" width="13.140625" style="5" customWidth="1"/>
    <col min="11253" max="11253" width="1.28515625" style="5" customWidth="1"/>
    <col min="11254" max="11254" width="13.28515625" style="5" customWidth="1"/>
    <col min="11255" max="11255" width="1.7109375" style="5" customWidth="1"/>
    <col min="11256" max="11485" width="9.140625" style="5" customWidth="1"/>
    <col min="11486" max="11486" width="45.140625" style="5" customWidth="1"/>
    <col min="11487" max="11487" width="8.5703125" style="5" customWidth="1"/>
    <col min="11488" max="11488" width="1.28515625" style="5" customWidth="1"/>
    <col min="11489" max="11489" width="14.140625" style="5" customWidth="1"/>
    <col min="11490" max="11490" width="1.140625" style="5" customWidth="1"/>
    <col min="11491" max="11491" width="16" style="5" bestFit="1" customWidth="1"/>
    <col min="11492" max="11492" width="1.140625" style="5" customWidth="1"/>
    <col min="11493" max="11493" width="14.140625" style="5" customWidth="1"/>
    <col min="11494" max="11494" width="1.140625" style="5" customWidth="1"/>
    <col min="11495" max="11495" width="14.5703125" style="5" bestFit="1" customWidth="1"/>
    <col min="11496" max="11500" width="14.5703125" style="5"/>
    <col min="11501" max="11501" width="39.7109375" style="5" customWidth="1"/>
    <col min="11502" max="11502" width="12.42578125" style="5" customWidth="1"/>
    <col min="11503" max="11503" width="1" style="5" customWidth="1"/>
    <col min="11504" max="11504" width="13.140625" style="5" customWidth="1"/>
    <col min="11505" max="11505" width="1.28515625" style="5" customWidth="1"/>
    <col min="11506" max="11506" width="14.7109375" style="5" customWidth="1"/>
    <col min="11507" max="11507" width="2" style="5" customWidth="1"/>
    <col min="11508" max="11508" width="13.140625" style="5" customWidth="1"/>
    <col min="11509" max="11509" width="1.28515625" style="5" customWidth="1"/>
    <col min="11510" max="11510" width="13.28515625" style="5" customWidth="1"/>
    <col min="11511" max="11511" width="1.7109375" style="5" customWidth="1"/>
    <col min="11512" max="11741" width="9.140625" style="5" customWidth="1"/>
    <col min="11742" max="11742" width="45.140625" style="5" customWidth="1"/>
    <col min="11743" max="11743" width="8.5703125" style="5" customWidth="1"/>
    <col min="11744" max="11744" width="1.28515625" style="5" customWidth="1"/>
    <col min="11745" max="11745" width="14.140625" style="5" customWidth="1"/>
    <col min="11746" max="11746" width="1.140625" style="5" customWidth="1"/>
    <col min="11747" max="11747" width="16" style="5" bestFit="1" customWidth="1"/>
    <col min="11748" max="11748" width="1.140625" style="5" customWidth="1"/>
    <col min="11749" max="11749" width="14.140625" style="5" customWidth="1"/>
    <col min="11750" max="11750" width="1.140625" style="5" customWidth="1"/>
    <col min="11751" max="11751" width="14.5703125" style="5" bestFit="1" customWidth="1"/>
    <col min="11752" max="11756" width="14.5703125" style="5"/>
    <col min="11757" max="11757" width="39.7109375" style="5" customWidth="1"/>
    <col min="11758" max="11758" width="12.42578125" style="5" customWidth="1"/>
    <col min="11759" max="11759" width="1" style="5" customWidth="1"/>
    <col min="11760" max="11760" width="13.140625" style="5" customWidth="1"/>
    <col min="11761" max="11761" width="1.28515625" style="5" customWidth="1"/>
    <col min="11762" max="11762" width="14.7109375" style="5" customWidth="1"/>
    <col min="11763" max="11763" width="2" style="5" customWidth="1"/>
    <col min="11764" max="11764" width="13.140625" style="5" customWidth="1"/>
    <col min="11765" max="11765" width="1.28515625" style="5" customWidth="1"/>
    <col min="11766" max="11766" width="13.28515625" style="5" customWidth="1"/>
    <col min="11767" max="11767" width="1.7109375" style="5" customWidth="1"/>
    <col min="11768" max="11997" width="9.140625" style="5" customWidth="1"/>
    <col min="11998" max="11998" width="45.140625" style="5" customWidth="1"/>
    <col min="11999" max="11999" width="8.5703125" style="5" customWidth="1"/>
    <col min="12000" max="12000" width="1.28515625" style="5" customWidth="1"/>
    <col min="12001" max="12001" width="14.140625" style="5" customWidth="1"/>
    <col min="12002" max="12002" width="1.140625" style="5" customWidth="1"/>
    <col min="12003" max="12003" width="16" style="5" bestFit="1" customWidth="1"/>
    <col min="12004" max="12004" width="1.140625" style="5" customWidth="1"/>
    <col min="12005" max="12005" width="14.140625" style="5" customWidth="1"/>
    <col min="12006" max="12006" width="1.140625" style="5" customWidth="1"/>
    <col min="12007" max="12007" width="14.5703125" style="5" bestFit="1" customWidth="1"/>
    <col min="12008" max="12012" width="14.5703125" style="5"/>
    <col min="12013" max="12013" width="39.7109375" style="5" customWidth="1"/>
    <col min="12014" max="12014" width="12.42578125" style="5" customWidth="1"/>
    <col min="12015" max="12015" width="1" style="5" customWidth="1"/>
    <col min="12016" max="12016" width="13.140625" style="5" customWidth="1"/>
    <col min="12017" max="12017" width="1.28515625" style="5" customWidth="1"/>
    <col min="12018" max="12018" width="14.7109375" style="5" customWidth="1"/>
    <col min="12019" max="12019" width="2" style="5" customWidth="1"/>
    <col min="12020" max="12020" width="13.140625" style="5" customWidth="1"/>
    <col min="12021" max="12021" width="1.28515625" style="5" customWidth="1"/>
    <col min="12022" max="12022" width="13.28515625" style="5" customWidth="1"/>
    <col min="12023" max="12023" width="1.7109375" style="5" customWidth="1"/>
    <col min="12024" max="12253" width="9.140625" style="5" customWidth="1"/>
    <col min="12254" max="12254" width="45.140625" style="5" customWidth="1"/>
    <col min="12255" max="12255" width="8.5703125" style="5" customWidth="1"/>
    <col min="12256" max="12256" width="1.28515625" style="5" customWidth="1"/>
    <col min="12257" max="12257" width="14.140625" style="5" customWidth="1"/>
    <col min="12258" max="12258" width="1.140625" style="5" customWidth="1"/>
    <col min="12259" max="12259" width="16" style="5" bestFit="1" customWidth="1"/>
    <col min="12260" max="12260" width="1.140625" style="5" customWidth="1"/>
    <col min="12261" max="12261" width="14.140625" style="5" customWidth="1"/>
    <col min="12262" max="12262" width="1.140625" style="5" customWidth="1"/>
    <col min="12263" max="12263" width="14.5703125" style="5" bestFit="1" customWidth="1"/>
    <col min="12264" max="12268" width="14.5703125" style="5"/>
    <col min="12269" max="12269" width="39.7109375" style="5" customWidth="1"/>
    <col min="12270" max="12270" width="12.42578125" style="5" customWidth="1"/>
    <col min="12271" max="12271" width="1" style="5" customWidth="1"/>
    <col min="12272" max="12272" width="13.140625" style="5" customWidth="1"/>
    <col min="12273" max="12273" width="1.28515625" style="5" customWidth="1"/>
    <col min="12274" max="12274" width="14.7109375" style="5" customWidth="1"/>
    <col min="12275" max="12275" width="2" style="5" customWidth="1"/>
    <col min="12276" max="12276" width="13.140625" style="5" customWidth="1"/>
    <col min="12277" max="12277" width="1.28515625" style="5" customWidth="1"/>
    <col min="12278" max="12278" width="13.28515625" style="5" customWidth="1"/>
    <col min="12279" max="12279" width="1.7109375" style="5" customWidth="1"/>
    <col min="12280" max="12509" width="9.140625" style="5" customWidth="1"/>
    <col min="12510" max="12510" width="45.140625" style="5" customWidth="1"/>
    <col min="12511" max="12511" width="8.5703125" style="5" customWidth="1"/>
    <col min="12512" max="12512" width="1.28515625" style="5" customWidth="1"/>
    <col min="12513" max="12513" width="14.140625" style="5" customWidth="1"/>
    <col min="12514" max="12514" width="1.140625" style="5" customWidth="1"/>
    <col min="12515" max="12515" width="16" style="5" bestFit="1" customWidth="1"/>
    <col min="12516" max="12516" width="1.140625" style="5" customWidth="1"/>
    <col min="12517" max="12517" width="14.140625" style="5" customWidth="1"/>
    <col min="12518" max="12518" width="1.140625" style="5" customWidth="1"/>
    <col min="12519" max="12519" width="14.5703125" style="5" bestFit="1" customWidth="1"/>
    <col min="12520" max="12524" width="14.5703125" style="5"/>
    <col min="12525" max="12525" width="39.7109375" style="5" customWidth="1"/>
    <col min="12526" max="12526" width="12.42578125" style="5" customWidth="1"/>
    <col min="12527" max="12527" width="1" style="5" customWidth="1"/>
    <col min="12528" max="12528" width="13.140625" style="5" customWidth="1"/>
    <col min="12529" max="12529" width="1.28515625" style="5" customWidth="1"/>
    <col min="12530" max="12530" width="14.7109375" style="5" customWidth="1"/>
    <col min="12531" max="12531" width="2" style="5" customWidth="1"/>
    <col min="12532" max="12532" width="13.140625" style="5" customWidth="1"/>
    <col min="12533" max="12533" width="1.28515625" style="5" customWidth="1"/>
    <col min="12534" max="12534" width="13.28515625" style="5" customWidth="1"/>
    <col min="12535" max="12535" width="1.7109375" style="5" customWidth="1"/>
    <col min="12536" max="12765" width="9.140625" style="5" customWidth="1"/>
    <col min="12766" max="12766" width="45.140625" style="5" customWidth="1"/>
    <col min="12767" max="12767" width="8.5703125" style="5" customWidth="1"/>
    <col min="12768" max="12768" width="1.28515625" style="5" customWidth="1"/>
    <col min="12769" max="12769" width="14.140625" style="5" customWidth="1"/>
    <col min="12770" max="12770" width="1.140625" style="5" customWidth="1"/>
    <col min="12771" max="12771" width="16" style="5" bestFit="1" customWidth="1"/>
    <col min="12772" max="12772" width="1.140625" style="5" customWidth="1"/>
    <col min="12773" max="12773" width="14.140625" style="5" customWidth="1"/>
    <col min="12774" max="12774" width="1.140625" style="5" customWidth="1"/>
    <col min="12775" max="12775" width="14.5703125" style="5" bestFit="1" customWidth="1"/>
    <col min="12776" max="12780" width="14.5703125" style="5"/>
    <col min="12781" max="12781" width="39.7109375" style="5" customWidth="1"/>
    <col min="12782" max="12782" width="12.42578125" style="5" customWidth="1"/>
    <col min="12783" max="12783" width="1" style="5" customWidth="1"/>
    <col min="12784" max="12784" width="13.140625" style="5" customWidth="1"/>
    <col min="12785" max="12785" width="1.28515625" style="5" customWidth="1"/>
    <col min="12786" max="12786" width="14.7109375" style="5" customWidth="1"/>
    <col min="12787" max="12787" width="2" style="5" customWidth="1"/>
    <col min="12788" max="12788" width="13.140625" style="5" customWidth="1"/>
    <col min="12789" max="12789" width="1.28515625" style="5" customWidth="1"/>
    <col min="12790" max="12790" width="13.28515625" style="5" customWidth="1"/>
    <col min="12791" max="12791" width="1.7109375" style="5" customWidth="1"/>
    <col min="12792" max="13021" width="9.140625" style="5" customWidth="1"/>
    <col min="13022" max="13022" width="45.140625" style="5" customWidth="1"/>
    <col min="13023" max="13023" width="8.5703125" style="5" customWidth="1"/>
    <col min="13024" max="13024" width="1.28515625" style="5" customWidth="1"/>
    <col min="13025" max="13025" width="14.140625" style="5" customWidth="1"/>
    <col min="13026" max="13026" width="1.140625" style="5" customWidth="1"/>
    <col min="13027" max="13027" width="16" style="5" bestFit="1" customWidth="1"/>
    <col min="13028" max="13028" width="1.140625" style="5" customWidth="1"/>
    <col min="13029" max="13029" width="14.140625" style="5" customWidth="1"/>
    <col min="13030" max="13030" width="1.140625" style="5" customWidth="1"/>
    <col min="13031" max="13031" width="14.5703125" style="5" bestFit="1" customWidth="1"/>
    <col min="13032" max="13036" width="14.5703125" style="5"/>
    <col min="13037" max="13037" width="39.7109375" style="5" customWidth="1"/>
    <col min="13038" max="13038" width="12.42578125" style="5" customWidth="1"/>
    <col min="13039" max="13039" width="1" style="5" customWidth="1"/>
    <col min="13040" max="13040" width="13.140625" style="5" customWidth="1"/>
    <col min="13041" max="13041" width="1.28515625" style="5" customWidth="1"/>
    <col min="13042" max="13042" width="14.7109375" style="5" customWidth="1"/>
    <col min="13043" max="13043" width="2" style="5" customWidth="1"/>
    <col min="13044" max="13044" width="13.140625" style="5" customWidth="1"/>
    <col min="13045" max="13045" width="1.28515625" style="5" customWidth="1"/>
    <col min="13046" max="13046" width="13.28515625" style="5" customWidth="1"/>
    <col min="13047" max="13047" width="1.7109375" style="5" customWidth="1"/>
    <col min="13048" max="13277" width="9.140625" style="5" customWidth="1"/>
    <col min="13278" max="13278" width="45.140625" style="5" customWidth="1"/>
    <col min="13279" max="13279" width="8.5703125" style="5" customWidth="1"/>
    <col min="13280" max="13280" width="1.28515625" style="5" customWidth="1"/>
    <col min="13281" max="13281" width="14.140625" style="5" customWidth="1"/>
    <col min="13282" max="13282" width="1.140625" style="5" customWidth="1"/>
    <col min="13283" max="13283" width="16" style="5" bestFit="1" customWidth="1"/>
    <col min="13284" max="13284" width="1.140625" style="5" customWidth="1"/>
    <col min="13285" max="13285" width="14.140625" style="5" customWidth="1"/>
    <col min="13286" max="13286" width="1.140625" style="5" customWidth="1"/>
    <col min="13287" max="13287" width="14.5703125" style="5" bestFit="1" customWidth="1"/>
    <col min="13288" max="13292" width="14.5703125" style="5"/>
    <col min="13293" max="13293" width="39.7109375" style="5" customWidth="1"/>
    <col min="13294" max="13294" width="12.42578125" style="5" customWidth="1"/>
    <col min="13295" max="13295" width="1" style="5" customWidth="1"/>
    <col min="13296" max="13296" width="13.140625" style="5" customWidth="1"/>
    <col min="13297" max="13297" width="1.28515625" style="5" customWidth="1"/>
    <col min="13298" max="13298" width="14.7109375" style="5" customWidth="1"/>
    <col min="13299" max="13299" width="2" style="5" customWidth="1"/>
    <col min="13300" max="13300" width="13.140625" style="5" customWidth="1"/>
    <col min="13301" max="13301" width="1.28515625" style="5" customWidth="1"/>
    <col min="13302" max="13302" width="13.28515625" style="5" customWidth="1"/>
    <col min="13303" max="13303" width="1.7109375" style="5" customWidth="1"/>
    <col min="13304" max="13533" width="9.140625" style="5" customWidth="1"/>
    <col min="13534" max="13534" width="45.140625" style="5" customWidth="1"/>
    <col min="13535" max="13535" width="8.5703125" style="5" customWidth="1"/>
    <col min="13536" max="13536" width="1.28515625" style="5" customWidth="1"/>
    <col min="13537" max="13537" width="14.140625" style="5" customWidth="1"/>
    <col min="13538" max="13538" width="1.140625" style="5" customWidth="1"/>
    <col min="13539" max="13539" width="16" style="5" bestFit="1" customWidth="1"/>
    <col min="13540" max="13540" width="1.140625" style="5" customWidth="1"/>
    <col min="13541" max="13541" width="14.140625" style="5" customWidth="1"/>
    <col min="13542" max="13542" width="1.140625" style="5" customWidth="1"/>
    <col min="13543" max="13543" width="14.5703125" style="5" bestFit="1" customWidth="1"/>
    <col min="13544" max="13548" width="14.5703125" style="5"/>
    <col min="13549" max="13549" width="39.7109375" style="5" customWidth="1"/>
    <col min="13550" max="13550" width="12.42578125" style="5" customWidth="1"/>
    <col min="13551" max="13551" width="1" style="5" customWidth="1"/>
    <col min="13552" max="13552" width="13.140625" style="5" customWidth="1"/>
    <col min="13553" max="13553" width="1.28515625" style="5" customWidth="1"/>
    <col min="13554" max="13554" width="14.7109375" style="5" customWidth="1"/>
    <col min="13555" max="13555" width="2" style="5" customWidth="1"/>
    <col min="13556" max="13556" width="13.140625" style="5" customWidth="1"/>
    <col min="13557" max="13557" width="1.28515625" style="5" customWidth="1"/>
    <col min="13558" max="13558" width="13.28515625" style="5" customWidth="1"/>
    <col min="13559" max="13559" width="1.7109375" style="5" customWidth="1"/>
    <col min="13560" max="13789" width="9.140625" style="5" customWidth="1"/>
    <col min="13790" max="13790" width="45.140625" style="5" customWidth="1"/>
    <col min="13791" max="13791" width="8.5703125" style="5" customWidth="1"/>
    <col min="13792" max="13792" width="1.28515625" style="5" customWidth="1"/>
    <col min="13793" max="13793" width="14.140625" style="5" customWidth="1"/>
    <col min="13794" max="13794" width="1.140625" style="5" customWidth="1"/>
    <col min="13795" max="13795" width="16" style="5" bestFit="1" customWidth="1"/>
    <col min="13796" max="13796" width="1.140625" style="5" customWidth="1"/>
    <col min="13797" max="13797" width="14.140625" style="5" customWidth="1"/>
    <col min="13798" max="13798" width="1.140625" style="5" customWidth="1"/>
    <col min="13799" max="13799" width="14.5703125" style="5" bestFit="1" customWidth="1"/>
    <col min="13800" max="13804" width="14.5703125" style="5"/>
    <col min="13805" max="13805" width="39.7109375" style="5" customWidth="1"/>
    <col min="13806" max="13806" width="12.42578125" style="5" customWidth="1"/>
    <col min="13807" max="13807" width="1" style="5" customWidth="1"/>
    <col min="13808" max="13808" width="13.140625" style="5" customWidth="1"/>
    <col min="13809" max="13809" width="1.28515625" style="5" customWidth="1"/>
    <col min="13810" max="13810" width="14.7109375" style="5" customWidth="1"/>
    <col min="13811" max="13811" width="2" style="5" customWidth="1"/>
    <col min="13812" max="13812" width="13.140625" style="5" customWidth="1"/>
    <col min="13813" max="13813" width="1.28515625" style="5" customWidth="1"/>
    <col min="13814" max="13814" width="13.28515625" style="5" customWidth="1"/>
    <col min="13815" max="13815" width="1.7109375" style="5" customWidth="1"/>
    <col min="13816" max="14045" width="9.140625" style="5" customWidth="1"/>
    <col min="14046" max="14046" width="45.140625" style="5" customWidth="1"/>
    <col min="14047" max="14047" width="8.5703125" style="5" customWidth="1"/>
    <col min="14048" max="14048" width="1.28515625" style="5" customWidth="1"/>
    <col min="14049" max="14049" width="14.140625" style="5" customWidth="1"/>
    <col min="14050" max="14050" width="1.140625" style="5" customWidth="1"/>
    <col min="14051" max="14051" width="16" style="5" bestFit="1" customWidth="1"/>
    <col min="14052" max="14052" width="1.140625" style="5" customWidth="1"/>
    <col min="14053" max="14053" width="14.140625" style="5" customWidth="1"/>
    <col min="14054" max="14054" width="1.140625" style="5" customWidth="1"/>
    <col min="14055" max="14055" width="14.5703125" style="5" bestFit="1" customWidth="1"/>
    <col min="14056" max="14060" width="14.5703125" style="5"/>
    <col min="14061" max="14061" width="39.7109375" style="5" customWidth="1"/>
    <col min="14062" max="14062" width="12.42578125" style="5" customWidth="1"/>
    <col min="14063" max="14063" width="1" style="5" customWidth="1"/>
    <col min="14064" max="14064" width="13.140625" style="5" customWidth="1"/>
    <col min="14065" max="14065" width="1.28515625" style="5" customWidth="1"/>
    <col min="14066" max="14066" width="14.7109375" style="5" customWidth="1"/>
    <col min="14067" max="14067" width="2" style="5" customWidth="1"/>
    <col min="14068" max="14068" width="13.140625" style="5" customWidth="1"/>
    <col min="14069" max="14069" width="1.28515625" style="5" customWidth="1"/>
    <col min="14070" max="14070" width="13.28515625" style="5" customWidth="1"/>
    <col min="14071" max="14071" width="1.7109375" style="5" customWidth="1"/>
    <col min="14072" max="14301" width="9.140625" style="5" customWidth="1"/>
    <col min="14302" max="14302" width="45.140625" style="5" customWidth="1"/>
    <col min="14303" max="14303" width="8.5703125" style="5" customWidth="1"/>
    <col min="14304" max="14304" width="1.28515625" style="5" customWidth="1"/>
    <col min="14305" max="14305" width="14.140625" style="5" customWidth="1"/>
    <col min="14306" max="14306" width="1.140625" style="5" customWidth="1"/>
    <col min="14307" max="14307" width="16" style="5" bestFit="1" customWidth="1"/>
    <col min="14308" max="14308" width="1.140625" style="5" customWidth="1"/>
    <col min="14309" max="14309" width="14.140625" style="5" customWidth="1"/>
    <col min="14310" max="14310" width="1.140625" style="5" customWidth="1"/>
    <col min="14311" max="14311" width="14.5703125" style="5" bestFit="1" customWidth="1"/>
    <col min="14312" max="14316" width="14.5703125" style="5"/>
    <col min="14317" max="14317" width="39.7109375" style="5" customWidth="1"/>
    <col min="14318" max="14318" width="12.42578125" style="5" customWidth="1"/>
    <col min="14319" max="14319" width="1" style="5" customWidth="1"/>
    <col min="14320" max="14320" width="13.140625" style="5" customWidth="1"/>
    <col min="14321" max="14321" width="1.28515625" style="5" customWidth="1"/>
    <col min="14322" max="14322" width="14.7109375" style="5" customWidth="1"/>
    <col min="14323" max="14323" width="2" style="5" customWidth="1"/>
    <col min="14324" max="14324" width="13.140625" style="5" customWidth="1"/>
    <col min="14325" max="14325" width="1.28515625" style="5" customWidth="1"/>
    <col min="14326" max="14326" width="13.28515625" style="5" customWidth="1"/>
    <col min="14327" max="14327" width="1.7109375" style="5" customWidth="1"/>
    <col min="14328" max="14557" width="9.140625" style="5" customWidth="1"/>
    <col min="14558" max="14558" width="45.140625" style="5" customWidth="1"/>
    <col min="14559" max="14559" width="8.5703125" style="5" customWidth="1"/>
    <col min="14560" max="14560" width="1.28515625" style="5" customWidth="1"/>
    <col min="14561" max="14561" width="14.140625" style="5" customWidth="1"/>
    <col min="14562" max="14562" width="1.140625" style="5" customWidth="1"/>
    <col min="14563" max="14563" width="16" style="5" bestFit="1" customWidth="1"/>
    <col min="14564" max="14564" width="1.140625" style="5" customWidth="1"/>
    <col min="14565" max="14565" width="14.140625" style="5" customWidth="1"/>
    <col min="14566" max="14566" width="1.140625" style="5" customWidth="1"/>
    <col min="14567" max="14567" width="14.5703125" style="5" bestFit="1" customWidth="1"/>
    <col min="14568" max="14572" width="14.5703125" style="5"/>
    <col min="14573" max="14573" width="39.7109375" style="5" customWidth="1"/>
    <col min="14574" max="14574" width="12.42578125" style="5" customWidth="1"/>
    <col min="14575" max="14575" width="1" style="5" customWidth="1"/>
    <col min="14576" max="14576" width="13.140625" style="5" customWidth="1"/>
    <col min="14577" max="14577" width="1.28515625" style="5" customWidth="1"/>
    <col min="14578" max="14578" width="14.7109375" style="5" customWidth="1"/>
    <col min="14579" max="14579" width="2" style="5" customWidth="1"/>
    <col min="14580" max="14580" width="13.140625" style="5" customWidth="1"/>
    <col min="14581" max="14581" width="1.28515625" style="5" customWidth="1"/>
    <col min="14582" max="14582" width="13.28515625" style="5" customWidth="1"/>
    <col min="14583" max="14583" width="1.7109375" style="5" customWidth="1"/>
    <col min="14584" max="14813" width="9.140625" style="5" customWidth="1"/>
    <col min="14814" max="14814" width="45.140625" style="5" customWidth="1"/>
    <col min="14815" max="14815" width="8.5703125" style="5" customWidth="1"/>
    <col min="14816" max="14816" width="1.28515625" style="5" customWidth="1"/>
    <col min="14817" max="14817" width="14.140625" style="5" customWidth="1"/>
    <col min="14818" max="14818" width="1.140625" style="5" customWidth="1"/>
    <col min="14819" max="14819" width="16" style="5" bestFit="1" customWidth="1"/>
    <col min="14820" max="14820" width="1.140625" style="5" customWidth="1"/>
    <col min="14821" max="14821" width="14.140625" style="5" customWidth="1"/>
    <col min="14822" max="14822" width="1.140625" style="5" customWidth="1"/>
    <col min="14823" max="14823" width="14.5703125" style="5" bestFit="1" customWidth="1"/>
    <col min="14824" max="14828" width="14.5703125" style="5"/>
    <col min="14829" max="14829" width="39.7109375" style="5" customWidth="1"/>
    <col min="14830" max="14830" width="12.42578125" style="5" customWidth="1"/>
    <col min="14831" max="14831" width="1" style="5" customWidth="1"/>
    <col min="14832" max="14832" width="13.140625" style="5" customWidth="1"/>
    <col min="14833" max="14833" width="1.28515625" style="5" customWidth="1"/>
    <col min="14834" max="14834" width="14.7109375" style="5" customWidth="1"/>
    <col min="14835" max="14835" width="2" style="5" customWidth="1"/>
    <col min="14836" max="14836" width="13.140625" style="5" customWidth="1"/>
    <col min="14837" max="14837" width="1.28515625" style="5" customWidth="1"/>
    <col min="14838" max="14838" width="13.28515625" style="5" customWidth="1"/>
    <col min="14839" max="14839" width="1.7109375" style="5" customWidth="1"/>
    <col min="14840" max="15069" width="9.140625" style="5" customWidth="1"/>
    <col min="15070" max="15070" width="45.140625" style="5" customWidth="1"/>
    <col min="15071" max="15071" width="8.5703125" style="5" customWidth="1"/>
    <col min="15072" max="15072" width="1.28515625" style="5" customWidth="1"/>
    <col min="15073" max="15073" width="14.140625" style="5" customWidth="1"/>
    <col min="15074" max="15074" width="1.140625" style="5" customWidth="1"/>
    <col min="15075" max="15075" width="16" style="5" bestFit="1" customWidth="1"/>
    <col min="15076" max="15076" width="1.140625" style="5" customWidth="1"/>
    <col min="15077" max="15077" width="14.140625" style="5" customWidth="1"/>
    <col min="15078" max="15078" width="1.140625" style="5" customWidth="1"/>
    <col min="15079" max="15079" width="14.5703125" style="5" bestFit="1" customWidth="1"/>
    <col min="15080" max="15084" width="14.5703125" style="5"/>
    <col min="15085" max="15085" width="39.7109375" style="5" customWidth="1"/>
    <col min="15086" max="15086" width="12.42578125" style="5" customWidth="1"/>
    <col min="15087" max="15087" width="1" style="5" customWidth="1"/>
    <col min="15088" max="15088" width="13.140625" style="5" customWidth="1"/>
    <col min="15089" max="15089" width="1.28515625" style="5" customWidth="1"/>
    <col min="15090" max="15090" width="14.7109375" style="5" customWidth="1"/>
    <col min="15091" max="15091" width="2" style="5" customWidth="1"/>
    <col min="15092" max="15092" width="13.140625" style="5" customWidth="1"/>
    <col min="15093" max="15093" width="1.28515625" style="5" customWidth="1"/>
    <col min="15094" max="15094" width="13.28515625" style="5" customWidth="1"/>
    <col min="15095" max="15095" width="1.7109375" style="5" customWidth="1"/>
    <col min="15096" max="15325" width="9.140625" style="5" customWidth="1"/>
    <col min="15326" max="15326" width="45.140625" style="5" customWidth="1"/>
    <col min="15327" max="15327" width="8.5703125" style="5" customWidth="1"/>
    <col min="15328" max="15328" width="1.28515625" style="5" customWidth="1"/>
    <col min="15329" max="15329" width="14.140625" style="5" customWidth="1"/>
    <col min="15330" max="15330" width="1.140625" style="5" customWidth="1"/>
    <col min="15331" max="15331" width="16" style="5" bestFit="1" customWidth="1"/>
    <col min="15332" max="15332" width="1.140625" style="5" customWidth="1"/>
    <col min="15333" max="15333" width="14.140625" style="5" customWidth="1"/>
    <col min="15334" max="15334" width="1.140625" style="5" customWidth="1"/>
    <col min="15335" max="15335" width="14.5703125" style="5" bestFit="1" customWidth="1"/>
    <col min="15336" max="15340" width="14.5703125" style="5"/>
    <col min="15341" max="15341" width="39.7109375" style="5" customWidth="1"/>
    <col min="15342" max="15342" width="12.42578125" style="5" customWidth="1"/>
    <col min="15343" max="15343" width="1" style="5" customWidth="1"/>
    <col min="15344" max="15344" width="13.140625" style="5" customWidth="1"/>
    <col min="15345" max="15345" width="1.28515625" style="5" customWidth="1"/>
    <col min="15346" max="15346" width="14.7109375" style="5" customWidth="1"/>
    <col min="15347" max="15347" width="2" style="5" customWidth="1"/>
    <col min="15348" max="15348" width="13.140625" style="5" customWidth="1"/>
    <col min="15349" max="15349" width="1.28515625" style="5" customWidth="1"/>
    <col min="15350" max="15350" width="13.28515625" style="5" customWidth="1"/>
    <col min="15351" max="15351" width="1.7109375" style="5" customWidth="1"/>
    <col min="15352" max="15581" width="9.140625" style="5" customWidth="1"/>
    <col min="15582" max="15582" width="45.140625" style="5" customWidth="1"/>
    <col min="15583" max="15583" width="8.5703125" style="5" customWidth="1"/>
    <col min="15584" max="15584" width="1.28515625" style="5" customWidth="1"/>
    <col min="15585" max="15585" width="14.140625" style="5" customWidth="1"/>
    <col min="15586" max="15586" width="1.140625" style="5" customWidth="1"/>
    <col min="15587" max="15587" width="16" style="5" bestFit="1" customWidth="1"/>
    <col min="15588" max="15588" width="1.140625" style="5" customWidth="1"/>
    <col min="15589" max="15589" width="14.140625" style="5" customWidth="1"/>
    <col min="15590" max="15590" width="1.140625" style="5" customWidth="1"/>
    <col min="15591" max="15591" width="14.5703125" style="5" bestFit="1" customWidth="1"/>
    <col min="15592" max="15596" width="14.5703125" style="5"/>
    <col min="15597" max="15597" width="39.7109375" style="5" customWidth="1"/>
    <col min="15598" max="15598" width="12.42578125" style="5" customWidth="1"/>
    <col min="15599" max="15599" width="1" style="5" customWidth="1"/>
    <col min="15600" max="15600" width="13.140625" style="5" customWidth="1"/>
    <col min="15601" max="15601" width="1.28515625" style="5" customWidth="1"/>
    <col min="15602" max="15602" width="14.7109375" style="5" customWidth="1"/>
    <col min="15603" max="15603" width="2" style="5" customWidth="1"/>
    <col min="15604" max="15604" width="13.140625" style="5" customWidth="1"/>
    <col min="15605" max="15605" width="1.28515625" style="5" customWidth="1"/>
    <col min="15606" max="15606" width="13.28515625" style="5" customWidth="1"/>
    <col min="15607" max="15607" width="1.7109375" style="5" customWidth="1"/>
    <col min="15608" max="15837" width="9.140625" style="5" customWidth="1"/>
    <col min="15838" max="15838" width="45.140625" style="5" customWidth="1"/>
    <col min="15839" max="15839" width="8.5703125" style="5" customWidth="1"/>
    <col min="15840" max="15840" width="1.28515625" style="5" customWidth="1"/>
    <col min="15841" max="15841" width="14.140625" style="5" customWidth="1"/>
    <col min="15842" max="15842" width="1.140625" style="5" customWidth="1"/>
    <col min="15843" max="15843" width="16" style="5" bestFit="1" customWidth="1"/>
    <col min="15844" max="15844" width="1.140625" style="5" customWidth="1"/>
    <col min="15845" max="15845" width="14.140625" style="5" customWidth="1"/>
    <col min="15846" max="15846" width="1.140625" style="5" customWidth="1"/>
    <col min="15847" max="15847" width="14.5703125" style="5" bestFit="1" customWidth="1"/>
    <col min="15848" max="15852" width="14.5703125" style="5"/>
    <col min="15853" max="15853" width="39.7109375" style="5" customWidth="1"/>
    <col min="15854" max="15854" width="12.42578125" style="5" customWidth="1"/>
    <col min="15855" max="15855" width="1" style="5" customWidth="1"/>
    <col min="15856" max="15856" width="13.140625" style="5" customWidth="1"/>
    <col min="15857" max="15857" width="1.28515625" style="5" customWidth="1"/>
    <col min="15858" max="15858" width="14.7109375" style="5" customWidth="1"/>
    <col min="15859" max="15859" width="2" style="5" customWidth="1"/>
    <col min="15860" max="15860" width="13.140625" style="5" customWidth="1"/>
    <col min="15861" max="15861" width="1.28515625" style="5" customWidth="1"/>
    <col min="15862" max="15862" width="13.28515625" style="5" customWidth="1"/>
    <col min="15863" max="15863" width="1.7109375" style="5" customWidth="1"/>
    <col min="15864" max="16093" width="9.140625" style="5" customWidth="1"/>
    <col min="16094" max="16094" width="45.140625" style="5" customWidth="1"/>
    <col min="16095" max="16095" width="8.5703125" style="5" customWidth="1"/>
    <col min="16096" max="16096" width="1.28515625" style="5" customWidth="1"/>
    <col min="16097" max="16097" width="14.140625" style="5" customWidth="1"/>
    <col min="16098" max="16098" width="1.140625" style="5" customWidth="1"/>
    <col min="16099" max="16099" width="16" style="5" bestFit="1" customWidth="1"/>
    <col min="16100" max="16100" width="1.140625" style="5" customWidth="1"/>
    <col min="16101" max="16101" width="14.140625" style="5" customWidth="1"/>
    <col min="16102" max="16102" width="1.140625" style="5" customWidth="1"/>
    <col min="16103" max="16103" width="14.5703125" style="5" bestFit="1" customWidth="1"/>
    <col min="16104" max="16108" width="14.5703125" style="5"/>
    <col min="16109" max="16109" width="39.7109375" style="5" customWidth="1"/>
    <col min="16110" max="16110" width="12.42578125" style="5" customWidth="1"/>
    <col min="16111" max="16111" width="1" style="5" customWidth="1"/>
    <col min="16112" max="16112" width="13.140625" style="5" customWidth="1"/>
    <col min="16113" max="16113" width="1.28515625" style="5" customWidth="1"/>
    <col min="16114" max="16114" width="14.7109375" style="5" customWidth="1"/>
    <col min="16115" max="16115" width="2" style="5" customWidth="1"/>
    <col min="16116" max="16116" width="13.140625" style="5" customWidth="1"/>
    <col min="16117" max="16117" width="1.28515625" style="5" customWidth="1"/>
    <col min="16118" max="16118" width="13.28515625" style="5" customWidth="1"/>
    <col min="16119" max="16119" width="1.7109375" style="5" customWidth="1"/>
    <col min="16120" max="16349" width="9.140625" style="5" customWidth="1"/>
    <col min="16350" max="16350" width="45.140625" style="5" customWidth="1"/>
    <col min="16351" max="16351" width="8.5703125" style="5" customWidth="1"/>
    <col min="16352" max="16352" width="1.28515625" style="5" customWidth="1"/>
    <col min="16353" max="16353" width="14.140625" style="5" customWidth="1"/>
    <col min="16354" max="16354" width="1.140625" style="5" customWidth="1"/>
    <col min="16355" max="16355" width="16" style="5" bestFit="1" customWidth="1"/>
    <col min="16356" max="16356" width="1.140625" style="5" customWidth="1"/>
    <col min="16357" max="16357" width="14.140625" style="5" customWidth="1"/>
    <col min="16358" max="16358" width="1.140625" style="5" customWidth="1"/>
    <col min="16359" max="16359" width="14.5703125" style="5" bestFit="1" customWidth="1"/>
    <col min="16360" max="16384" width="14.5703125" style="5"/>
  </cols>
  <sheetData>
    <row r="1" spans="1:10" s="1" customFormat="1" ht="23.25">
      <c r="A1" s="13" t="s">
        <v>87</v>
      </c>
      <c r="D1" s="27"/>
      <c r="E1" s="5"/>
      <c r="F1" s="27"/>
      <c r="G1" s="28"/>
      <c r="H1" s="27"/>
      <c r="I1" s="28"/>
      <c r="J1" s="27"/>
    </row>
    <row r="2" spans="1:10" s="1" customFormat="1" ht="23.25">
      <c r="A2" s="13" t="s">
        <v>174</v>
      </c>
    </row>
    <row r="3" spans="1:10" ht="23.25">
      <c r="A3" s="2"/>
    </row>
    <row r="4" spans="1:10">
      <c r="B4" s="74"/>
      <c r="C4" s="74"/>
      <c r="D4" s="135" t="s">
        <v>18</v>
      </c>
      <c r="E4" s="135"/>
      <c r="F4" s="135"/>
      <c r="G4" s="77"/>
      <c r="H4" s="135" t="s">
        <v>1</v>
      </c>
      <c r="I4" s="135"/>
      <c r="J4" s="135"/>
    </row>
    <row r="5" spans="1:10">
      <c r="B5" s="74"/>
      <c r="C5" s="74"/>
      <c r="D5" s="136" t="s">
        <v>175</v>
      </c>
      <c r="E5" s="136"/>
      <c r="F5" s="136"/>
      <c r="G5" s="74"/>
      <c r="H5" s="136" t="s">
        <v>175</v>
      </c>
      <c r="I5" s="136"/>
      <c r="J5" s="136"/>
    </row>
    <row r="6" spans="1:10">
      <c r="B6" s="74"/>
      <c r="C6" s="74"/>
      <c r="D6" s="136" t="s">
        <v>176</v>
      </c>
      <c r="E6" s="136"/>
      <c r="F6" s="136"/>
      <c r="G6" s="74"/>
      <c r="H6" s="136" t="s">
        <v>176</v>
      </c>
      <c r="I6" s="136"/>
      <c r="J6" s="136"/>
    </row>
    <row r="7" spans="1:10">
      <c r="B7" s="76" t="s">
        <v>3</v>
      </c>
      <c r="C7" s="76"/>
      <c r="D7" s="20">
        <v>2565</v>
      </c>
      <c r="E7" s="20"/>
      <c r="F7" s="20">
        <v>2564</v>
      </c>
      <c r="G7" s="20"/>
      <c r="H7" s="20">
        <v>2565</v>
      </c>
      <c r="I7" s="20"/>
      <c r="J7" s="20">
        <v>2564</v>
      </c>
    </row>
    <row r="8" spans="1:10">
      <c r="B8" s="76"/>
      <c r="C8" s="76"/>
      <c r="D8" s="134" t="s">
        <v>170</v>
      </c>
      <c r="E8" s="134"/>
      <c r="F8" s="134"/>
      <c r="G8" s="134"/>
      <c r="H8" s="134"/>
      <c r="I8" s="134"/>
      <c r="J8" s="134"/>
    </row>
    <row r="9" spans="1:10">
      <c r="A9" s="4" t="s">
        <v>30</v>
      </c>
      <c r="B9" s="76"/>
      <c r="C9" s="76"/>
      <c r="D9" s="27"/>
      <c r="E9" s="27"/>
      <c r="F9" s="27"/>
      <c r="G9" s="27"/>
      <c r="H9" s="27"/>
      <c r="I9" s="27"/>
      <c r="J9" s="27"/>
    </row>
    <row r="10" spans="1:10">
      <c r="A10" s="7" t="s">
        <v>98</v>
      </c>
      <c r="B10" s="76">
        <v>27</v>
      </c>
      <c r="C10" s="76"/>
      <c r="D10" s="9">
        <v>236234</v>
      </c>
      <c r="E10" s="9"/>
      <c r="F10" s="9">
        <v>589007</v>
      </c>
      <c r="G10" s="9"/>
      <c r="H10" s="9">
        <v>236234</v>
      </c>
      <c r="I10" s="9"/>
      <c r="J10" s="9">
        <v>588284</v>
      </c>
    </row>
    <row r="11" spans="1:10">
      <c r="A11" s="34" t="s">
        <v>99</v>
      </c>
      <c r="B11" s="76">
        <v>27</v>
      </c>
      <c r="C11" s="76"/>
      <c r="D11" s="9">
        <v>850</v>
      </c>
      <c r="E11" s="9"/>
      <c r="F11" s="9">
        <v>80</v>
      </c>
      <c r="G11" s="9"/>
      <c r="H11" s="9">
        <v>850</v>
      </c>
      <c r="I11" s="9"/>
      <c r="J11" s="9">
        <v>80</v>
      </c>
    </row>
    <row r="12" spans="1:10">
      <c r="A12" s="7" t="s">
        <v>31</v>
      </c>
      <c r="B12" s="76"/>
      <c r="C12" s="76"/>
      <c r="D12" s="9">
        <v>8860</v>
      </c>
      <c r="E12" s="9"/>
      <c r="F12" s="9">
        <v>8395</v>
      </c>
      <c r="G12" s="9"/>
      <c r="H12" s="9">
        <v>5749</v>
      </c>
      <c r="I12" s="9"/>
      <c r="J12" s="9">
        <v>8303</v>
      </c>
    </row>
    <row r="13" spans="1:10">
      <c r="A13" s="3" t="s">
        <v>32</v>
      </c>
      <c r="B13" s="76"/>
      <c r="C13" s="76"/>
      <c r="D13" s="25">
        <f>SUM(D10:D12)</f>
        <v>245944</v>
      </c>
      <c r="E13" s="22"/>
      <c r="F13" s="25">
        <f>SUM(F10:F12)</f>
        <v>597482</v>
      </c>
      <c r="G13" s="22"/>
      <c r="H13" s="25">
        <f>SUM(H10:H12)</f>
        <v>242833</v>
      </c>
      <c r="I13" s="22"/>
      <c r="J13" s="25">
        <f>SUM(J10:J12)</f>
        <v>596667</v>
      </c>
    </row>
    <row r="14" spans="1:10" ht="15.75" customHeight="1">
      <c r="A14" s="2"/>
    </row>
    <row r="15" spans="1:10">
      <c r="A15" s="4" t="s">
        <v>33</v>
      </c>
      <c r="B15" s="76"/>
      <c r="C15" s="76"/>
      <c r="D15" s="9"/>
      <c r="E15" s="9"/>
    </row>
    <row r="16" spans="1:10">
      <c r="A16" s="34" t="s">
        <v>100</v>
      </c>
      <c r="B16" s="76"/>
      <c r="C16" s="76"/>
      <c r="D16" s="9">
        <f>269806-2758</f>
        <v>267048</v>
      </c>
      <c r="E16" s="9"/>
      <c r="F16" s="9">
        <v>531865</v>
      </c>
      <c r="G16" s="9"/>
      <c r="H16" s="9">
        <v>267048</v>
      </c>
      <c r="I16" s="9"/>
      <c r="J16" s="9">
        <v>527856</v>
      </c>
    </row>
    <row r="17" spans="1:13">
      <c r="A17" s="7" t="s">
        <v>34</v>
      </c>
      <c r="B17" s="76"/>
      <c r="C17" s="76"/>
      <c r="D17" s="9">
        <f>24896+2758</f>
        <v>27654</v>
      </c>
      <c r="E17" s="9"/>
      <c r="F17" s="9">
        <v>28724</v>
      </c>
      <c r="G17" s="9"/>
      <c r="H17" s="9">
        <v>25022</v>
      </c>
      <c r="I17" s="9"/>
      <c r="J17" s="9">
        <v>25678</v>
      </c>
    </row>
    <row r="18" spans="1:13">
      <c r="A18" s="3" t="s">
        <v>36</v>
      </c>
      <c r="B18" s="76"/>
      <c r="C18" s="76"/>
      <c r="D18" s="25">
        <f>SUM(D16:D17)</f>
        <v>294702</v>
      </c>
      <c r="E18" s="23"/>
      <c r="F18" s="25">
        <f>SUM(F16:F17)</f>
        <v>560589</v>
      </c>
      <c r="G18" s="23"/>
      <c r="H18" s="25">
        <f>SUM(H16:H17)</f>
        <v>292070</v>
      </c>
      <c r="I18" s="23"/>
      <c r="J18" s="25">
        <f>SUM(J16:J17)</f>
        <v>553534</v>
      </c>
    </row>
    <row r="19" spans="1:13">
      <c r="A19" s="3" t="s">
        <v>159</v>
      </c>
      <c r="B19" s="76"/>
      <c r="C19" s="76"/>
      <c r="D19" s="29">
        <f>D13-D18</f>
        <v>-48758</v>
      </c>
      <c r="E19" s="23"/>
      <c r="F19" s="29">
        <f>F13-F18</f>
        <v>36893</v>
      </c>
      <c r="G19" s="23"/>
      <c r="H19" s="29">
        <f>H13-H18</f>
        <v>-49237</v>
      </c>
      <c r="I19" s="23"/>
      <c r="J19" s="29">
        <f>J13-J18</f>
        <v>43133</v>
      </c>
    </row>
    <row r="20" spans="1:13">
      <c r="A20" s="7" t="s">
        <v>161</v>
      </c>
      <c r="B20" s="76"/>
      <c r="C20" s="76"/>
      <c r="D20" s="8">
        <v>78</v>
      </c>
      <c r="E20" s="8"/>
      <c r="F20" s="8">
        <v>0</v>
      </c>
      <c r="G20" s="8"/>
      <c r="H20" s="8">
        <v>81</v>
      </c>
      <c r="I20" s="8"/>
      <c r="J20" s="8">
        <v>0</v>
      </c>
    </row>
    <row r="21" spans="1:13">
      <c r="A21" s="7" t="s">
        <v>35</v>
      </c>
      <c r="B21" s="76"/>
      <c r="C21" s="76"/>
      <c r="D21" s="9">
        <v>3984</v>
      </c>
      <c r="E21" s="8"/>
      <c r="F21" s="9">
        <v>5219</v>
      </c>
      <c r="G21" s="8"/>
      <c r="H21" s="9">
        <v>3980</v>
      </c>
      <c r="I21" s="8"/>
      <c r="J21" s="9">
        <v>5101</v>
      </c>
    </row>
    <row r="22" spans="1:13">
      <c r="A22" s="7" t="s">
        <v>162</v>
      </c>
      <c r="B22" s="76"/>
      <c r="C22" s="76"/>
      <c r="D22" s="9"/>
      <c r="E22" s="8"/>
      <c r="F22" s="9"/>
      <c r="G22" s="8"/>
      <c r="H22" s="9"/>
      <c r="I22" s="8"/>
      <c r="J22" s="9"/>
    </row>
    <row r="23" spans="1:13">
      <c r="A23" s="7" t="s">
        <v>195</v>
      </c>
      <c r="B23" s="76"/>
      <c r="C23" s="76"/>
      <c r="D23" s="9">
        <v>-51</v>
      </c>
      <c r="E23" s="8"/>
      <c r="F23" s="9">
        <v>0</v>
      </c>
      <c r="G23" s="8"/>
      <c r="H23" s="9">
        <v>-51</v>
      </c>
      <c r="I23" s="8"/>
      <c r="J23" s="9">
        <v>0</v>
      </c>
    </row>
    <row r="24" spans="1:13">
      <c r="A24" s="7" t="s">
        <v>207</v>
      </c>
      <c r="B24" s="76"/>
      <c r="C24" s="76"/>
      <c r="D24" s="9"/>
      <c r="E24" s="8"/>
      <c r="F24" s="9"/>
      <c r="G24" s="8"/>
      <c r="H24" s="9"/>
      <c r="I24" s="8"/>
      <c r="J24" s="9"/>
    </row>
    <row r="25" spans="1:13">
      <c r="A25" s="7" t="s">
        <v>163</v>
      </c>
      <c r="B25" s="76"/>
      <c r="C25" s="76"/>
      <c r="D25" s="9">
        <v>1650</v>
      </c>
      <c r="E25" s="8"/>
      <c r="F25" s="9">
        <v>26</v>
      </c>
      <c r="G25" s="8"/>
      <c r="H25" s="9">
        <v>-629</v>
      </c>
      <c r="I25" s="8"/>
      <c r="J25" s="9">
        <v>-28</v>
      </c>
    </row>
    <row r="26" spans="1:13">
      <c r="A26" s="3" t="s">
        <v>153</v>
      </c>
      <c r="B26" s="76"/>
      <c r="C26" s="76"/>
      <c r="D26" s="29">
        <f>D19+D20-D21-D23-D25</f>
        <v>-54263</v>
      </c>
      <c r="E26" s="23"/>
      <c r="F26" s="29">
        <f>F19+F20-F21-F23-F25</f>
        <v>31648</v>
      </c>
      <c r="G26" s="23"/>
      <c r="H26" s="29">
        <f>H19+H20-H21-H23-H25</f>
        <v>-52456</v>
      </c>
      <c r="I26" s="23"/>
      <c r="J26" s="29">
        <f>J19+J20-J21-J23-J25</f>
        <v>38060</v>
      </c>
    </row>
    <row r="27" spans="1:13">
      <c r="A27" s="7" t="s">
        <v>154</v>
      </c>
      <c r="B27" s="76">
        <v>28</v>
      </c>
      <c r="C27" s="76"/>
      <c r="D27" s="8">
        <v>-10170</v>
      </c>
      <c r="E27" s="8"/>
      <c r="F27" s="8">
        <v>8983</v>
      </c>
      <c r="G27" s="8"/>
      <c r="H27" s="8">
        <v>-9999</v>
      </c>
      <c r="I27" s="8"/>
      <c r="J27" s="8">
        <v>9990</v>
      </c>
    </row>
    <row r="28" spans="1:13" ht="22.5" thickBot="1">
      <c r="A28" s="3" t="s">
        <v>191</v>
      </c>
      <c r="B28" s="76"/>
      <c r="C28" s="76"/>
      <c r="D28" s="30">
        <f>D26-D27</f>
        <v>-44093</v>
      </c>
      <c r="E28" s="23"/>
      <c r="F28" s="30">
        <f>F26-F27</f>
        <v>22665</v>
      </c>
      <c r="G28" s="23"/>
      <c r="H28" s="30">
        <f>H26-H27</f>
        <v>-42457</v>
      </c>
      <c r="I28" s="23"/>
      <c r="J28" s="30">
        <f>J26-J27</f>
        <v>28070</v>
      </c>
      <c r="M28" s="19"/>
    </row>
    <row r="29" spans="1:13" ht="15.75" customHeight="1" thickTop="1">
      <c r="A29" s="2"/>
      <c r="D29" s="9"/>
      <c r="E29" s="9"/>
      <c r="F29" s="9"/>
      <c r="G29" s="9"/>
      <c r="H29" s="9"/>
      <c r="I29" s="9"/>
      <c r="J29" s="9"/>
      <c r="L29" s="19"/>
    </row>
    <row r="30" spans="1:13">
      <c r="A30" s="3" t="s">
        <v>64</v>
      </c>
      <c r="B30" s="76"/>
      <c r="C30" s="76"/>
      <c r="D30" s="23"/>
      <c r="E30" s="23"/>
      <c r="F30" s="23"/>
      <c r="G30" s="23"/>
      <c r="H30" s="23"/>
      <c r="I30" s="23"/>
      <c r="J30" s="23"/>
      <c r="L30" s="19"/>
    </row>
    <row r="31" spans="1:13">
      <c r="A31" s="4" t="s">
        <v>70</v>
      </c>
      <c r="B31" s="76"/>
      <c r="C31" s="76"/>
      <c r="D31" s="23"/>
      <c r="E31" s="23"/>
      <c r="F31" s="23"/>
      <c r="G31" s="23"/>
      <c r="H31" s="23"/>
      <c r="I31" s="23"/>
      <c r="J31" s="23"/>
    </row>
    <row r="32" spans="1:13">
      <c r="A32" s="4" t="s">
        <v>71</v>
      </c>
      <c r="B32" s="76"/>
      <c r="C32" s="76"/>
      <c r="D32" s="23"/>
      <c r="E32" s="23"/>
      <c r="F32" s="23"/>
      <c r="G32" s="23"/>
      <c r="H32" s="23"/>
      <c r="I32" s="23"/>
      <c r="J32" s="23"/>
    </row>
    <row r="33" spans="1:10">
      <c r="A33" s="7" t="s">
        <v>101</v>
      </c>
      <c r="B33" s="76"/>
      <c r="C33" s="76"/>
      <c r="D33" s="18">
        <v>2851</v>
      </c>
      <c r="E33" s="8"/>
      <c r="F33" s="18">
        <v>-699</v>
      </c>
      <c r="G33" s="8"/>
      <c r="H33" s="18">
        <v>0</v>
      </c>
      <c r="I33" s="8"/>
      <c r="J33" s="18">
        <v>0</v>
      </c>
    </row>
    <row r="34" spans="1:10">
      <c r="A34" s="7" t="s">
        <v>72</v>
      </c>
      <c r="B34" s="76"/>
      <c r="C34" s="76"/>
      <c r="D34" s="8"/>
      <c r="E34" s="8"/>
      <c r="F34" s="8"/>
      <c r="G34" s="8"/>
      <c r="H34" s="8"/>
      <c r="I34" s="8"/>
      <c r="J34" s="8"/>
    </row>
    <row r="35" spans="1:10">
      <c r="A35" s="7" t="s">
        <v>73</v>
      </c>
      <c r="B35" s="76"/>
      <c r="C35" s="76"/>
      <c r="D35" s="18">
        <f>SUM(D33)</f>
        <v>2851</v>
      </c>
      <c r="E35" s="8"/>
      <c r="F35" s="18">
        <f>SUM(F33)</f>
        <v>-699</v>
      </c>
      <c r="G35" s="8"/>
      <c r="H35" s="18">
        <f>SUM(H33)</f>
        <v>0</v>
      </c>
      <c r="I35" s="8"/>
      <c r="J35" s="18">
        <f>SUM(J33)</f>
        <v>0</v>
      </c>
    </row>
    <row r="36" spans="1:10">
      <c r="B36" s="76"/>
      <c r="C36" s="76"/>
      <c r="D36" s="8"/>
      <c r="E36" s="8"/>
      <c r="F36" s="8"/>
      <c r="G36" s="8"/>
      <c r="H36" s="8"/>
      <c r="I36" s="8"/>
      <c r="J36" s="8"/>
    </row>
    <row r="37" spans="1:10" s="1" customFormat="1" ht="23.25">
      <c r="A37" s="13" t="s">
        <v>87</v>
      </c>
      <c r="D37" s="27"/>
      <c r="E37" s="5"/>
      <c r="F37" s="27"/>
      <c r="G37" s="28"/>
      <c r="H37" s="27"/>
      <c r="I37" s="28"/>
      <c r="J37" s="27"/>
    </row>
    <row r="38" spans="1:10" s="1" customFormat="1" ht="23.25">
      <c r="A38" s="13" t="s">
        <v>174</v>
      </c>
    </row>
    <row r="39" spans="1:10" ht="23.25">
      <c r="A39" s="2"/>
    </row>
    <row r="40" spans="1:10">
      <c r="B40" s="74"/>
      <c r="C40" s="74"/>
      <c r="D40" s="135" t="s">
        <v>18</v>
      </c>
      <c r="E40" s="135"/>
      <c r="F40" s="135"/>
      <c r="G40" s="77"/>
      <c r="H40" s="135" t="s">
        <v>1</v>
      </c>
      <c r="I40" s="135"/>
      <c r="J40" s="135"/>
    </row>
    <row r="41" spans="1:10">
      <c r="B41" s="76" t="s">
        <v>3</v>
      </c>
      <c r="C41" s="76"/>
      <c r="D41" s="136" t="s">
        <v>175</v>
      </c>
      <c r="E41" s="136"/>
      <c r="F41" s="136"/>
      <c r="G41" s="74"/>
      <c r="H41" s="136" t="s">
        <v>175</v>
      </c>
      <c r="I41" s="136"/>
      <c r="J41" s="136"/>
    </row>
    <row r="42" spans="1:10">
      <c r="B42" s="80"/>
      <c r="C42" s="80"/>
      <c r="D42" s="136" t="s">
        <v>176</v>
      </c>
      <c r="E42" s="136"/>
      <c r="F42" s="136"/>
      <c r="G42" s="74"/>
      <c r="H42" s="136" t="s">
        <v>176</v>
      </c>
      <c r="I42" s="136"/>
      <c r="J42" s="136"/>
    </row>
    <row r="43" spans="1:10">
      <c r="B43" s="80"/>
      <c r="C43" s="80"/>
      <c r="D43" s="20">
        <v>2565</v>
      </c>
      <c r="E43" s="20"/>
      <c r="F43" s="20">
        <v>2564</v>
      </c>
      <c r="G43" s="20"/>
      <c r="H43" s="20">
        <v>2565</v>
      </c>
      <c r="I43" s="20"/>
      <c r="J43" s="20">
        <v>2564</v>
      </c>
    </row>
    <row r="44" spans="1:10">
      <c r="B44" s="76"/>
      <c r="C44" s="76"/>
      <c r="D44" s="134" t="s">
        <v>170</v>
      </c>
      <c r="E44" s="134"/>
      <c r="F44" s="134"/>
      <c r="G44" s="134"/>
      <c r="H44" s="134"/>
      <c r="I44" s="134"/>
      <c r="J44" s="134"/>
    </row>
    <row r="45" spans="1:10">
      <c r="A45" s="4" t="s">
        <v>102</v>
      </c>
      <c r="B45" s="76"/>
      <c r="C45" s="76"/>
      <c r="D45" s="23"/>
      <c r="E45" s="23"/>
      <c r="F45" s="23"/>
      <c r="G45" s="23"/>
      <c r="H45" s="23"/>
      <c r="I45" s="23"/>
      <c r="J45" s="23"/>
    </row>
    <row r="46" spans="1:10">
      <c r="A46" s="4" t="s">
        <v>71</v>
      </c>
      <c r="B46" s="76"/>
      <c r="C46" s="76"/>
      <c r="D46" s="23"/>
      <c r="E46" s="23"/>
      <c r="F46" s="23"/>
      <c r="G46" s="23"/>
      <c r="H46" s="23"/>
      <c r="I46" s="23"/>
      <c r="J46" s="23"/>
    </row>
    <row r="47" spans="1:10">
      <c r="A47" s="7" t="s">
        <v>196</v>
      </c>
    </row>
    <row r="48" spans="1:10">
      <c r="A48" s="7" t="s">
        <v>197</v>
      </c>
      <c r="B48" s="76">
        <v>11</v>
      </c>
      <c r="C48" s="76"/>
      <c r="D48" s="8">
        <v>-600</v>
      </c>
      <c r="E48" s="8"/>
      <c r="F48" s="8">
        <v>3200</v>
      </c>
      <c r="G48" s="8"/>
      <c r="H48" s="8">
        <v>-600</v>
      </c>
      <c r="I48" s="8"/>
      <c r="J48" s="8">
        <v>3200</v>
      </c>
    </row>
    <row r="49" spans="1:10">
      <c r="A49" s="34" t="s">
        <v>103</v>
      </c>
      <c r="B49" s="75"/>
      <c r="C49" s="76"/>
      <c r="D49" s="8"/>
      <c r="E49" s="8"/>
      <c r="F49" s="8"/>
      <c r="G49" s="8"/>
      <c r="H49" s="8"/>
      <c r="I49" s="8"/>
      <c r="J49" s="8"/>
    </row>
    <row r="50" spans="1:10">
      <c r="A50" s="34" t="s">
        <v>104</v>
      </c>
      <c r="B50" s="75"/>
      <c r="C50" s="76"/>
      <c r="D50" s="18">
        <v>120</v>
      </c>
      <c r="E50" s="8"/>
      <c r="F50" s="18">
        <v>-640</v>
      </c>
      <c r="G50" s="8"/>
      <c r="H50" s="18">
        <v>120</v>
      </c>
      <c r="I50" s="8"/>
      <c r="J50" s="18">
        <v>-640</v>
      </c>
    </row>
    <row r="51" spans="1:10">
      <c r="A51" s="7" t="s">
        <v>105</v>
      </c>
      <c r="B51" s="76"/>
      <c r="C51" s="76"/>
      <c r="D51" s="8"/>
      <c r="E51" s="8"/>
      <c r="F51" s="8"/>
      <c r="G51" s="8"/>
      <c r="H51" s="8"/>
      <c r="I51" s="8"/>
      <c r="J51" s="8"/>
    </row>
    <row r="52" spans="1:10">
      <c r="A52" s="7" t="s">
        <v>150</v>
      </c>
      <c r="B52" s="76"/>
      <c r="C52" s="76"/>
      <c r="D52" s="8">
        <f>SUM(D48:D50)</f>
        <v>-480</v>
      </c>
      <c r="E52" s="8"/>
      <c r="F52" s="8">
        <f>SUM(F48:F50)</f>
        <v>2560</v>
      </c>
      <c r="G52" s="8"/>
      <c r="H52" s="8">
        <f>SUM(H48:H50)</f>
        <v>-480</v>
      </c>
      <c r="I52" s="8"/>
      <c r="J52" s="8">
        <f>SUM(J48:J50)</f>
        <v>2560</v>
      </c>
    </row>
    <row r="53" spans="1:10">
      <c r="A53" s="3" t="s">
        <v>192</v>
      </c>
      <c r="B53" s="6"/>
      <c r="C53" s="6"/>
      <c r="D53" s="25">
        <f>SUM(D35,D52)</f>
        <v>2371</v>
      </c>
      <c r="E53" s="23"/>
      <c r="F53" s="25">
        <f>SUM(F35,F52)</f>
        <v>1861</v>
      </c>
      <c r="G53" s="23"/>
      <c r="H53" s="25">
        <f>SUM(H35,H52)</f>
        <v>-480</v>
      </c>
      <c r="I53" s="23"/>
      <c r="J53" s="25">
        <f>SUM(J35,J52)</f>
        <v>2560</v>
      </c>
    </row>
    <row r="54" spans="1:10" ht="15.75" customHeight="1">
      <c r="A54" s="2"/>
    </row>
    <row r="55" spans="1:10" ht="22.5" thickBot="1">
      <c r="A55" s="3" t="s">
        <v>193</v>
      </c>
      <c r="B55" s="6"/>
      <c r="C55" s="6"/>
      <c r="D55" s="24">
        <f>SUM(D28,D53)</f>
        <v>-41722</v>
      </c>
      <c r="E55" s="23"/>
      <c r="F55" s="24">
        <f>SUM(F28,F53)</f>
        <v>24526</v>
      </c>
      <c r="G55" s="23"/>
      <c r="H55" s="24">
        <f>SUM(H28,H53)</f>
        <v>-42937</v>
      </c>
      <c r="I55" s="23"/>
      <c r="J55" s="24">
        <f>SUM(J28,J53)</f>
        <v>30630</v>
      </c>
    </row>
    <row r="56" spans="1:10" ht="22.5" thickTop="1">
      <c r="A56" s="3"/>
      <c r="B56" s="6"/>
      <c r="C56" s="6"/>
      <c r="D56" s="23"/>
      <c r="E56" s="23"/>
      <c r="F56" s="23"/>
      <c r="G56" s="23"/>
      <c r="H56" s="23"/>
      <c r="I56" s="23"/>
      <c r="J56" s="23"/>
    </row>
    <row r="57" spans="1:10">
      <c r="A57" s="3" t="s">
        <v>155</v>
      </c>
      <c r="B57" s="6"/>
      <c r="C57" s="6"/>
      <c r="D57" s="31"/>
      <c r="E57" s="32"/>
      <c r="F57" s="31"/>
      <c r="G57" s="32"/>
      <c r="H57" s="31"/>
      <c r="I57" s="32"/>
      <c r="J57" s="31"/>
    </row>
    <row r="58" spans="1:10">
      <c r="A58" s="7" t="s">
        <v>37</v>
      </c>
      <c r="B58" s="6"/>
      <c r="C58" s="6"/>
      <c r="D58" s="9">
        <v>-43496</v>
      </c>
      <c r="E58" s="9"/>
      <c r="F58" s="9">
        <v>23927</v>
      </c>
      <c r="G58" s="9"/>
      <c r="H58" s="9">
        <v>-42457</v>
      </c>
      <c r="I58" s="9"/>
      <c r="J58" s="9">
        <f>J28</f>
        <v>28070</v>
      </c>
    </row>
    <row r="59" spans="1:10">
      <c r="A59" s="7" t="s">
        <v>38</v>
      </c>
      <c r="B59" s="76"/>
      <c r="C59" s="76"/>
      <c r="D59" s="18">
        <v>-597</v>
      </c>
      <c r="E59" s="9"/>
      <c r="F59" s="18">
        <v>-1262</v>
      </c>
      <c r="G59" s="9"/>
      <c r="H59" s="18">
        <v>0</v>
      </c>
      <c r="I59" s="9"/>
      <c r="J59" s="18">
        <v>0</v>
      </c>
    </row>
    <row r="60" spans="1:10" ht="22.5" thickBot="1">
      <c r="A60" s="3" t="s">
        <v>191</v>
      </c>
      <c r="B60" s="76"/>
      <c r="C60" s="76"/>
      <c r="D60" s="24">
        <f>SUM(D58:D59)</f>
        <v>-44093</v>
      </c>
      <c r="E60" s="22"/>
      <c r="F60" s="24">
        <f>SUM(F58:F59)</f>
        <v>22665</v>
      </c>
      <c r="G60" s="22"/>
      <c r="H60" s="24">
        <f>SUM(H58:H59)</f>
        <v>-42457</v>
      </c>
      <c r="I60" s="22"/>
      <c r="J60" s="24">
        <f>SUM(J58:J59)</f>
        <v>28070</v>
      </c>
    </row>
    <row r="61" spans="1:10" ht="24" thickTop="1">
      <c r="A61" s="2"/>
    </row>
    <row r="62" spans="1:10">
      <c r="A62" s="3" t="s">
        <v>156</v>
      </c>
      <c r="B62" s="6"/>
      <c r="C62" s="6"/>
      <c r="D62" s="31"/>
      <c r="E62" s="32"/>
      <c r="F62" s="31"/>
      <c r="G62" s="32"/>
      <c r="H62" s="31"/>
      <c r="I62" s="32"/>
      <c r="J62" s="31"/>
    </row>
    <row r="63" spans="1:10">
      <c r="A63" s="7" t="s">
        <v>37</v>
      </c>
      <c r="B63" s="6"/>
      <c r="C63" s="6"/>
      <c r="D63" s="9">
        <v>-38657</v>
      </c>
      <c r="E63" s="9"/>
      <c r="F63" s="9">
        <v>27300</v>
      </c>
      <c r="G63" s="9"/>
      <c r="H63" s="9">
        <v>-42937</v>
      </c>
      <c r="I63" s="9"/>
      <c r="J63" s="9">
        <v>30630</v>
      </c>
    </row>
    <row r="64" spans="1:10">
      <c r="A64" s="7" t="s">
        <v>38</v>
      </c>
      <c r="B64" s="76"/>
      <c r="C64" s="76"/>
      <c r="D64" s="18">
        <v>-3065</v>
      </c>
      <c r="E64" s="9"/>
      <c r="F64" s="18">
        <v>-2774</v>
      </c>
      <c r="G64" s="9"/>
      <c r="H64" s="18">
        <v>0</v>
      </c>
      <c r="I64" s="9"/>
      <c r="J64" s="18">
        <v>0</v>
      </c>
    </row>
    <row r="65" spans="1:10" ht="22.5" thickBot="1">
      <c r="A65" s="3" t="s">
        <v>193</v>
      </c>
      <c r="B65" s="76"/>
      <c r="C65" s="76"/>
      <c r="D65" s="24">
        <f>SUM(D63:D64)</f>
        <v>-41722</v>
      </c>
      <c r="E65" s="22"/>
      <c r="F65" s="24">
        <f>SUM(F63:F64)</f>
        <v>24526</v>
      </c>
      <c r="G65" s="22"/>
      <c r="H65" s="24">
        <f>SUM(H63:H64)</f>
        <v>-42937</v>
      </c>
      <c r="I65" s="22"/>
      <c r="J65" s="24">
        <f>SUM(J63:J64)</f>
        <v>30630</v>
      </c>
    </row>
    <row r="66" spans="1:10" ht="24" thickTop="1">
      <c r="A66" s="2"/>
    </row>
    <row r="67" spans="1:10">
      <c r="A67" s="3" t="s">
        <v>208</v>
      </c>
      <c r="B67" s="76"/>
      <c r="C67" s="76"/>
      <c r="D67" s="23"/>
      <c r="E67" s="23"/>
      <c r="F67" s="23"/>
      <c r="G67" s="23"/>
      <c r="H67" s="23"/>
      <c r="I67" s="23"/>
      <c r="J67" s="23"/>
    </row>
    <row r="68" spans="1:10" ht="22.5" thickBot="1">
      <c r="A68" s="7" t="s">
        <v>80</v>
      </c>
      <c r="B68" s="76">
        <v>29</v>
      </c>
      <c r="C68" s="76"/>
      <c r="D68" s="35">
        <v>-0.06</v>
      </c>
      <c r="E68" s="33"/>
      <c r="F68" s="35">
        <v>0.03</v>
      </c>
      <c r="G68" s="33"/>
      <c r="H68" s="35">
        <v>-0.06</v>
      </c>
      <c r="I68" s="33"/>
      <c r="J68" s="35">
        <v>0.04</v>
      </c>
    </row>
    <row r="69" spans="1:10" ht="22.5" thickTop="1">
      <c r="B69" s="76"/>
      <c r="C69" s="76"/>
      <c r="D69" s="33"/>
      <c r="E69" s="33"/>
      <c r="F69" s="33"/>
      <c r="G69" s="33"/>
      <c r="H69" s="33"/>
      <c r="I69" s="33"/>
      <c r="J69" s="33"/>
    </row>
    <row r="71" spans="1:10">
      <c r="D71" s="19"/>
      <c r="F71" s="19"/>
      <c r="H71" s="19"/>
      <c r="J71" s="19"/>
    </row>
    <row r="72" spans="1:10">
      <c r="D72" s="19"/>
      <c r="F72" s="19"/>
      <c r="H72" s="19"/>
      <c r="J72" s="19"/>
    </row>
  </sheetData>
  <sheetProtection password="F7ED" sheet="1" objects="1" scenarios="1"/>
  <mergeCells count="14">
    <mergeCell ref="D44:J44"/>
    <mergeCell ref="D8:J8"/>
    <mergeCell ref="D4:F4"/>
    <mergeCell ref="H4:J4"/>
    <mergeCell ref="D40:F40"/>
    <mergeCell ref="H40:J40"/>
    <mergeCell ref="D5:F5"/>
    <mergeCell ref="D6:F6"/>
    <mergeCell ref="H5:J5"/>
    <mergeCell ref="H6:J6"/>
    <mergeCell ref="D41:F41"/>
    <mergeCell ref="H41:J41"/>
    <mergeCell ref="D42:F42"/>
    <mergeCell ref="H42:J42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5" firstPageNumber="6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U29"/>
  <sheetViews>
    <sheetView view="pageBreakPreview" topLeftCell="A10" zoomScale="90" zoomScaleSheetLayoutView="90" workbookViewId="0">
      <selection activeCell="A25" sqref="A25"/>
    </sheetView>
  </sheetViews>
  <sheetFormatPr defaultColWidth="9.140625" defaultRowHeight="23.25" customHeight="1"/>
  <cols>
    <col min="1" max="1" width="31.7109375" style="7" customWidth="1"/>
    <col min="2" max="2" width="8" style="43" customWidth="1"/>
    <col min="3" max="3" width="11.5703125" style="5" bestFit="1" customWidth="1"/>
    <col min="4" max="4" width="1.7109375" style="5" customWidth="1"/>
    <col min="5" max="5" width="8.5703125" style="5" bestFit="1" customWidth="1"/>
    <col min="6" max="6" width="1.7109375" style="5" customWidth="1"/>
    <col min="7" max="7" width="11" style="5" bestFit="1" customWidth="1"/>
    <col min="8" max="8" width="2" style="5" customWidth="1"/>
    <col min="9" max="9" width="10" style="5" bestFit="1" customWidth="1"/>
    <col min="10" max="10" width="2" style="5" customWidth="1"/>
    <col min="11" max="11" width="11.5703125" style="5" bestFit="1" customWidth="1"/>
    <col min="12" max="12" width="1.7109375" style="5" customWidth="1"/>
    <col min="13" max="13" width="10.42578125" style="5" bestFit="1" customWidth="1"/>
    <col min="14" max="14" width="1.7109375" style="5" customWidth="1"/>
    <col min="15" max="15" width="10" style="5" customWidth="1"/>
    <col min="16" max="16" width="1.7109375" style="5" customWidth="1"/>
    <col min="17" max="17" width="11" style="5" bestFit="1" customWidth="1"/>
    <col min="18" max="18" width="1.7109375" style="5" customWidth="1"/>
    <col min="19" max="19" width="10.7109375" style="5" bestFit="1" customWidth="1"/>
    <col min="20" max="20" width="1.7109375" style="5" customWidth="1"/>
    <col min="21" max="21" width="10.140625" style="5" bestFit="1" customWidth="1"/>
    <col min="22" max="16384" width="9.140625" style="5"/>
  </cols>
  <sheetData>
    <row r="1" spans="1:21" s="1" customFormat="1" ht="23.25" customHeight="1">
      <c r="A1" s="13" t="s">
        <v>87</v>
      </c>
      <c r="B1" s="36"/>
    </row>
    <row r="2" spans="1:21" s="1" customFormat="1" ht="23.25" customHeight="1">
      <c r="A2" s="13" t="s">
        <v>177</v>
      </c>
      <c r="B2" s="36"/>
    </row>
    <row r="3" spans="1:21" s="14" customFormat="1" ht="20.25" customHeight="1">
      <c r="A3" s="16"/>
      <c r="B3" s="39"/>
      <c r="C3" s="137" t="s">
        <v>18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</row>
    <row r="4" spans="1:21" ht="21.75">
      <c r="C4" s="45"/>
      <c r="D4" s="45"/>
      <c r="E4" s="45"/>
      <c r="F4" s="45"/>
      <c r="J4" s="79"/>
      <c r="K4" s="139" t="s">
        <v>61</v>
      </c>
      <c r="L4" s="139"/>
      <c r="M4" s="139"/>
      <c r="N4" s="139"/>
      <c r="O4" s="139"/>
      <c r="P4" s="45"/>
      <c r="Q4" s="45"/>
      <c r="R4" s="78"/>
      <c r="S4" s="78"/>
      <c r="T4" s="78"/>
      <c r="U4" s="78"/>
    </row>
    <row r="5" spans="1:21" ht="21.75">
      <c r="C5" s="45"/>
      <c r="D5" s="45"/>
      <c r="E5" s="45"/>
      <c r="F5" s="45"/>
      <c r="G5" s="138"/>
      <c r="H5" s="138"/>
      <c r="I5" s="138"/>
      <c r="J5" s="79"/>
      <c r="K5" s="68" t="s">
        <v>109</v>
      </c>
      <c r="L5" s="45"/>
      <c r="M5" s="45"/>
      <c r="N5" s="45"/>
      <c r="O5" s="45"/>
      <c r="P5" s="45"/>
      <c r="Q5" s="45"/>
      <c r="R5" s="78"/>
      <c r="T5" s="78"/>
      <c r="U5" s="78"/>
    </row>
    <row r="6" spans="1:21" ht="21.75">
      <c r="C6" s="45"/>
      <c r="D6" s="45"/>
      <c r="E6" s="45"/>
      <c r="F6" s="45"/>
      <c r="G6" s="79"/>
      <c r="H6" s="79"/>
      <c r="I6" s="79"/>
      <c r="J6" s="79"/>
      <c r="K6" s="45" t="s">
        <v>136</v>
      </c>
      <c r="L6" s="45"/>
      <c r="M6" s="45"/>
      <c r="N6" s="45"/>
      <c r="O6" s="45"/>
      <c r="P6" s="45"/>
      <c r="Q6" s="45"/>
      <c r="R6" s="78"/>
      <c r="S6" s="45" t="s">
        <v>111</v>
      </c>
      <c r="T6" s="78"/>
      <c r="U6" s="78"/>
    </row>
    <row r="7" spans="1:21" ht="21.75">
      <c r="B7" s="74"/>
      <c r="C7" s="74"/>
      <c r="E7" s="74" t="s">
        <v>75</v>
      </c>
      <c r="G7" s="140" t="s">
        <v>108</v>
      </c>
      <c r="H7" s="140"/>
      <c r="I7" s="140"/>
      <c r="K7" s="74" t="s">
        <v>137</v>
      </c>
      <c r="M7" s="74" t="s">
        <v>128</v>
      </c>
      <c r="S7" s="74" t="s">
        <v>112</v>
      </c>
    </row>
    <row r="8" spans="1:21" ht="21.75">
      <c r="B8" s="76"/>
      <c r="C8" s="74" t="s">
        <v>55</v>
      </c>
      <c r="E8" s="74" t="s">
        <v>142</v>
      </c>
      <c r="G8" s="74" t="s">
        <v>135</v>
      </c>
      <c r="H8" s="74"/>
      <c r="I8" s="74" t="s">
        <v>132</v>
      </c>
      <c r="K8" s="74" t="s">
        <v>138</v>
      </c>
      <c r="M8" s="74" t="s">
        <v>129</v>
      </c>
      <c r="Q8" s="74" t="s">
        <v>140</v>
      </c>
      <c r="S8" s="74" t="s">
        <v>39</v>
      </c>
      <c r="U8" s="74" t="s">
        <v>40</v>
      </c>
    </row>
    <row r="9" spans="1:21" ht="21.75">
      <c r="B9" s="76" t="s">
        <v>3</v>
      </c>
      <c r="C9" s="74" t="s">
        <v>56</v>
      </c>
      <c r="E9" s="74" t="s">
        <v>143</v>
      </c>
      <c r="G9" s="74" t="s">
        <v>134</v>
      </c>
      <c r="I9" s="74" t="s">
        <v>133</v>
      </c>
      <c r="J9" s="74"/>
      <c r="K9" s="74" t="s">
        <v>139</v>
      </c>
      <c r="M9" s="74" t="s">
        <v>130</v>
      </c>
      <c r="O9" s="74" t="s">
        <v>110</v>
      </c>
      <c r="Q9" s="74" t="s">
        <v>141</v>
      </c>
      <c r="S9" s="74" t="s">
        <v>42</v>
      </c>
      <c r="U9" s="74" t="s">
        <v>43</v>
      </c>
    </row>
    <row r="10" spans="1:21" ht="21.75">
      <c r="B10" s="76"/>
      <c r="C10" s="134" t="s">
        <v>170</v>
      </c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</row>
    <row r="11" spans="1:21" s="69" customFormat="1" ht="21.75">
      <c r="A11" s="4" t="s">
        <v>178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s="69" customFormat="1" ht="11.25" customHeight="1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21.75">
      <c r="A13" s="3" t="s">
        <v>107</v>
      </c>
      <c r="B13" s="76"/>
      <c r="C13" s="52">
        <v>369854</v>
      </c>
      <c r="D13" s="23"/>
      <c r="E13" s="52">
        <v>164000</v>
      </c>
      <c r="F13" s="23"/>
      <c r="G13" s="52">
        <v>36985</v>
      </c>
      <c r="H13" s="23"/>
      <c r="I13" s="52">
        <v>1039410</v>
      </c>
      <c r="J13" s="52"/>
      <c r="K13" s="52">
        <v>-4823</v>
      </c>
      <c r="L13" s="52"/>
      <c r="M13" s="52">
        <v>0</v>
      </c>
      <c r="N13" s="52"/>
      <c r="O13" s="52">
        <f>SUM(K13:M13)</f>
        <v>-4823</v>
      </c>
      <c r="P13" s="52"/>
      <c r="Q13" s="52">
        <f>SUM(C13,E13,G13,I13,O13)</f>
        <v>1605426</v>
      </c>
      <c r="R13" s="52"/>
      <c r="S13" s="52">
        <v>6659</v>
      </c>
      <c r="T13" s="52"/>
      <c r="U13" s="52">
        <f>SUM(Q13,S13)</f>
        <v>1612085</v>
      </c>
    </row>
    <row r="14" spans="1:21" ht="21.75">
      <c r="A14" s="3" t="s">
        <v>179</v>
      </c>
      <c r="B14" s="76"/>
      <c r="C14" s="51"/>
      <c r="D14" s="8"/>
      <c r="E14" s="51"/>
      <c r="F14" s="8"/>
      <c r="G14" s="8"/>
      <c r="H14" s="51"/>
      <c r="I14" s="51"/>
      <c r="J14" s="9"/>
      <c r="K14" s="9"/>
      <c r="L14" s="9"/>
      <c r="M14" s="9"/>
      <c r="N14" s="9"/>
      <c r="O14" s="9"/>
      <c r="P14" s="9"/>
      <c r="Q14" s="9"/>
      <c r="R14" s="70"/>
      <c r="S14" s="70"/>
      <c r="T14" s="70"/>
      <c r="U14" s="51"/>
    </row>
    <row r="15" spans="1:21" ht="21.75">
      <c r="A15" s="7" t="s">
        <v>106</v>
      </c>
      <c r="B15" s="76"/>
      <c r="C15" s="51">
        <v>0</v>
      </c>
      <c r="D15" s="8"/>
      <c r="E15" s="51">
        <v>0</v>
      </c>
      <c r="F15" s="8"/>
      <c r="G15" s="51">
        <v>0</v>
      </c>
      <c r="H15" s="51"/>
      <c r="I15" s="51">
        <v>23927</v>
      </c>
      <c r="J15" s="9"/>
      <c r="K15" s="51">
        <v>0</v>
      </c>
      <c r="L15" s="9"/>
      <c r="M15" s="51">
        <v>0</v>
      </c>
      <c r="N15" s="9"/>
      <c r="O15" s="52">
        <f>SUM(K15:M15)</f>
        <v>0</v>
      </c>
      <c r="P15" s="9"/>
      <c r="Q15" s="51">
        <f>SUM(C15,E15,G15,I15,O15)</f>
        <v>23927</v>
      </c>
      <c r="R15" s="70"/>
      <c r="S15" s="70">
        <v>-1262</v>
      </c>
      <c r="T15" s="70"/>
      <c r="U15" s="9">
        <f>SUM(Q15,S15)</f>
        <v>22665</v>
      </c>
    </row>
    <row r="16" spans="1:21" ht="21.75">
      <c r="A16" s="7" t="s">
        <v>131</v>
      </c>
      <c r="B16" s="76"/>
      <c r="C16" s="51">
        <v>0</v>
      </c>
      <c r="D16" s="8"/>
      <c r="E16" s="51">
        <v>0</v>
      </c>
      <c r="F16" s="8"/>
      <c r="G16" s="51">
        <v>0</v>
      </c>
      <c r="H16" s="51"/>
      <c r="I16" s="51">
        <v>0</v>
      </c>
      <c r="J16" s="9"/>
      <c r="K16" s="9">
        <v>813</v>
      </c>
      <c r="L16" s="9"/>
      <c r="M16" s="51">
        <v>2560</v>
      </c>
      <c r="N16" s="9"/>
      <c r="O16" s="51">
        <f>SUM(K16:M16)</f>
        <v>3373</v>
      </c>
      <c r="P16" s="9"/>
      <c r="Q16" s="51">
        <f>SUM(C16,E16,G16,I16,O16)</f>
        <v>3373</v>
      </c>
      <c r="R16" s="70"/>
      <c r="S16" s="70">
        <v>-1512</v>
      </c>
      <c r="T16" s="70"/>
      <c r="U16" s="9">
        <f>SUM(Q16,S16)</f>
        <v>1861</v>
      </c>
    </row>
    <row r="17" spans="1:21" s="69" customFormat="1" ht="21.75">
      <c r="A17" s="3" t="s">
        <v>180</v>
      </c>
      <c r="B17" s="6"/>
      <c r="C17" s="82">
        <f>SUM(C15:C16)</f>
        <v>0</v>
      </c>
      <c r="D17" s="23"/>
      <c r="E17" s="82">
        <f>SUM(E15:E16)</f>
        <v>0</v>
      </c>
      <c r="F17" s="23"/>
      <c r="G17" s="82">
        <f>SUM(G15:G16)</f>
        <v>0</v>
      </c>
      <c r="H17" s="52"/>
      <c r="I17" s="82">
        <f>SUM(I15:I16)</f>
        <v>23927</v>
      </c>
      <c r="J17" s="22"/>
      <c r="K17" s="82">
        <f>SUM(K15:K16)</f>
        <v>813</v>
      </c>
      <c r="L17" s="22"/>
      <c r="M17" s="82">
        <f>SUM(M15:M16)</f>
        <v>2560</v>
      </c>
      <c r="N17" s="22"/>
      <c r="O17" s="82">
        <f>SUM(O15:O16)</f>
        <v>3373</v>
      </c>
      <c r="P17" s="22"/>
      <c r="Q17" s="82">
        <f>SUM(Q15:Q16)</f>
        <v>27300</v>
      </c>
      <c r="R17" s="71"/>
      <c r="S17" s="82">
        <f>SUM(S15:S16)</f>
        <v>-2774</v>
      </c>
      <c r="T17" s="71"/>
      <c r="U17" s="82">
        <f>SUM(U15:U16)</f>
        <v>24526</v>
      </c>
    </row>
    <row r="18" spans="1:21" s="69" customFormat="1" ht="22.5" thickBot="1">
      <c r="A18" s="3" t="s">
        <v>181</v>
      </c>
      <c r="B18" s="6"/>
      <c r="C18" s="62">
        <f>SUM(C13,C17)</f>
        <v>369854</v>
      </c>
      <c r="D18" s="22"/>
      <c r="E18" s="62">
        <f>SUM(E13,E17)</f>
        <v>164000</v>
      </c>
      <c r="F18" s="22"/>
      <c r="G18" s="62">
        <f>SUM(G13,G17)</f>
        <v>36985</v>
      </c>
      <c r="H18" s="52"/>
      <c r="I18" s="62">
        <f>SUM(I13,I17)</f>
        <v>1063337</v>
      </c>
      <c r="J18" s="52"/>
      <c r="K18" s="62">
        <f>SUM(K13,K17)</f>
        <v>-4010</v>
      </c>
      <c r="L18" s="52"/>
      <c r="M18" s="62">
        <f>SUM(M13,M17)</f>
        <v>2560</v>
      </c>
      <c r="N18" s="52"/>
      <c r="O18" s="62">
        <f>SUM(O13,O17)</f>
        <v>-1450</v>
      </c>
      <c r="P18" s="52"/>
      <c r="Q18" s="62">
        <f>SUM(Q13,Q17)</f>
        <v>1632726</v>
      </c>
      <c r="R18" s="52"/>
      <c r="S18" s="62">
        <f>SUM(S13,S17)</f>
        <v>3885</v>
      </c>
      <c r="T18" s="52"/>
      <c r="U18" s="62">
        <f>SUM(U13,U17)</f>
        <v>1636611</v>
      </c>
    </row>
    <row r="19" spans="1:21" s="69" customFormat="1" ht="22.5" thickTop="1">
      <c r="A19" s="3"/>
      <c r="B19" s="6"/>
      <c r="C19" s="52"/>
      <c r="D19" s="22"/>
      <c r="E19" s="52"/>
      <c r="F19" s="2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</row>
    <row r="20" spans="1:21" s="69" customFormat="1" ht="21.75">
      <c r="A20" s="4" t="s">
        <v>182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s="69" customFormat="1" ht="11.25" customHeight="1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21.75">
      <c r="A22" s="3" t="s">
        <v>183</v>
      </c>
      <c r="B22" s="80"/>
      <c r="C22" s="52">
        <v>369854</v>
      </c>
      <c r="D22" s="23"/>
      <c r="E22" s="52">
        <v>164000</v>
      </c>
      <c r="F22" s="23"/>
      <c r="G22" s="52">
        <v>36985</v>
      </c>
      <c r="H22" s="23"/>
      <c r="I22" s="52">
        <v>990088</v>
      </c>
      <c r="J22" s="52"/>
      <c r="K22" s="52">
        <v>-8975</v>
      </c>
      <c r="L22" s="52"/>
      <c r="M22" s="52">
        <v>800</v>
      </c>
      <c r="N22" s="52"/>
      <c r="O22" s="52">
        <f>SUM(K22:M22)</f>
        <v>-8175</v>
      </c>
      <c r="P22" s="52"/>
      <c r="Q22" s="52">
        <f>SUM(C22,E22,G22,I22,O22)</f>
        <v>1552752</v>
      </c>
      <c r="R22" s="52"/>
      <c r="S22" s="52">
        <v>674</v>
      </c>
      <c r="T22" s="52"/>
      <c r="U22" s="52">
        <f>SUM(Q22,S22)</f>
        <v>1553426</v>
      </c>
    </row>
    <row r="23" spans="1:21" ht="21.75">
      <c r="A23" s="3" t="s">
        <v>179</v>
      </c>
      <c r="B23" s="80"/>
      <c r="C23" s="51"/>
      <c r="D23" s="8"/>
      <c r="E23" s="51"/>
      <c r="F23" s="8"/>
      <c r="G23" s="8"/>
      <c r="H23" s="51"/>
      <c r="I23" s="51"/>
      <c r="J23" s="9"/>
      <c r="K23" s="9"/>
      <c r="L23" s="9"/>
      <c r="M23" s="9"/>
      <c r="N23" s="9"/>
      <c r="O23" s="9"/>
      <c r="P23" s="9"/>
      <c r="Q23" s="9"/>
      <c r="R23" s="70"/>
      <c r="S23" s="70"/>
      <c r="T23" s="70"/>
      <c r="U23" s="51"/>
    </row>
    <row r="24" spans="1:21" ht="21.75">
      <c r="A24" s="7" t="s">
        <v>209</v>
      </c>
      <c r="B24" s="80"/>
      <c r="C24" s="51">
        <v>0</v>
      </c>
      <c r="D24" s="8"/>
      <c r="E24" s="51">
        <v>0</v>
      </c>
      <c r="F24" s="8"/>
      <c r="G24" s="51">
        <v>0</v>
      </c>
      <c r="H24" s="51"/>
      <c r="I24" s="51">
        <v>-43496</v>
      </c>
      <c r="J24" s="9"/>
      <c r="K24" s="51">
        <v>0</v>
      </c>
      <c r="L24" s="9"/>
      <c r="M24" s="51">
        <v>0</v>
      </c>
      <c r="N24" s="9"/>
      <c r="O24" s="52">
        <f>SUM(K24:M24)</f>
        <v>0</v>
      </c>
      <c r="P24" s="9"/>
      <c r="Q24" s="51">
        <f>SUM(C24,E24,G24,I24,O24)</f>
        <v>-43496</v>
      </c>
      <c r="R24" s="70"/>
      <c r="S24" s="70">
        <v>-597</v>
      </c>
      <c r="T24" s="70"/>
      <c r="U24" s="9">
        <f>SUM(Q24,S24)</f>
        <v>-44093</v>
      </c>
    </row>
    <row r="25" spans="1:21" ht="21.75">
      <c r="A25" s="7" t="s">
        <v>131</v>
      </c>
      <c r="B25" s="80"/>
      <c r="C25" s="51">
        <v>0</v>
      </c>
      <c r="D25" s="8"/>
      <c r="E25" s="51">
        <v>0</v>
      </c>
      <c r="F25" s="8"/>
      <c r="G25" s="51">
        <v>0</v>
      </c>
      <c r="H25" s="51"/>
      <c r="I25" s="51">
        <v>0</v>
      </c>
      <c r="J25" s="9"/>
      <c r="K25" s="9">
        <v>5319</v>
      </c>
      <c r="L25" s="9"/>
      <c r="M25" s="51">
        <v>-480</v>
      </c>
      <c r="N25" s="9"/>
      <c r="O25" s="51">
        <f>SUM(K25:M25)</f>
        <v>4839</v>
      </c>
      <c r="P25" s="9"/>
      <c r="Q25" s="51">
        <f>SUM(C25,E25,G25,I25,O25)</f>
        <v>4839</v>
      </c>
      <c r="R25" s="70"/>
      <c r="S25" s="70">
        <v>-2468</v>
      </c>
      <c r="T25" s="70"/>
      <c r="U25" s="9">
        <f>SUM(Q25,S25)</f>
        <v>2371</v>
      </c>
    </row>
    <row r="26" spans="1:21" s="69" customFormat="1" ht="21.75">
      <c r="A26" s="3" t="s">
        <v>180</v>
      </c>
      <c r="B26" s="6"/>
      <c r="C26" s="82">
        <f>SUM(C24:C25)</f>
        <v>0</v>
      </c>
      <c r="D26" s="23"/>
      <c r="E26" s="82">
        <f>SUM(E24:E25)</f>
        <v>0</v>
      </c>
      <c r="F26" s="23"/>
      <c r="G26" s="82">
        <f>SUM(G24:G25)</f>
        <v>0</v>
      </c>
      <c r="H26" s="52"/>
      <c r="I26" s="82">
        <f>SUM(I24:I25)</f>
        <v>-43496</v>
      </c>
      <c r="J26" s="22"/>
      <c r="K26" s="82">
        <f>SUM(K24:K25)</f>
        <v>5319</v>
      </c>
      <c r="L26" s="22"/>
      <c r="M26" s="82">
        <f>SUM(M24:M25)</f>
        <v>-480</v>
      </c>
      <c r="N26" s="22"/>
      <c r="O26" s="82">
        <f>SUM(O24:O25)</f>
        <v>4839</v>
      </c>
      <c r="P26" s="22"/>
      <c r="Q26" s="82">
        <f>SUM(Q24:Q25)</f>
        <v>-38657</v>
      </c>
      <c r="R26" s="71"/>
      <c r="S26" s="82">
        <f>SUM(S24:S25)</f>
        <v>-3065</v>
      </c>
      <c r="T26" s="71"/>
      <c r="U26" s="82">
        <f>SUM(U24:U25)</f>
        <v>-41722</v>
      </c>
    </row>
    <row r="27" spans="1:21" s="69" customFormat="1" ht="22.5" thickBot="1">
      <c r="A27" s="3" t="s">
        <v>184</v>
      </c>
      <c r="B27" s="6"/>
      <c r="C27" s="62">
        <f>SUM(C22,C26)</f>
        <v>369854</v>
      </c>
      <c r="D27" s="22"/>
      <c r="E27" s="62">
        <f>SUM(E22,E26)</f>
        <v>164000</v>
      </c>
      <c r="F27" s="22"/>
      <c r="G27" s="62">
        <f>SUM(G22,G26)</f>
        <v>36985</v>
      </c>
      <c r="H27" s="52"/>
      <c r="I27" s="62">
        <f>SUM(I22,I26)</f>
        <v>946592</v>
      </c>
      <c r="J27" s="52"/>
      <c r="K27" s="62">
        <f>SUM(K22,K26)</f>
        <v>-3656</v>
      </c>
      <c r="L27" s="52"/>
      <c r="M27" s="62">
        <f>SUM(M22,M26)</f>
        <v>320</v>
      </c>
      <c r="N27" s="52"/>
      <c r="O27" s="62">
        <f>SUM(O22,O26)</f>
        <v>-3336</v>
      </c>
      <c r="P27" s="52"/>
      <c r="Q27" s="62">
        <f>SUM(Q22,Q26)</f>
        <v>1514095</v>
      </c>
      <c r="R27" s="52"/>
      <c r="S27" s="62">
        <f>SUM(S22,S26)</f>
        <v>-2391</v>
      </c>
      <c r="T27" s="52"/>
      <c r="U27" s="62">
        <f>SUM(U22,U26)</f>
        <v>1511704</v>
      </c>
    </row>
    <row r="28" spans="1:21" ht="22.5" thickTop="1">
      <c r="C28" s="19"/>
      <c r="E28" s="19"/>
      <c r="G28" s="19"/>
      <c r="I28" s="19"/>
      <c r="K28" s="19"/>
      <c r="Q28" s="19"/>
      <c r="S28" s="19"/>
      <c r="U28" s="19"/>
    </row>
    <row r="29" spans="1:21" ht="21.75"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</row>
  </sheetData>
  <sheetProtection password="F7ED" sheet="1" objects="1" scenarios="1"/>
  <mergeCells count="5">
    <mergeCell ref="C3:U3"/>
    <mergeCell ref="G5:I5"/>
    <mergeCell ref="C10:U10"/>
    <mergeCell ref="K4:O4"/>
    <mergeCell ref="G7:I7"/>
  </mergeCells>
  <pageMargins left="0.59055118110236227" right="0.15748031496062992" top="0.74803149606299213" bottom="0.74803149606299213" header="0.31496062992125984" footer="0.31496062992125984"/>
  <pageSetup paperSize="9" scale="88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29"/>
  <sheetViews>
    <sheetView view="pageBreakPreview" topLeftCell="A10" zoomScale="90" zoomScaleNormal="90" zoomScaleSheetLayoutView="90" workbookViewId="0">
      <selection activeCell="A25" sqref="A25"/>
    </sheetView>
  </sheetViews>
  <sheetFormatPr defaultColWidth="9.140625" defaultRowHeight="23.25" customHeight="1"/>
  <cols>
    <col min="1" max="1" width="32.7109375" style="42" customWidth="1"/>
    <col min="2" max="2" width="9" style="43" customWidth="1"/>
    <col min="3" max="3" width="2.85546875" style="44" customWidth="1"/>
    <col min="4" max="4" width="14.42578125" style="44" customWidth="1"/>
    <col min="5" max="5" width="2.85546875" style="44" customWidth="1"/>
    <col min="6" max="6" width="14" style="44" customWidth="1"/>
    <col min="7" max="7" width="2.85546875" style="44" customWidth="1"/>
    <col min="8" max="8" width="14.28515625" style="44" customWidth="1"/>
    <col min="9" max="9" width="2.85546875" style="44" customWidth="1"/>
    <col min="10" max="10" width="14.42578125" style="44" customWidth="1"/>
    <col min="11" max="11" width="2.85546875" style="44" customWidth="1"/>
    <col min="12" max="12" width="14.85546875" style="44" bestFit="1" customWidth="1"/>
    <col min="13" max="13" width="2.85546875" style="44" customWidth="1"/>
    <col min="14" max="14" width="15.28515625" style="44" customWidth="1"/>
    <col min="15" max="15" width="9.140625" style="46"/>
    <col min="16" max="16384" width="9.140625" style="44"/>
  </cols>
  <sheetData>
    <row r="1" spans="1:15" s="1" customFormat="1" ht="23.25" customHeight="1">
      <c r="A1" s="13" t="s">
        <v>87</v>
      </c>
      <c r="B1" s="36"/>
      <c r="O1" s="37"/>
    </row>
    <row r="2" spans="1:15" s="1" customFormat="1" ht="23.25" customHeight="1">
      <c r="A2" s="13" t="s">
        <v>177</v>
      </c>
      <c r="B2" s="36"/>
      <c r="O2" s="37"/>
    </row>
    <row r="3" spans="1:15" s="40" customFormat="1" ht="20.25" customHeight="1">
      <c r="A3" s="38"/>
      <c r="B3" s="39"/>
      <c r="D3" s="137" t="s">
        <v>19</v>
      </c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41"/>
    </row>
    <row r="4" spans="1:15" ht="21.75">
      <c r="D4" s="45"/>
      <c r="E4" s="45"/>
      <c r="F4" s="45"/>
      <c r="G4" s="45"/>
      <c r="K4" s="79"/>
      <c r="L4" s="47" t="s">
        <v>198</v>
      </c>
      <c r="N4" s="78"/>
    </row>
    <row r="5" spans="1:15" ht="21.75">
      <c r="D5" s="45"/>
      <c r="E5" s="45"/>
      <c r="F5" s="45"/>
      <c r="G5" s="45"/>
      <c r="K5" s="87"/>
      <c r="L5" s="88" t="s">
        <v>199</v>
      </c>
      <c r="N5" s="86"/>
    </row>
    <row r="6" spans="1:15" ht="19.5" customHeight="1">
      <c r="B6" s="47"/>
      <c r="C6" s="76"/>
      <c r="D6" s="47"/>
      <c r="H6" s="140" t="s">
        <v>108</v>
      </c>
      <c r="I6" s="140"/>
      <c r="J6" s="140"/>
      <c r="K6" s="21"/>
      <c r="L6" s="45" t="s">
        <v>125</v>
      </c>
    </row>
    <row r="7" spans="1:15" ht="19.5" customHeight="1">
      <c r="B7" s="76"/>
      <c r="C7" s="76"/>
      <c r="D7" s="20" t="s">
        <v>55</v>
      </c>
      <c r="E7" s="21"/>
      <c r="F7" s="20" t="s">
        <v>75</v>
      </c>
      <c r="G7" s="21"/>
      <c r="H7" s="20" t="s">
        <v>57</v>
      </c>
      <c r="I7" s="20"/>
      <c r="J7" s="47"/>
      <c r="L7" s="47" t="s">
        <v>126</v>
      </c>
      <c r="N7" s="20" t="s">
        <v>40</v>
      </c>
    </row>
    <row r="8" spans="1:15" ht="19.5" customHeight="1">
      <c r="B8" s="76" t="s">
        <v>3</v>
      </c>
      <c r="C8" s="76"/>
      <c r="D8" s="20" t="s">
        <v>56</v>
      </c>
      <c r="E8" s="21"/>
      <c r="F8" s="20" t="s">
        <v>41</v>
      </c>
      <c r="G8" s="21"/>
      <c r="H8" s="20" t="s">
        <v>44</v>
      </c>
      <c r="J8" s="20" t="s">
        <v>124</v>
      </c>
      <c r="K8" s="20"/>
      <c r="L8" s="47" t="s">
        <v>127</v>
      </c>
      <c r="N8" s="20" t="s">
        <v>43</v>
      </c>
    </row>
    <row r="9" spans="1:15" ht="19.5" customHeight="1">
      <c r="B9" s="76"/>
      <c r="C9" s="76"/>
      <c r="D9" s="134" t="s">
        <v>170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5" s="50" customFormat="1" ht="21.75" customHeight="1">
      <c r="A10" s="4" t="s">
        <v>178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9"/>
    </row>
    <row r="11" spans="1:15" s="50" customFormat="1" ht="10.5" customHeight="1">
      <c r="A11" s="48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9"/>
    </row>
    <row r="12" spans="1:15" ht="21.75" customHeight="1">
      <c r="A12" s="3" t="s">
        <v>107</v>
      </c>
      <c r="B12" s="76"/>
      <c r="C12" s="76"/>
      <c r="D12" s="52">
        <v>369854</v>
      </c>
      <c r="E12" s="53"/>
      <c r="F12" s="52">
        <v>164000</v>
      </c>
      <c r="G12" s="53"/>
      <c r="H12" s="52">
        <v>36985</v>
      </c>
      <c r="I12" s="23"/>
      <c r="J12" s="52">
        <v>1015741</v>
      </c>
      <c r="K12" s="52"/>
      <c r="L12" s="52">
        <v>0</v>
      </c>
      <c r="M12" s="52"/>
      <c r="N12" s="52">
        <f>SUM(D12,F12,H12,J12,L12)</f>
        <v>1586580</v>
      </c>
    </row>
    <row r="13" spans="1:15" ht="21.75" customHeight="1">
      <c r="A13" s="3" t="s">
        <v>179</v>
      </c>
      <c r="B13" s="76"/>
      <c r="C13" s="43"/>
      <c r="D13" s="54"/>
      <c r="E13" s="55"/>
      <c r="F13" s="54"/>
      <c r="G13" s="55"/>
      <c r="H13" s="56"/>
      <c r="I13" s="57"/>
      <c r="J13" s="57"/>
      <c r="K13" s="58"/>
      <c r="L13" s="58"/>
      <c r="M13" s="58"/>
      <c r="N13" s="51"/>
    </row>
    <row r="14" spans="1:15" ht="21.75" customHeight="1">
      <c r="A14" s="7" t="s">
        <v>106</v>
      </c>
      <c r="B14" s="76"/>
      <c r="C14" s="43"/>
      <c r="D14" s="54">
        <v>0</v>
      </c>
      <c r="E14" s="55"/>
      <c r="F14" s="54">
        <v>0</v>
      </c>
      <c r="G14" s="55"/>
      <c r="H14" s="54">
        <v>0</v>
      </c>
      <c r="I14" s="57"/>
      <c r="J14" s="57">
        <v>28070</v>
      </c>
      <c r="K14" s="58"/>
      <c r="L14" s="54">
        <v>0</v>
      </c>
      <c r="M14" s="58"/>
      <c r="N14" s="51">
        <f>SUM(D14,F14,H14,J14,L14)</f>
        <v>28070</v>
      </c>
    </row>
    <row r="15" spans="1:15" ht="21.75" customHeight="1">
      <c r="A15" s="7" t="s">
        <v>74</v>
      </c>
      <c r="B15" s="76"/>
      <c r="C15" s="43"/>
      <c r="D15" s="54">
        <v>0</v>
      </c>
      <c r="E15" s="55"/>
      <c r="F15" s="54">
        <v>0</v>
      </c>
      <c r="G15" s="55"/>
      <c r="H15" s="54">
        <v>0</v>
      </c>
      <c r="I15" s="57"/>
      <c r="J15" s="54">
        <v>0</v>
      </c>
      <c r="K15" s="58"/>
      <c r="L15" s="54">
        <v>2560</v>
      </c>
      <c r="M15" s="58"/>
      <c r="N15" s="51">
        <f>SUM(D15,F15,H15,J15,L15)</f>
        <v>2560</v>
      </c>
    </row>
    <row r="16" spans="1:15" s="50" customFormat="1" ht="21.75" customHeight="1">
      <c r="A16" s="3" t="s">
        <v>180</v>
      </c>
      <c r="B16" s="6"/>
      <c r="C16" s="59"/>
      <c r="D16" s="83">
        <f>SUM(D14:D15)</f>
        <v>0</v>
      </c>
      <c r="E16" s="53"/>
      <c r="F16" s="83">
        <f>SUM(F14:F15)</f>
        <v>0</v>
      </c>
      <c r="G16" s="53"/>
      <c r="H16" s="83">
        <f>SUM(H14:H15)</f>
        <v>0</v>
      </c>
      <c r="I16" s="60"/>
      <c r="J16" s="83">
        <f>SUM(J14:J15)</f>
        <v>28070</v>
      </c>
      <c r="K16" s="61"/>
      <c r="L16" s="83">
        <f>SUM(L14:L15)</f>
        <v>2560</v>
      </c>
      <c r="M16" s="61"/>
      <c r="N16" s="83">
        <f>SUM(N14:N15)</f>
        <v>30630</v>
      </c>
      <c r="O16" s="49"/>
    </row>
    <row r="17" spans="1:15" s="50" customFormat="1" ht="21.75" customHeight="1" thickBot="1">
      <c r="A17" s="3" t="s">
        <v>181</v>
      </c>
      <c r="B17" s="6"/>
      <c r="C17" s="77"/>
      <c r="D17" s="62">
        <f>SUM(D12,D16)</f>
        <v>369854</v>
      </c>
      <c r="E17" s="61"/>
      <c r="F17" s="62">
        <f>SUM(F12,F16)</f>
        <v>164000</v>
      </c>
      <c r="G17" s="61"/>
      <c r="H17" s="62">
        <f>SUM(H12,H16)</f>
        <v>36985</v>
      </c>
      <c r="I17" s="52"/>
      <c r="J17" s="62">
        <f>SUM(J12,J16)</f>
        <v>1043811</v>
      </c>
      <c r="K17" s="52"/>
      <c r="L17" s="62">
        <f>SUM(L12,L16)</f>
        <v>2560</v>
      </c>
      <c r="M17" s="52"/>
      <c r="N17" s="62">
        <f>SUM(N12,N16)</f>
        <v>1617210</v>
      </c>
      <c r="O17" s="49"/>
    </row>
    <row r="18" spans="1:15" s="50" customFormat="1" ht="21.75" customHeight="1" thickTop="1">
      <c r="A18" s="3"/>
      <c r="B18" s="6"/>
      <c r="C18" s="77"/>
      <c r="D18" s="52"/>
      <c r="E18" s="61"/>
      <c r="F18" s="52"/>
      <c r="G18" s="61"/>
      <c r="H18" s="52"/>
      <c r="I18" s="52"/>
      <c r="J18" s="52"/>
      <c r="K18" s="52"/>
      <c r="L18" s="52"/>
      <c r="M18" s="52"/>
      <c r="N18" s="52"/>
      <c r="O18" s="49"/>
    </row>
    <row r="19" spans="1:15" s="50" customFormat="1" ht="21.75" customHeight="1">
      <c r="A19" s="4" t="s">
        <v>182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49"/>
    </row>
    <row r="20" spans="1:15" s="50" customFormat="1" ht="10.5" customHeight="1">
      <c r="A20" s="48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49"/>
    </row>
    <row r="21" spans="1:15" ht="21.75" customHeight="1">
      <c r="A21" s="3" t="s">
        <v>183</v>
      </c>
      <c r="B21" s="76"/>
      <c r="C21" s="76"/>
      <c r="D21" s="52">
        <v>369854</v>
      </c>
      <c r="E21" s="53"/>
      <c r="F21" s="52">
        <v>164000</v>
      </c>
      <c r="G21" s="53"/>
      <c r="H21" s="52">
        <v>36985</v>
      </c>
      <c r="I21" s="23"/>
      <c r="J21" s="52">
        <v>975247</v>
      </c>
      <c r="K21" s="52"/>
      <c r="L21" s="52">
        <v>800</v>
      </c>
      <c r="M21" s="52"/>
      <c r="N21" s="52">
        <f>SUM(D21,F21,H21,J21,L21)</f>
        <v>1546886</v>
      </c>
    </row>
    <row r="22" spans="1:15" ht="21.75" customHeight="1">
      <c r="A22" s="3" t="s">
        <v>179</v>
      </c>
      <c r="B22" s="76"/>
      <c r="C22" s="43"/>
      <c r="D22" s="54"/>
      <c r="E22" s="55"/>
      <c r="F22" s="54"/>
      <c r="G22" s="55"/>
      <c r="H22" s="56"/>
      <c r="I22" s="57"/>
      <c r="J22" s="57"/>
      <c r="K22" s="58"/>
      <c r="L22" s="58"/>
      <c r="M22" s="58"/>
      <c r="N22" s="51"/>
    </row>
    <row r="23" spans="1:15" ht="21.75" customHeight="1">
      <c r="A23" s="7" t="s">
        <v>209</v>
      </c>
      <c r="B23" s="76"/>
      <c r="C23" s="43"/>
      <c r="D23" s="54">
        <v>0</v>
      </c>
      <c r="E23" s="55"/>
      <c r="F23" s="54">
        <v>0</v>
      </c>
      <c r="G23" s="55"/>
      <c r="H23" s="54">
        <v>0</v>
      </c>
      <c r="I23" s="57"/>
      <c r="J23" s="54">
        <v>-42457</v>
      </c>
      <c r="K23" s="58"/>
      <c r="L23" s="54">
        <v>0</v>
      </c>
      <c r="M23" s="58"/>
      <c r="N23" s="51">
        <f>SUM(D23,F23,H23,J23,L23)</f>
        <v>-42457</v>
      </c>
    </row>
    <row r="24" spans="1:15" ht="21.75" customHeight="1">
      <c r="A24" s="7" t="s">
        <v>210</v>
      </c>
      <c r="B24" s="76"/>
      <c r="C24" s="43"/>
      <c r="D24" s="54">
        <v>0</v>
      </c>
      <c r="E24" s="55"/>
      <c r="F24" s="54">
        <v>0</v>
      </c>
      <c r="G24" s="55"/>
      <c r="H24" s="54">
        <v>0</v>
      </c>
      <c r="I24" s="57"/>
      <c r="J24" s="54">
        <v>0</v>
      </c>
      <c r="K24" s="58"/>
      <c r="L24" s="54">
        <v>-480</v>
      </c>
      <c r="M24" s="58"/>
      <c r="N24" s="51">
        <f>SUM(D24,F24,H24,J24,L24)</f>
        <v>-480</v>
      </c>
    </row>
    <row r="25" spans="1:15" s="50" customFormat="1" ht="21.75" customHeight="1">
      <c r="A25" s="3" t="s">
        <v>180</v>
      </c>
      <c r="B25" s="6"/>
      <c r="C25" s="59"/>
      <c r="D25" s="83">
        <f>SUM(D23:D24)</f>
        <v>0</v>
      </c>
      <c r="E25" s="53"/>
      <c r="F25" s="83">
        <f>SUM(F23:F24)</f>
        <v>0</v>
      </c>
      <c r="G25" s="53"/>
      <c r="H25" s="83">
        <f>SUM(H23:H24)</f>
        <v>0</v>
      </c>
      <c r="I25" s="60"/>
      <c r="J25" s="83">
        <f>SUM(J23:J24)</f>
        <v>-42457</v>
      </c>
      <c r="K25" s="61"/>
      <c r="L25" s="83">
        <f>SUM(L23:L24)</f>
        <v>-480</v>
      </c>
      <c r="M25" s="61"/>
      <c r="N25" s="83">
        <f>SUM(N23:N24)</f>
        <v>-42937</v>
      </c>
      <c r="O25" s="49"/>
    </row>
    <row r="26" spans="1:15" s="50" customFormat="1" ht="21.75" customHeight="1" thickBot="1">
      <c r="A26" s="3" t="s">
        <v>184</v>
      </c>
      <c r="B26" s="6"/>
      <c r="C26" s="77"/>
      <c r="D26" s="62">
        <f>SUM(D21,D25)</f>
        <v>369854</v>
      </c>
      <c r="E26" s="61"/>
      <c r="F26" s="62">
        <f>SUM(F21,F25)</f>
        <v>164000</v>
      </c>
      <c r="G26" s="61"/>
      <c r="H26" s="62">
        <f>SUM(H21,H25)</f>
        <v>36985</v>
      </c>
      <c r="I26" s="52"/>
      <c r="J26" s="62">
        <f>SUM(J21,J25)</f>
        <v>932790</v>
      </c>
      <c r="K26" s="52"/>
      <c r="L26" s="62">
        <f>SUM(L21,L25)</f>
        <v>320</v>
      </c>
      <c r="M26" s="52"/>
      <c r="N26" s="62">
        <f>SUM(N21,N25)</f>
        <v>1503949</v>
      </c>
      <c r="O26" s="49"/>
    </row>
    <row r="27" spans="1:15" ht="22.5" thickTop="1">
      <c r="H27" s="63"/>
      <c r="I27" s="63"/>
      <c r="J27" s="64"/>
      <c r="K27" s="64"/>
      <c r="N27" s="65"/>
    </row>
    <row r="28" spans="1:15" ht="21.75">
      <c r="D28" s="65"/>
      <c r="F28" s="65"/>
      <c r="H28" s="65"/>
      <c r="J28" s="65"/>
      <c r="N28" s="66"/>
    </row>
    <row r="29" spans="1:15" ht="21.75"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</row>
  </sheetData>
  <sheetProtection password="F7ED" sheet="1" objects="1" scenarios="1"/>
  <mergeCells count="3">
    <mergeCell ref="D3:N3"/>
    <mergeCell ref="H6:J6"/>
    <mergeCell ref="D9:N9"/>
  </mergeCells>
  <pageMargins left="0.70866141732283472" right="0.31496062992125984" top="0.74803149606299213" bottom="0.62992125984251968" header="0.31496062992125984" footer="0.31496062992125984"/>
  <pageSetup paperSize="9" scale="95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79"/>
  <sheetViews>
    <sheetView tabSelected="1" view="pageBreakPreview" topLeftCell="A52" zoomScaleSheetLayoutView="100" workbookViewId="0">
      <selection activeCell="B59" sqref="B59"/>
    </sheetView>
  </sheetViews>
  <sheetFormatPr defaultColWidth="35" defaultRowHeight="22.5" customHeight="1"/>
  <cols>
    <col min="1" max="1" width="46.140625" style="5" customWidth="1"/>
    <col min="2" max="2" width="7.42578125" style="5" customWidth="1"/>
    <col min="3" max="3" width="1.140625" style="5" customWidth="1"/>
    <col min="4" max="4" width="13.28515625" style="131" customWidth="1"/>
    <col min="5" max="5" width="1.140625" style="5" customWidth="1"/>
    <col min="6" max="6" width="12.5703125" style="5" bestFit="1" customWidth="1"/>
    <col min="7" max="7" width="1" style="5" customWidth="1"/>
    <col min="8" max="8" width="12.28515625" style="5" customWidth="1"/>
    <col min="9" max="9" width="1.140625" style="5" customWidth="1"/>
    <col min="10" max="10" width="12.5703125" style="5" bestFit="1" customWidth="1"/>
    <col min="11" max="17" width="13.42578125" style="5" customWidth="1"/>
    <col min="18" max="18" width="21.140625" style="5" customWidth="1"/>
    <col min="19" max="248" width="35" style="5"/>
    <col min="249" max="249" width="42" style="5" customWidth="1"/>
    <col min="250" max="250" width="7.42578125" style="5" customWidth="1"/>
    <col min="251" max="251" width="1.28515625" style="5" customWidth="1"/>
    <col min="252" max="252" width="14.5703125" style="5" customWidth="1"/>
    <col min="253" max="253" width="1.85546875" style="5" customWidth="1"/>
    <col min="254" max="254" width="14.7109375" style="5" customWidth="1"/>
    <col min="255" max="255" width="1.85546875" style="5" customWidth="1"/>
    <col min="256" max="256" width="14.5703125" style="5" customWidth="1"/>
    <col min="257" max="257" width="1.85546875" style="5" customWidth="1"/>
    <col min="258" max="258" width="14.85546875" style="5" customWidth="1"/>
    <col min="259" max="259" width="1.5703125" style="5" customWidth="1"/>
    <col min="260" max="273" width="13.42578125" style="5" customWidth="1"/>
    <col min="274" max="274" width="21.140625" style="5" customWidth="1"/>
    <col min="275" max="504" width="35" style="5"/>
    <col min="505" max="505" width="42" style="5" customWidth="1"/>
    <col min="506" max="506" width="7.42578125" style="5" customWidth="1"/>
    <col min="507" max="507" width="1.28515625" style="5" customWidth="1"/>
    <col min="508" max="508" width="14.5703125" style="5" customWidth="1"/>
    <col min="509" max="509" width="1.85546875" style="5" customWidth="1"/>
    <col min="510" max="510" width="14.7109375" style="5" customWidth="1"/>
    <col min="511" max="511" width="1.85546875" style="5" customWidth="1"/>
    <col min="512" max="512" width="14.5703125" style="5" customWidth="1"/>
    <col min="513" max="513" width="1.85546875" style="5" customWidth="1"/>
    <col min="514" max="514" width="14.85546875" style="5" customWidth="1"/>
    <col min="515" max="515" width="1.5703125" style="5" customWidth="1"/>
    <col min="516" max="529" width="13.42578125" style="5" customWidth="1"/>
    <col min="530" max="530" width="21.140625" style="5" customWidth="1"/>
    <col min="531" max="760" width="35" style="5"/>
    <col min="761" max="761" width="42" style="5" customWidth="1"/>
    <col min="762" max="762" width="7.42578125" style="5" customWidth="1"/>
    <col min="763" max="763" width="1.28515625" style="5" customWidth="1"/>
    <col min="764" max="764" width="14.5703125" style="5" customWidth="1"/>
    <col min="765" max="765" width="1.85546875" style="5" customWidth="1"/>
    <col min="766" max="766" width="14.7109375" style="5" customWidth="1"/>
    <col min="767" max="767" width="1.85546875" style="5" customWidth="1"/>
    <col min="768" max="768" width="14.5703125" style="5" customWidth="1"/>
    <col min="769" max="769" width="1.85546875" style="5" customWidth="1"/>
    <col min="770" max="770" width="14.85546875" style="5" customWidth="1"/>
    <col min="771" max="771" width="1.5703125" style="5" customWidth="1"/>
    <col min="772" max="785" width="13.42578125" style="5" customWidth="1"/>
    <col min="786" max="786" width="21.140625" style="5" customWidth="1"/>
    <col min="787" max="1016" width="35" style="5"/>
    <col min="1017" max="1017" width="42" style="5" customWidth="1"/>
    <col min="1018" max="1018" width="7.42578125" style="5" customWidth="1"/>
    <col min="1019" max="1019" width="1.28515625" style="5" customWidth="1"/>
    <col min="1020" max="1020" width="14.5703125" style="5" customWidth="1"/>
    <col min="1021" max="1021" width="1.85546875" style="5" customWidth="1"/>
    <col min="1022" max="1022" width="14.7109375" style="5" customWidth="1"/>
    <col min="1023" max="1023" width="1.85546875" style="5" customWidth="1"/>
    <col min="1024" max="1024" width="14.5703125" style="5" customWidth="1"/>
    <col min="1025" max="1025" width="1.85546875" style="5" customWidth="1"/>
    <col min="1026" max="1026" width="14.85546875" style="5" customWidth="1"/>
    <col min="1027" max="1027" width="1.5703125" style="5" customWidth="1"/>
    <col min="1028" max="1041" width="13.42578125" style="5" customWidth="1"/>
    <col min="1042" max="1042" width="21.140625" style="5" customWidth="1"/>
    <col min="1043" max="1272" width="35" style="5"/>
    <col min="1273" max="1273" width="42" style="5" customWidth="1"/>
    <col min="1274" max="1274" width="7.42578125" style="5" customWidth="1"/>
    <col min="1275" max="1275" width="1.28515625" style="5" customWidth="1"/>
    <col min="1276" max="1276" width="14.5703125" style="5" customWidth="1"/>
    <col min="1277" max="1277" width="1.85546875" style="5" customWidth="1"/>
    <col min="1278" max="1278" width="14.7109375" style="5" customWidth="1"/>
    <col min="1279" max="1279" width="1.85546875" style="5" customWidth="1"/>
    <col min="1280" max="1280" width="14.5703125" style="5" customWidth="1"/>
    <col min="1281" max="1281" width="1.85546875" style="5" customWidth="1"/>
    <col min="1282" max="1282" width="14.85546875" style="5" customWidth="1"/>
    <col min="1283" max="1283" width="1.5703125" style="5" customWidth="1"/>
    <col min="1284" max="1297" width="13.42578125" style="5" customWidth="1"/>
    <col min="1298" max="1298" width="21.140625" style="5" customWidth="1"/>
    <col min="1299" max="1528" width="35" style="5"/>
    <col min="1529" max="1529" width="42" style="5" customWidth="1"/>
    <col min="1530" max="1530" width="7.42578125" style="5" customWidth="1"/>
    <col min="1531" max="1531" width="1.28515625" style="5" customWidth="1"/>
    <col min="1532" max="1532" width="14.5703125" style="5" customWidth="1"/>
    <col min="1533" max="1533" width="1.85546875" style="5" customWidth="1"/>
    <col min="1534" max="1534" width="14.7109375" style="5" customWidth="1"/>
    <col min="1535" max="1535" width="1.85546875" style="5" customWidth="1"/>
    <col min="1536" max="1536" width="14.5703125" style="5" customWidth="1"/>
    <col min="1537" max="1537" width="1.85546875" style="5" customWidth="1"/>
    <col min="1538" max="1538" width="14.85546875" style="5" customWidth="1"/>
    <col min="1539" max="1539" width="1.5703125" style="5" customWidth="1"/>
    <col min="1540" max="1553" width="13.42578125" style="5" customWidth="1"/>
    <col min="1554" max="1554" width="21.140625" style="5" customWidth="1"/>
    <col min="1555" max="1784" width="35" style="5"/>
    <col min="1785" max="1785" width="42" style="5" customWidth="1"/>
    <col min="1786" max="1786" width="7.42578125" style="5" customWidth="1"/>
    <col min="1787" max="1787" width="1.28515625" style="5" customWidth="1"/>
    <col min="1788" max="1788" width="14.5703125" style="5" customWidth="1"/>
    <col min="1789" max="1789" width="1.85546875" style="5" customWidth="1"/>
    <col min="1790" max="1790" width="14.7109375" style="5" customWidth="1"/>
    <col min="1791" max="1791" width="1.85546875" style="5" customWidth="1"/>
    <col min="1792" max="1792" width="14.5703125" style="5" customWidth="1"/>
    <col min="1793" max="1793" width="1.85546875" style="5" customWidth="1"/>
    <col min="1794" max="1794" width="14.85546875" style="5" customWidth="1"/>
    <col min="1795" max="1795" width="1.5703125" style="5" customWidth="1"/>
    <col min="1796" max="1809" width="13.42578125" style="5" customWidth="1"/>
    <col min="1810" max="1810" width="21.140625" style="5" customWidth="1"/>
    <col min="1811" max="2040" width="35" style="5"/>
    <col min="2041" max="2041" width="42" style="5" customWidth="1"/>
    <col min="2042" max="2042" width="7.42578125" style="5" customWidth="1"/>
    <col min="2043" max="2043" width="1.28515625" style="5" customWidth="1"/>
    <col min="2044" max="2044" width="14.5703125" style="5" customWidth="1"/>
    <col min="2045" max="2045" width="1.85546875" style="5" customWidth="1"/>
    <col min="2046" max="2046" width="14.7109375" style="5" customWidth="1"/>
    <col min="2047" max="2047" width="1.85546875" style="5" customWidth="1"/>
    <col min="2048" max="2048" width="14.5703125" style="5" customWidth="1"/>
    <col min="2049" max="2049" width="1.85546875" style="5" customWidth="1"/>
    <col min="2050" max="2050" width="14.85546875" style="5" customWidth="1"/>
    <col min="2051" max="2051" width="1.5703125" style="5" customWidth="1"/>
    <col min="2052" max="2065" width="13.42578125" style="5" customWidth="1"/>
    <col min="2066" max="2066" width="21.140625" style="5" customWidth="1"/>
    <col min="2067" max="2296" width="35" style="5"/>
    <col min="2297" max="2297" width="42" style="5" customWidth="1"/>
    <col min="2298" max="2298" width="7.42578125" style="5" customWidth="1"/>
    <col min="2299" max="2299" width="1.28515625" style="5" customWidth="1"/>
    <col min="2300" max="2300" width="14.5703125" style="5" customWidth="1"/>
    <col min="2301" max="2301" width="1.85546875" style="5" customWidth="1"/>
    <col min="2302" max="2302" width="14.7109375" style="5" customWidth="1"/>
    <col min="2303" max="2303" width="1.85546875" style="5" customWidth="1"/>
    <col min="2304" max="2304" width="14.5703125" style="5" customWidth="1"/>
    <col min="2305" max="2305" width="1.85546875" style="5" customWidth="1"/>
    <col min="2306" max="2306" width="14.85546875" style="5" customWidth="1"/>
    <col min="2307" max="2307" width="1.5703125" style="5" customWidth="1"/>
    <col min="2308" max="2321" width="13.42578125" style="5" customWidth="1"/>
    <col min="2322" max="2322" width="21.140625" style="5" customWidth="1"/>
    <col min="2323" max="2552" width="35" style="5"/>
    <col min="2553" max="2553" width="42" style="5" customWidth="1"/>
    <col min="2554" max="2554" width="7.42578125" style="5" customWidth="1"/>
    <col min="2555" max="2555" width="1.28515625" style="5" customWidth="1"/>
    <col min="2556" max="2556" width="14.5703125" style="5" customWidth="1"/>
    <col min="2557" max="2557" width="1.85546875" style="5" customWidth="1"/>
    <col min="2558" max="2558" width="14.7109375" style="5" customWidth="1"/>
    <col min="2559" max="2559" width="1.85546875" style="5" customWidth="1"/>
    <col min="2560" max="2560" width="14.5703125" style="5" customWidth="1"/>
    <col min="2561" max="2561" width="1.85546875" style="5" customWidth="1"/>
    <col min="2562" max="2562" width="14.85546875" style="5" customWidth="1"/>
    <col min="2563" max="2563" width="1.5703125" style="5" customWidth="1"/>
    <col min="2564" max="2577" width="13.42578125" style="5" customWidth="1"/>
    <col min="2578" max="2578" width="21.140625" style="5" customWidth="1"/>
    <col min="2579" max="2808" width="35" style="5"/>
    <col min="2809" max="2809" width="42" style="5" customWidth="1"/>
    <col min="2810" max="2810" width="7.42578125" style="5" customWidth="1"/>
    <col min="2811" max="2811" width="1.28515625" style="5" customWidth="1"/>
    <col min="2812" max="2812" width="14.5703125" style="5" customWidth="1"/>
    <col min="2813" max="2813" width="1.85546875" style="5" customWidth="1"/>
    <col min="2814" max="2814" width="14.7109375" style="5" customWidth="1"/>
    <col min="2815" max="2815" width="1.85546875" style="5" customWidth="1"/>
    <col min="2816" max="2816" width="14.5703125" style="5" customWidth="1"/>
    <col min="2817" max="2817" width="1.85546875" style="5" customWidth="1"/>
    <col min="2818" max="2818" width="14.85546875" style="5" customWidth="1"/>
    <col min="2819" max="2819" width="1.5703125" style="5" customWidth="1"/>
    <col min="2820" max="2833" width="13.42578125" style="5" customWidth="1"/>
    <col min="2834" max="2834" width="21.140625" style="5" customWidth="1"/>
    <col min="2835" max="3064" width="35" style="5"/>
    <col min="3065" max="3065" width="42" style="5" customWidth="1"/>
    <col min="3066" max="3066" width="7.42578125" style="5" customWidth="1"/>
    <col min="3067" max="3067" width="1.28515625" style="5" customWidth="1"/>
    <col min="3068" max="3068" width="14.5703125" style="5" customWidth="1"/>
    <col min="3069" max="3069" width="1.85546875" style="5" customWidth="1"/>
    <col min="3070" max="3070" width="14.7109375" style="5" customWidth="1"/>
    <col min="3071" max="3071" width="1.85546875" style="5" customWidth="1"/>
    <col min="3072" max="3072" width="14.5703125" style="5" customWidth="1"/>
    <col min="3073" max="3073" width="1.85546875" style="5" customWidth="1"/>
    <col min="3074" max="3074" width="14.85546875" style="5" customWidth="1"/>
    <col min="3075" max="3075" width="1.5703125" style="5" customWidth="1"/>
    <col min="3076" max="3089" width="13.42578125" style="5" customWidth="1"/>
    <col min="3090" max="3090" width="21.140625" style="5" customWidth="1"/>
    <col min="3091" max="3320" width="35" style="5"/>
    <col min="3321" max="3321" width="42" style="5" customWidth="1"/>
    <col min="3322" max="3322" width="7.42578125" style="5" customWidth="1"/>
    <col min="3323" max="3323" width="1.28515625" style="5" customWidth="1"/>
    <col min="3324" max="3324" width="14.5703125" style="5" customWidth="1"/>
    <col min="3325" max="3325" width="1.85546875" style="5" customWidth="1"/>
    <col min="3326" max="3326" width="14.7109375" style="5" customWidth="1"/>
    <col min="3327" max="3327" width="1.85546875" style="5" customWidth="1"/>
    <col min="3328" max="3328" width="14.5703125" style="5" customWidth="1"/>
    <col min="3329" max="3329" width="1.85546875" style="5" customWidth="1"/>
    <col min="3330" max="3330" width="14.85546875" style="5" customWidth="1"/>
    <col min="3331" max="3331" width="1.5703125" style="5" customWidth="1"/>
    <col min="3332" max="3345" width="13.42578125" style="5" customWidth="1"/>
    <col min="3346" max="3346" width="21.140625" style="5" customWidth="1"/>
    <col min="3347" max="3576" width="35" style="5"/>
    <col min="3577" max="3577" width="42" style="5" customWidth="1"/>
    <col min="3578" max="3578" width="7.42578125" style="5" customWidth="1"/>
    <col min="3579" max="3579" width="1.28515625" style="5" customWidth="1"/>
    <col min="3580" max="3580" width="14.5703125" style="5" customWidth="1"/>
    <col min="3581" max="3581" width="1.85546875" style="5" customWidth="1"/>
    <col min="3582" max="3582" width="14.7109375" style="5" customWidth="1"/>
    <col min="3583" max="3583" width="1.85546875" style="5" customWidth="1"/>
    <col min="3584" max="3584" width="14.5703125" style="5" customWidth="1"/>
    <col min="3585" max="3585" width="1.85546875" style="5" customWidth="1"/>
    <col min="3586" max="3586" width="14.85546875" style="5" customWidth="1"/>
    <col min="3587" max="3587" width="1.5703125" style="5" customWidth="1"/>
    <col min="3588" max="3601" width="13.42578125" style="5" customWidth="1"/>
    <col min="3602" max="3602" width="21.140625" style="5" customWidth="1"/>
    <col min="3603" max="3832" width="35" style="5"/>
    <col min="3833" max="3833" width="42" style="5" customWidth="1"/>
    <col min="3834" max="3834" width="7.42578125" style="5" customWidth="1"/>
    <col min="3835" max="3835" width="1.28515625" style="5" customWidth="1"/>
    <col min="3836" max="3836" width="14.5703125" style="5" customWidth="1"/>
    <col min="3837" max="3837" width="1.85546875" style="5" customWidth="1"/>
    <col min="3838" max="3838" width="14.7109375" style="5" customWidth="1"/>
    <col min="3839" max="3839" width="1.85546875" style="5" customWidth="1"/>
    <col min="3840" max="3840" width="14.5703125" style="5" customWidth="1"/>
    <col min="3841" max="3841" width="1.85546875" style="5" customWidth="1"/>
    <col min="3842" max="3842" width="14.85546875" style="5" customWidth="1"/>
    <col min="3843" max="3843" width="1.5703125" style="5" customWidth="1"/>
    <col min="3844" max="3857" width="13.42578125" style="5" customWidth="1"/>
    <col min="3858" max="3858" width="21.140625" style="5" customWidth="1"/>
    <col min="3859" max="4088" width="35" style="5"/>
    <col min="4089" max="4089" width="42" style="5" customWidth="1"/>
    <col min="4090" max="4090" width="7.42578125" style="5" customWidth="1"/>
    <col min="4091" max="4091" width="1.28515625" style="5" customWidth="1"/>
    <col min="4092" max="4092" width="14.5703125" style="5" customWidth="1"/>
    <col min="4093" max="4093" width="1.85546875" style="5" customWidth="1"/>
    <col min="4094" max="4094" width="14.7109375" style="5" customWidth="1"/>
    <col min="4095" max="4095" width="1.85546875" style="5" customWidth="1"/>
    <col min="4096" max="4096" width="14.5703125" style="5" customWidth="1"/>
    <col min="4097" max="4097" width="1.85546875" style="5" customWidth="1"/>
    <col min="4098" max="4098" width="14.85546875" style="5" customWidth="1"/>
    <col min="4099" max="4099" width="1.5703125" style="5" customWidth="1"/>
    <col min="4100" max="4113" width="13.42578125" style="5" customWidth="1"/>
    <col min="4114" max="4114" width="21.140625" style="5" customWidth="1"/>
    <col min="4115" max="4344" width="35" style="5"/>
    <col min="4345" max="4345" width="42" style="5" customWidth="1"/>
    <col min="4346" max="4346" width="7.42578125" style="5" customWidth="1"/>
    <col min="4347" max="4347" width="1.28515625" style="5" customWidth="1"/>
    <col min="4348" max="4348" width="14.5703125" style="5" customWidth="1"/>
    <col min="4349" max="4349" width="1.85546875" style="5" customWidth="1"/>
    <col min="4350" max="4350" width="14.7109375" style="5" customWidth="1"/>
    <col min="4351" max="4351" width="1.85546875" style="5" customWidth="1"/>
    <col min="4352" max="4352" width="14.5703125" style="5" customWidth="1"/>
    <col min="4353" max="4353" width="1.85546875" style="5" customWidth="1"/>
    <col min="4354" max="4354" width="14.85546875" style="5" customWidth="1"/>
    <col min="4355" max="4355" width="1.5703125" style="5" customWidth="1"/>
    <col min="4356" max="4369" width="13.42578125" style="5" customWidth="1"/>
    <col min="4370" max="4370" width="21.140625" style="5" customWidth="1"/>
    <col min="4371" max="4600" width="35" style="5"/>
    <col min="4601" max="4601" width="42" style="5" customWidth="1"/>
    <col min="4602" max="4602" width="7.42578125" style="5" customWidth="1"/>
    <col min="4603" max="4603" width="1.28515625" style="5" customWidth="1"/>
    <col min="4604" max="4604" width="14.5703125" style="5" customWidth="1"/>
    <col min="4605" max="4605" width="1.85546875" style="5" customWidth="1"/>
    <col min="4606" max="4606" width="14.7109375" style="5" customWidth="1"/>
    <col min="4607" max="4607" width="1.85546875" style="5" customWidth="1"/>
    <col min="4608" max="4608" width="14.5703125" style="5" customWidth="1"/>
    <col min="4609" max="4609" width="1.85546875" style="5" customWidth="1"/>
    <col min="4610" max="4610" width="14.85546875" style="5" customWidth="1"/>
    <col min="4611" max="4611" width="1.5703125" style="5" customWidth="1"/>
    <col min="4612" max="4625" width="13.42578125" style="5" customWidth="1"/>
    <col min="4626" max="4626" width="21.140625" style="5" customWidth="1"/>
    <col min="4627" max="4856" width="35" style="5"/>
    <col min="4857" max="4857" width="42" style="5" customWidth="1"/>
    <col min="4858" max="4858" width="7.42578125" style="5" customWidth="1"/>
    <col min="4859" max="4859" width="1.28515625" style="5" customWidth="1"/>
    <col min="4860" max="4860" width="14.5703125" style="5" customWidth="1"/>
    <col min="4861" max="4861" width="1.85546875" style="5" customWidth="1"/>
    <col min="4862" max="4862" width="14.7109375" style="5" customWidth="1"/>
    <col min="4863" max="4863" width="1.85546875" style="5" customWidth="1"/>
    <col min="4864" max="4864" width="14.5703125" style="5" customWidth="1"/>
    <col min="4865" max="4865" width="1.85546875" style="5" customWidth="1"/>
    <col min="4866" max="4866" width="14.85546875" style="5" customWidth="1"/>
    <col min="4867" max="4867" width="1.5703125" style="5" customWidth="1"/>
    <col min="4868" max="4881" width="13.42578125" style="5" customWidth="1"/>
    <col min="4882" max="4882" width="21.140625" style="5" customWidth="1"/>
    <col min="4883" max="5112" width="35" style="5"/>
    <col min="5113" max="5113" width="42" style="5" customWidth="1"/>
    <col min="5114" max="5114" width="7.42578125" style="5" customWidth="1"/>
    <col min="5115" max="5115" width="1.28515625" style="5" customWidth="1"/>
    <col min="5116" max="5116" width="14.5703125" style="5" customWidth="1"/>
    <col min="5117" max="5117" width="1.85546875" style="5" customWidth="1"/>
    <col min="5118" max="5118" width="14.7109375" style="5" customWidth="1"/>
    <col min="5119" max="5119" width="1.85546875" style="5" customWidth="1"/>
    <col min="5120" max="5120" width="14.5703125" style="5" customWidth="1"/>
    <col min="5121" max="5121" width="1.85546875" style="5" customWidth="1"/>
    <col min="5122" max="5122" width="14.85546875" style="5" customWidth="1"/>
    <col min="5123" max="5123" width="1.5703125" style="5" customWidth="1"/>
    <col min="5124" max="5137" width="13.42578125" style="5" customWidth="1"/>
    <col min="5138" max="5138" width="21.140625" style="5" customWidth="1"/>
    <col min="5139" max="5368" width="35" style="5"/>
    <col min="5369" max="5369" width="42" style="5" customWidth="1"/>
    <col min="5370" max="5370" width="7.42578125" style="5" customWidth="1"/>
    <col min="5371" max="5371" width="1.28515625" style="5" customWidth="1"/>
    <col min="5372" max="5372" width="14.5703125" style="5" customWidth="1"/>
    <col min="5373" max="5373" width="1.85546875" style="5" customWidth="1"/>
    <col min="5374" max="5374" width="14.7109375" style="5" customWidth="1"/>
    <col min="5375" max="5375" width="1.85546875" style="5" customWidth="1"/>
    <col min="5376" max="5376" width="14.5703125" style="5" customWidth="1"/>
    <col min="5377" max="5377" width="1.85546875" style="5" customWidth="1"/>
    <col min="5378" max="5378" width="14.85546875" style="5" customWidth="1"/>
    <col min="5379" max="5379" width="1.5703125" style="5" customWidth="1"/>
    <col min="5380" max="5393" width="13.42578125" style="5" customWidth="1"/>
    <col min="5394" max="5394" width="21.140625" style="5" customWidth="1"/>
    <col min="5395" max="5624" width="35" style="5"/>
    <col min="5625" max="5625" width="42" style="5" customWidth="1"/>
    <col min="5626" max="5626" width="7.42578125" style="5" customWidth="1"/>
    <col min="5627" max="5627" width="1.28515625" style="5" customWidth="1"/>
    <col min="5628" max="5628" width="14.5703125" style="5" customWidth="1"/>
    <col min="5629" max="5629" width="1.85546875" style="5" customWidth="1"/>
    <col min="5630" max="5630" width="14.7109375" style="5" customWidth="1"/>
    <col min="5631" max="5631" width="1.85546875" style="5" customWidth="1"/>
    <col min="5632" max="5632" width="14.5703125" style="5" customWidth="1"/>
    <col min="5633" max="5633" width="1.85546875" style="5" customWidth="1"/>
    <col min="5634" max="5634" width="14.85546875" style="5" customWidth="1"/>
    <col min="5635" max="5635" width="1.5703125" style="5" customWidth="1"/>
    <col min="5636" max="5649" width="13.42578125" style="5" customWidth="1"/>
    <col min="5650" max="5650" width="21.140625" style="5" customWidth="1"/>
    <col min="5651" max="5880" width="35" style="5"/>
    <col min="5881" max="5881" width="42" style="5" customWidth="1"/>
    <col min="5882" max="5882" width="7.42578125" style="5" customWidth="1"/>
    <col min="5883" max="5883" width="1.28515625" style="5" customWidth="1"/>
    <col min="5884" max="5884" width="14.5703125" style="5" customWidth="1"/>
    <col min="5885" max="5885" width="1.85546875" style="5" customWidth="1"/>
    <col min="5886" max="5886" width="14.7109375" style="5" customWidth="1"/>
    <col min="5887" max="5887" width="1.85546875" style="5" customWidth="1"/>
    <col min="5888" max="5888" width="14.5703125" style="5" customWidth="1"/>
    <col min="5889" max="5889" width="1.85546875" style="5" customWidth="1"/>
    <col min="5890" max="5890" width="14.85546875" style="5" customWidth="1"/>
    <col min="5891" max="5891" width="1.5703125" style="5" customWidth="1"/>
    <col min="5892" max="5905" width="13.42578125" style="5" customWidth="1"/>
    <col min="5906" max="5906" width="21.140625" style="5" customWidth="1"/>
    <col min="5907" max="6136" width="35" style="5"/>
    <col min="6137" max="6137" width="42" style="5" customWidth="1"/>
    <col min="6138" max="6138" width="7.42578125" style="5" customWidth="1"/>
    <col min="6139" max="6139" width="1.28515625" style="5" customWidth="1"/>
    <col min="6140" max="6140" width="14.5703125" style="5" customWidth="1"/>
    <col min="6141" max="6141" width="1.85546875" style="5" customWidth="1"/>
    <col min="6142" max="6142" width="14.7109375" style="5" customWidth="1"/>
    <col min="6143" max="6143" width="1.85546875" style="5" customWidth="1"/>
    <col min="6144" max="6144" width="14.5703125" style="5" customWidth="1"/>
    <col min="6145" max="6145" width="1.85546875" style="5" customWidth="1"/>
    <col min="6146" max="6146" width="14.85546875" style="5" customWidth="1"/>
    <col min="6147" max="6147" width="1.5703125" style="5" customWidth="1"/>
    <col min="6148" max="6161" width="13.42578125" style="5" customWidth="1"/>
    <col min="6162" max="6162" width="21.140625" style="5" customWidth="1"/>
    <col min="6163" max="6392" width="35" style="5"/>
    <col min="6393" max="6393" width="42" style="5" customWidth="1"/>
    <col min="6394" max="6394" width="7.42578125" style="5" customWidth="1"/>
    <col min="6395" max="6395" width="1.28515625" style="5" customWidth="1"/>
    <col min="6396" max="6396" width="14.5703125" style="5" customWidth="1"/>
    <col min="6397" max="6397" width="1.85546875" style="5" customWidth="1"/>
    <col min="6398" max="6398" width="14.7109375" style="5" customWidth="1"/>
    <col min="6399" max="6399" width="1.85546875" style="5" customWidth="1"/>
    <col min="6400" max="6400" width="14.5703125" style="5" customWidth="1"/>
    <col min="6401" max="6401" width="1.85546875" style="5" customWidth="1"/>
    <col min="6402" max="6402" width="14.85546875" style="5" customWidth="1"/>
    <col min="6403" max="6403" width="1.5703125" style="5" customWidth="1"/>
    <col min="6404" max="6417" width="13.42578125" style="5" customWidth="1"/>
    <col min="6418" max="6418" width="21.140625" style="5" customWidth="1"/>
    <col min="6419" max="6648" width="35" style="5"/>
    <col min="6649" max="6649" width="42" style="5" customWidth="1"/>
    <col min="6650" max="6650" width="7.42578125" style="5" customWidth="1"/>
    <col min="6651" max="6651" width="1.28515625" style="5" customWidth="1"/>
    <col min="6652" max="6652" width="14.5703125" style="5" customWidth="1"/>
    <col min="6653" max="6653" width="1.85546875" style="5" customWidth="1"/>
    <col min="6654" max="6654" width="14.7109375" style="5" customWidth="1"/>
    <col min="6655" max="6655" width="1.85546875" style="5" customWidth="1"/>
    <col min="6656" max="6656" width="14.5703125" style="5" customWidth="1"/>
    <col min="6657" max="6657" width="1.85546875" style="5" customWidth="1"/>
    <col min="6658" max="6658" width="14.85546875" style="5" customWidth="1"/>
    <col min="6659" max="6659" width="1.5703125" style="5" customWidth="1"/>
    <col min="6660" max="6673" width="13.42578125" style="5" customWidth="1"/>
    <col min="6674" max="6674" width="21.140625" style="5" customWidth="1"/>
    <col min="6675" max="6904" width="35" style="5"/>
    <col min="6905" max="6905" width="42" style="5" customWidth="1"/>
    <col min="6906" max="6906" width="7.42578125" style="5" customWidth="1"/>
    <col min="6907" max="6907" width="1.28515625" style="5" customWidth="1"/>
    <col min="6908" max="6908" width="14.5703125" style="5" customWidth="1"/>
    <col min="6909" max="6909" width="1.85546875" style="5" customWidth="1"/>
    <col min="6910" max="6910" width="14.7109375" style="5" customWidth="1"/>
    <col min="6911" max="6911" width="1.85546875" style="5" customWidth="1"/>
    <col min="6912" max="6912" width="14.5703125" style="5" customWidth="1"/>
    <col min="6913" max="6913" width="1.85546875" style="5" customWidth="1"/>
    <col min="6914" max="6914" width="14.85546875" style="5" customWidth="1"/>
    <col min="6915" max="6915" width="1.5703125" style="5" customWidth="1"/>
    <col min="6916" max="6929" width="13.42578125" style="5" customWidth="1"/>
    <col min="6930" max="6930" width="21.140625" style="5" customWidth="1"/>
    <col min="6931" max="7160" width="35" style="5"/>
    <col min="7161" max="7161" width="42" style="5" customWidth="1"/>
    <col min="7162" max="7162" width="7.42578125" style="5" customWidth="1"/>
    <col min="7163" max="7163" width="1.28515625" style="5" customWidth="1"/>
    <col min="7164" max="7164" width="14.5703125" style="5" customWidth="1"/>
    <col min="7165" max="7165" width="1.85546875" style="5" customWidth="1"/>
    <col min="7166" max="7166" width="14.7109375" style="5" customWidth="1"/>
    <col min="7167" max="7167" width="1.85546875" style="5" customWidth="1"/>
    <col min="7168" max="7168" width="14.5703125" style="5" customWidth="1"/>
    <col min="7169" max="7169" width="1.85546875" style="5" customWidth="1"/>
    <col min="7170" max="7170" width="14.85546875" style="5" customWidth="1"/>
    <col min="7171" max="7171" width="1.5703125" style="5" customWidth="1"/>
    <col min="7172" max="7185" width="13.42578125" style="5" customWidth="1"/>
    <col min="7186" max="7186" width="21.140625" style="5" customWidth="1"/>
    <col min="7187" max="7416" width="35" style="5"/>
    <col min="7417" max="7417" width="42" style="5" customWidth="1"/>
    <col min="7418" max="7418" width="7.42578125" style="5" customWidth="1"/>
    <col min="7419" max="7419" width="1.28515625" style="5" customWidth="1"/>
    <col min="7420" max="7420" width="14.5703125" style="5" customWidth="1"/>
    <col min="7421" max="7421" width="1.85546875" style="5" customWidth="1"/>
    <col min="7422" max="7422" width="14.7109375" style="5" customWidth="1"/>
    <col min="7423" max="7423" width="1.85546875" style="5" customWidth="1"/>
    <col min="7424" max="7424" width="14.5703125" style="5" customWidth="1"/>
    <col min="7425" max="7425" width="1.85546875" style="5" customWidth="1"/>
    <col min="7426" max="7426" width="14.85546875" style="5" customWidth="1"/>
    <col min="7427" max="7427" width="1.5703125" style="5" customWidth="1"/>
    <col min="7428" max="7441" width="13.42578125" style="5" customWidth="1"/>
    <col min="7442" max="7442" width="21.140625" style="5" customWidth="1"/>
    <col min="7443" max="7672" width="35" style="5"/>
    <col min="7673" max="7673" width="42" style="5" customWidth="1"/>
    <col min="7674" max="7674" width="7.42578125" style="5" customWidth="1"/>
    <col min="7675" max="7675" width="1.28515625" style="5" customWidth="1"/>
    <col min="7676" max="7676" width="14.5703125" style="5" customWidth="1"/>
    <col min="7677" max="7677" width="1.85546875" style="5" customWidth="1"/>
    <col min="7678" max="7678" width="14.7109375" style="5" customWidth="1"/>
    <col min="7679" max="7679" width="1.85546875" style="5" customWidth="1"/>
    <col min="7680" max="7680" width="14.5703125" style="5" customWidth="1"/>
    <col min="7681" max="7681" width="1.85546875" style="5" customWidth="1"/>
    <col min="7682" max="7682" width="14.85546875" style="5" customWidth="1"/>
    <col min="7683" max="7683" width="1.5703125" style="5" customWidth="1"/>
    <col min="7684" max="7697" width="13.42578125" style="5" customWidth="1"/>
    <col min="7698" max="7698" width="21.140625" style="5" customWidth="1"/>
    <col min="7699" max="7928" width="35" style="5"/>
    <col min="7929" max="7929" width="42" style="5" customWidth="1"/>
    <col min="7930" max="7930" width="7.42578125" style="5" customWidth="1"/>
    <col min="7931" max="7931" width="1.28515625" style="5" customWidth="1"/>
    <col min="7932" max="7932" width="14.5703125" style="5" customWidth="1"/>
    <col min="7933" max="7933" width="1.85546875" style="5" customWidth="1"/>
    <col min="7934" max="7934" width="14.7109375" style="5" customWidth="1"/>
    <col min="7935" max="7935" width="1.85546875" style="5" customWidth="1"/>
    <col min="7936" max="7936" width="14.5703125" style="5" customWidth="1"/>
    <col min="7937" max="7937" width="1.85546875" style="5" customWidth="1"/>
    <col min="7938" max="7938" width="14.85546875" style="5" customWidth="1"/>
    <col min="7939" max="7939" width="1.5703125" style="5" customWidth="1"/>
    <col min="7940" max="7953" width="13.42578125" style="5" customWidth="1"/>
    <col min="7954" max="7954" width="21.140625" style="5" customWidth="1"/>
    <col min="7955" max="8184" width="35" style="5"/>
    <col min="8185" max="8185" width="42" style="5" customWidth="1"/>
    <col min="8186" max="8186" width="7.42578125" style="5" customWidth="1"/>
    <col min="8187" max="8187" width="1.28515625" style="5" customWidth="1"/>
    <col min="8188" max="8188" width="14.5703125" style="5" customWidth="1"/>
    <col min="8189" max="8189" width="1.85546875" style="5" customWidth="1"/>
    <col min="8190" max="8190" width="14.7109375" style="5" customWidth="1"/>
    <col min="8191" max="8191" width="1.85546875" style="5" customWidth="1"/>
    <col min="8192" max="8192" width="14.5703125" style="5" customWidth="1"/>
    <col min="8193" max="8193" width="1.85546875" style="5" customWidth="1"/>
    <col min="8194" max="8194" width="14.85546875" style="5" customWidth="1"/>
    <col min="8195" max="8195" width="1.5703125" style="5" customWidth="1"/>
    <col min="8196" max="8209" width="13.42578125" style="5" customWidth="1"/>
    <col min="8210" max="8210" width="21.140625" style="5" customWidth="1"/>
    <col min="8211" max="8440" width="35" style="5"/>
    <col min="8441" max="8441" width="42" style="5" customWidth="1"/>
    <col min="8442" max="8442" width="7.42578125" style="5" customWidth="1"/>
    <col min="8443" max="8443" width="1.28515625" style="5" customWidth="1"/>
    <col min="8444" max="8444" width="14.5703125" style="5" customWidth="1"/>
    <col min="8445" max="8445" width="1.85546875" style="5" customWidth="1"/>
    <col min="8446" max="8446" width="14.7109375" style="5" customWidth="1"/>
    <col min="8447" max="8447" width="1.85546875" style="5" customWidth="1"/>
    <col min="8448" max="8448" width="14.5703125" style="5" customWidth="1"/>
    <col min="8449" max="8449" width="1.85546875" style="5" customWidth="1"/>
    <col min="8450" max="8450" width="14.85546875" style="5" customWidth="1"/>
    <col min="8451" max="8451" width="1.5703125" style="5" customWidth="1"/>
    <col min="8452" max="8465" width="13.42578125" style="5" customWidth="1"/>
    <col min="8466" max="8466" width="21.140625" style="5" customWidth="1"/>
    <col min="8467" max="8696" width="35" style="5"/>
    <col min="8697" max="8697" width="42" style="5" customWidth="1"/>
    <col min="8698" max="8698" width="7.42578125" style="5" customWidth="1"/>
    <col min="8699" max="8699" width="1.28515625" style="5" customWidth="1"/>
    <col min="8700" max="8700" width="14.5703125" style="5" customWidth="1"/>
    <col min="8701" max="8701" width="1.85546875" style="5" customWidth="1"/>
    <col min="8702" max="8702" width="14.7109375" style="5" customWidth="1"/>
    <col min="8703" max="8703" width="1.85546875" style="5" customWidth="1"/>
    <col min="8704" max="8704" width="14.5703125" style="5" customWidth="1"/>
    <col min="8705" max="8705" width="1.85546875" style="5" customWidth="1"/>
    <col min="8706" max="8706" width="14.85546875" style="5" customWidth="1"/>
    <col min="8707" max="8707" width="1.5703125" style="5" customWidth="1"/>
    <col min="8708" max="8721" width="13.42578125" style="5" customWidth="1"/>
    <col min="8722" max="8722" width="21.140625" style="5" customWidth="1"/>
    <col min="8723" max="8952" width="35" style="5"/>
    <col min="8953" max="8953" width="42" style="5" customWidth="1"/>
    <col min="8954" max="8954" width="7.42578125" style="5" customWidth="1"/>
    <col min="8955" max="8955" width="1.28515625" style="5" customWidth="1"/>
    <col min="8956" max="8956" width="14.5703125" style="5" customWidth="1"/>
    <col min="8957" max="8957" width="1.85546875" style="5" customWidth="1"/>
    <col min="8958" max="8958" width="14.7109375" style="5" customWidth="1"/>
    <col min="8959" max="8959" width="1.85546875" style="5" customWidth="1"/>
    <col min="8960" max="8960" width="14.5703125" style="5" customWidth="1"/>
    <col min="8961" max="8961" width="1.85546875" style="5" customWidth="1"/>
    <col min="8962" max="8962" width="14.85546875" style="5" customWidth="1"/>
    <col min="8963" max="8963" width="1.5703125" style="5" customWidth="1"/>
    <col min="8964" max="8977" width="13.42578125" style="5" customWidth="1"/>
    <col min="8978" max="8978" width="21.140625" style="5" customWidth="1"/>
    <col min="8979" max="9208" width="35" style="5"/>
    <col min="9209" max="9209" width="42" style="5" customWidth="1"/>
    <col min="9210" max="9210" width="7.42578125" style="5" customWidth="1"/>
    <col min="9211" max="9211" width="1.28515625" style="5" customWidth="1"/>
    <col min="9212" max="9212" width="14.5703125" style="5" customWidth="1"/>
    <col min="9213" max="9213" width="1.85546875" style="5" customWidth="1"/>
    <col min="9214" max="9214" width="14.7109375" style="5" customWidth="1"/>
    <col min="9215" max="9215" width="1.85546875" style="5" customWidth="1"/>
    <col min="9216" max="9216" width="14.5703125" style="5" customWidth="1"/>
    <col min="9217" max="9217" width="1.85546875" style="5" customWidth="1"/>
    <col min="9218" max="9218" width="14.85546875" style="5" customWidth="1"/>
    <col min="9219" max="9219" width="1.5703125" style="5" customWidth="1"/>
    <col min="9220" max="9233" width="13.42578125" style="5" customWidth="1"/>
    <col min="9234" max="9234" width="21.140625" style="5" customWidth="1"/>
    <col min="9235" max="9464" width="35" style="5"/>
    <col min="9465" max="9465" width="42" style="5" customWidth="1"/>
    <col min="9466" max="9466" width="7.42578125" style="5" customWidth="1"/>
    <col min="9467" max="9467" width="1.28515625" style="5" customWidth="1"/>
    <col min="9468" max="9468" width="14.5703125" style="5" customWidth="1"/>
    <col min="9469" max="9469" width="1.85546875" style="5" customWidth="1"/>
    <col min="9470" max="9470" width="14.7109375" style="5" customWidth="1"/>
    <col min="9471" max="9471" width="1.85546875" style="5" customWidth="1"/>
    <col min="9472" max="9472" width="14.5703125" style="5" customWidth="1"/>
    <col min="9473" max="9473" width="1.85546875" style="5" customWidth="1"/>
    <col min="9474" max="9474" width="14.85546875" style="5" customWidth="1"/>
    <col min="9475" max="9475" width="1.5703125" style="5" customWidth="1"/>
    <col min="9476" max="9489" width="13.42578125" style="5" customWidth="1"/>
    <col min="9490" max="9490" width="21.140625" style="5" customWidth="1"/>
    <col min="9491" max="9720" width="35" style="5"/>
    <col min="9721" max="9721" width="42" style="5" customWidth="1"/>
    <col min="9722" max="9722" width="7.42578125" style="5" customWidth="1"/>
    <col min="9723" max="9723" width="1.28515625" style="5" customWidth="1"/>
    <col min="9724" max="9724" width="14.5703125" style="5" customWidth="1"/>
    <col min="9725" max="9725" width="1.85546875" style="5" customWidth="1"/>
    <col min="9726" max="9726" width="14.7109375" style="5" customWidth="1"/>
    <col min="9727" max="9727" width="1.85546875" style="5" customWidth="1"/>
    <col min="9728" max="9728" width="14.5703125" style="5" customWidth="1"/>
    <col min="9729" max="9729" width="1.85546875" style="5" customWidth="1"/>
    <col min="9730" max="9730" width="14.85546875" style="5" customWidth="1"/>
    <col min="9731" max="9731" width="1.5703125" style="5" customWidth="1"/>
    <col min="9732" max="9745" width="13.42578125" style="5" customWidth="1"/>
    <col min="9746" max="9746" width="21.140625" style="5" customWidth="1"/>
    <col min="9747" max="9976" width="35" style="5"/>
    <col min="9977" max="9977" width="42" style="5" customWidth="1"/>
    <col min="9978" max="9978" width="7.42578125" style="5" customWidth="1"/>
    <col min="9979" max="9979" width="1.28515625" style="5" customWidth="1"/>
    <col min="9980" max="9980" width="14.5703125" style="5" customWidth="1"/>
    <col min="9981" max="9981" width="1.85546875" style="5" customWidth="1"/>
    <col min="9982" max="9982" width="14.7109375" style="5" customWidth="1"/>
    <col min="9983" max="9983" width="1.85546875" style="5" customWidth="1"/>
    <col min="9984" max="9984" width="14.5703125" style="5" customWidth="1"/>
    <col min="9985" max="9985" width="1.85546875" style="5" customWidth="1"/>
    <col min="9986" max="9986" width="14.85546875" style="5" customWidth="1"/>
    <col min="9987" max="9987" width="1.5703125" style="5" customWidth="1"/>
    <col min="9988" max="10001" width="13.42578125" style="5" customWidth="1"/>
    <col min="10002" max="10002" width="21.140625" style="5" customWidth="1"/>
    <col min="10003" max="10232" width="35" style="5"/>
    <col min="10233" max="10233" width="42" style="5" customWidth="1"/>
    <col min="10234" max="10234" width="7.42578125" style="5" customWidth="1"/>
    <col min="10235" max="10235" width="1.28515625" style="5" customWidth="1"/>
    <col min="10236" max="10236" width="14.5703125" style="5" customWidth="1"/>
    <col min="10237" max="10237" width="1.85546875" style="5" customWidth="1"/>
    <col min="10238" max="10238" width="14.7109375" style="5" customWidth="1"/>
    <col min="10239" max="10239" width="1.85546875" style="5" customWidth="1"/>
    <col min="10240" max="10240" width="14.5703125" style="5" customWidth="1"/>
    <col min="10241" max="10241" width="1.85546875" style="5" customWidth="1"/>
    <col min="10242" max="10242" width="14.85546875" style="5" customWidth="1"/>
    <col min="10243" max="10243" width="1.5703125" style="5" customWidth="1"/>
    <col min="10244" max="10257" width="13.42578125" style="5" customWidth="1"/>
    <col min="10258" max="10258" width="21.140625" style="5" customWidth="1"/>
    <col min="10259" max="10488" width="35" style="5"/>
    <col min="10489" max="10489" width="42" style="5" customWidth="1"/>
    <col min="10490" max="10490" width="7.42578125" style="5" customWidth="1"/>
    <col min="10491" max="10491" width="1.28515625" style="5" customWidth="1"/>
    <col min="10492" max="10492" width="14.5703125" style="5" customWidth="1"/>
    <col min="10493" max="10493" width="1.85546875" style="5" customWidth="1"/>
    <col min="10494" max="10494" width="14.7109375" style="5" customWidth="1"/>
    <col min="10495" max="10495" width="1.85546875" style="5" customWidth="1"/>
    <col min="10496" max="10496" width="14.5703125" style="5" customWidth="1"/>
    <col min="10497" max="10497" width="1.85546875" style="5" customWidth="1"/>
    <col min="10498" max="10498" width="14.85546875" style="5" customWidth="1"/>
    <col min="10499" max="10499" width="1.5703125" style="5" customWidth="1"/>
    <col min="10500" max="10513" width="13.42578125" style="5" customWidth="1"/>
    <col min="10514" max="10514" width="21.140625" style="5" customWidth="1"/>
    <col min="10515" max="10744" width="35" style="5"/>
    <col min="10745" max="10745" width="42" style="5" customWidth="1"/>
    <col min="10746" max="10746" width="7.42578125" style="5" customWidth="1"/>
    <col min="10747" max="10747" width="1.28515625" style="5" customWidth="1"/>
    <col min="10748" max="10748" width="14.5703125" style="5" customWidth="1"/>
    <col min="10749" max="10749" width="1.85546875" style="5" customWidth="1"/>
    <col min="10750" max="10750" width="14.7109375" style="5" customWidth="1"/>
    <col min="10751" max="10751" width="1.85546875" style="5" customWidth="1"/>
    <col min="10752" max="10752" width="14.5703125" style="5" customWidth="1"/>
    <col min="10753" max="10753" width="1.85546875" style="5" customWidth="1"/>
    <col min="10754" max="10754" width="14.85546875" style="5" customWidth="1"/>
    <col min="10755" max="10755" width="1.5703125" style="5" customWidth="1"/>
    <col min="10756" max="10769" width="13.42578125" style="5" customWidth="1"/>
    <col min="10770" max="10770" width="21.140625" style="5" customWidth="1"/>
    <col min="10771" max="11000" width="35" style="5"/>
    <col min="11001" max="11001" width="42" style="5" customWidth="1"/>
    <col min="11002" max="11002" width="7.42578125" style="5" customWidth="1"/>
    <col min="11003" max="11003" width="1.28515625" style="5" customWidth="1"/>
    <col min="11004" max="11004" width="14.5703125" style="5" customWidth="1"/>
    <col min="11005" max="11005" width="1.85546875" style="5" customWidth="1"/>
    <col min="11006" max="11006" width="14.7109375" style="5" customWidth="1"/>
    <col min="11007" max="11007" width="1.85546875" style="5" customWidth="1"/>
    <col min="11008" max="11008" width="14.5703125" style="5" customWidth="1"/>
    <col min="11009" max="11009" width="1.85546875" style="5" customWidth="1"/>
    <col min="11010" max="11010" width="14.85546875" style="5" customWidth="1"/>
    <col min="11011" max="11011" width="1.5703125" style="5" customWidth="1"/>
    <col min="11012" max="11025" width="13.42578125" style="5" customWidth="1"/>
    <col min="11026" max="11026" width="21.140625" style="5" customWidth="1"/>
    <col min="11027" max="11256" width="35" style="5"/>
    <col min="11257" max="11257" width="42" style="5" customWidth="1"/>
    <col min="11258" max="11258" width="7.42578125" style="5" customWidth="1"/>
    <col min="11259" max="11259" width="1.28515625" style="5" customWidth="1"/>
    <col min="11260" max="11260" width="14.5703125" style="5" customWidth="1"/>
    <col min="11261" max="11261" width="1.85546875" style="5" customWidth="1"/>
    <col min="11262" max="11262" width="14.7109375" style="5" customWidth="1"/>
    <col min="11263" max="11263" width="1.85546875" style="5" customWidth="1"/>
    <col min="11264" max="11264" width="14.5703125" style="5" customWidth="1"/>
    <col min="11265" max="11265" width="1.85546875" style="5" customWidth="1"/>
    <col min="11266" max="11266" width="14.85546875" style="5" customWidth="1"/>
    <col min="11267" max="11267" width="1.5703125" style="5" customWidth="1"/>
    <col min="11268" max="11281" width="13.42578125" style="5" customWidth="1"/>
    <col min="11282" max="11282" width="21.140625" style="5" customWidth="1"/>
    <col min="11283" max="11512" width="35" style="5"/>
    <col min="11513" max="11513" width="42" style="5" customWidth="1"/>
    <col min="11514" max="11514" width="7.42578125" style="5" customWidth="1"/>
    <col min="11515" max="11515" width="1.28515625" style="5" customWidth="1"/>
    <col min="11516" max="11516" width="14.5703125" style="5" customWidth="1"/>
    <col min="11517" max="11517" width="1.85546875" style="5" customWidth="1"/>
    <col min="11518" max="11518" width="14.7109375" style="5" customWidth="1"/>
    <col min="11519" max="11519" width="1.85546875" style="5" customWidth="1"/>
    <col min="11520" max="11520" width="14.5703125" style="5" customWidth="1"/>
    <col min="11521" max="11521" width="1.85546875" style="5" customWidth="1"/>
    <col min="11522" max="11522" width="14.85546875" style="5" customWidth="1"/>
    <col min="11523" max="11523" width="1.5703125" style="5" customWidth="1"/>
    <col min="11524" max="11537" width="13.42578125" style="5" customWidth="1"/>
    <col min="11538" max="11538" width="21.140625" style="5" customWidth="1"/>
    <col min="11539" max="11768" width="35" style="5"/>
    <col min="11769" max="11769" width="42" style="5" customWidth="1"/>
    <col min="11770" max="11770" width="7.42578125" style="5" customWidth="1"/>
    <col min="11771" max="11771" width="1.28515625" style="5" customWidth="1"/>
    <col min="11772" max="11772" width="14.5703125" style="5" customWidth="1"/>
    <col min="11773" max="11773" width="1.85546875" style="5" customWidth="1"/>
    <col min="11774" max="11774" width="14.7109375" style="5" customWidth="1"/>
    <col min="11775" max="11775" width="1.85546875" style="5" customWidth="1"/>
    <col min="11776" max="11776" width="14.5703125" style="5" customWidth="1"/>
    <col min="11777" max="11777" width="1.85546875" style="5" customWidth="1"/>
    <col min="11778" max="11778" width="14.85546875" style="5" customWidth="1"/>
    <col min="11779" max="11779" width="1.5703125" style="5" customWidth="1"/>
    <col min="11780" max="11793" width="13.42578125" style="5" customWidth="1"/>
    <col min="11794" max="11794" width="21.140625" style="5" customWidth="1"/>
    <col min="11795" max="12024" width="35" style="5"/>
    <col min="12025" max="12025" width="42" style="5" customWidth="1"/>
    <col min="12026" max="12026" width="7.42578125" style="5" customWidth="1"/>
    <col min="12027" max="12027" width="1.28515625" style="5" customWidth="1"/>
    <col min="12028" max="12028" width="14.5703125" style="5" customWidth="1"/>
    <col min="12029" max="12029" width="1.85546875" style="5" customWidth="1"/>
    <col min="12030" max="12030" width="14.7109375" style="5" customWidth="1"/>
    <col min="12031" max="12031" width="1.85546875" style="5" customWidth="1"/>
    <col min="12032" max="12032" width="14.5703125" style="5" customWidth="1"/>
    <col min="12033" max="12033" width="1.85546875" style="5" customWidth="1"/>
    <col min="12034" max="12034" width="14.85546875" style="5" customWidth="1"/>
    <col min="12035" max="12035" width="1.5703125" style="5" customWidth="1"/>
    <col min="12036" max="12049" width="13.42578125" style="5" customWidth="1"/>
    <col min="12050" max="12050" width="21.140625" style="5" customWidth="1"/>
    <col min="12051" max="12280" width="35" style="5"/>
    <col min="12281" max="12281" width="42" style="5" customWidth="1"/>
    <col min="12282" max="12282" width="7.42578125" style="5" customWidth="1"/>
    <col min="12283" max="12283" width="1.28515625" style="5" customWidth="1"/>
    <col min="12284" max="12284" width="14.5703125" style="5" customWidth="1"/>
    <col min="12285" max="12285" width="1.85546875" style="5" customWidth="1"/>
    <col min="12286" max="12286" width="14.7109375" style="5" customWidth="1"/>
    <col min="12287" max="12287" width="1.85546875" style="5" customWidth="1"/>
    <col min="12288" max="12288" width="14.5703125" style="5" customWidth="1"/>
    <col min="12289" max="12289" width="1.85546875" style="5" customWidth="1"/>
    <col min="12290" max="12290" width="14.85546875" style="5" customWidth="1"/>
    <col min="12291" max="12291" width="1.5703125" style="5" customWidth="1"/>
    <col min="12292" max="12305" width="13.42578125" style="5" customWidth="1"/>
    <col min="12306" max="12306" width="21.140625" style="5" customWidth="1"/>
    <col min="12307" max="12536" width="35" style="5"/>
    <col min="12537" max="12537" width="42" style="5" customWidth="1"/>
    <col min="12538" max="12538" width="7.42578125" style="5" customWidth="1"/>
    <col min="12539" max="12539" width="1.28515625" style="5" customWidth="1"/>
    <col min="12540" max="12540" width="14.5703125" style="5" customWidth="1"/>
    <col min="12541" max="12541" width="1.85546875" style="5" customWidth="1"/>
    <col min="12542" max="12542" width="14.7109375" style="5" customWidth="1"/>
    <col min="12543" max="12543" width="1.85546875" style="5" customWidth="1"/>
    <col min="12544" max="12544" width="14.5703125" style="5" customWidth="1"/>
    <col min="12545" max="12545" width="1.85546875" style="5" customWidth="1"/>
    <col min="12546" max="12546" width="14.85546875" style="5" customWidth="1"/>
    <col min="12547" max="12547" width="1.5703125" style="5" customWidth="1"/>
    <col min="12548" max="12561" width="13.42578125" style="5" customWidth="1"/>
    <col min="12562" max="12562" width="21.140625" style="5" customWidth="1"/>
    <col min="12563" max="12792" width="35" style="5"/>
    <col min="12793" max="12793" width="42" style="5" customWidth="1"/>
    <col min="12794" max="12794" width="7.42578125" style="5" customWidth="1"/>
    <col min="12795" max="12795" width="1.28515625" style="5" customWidth="1"/>
    <col min="12796" max="12796" width="14.5703125" style="5" customWidth="1"/>
    <col min="12797" max="12797" width="1.85546875" style="5" customWidth="1"/>
    <col min="12798" max="12798" width="14.7109375" style="5" customWidth="1"/>
    <col min="12799" max="12799" width="1.85546875" style="5" customWidth="1"/>
    <col min="12800" max="12800" width="14.5703125" style="5" customWidth="1"/>
    <col min="12801" max="12801" width="1.85546875" style="5" customWidth="1"/>
    <col min="12802" max="12802" width="14.85546875" style="5" customWidth="1"/>
    <col min="12803" max="12803" width="1.5703125" style="5" customWidth="1"/>
    <col min="12804" max="12817" width="13.42578125" style="5" customWidth="1"/>
    <col min="12818" max="12818" width="21.140625" style="5" customWidth="1"/>
    <col min="12819" max="13048" width="35" style="5"/>
    <col min="13049" max="13049" width="42" style="5" customWidth="1"/>
    <col min="13050" max="13050" width="7.42578125" style="5" customWidth="1"/>
    <col min="13051" max="13051" width="1.28515625" style="5" customWidth="1"/>
    <col min="13052" max="13052" width="14.5703125" style="5" customWidth="1"/>
    <col min="13053" max="13053" width="1.85546875" style="5" customWidth="1"/>
    <col min="13054" max="13054" width="14.7109375" style="5" customWidth="1"/>
    <col min="13055" max="13055" width="1.85546875" style="5" customWidth="1"/>
    <col min="13056" max="13056" width="14.5703125" style="5" customWidth="1"/>
    <col min="13057" max="13057" width="1.85546875" style="5" customWidth="1"/>
    <col min="13058" max="13058" width="14.85546875" style="5" customWidth="1"/>
    <col min="13059" max="13059" width="1.5703125" style="5" customWidth="1"/>
    <col min="13060" max="13073" width="13.42578125" style="5" customWidth="1"/>
    <col min="13074" max="13074" width="21.140625" style="5" customWidth="1"/>
    <col min="13075" max="13304" width="35" style="5"/>
    <col min="13305" max="13305" width="42" style="5" customWidth="1"/>
    <col min="13306" max="13306" width="7.42578125" style="5" customWidth="1"/>
    <col min="13307" max="13307" width="1.28515625" style="5" customWidth="1"/>
    <col min="13308" max="13308" width="14.5703125" style="5" customWidth="1"/>
    <col min="13309" max="13309" width="1.85546875" style="5" customWidth="1"/>
    <col min="13310" max="13310" width="14.7109375" style="5" customWidth="1"/>
    <col min="13311" max="13311" width="1.85546875" style="5" customWidth="1"/>
    <col min="13312" max="13312" width="14.5703125" style="5" customWidth="1"/>
    <col min="13313" max="13313" width="1.85546875" style="5" customWidth="1"/>
    <col min="13314" max="13314" width="14.85546875" style="5" customWidth="1"/>
    <col min="13315" max="13315" width="1.5703125" style="5" customWidth="1"/>
    <col min="13316" max="13329" width="13.42578125" style="5" customWidth="1"/>
    <col min="13330" max="13330" width="21.140625" style="5" customWidth="1"/>
    <col min="13331" max="13560" width="35" style="5"/>
    <col min="13561" max="13561" width="42" style="5" customWidth="1"/>
    <col min="13562" max="13562" width="7.42578125" style="5" customWidth="1"/>
    <col min="13563" max="13563" width="1.28515625" style="5" customWidth="1"/>
    <col min="13564" max="13564" width="14.5703125" style="5" customWidth="1"/>
    <col min="13565" max="13565" width="1.85546875" style="5" customWidth="1"/>
    <col min="13566" max="13566" width="14.7109375" style="5" customWidth="1"/>
    <col min="13567" max="13567" width="1.85546875" style="5" customWidth="1"/>
    <col min="13568" max="13568" width="14.5703125" style="5" customWidth="1"/>
    <col min="13569" max="13569" width="1.85546875" style="5" customWidth="1"/>
    <col min="13570" max="13570" width="14.85546875" style="5" customWidth="1"/>
    <col min="13571" max="13571" width="1.5703125" style="5" customWidth="1"/>
    <col min="13572" max="13585" width="13.42578125" style="5" customWidth="1"/>
    <col min="13586" max="13586" width="21.140625" style="5" customWidth="1"/>
    <col min="13587" max="13816" width="35" style="5"/>
    <col min="13817" max="13817" width="42" style="5" customWidth="1"/>
    <col min="13818" max="13818" width="7.42578125" style="5" customWidth="1"/>
    <col min="13819" max="13819" width="1.28515625" style="5" customWidth="1"/>
    <col min="13820" max="13820" width="14.5703125" style="5" customWidth="1"/>
    <col min="13821" max="13821" width="1.85546875" style="5" customWidth="1"/>
    <col min="13822" max="13822" width="14.7109375" style="5" customWidth="1"/>
    <col min="13823" max="13823" width="1.85546875" style="5" customWidth="1"/>
    <col min="13824" max="13824" width="14.5703125" style="5" customWidth="1"/>
    <col min="13825" max="13825" width="1.85546875" style="5" customWidth="1"/>
    <col min="13826" max="13826" width="14.85546875" style="5" customWidth="1"/>
    <col min="13827" max="13827" width="1.5703125" style="5" customWidth="1"/>
    <col min="13828" max="13841" width="13.42578125" style="5" customWidth="1"/>
    <col min="13842" max="13842" width="21.140625" style="5" customWidth="1"/>
    <col min="13843" max="14072" width="35" style="5"/>
    <col min="14073" max="14073" width="42" style="5" customWidth="1"/>
    <col min="14074" max="14074" width="7.42578125" style="5" customWidth="1"/>
    <col min="14075" max="14075" width="1.28515625" style="5" customWidth="1"/>
    <col min="14076" max="14076" width="14.5703125" style="5" customWidth="1"/>
    <col min="14077" max="14077" width="1.85546875" style="5" customWidth="1"/>
    <col min="14078" max="14078" width="14.7109375" style="5" customWidth="1"/>
    <col min="14079" max="14079" width="1.85546875" style="5" customWidth="1"/>
    <col min="14080" max="14080" width="14.5703125" style="5" customWidth="1"/>
    <col min="14081" max="14081" width="1.85546875" style="5" customWidth="1"/>
    <col min="14082" max="14082" width="14.85546875" style="5" customWidth="1"/>
    <col min="14083" max="14083" width="1.5703125" style="5" customWidth="1"/>
    <col min="14084" max="14097" width="13.42578125" style="5" customWidth="1"/>
    <col min="14098" max="14098" width="21.140625" style="5" customWidth="1"/>
    <col min="14099" max="14328" width="35" style="5"/>
    <col min="14329" max="14329" width="42" style="5" customWidth="1"/>
    <col min="14330" max="14330" width="7.42578125" style="5" customWidth="1"/>
    <col min="14331" max="14331" width="1.28515625" style="5" customWidth="1"/>
    <col min="14332" max="14332" width="14.5703125" style="5" customWidth="1"/>
    <col min="14333" max="14333" width="1.85546875" style="5" customWidth="1"/>
    <col min="14334" max="14334" width="14.7109375" style="5" customWidth="1"/>
    <col min="14335" max="14335" width="1.85546875" style="5" customWidth="1"/>
    <col min="14336" max="14336" width="14.5703125" style="5" customWidth="1"/>
    <col min="14337" max="14337" width="1.85546875" style="5" customWidth="1"/>
    <col min="14338" max="14338" width="14.85546875" style="5" customWidth="1"/>
    <col min="14339" max="14339" width="1.5703125" style="5" customWidth="1"/>
    <col min="14340" max="14353" width="13.42578125" style="5" customWidth="1"/>
    <col min="14354" max="14354" width="21.140625" style="5" customWidth="1"/>
    <col min="14355" max="14584" width="35" style="5"/>
    <col min="14585" max="14585" width="42" style="5" customWidth="1"/>
    <col min="14586" max="14586" width="7.42578125" style="5" customWidth="1"/>
    <col min="14587" max="14587" width="1.28515625" style="5" customWidth="1"/>
    <col min="14588" max="14588" width="14.5703125" style="5" customWidth="1"/>
    <col min="14589" max="14589" width="1.85546875" style="5" customWidth="1"/>
    <col min="14590" max="14590" width="14.7109375" style="5" customWidth="1"/>
    <col min="14591" max="14591" width="1.85546875" style="5" customWidth="1"/>
    <col min="14592" max="14592" width="14.5703125" style="5" customWidth="1"/>
    <col min="14593" max="14593" width="1.85546875" style="5" customWidth="1"/>
    <col min="14594" max="14594" width="14.85546875" style="5" customWidth="1"/>
    <col min="14595" max="14595" width="1.5703125" style="5" customWidth="1"/>
    <col min="14596" max="14609" width="13.42578125" style="5" customWidth="1"/>
    <col min="14610" max="14610" width="21.140625" style="5" customWidth="1"/>
    <col min="14611" max="14840" width="35" style="5"/>
    <col min="14841" max="14841" width="42" style="5" customWidth="1"/>
    <col min="14842" max="14842" width="7.42578125" style="5" customWidth="1"/>
    <col min="14843" max="14843" width="1.28515625" style="5" customWidth="1"/>
    <col min="14844" max="14844" width="14.5703125" style="5" customWidth="1"/>
    <col min="14845" max="14845" width="1.85546875" style="5" customWidth="1"/>
    <col min="14846" max="14846" width="14.7109375" style="5" customWidth="1"/>
    <col min="14847" max="14847" width="1.85546875" style="5" customWidth="1"/>
    <col min="14848" max="14848" width="14.5703125" style="5" customWidth="1"/>
    <col min="14849" max="14849" width="1.85546875" style="5" customWidth="1"/>
    <col min="14850" max="14850" width="14.85546875" style="5" customWidth="1"/>
    <col min="14851" max="14851" width="1.5703125" style="5" customWidth="1"/>
    <col min="14852" max="14865" width="13.42578125" style="5" customWidth="1"/>
    <col min="14866" max="14866" width="21.140625" style="5" customWidth="1"/>
    <col min="14867" max="15096" width="35" style="5"/>
    <col min="15097" max="15097" width="42" style="5" customWidth="1"/>
    <col min="15098" max="15098" width="7.42578125" style="5" customWidth="1"/>
    <col min="15099" max="15099" width="1.28515625" style="5" customWidth="1"/>
    <col min="15100" max="15100" width="14.5703125" style="5" customWidth="1"/>
    <col min="15101" max="15101" width="1.85546875" style="5" customWidth="1"/>
    <col min="15102" max="15102" width="14.7109375" style="5" customWidth="1"/>
    <col min="15103" max="15103" width="1.85546875" style="5" customWidth="1"/>
    <col min="15104" max="15104" width="14.5703125" style="5" customWidth="1"/>
    <col min="15105" max="15105" width="1.85546875" style="5" customWidth="1"/>
    <col min="15106" max="15106" width="14.85546875" style="5" customWidth="1"/>
    <col min="15107" max="15107" width="1.5703125" style="5" customWidth="1"/>
    <col min="15108" max="15121" width="13.42578125" style="5" customWidth="1"/>
    <col min="15122" max="15122" width="21.140625" style="5" customWidth="1"/>
    <col min="15123" max="15352" width="35" style="5"/>
    <col min="15353" max="15353" width="42" style="5" customWidth="1"/>
    <col min="15354" max="15354" width="7.42578125" style="5" customWidth="1"/>
    <col min="15355" max="15355" width="1.28515625" style="5" customWidth="1"/>
    <col min="15356" max="15356" width="14.5703125" style="5" customWidth="1"/>
    <col min="15357" max="15357" width="1.85546875" style="5" customWidth="1"/>
    <col min="15358" max="15358" width="14.7109375" style="5" customWidth="1"/>
    <col min="15359" max="15359" width="1.85546875" style="5" customWidth="1"/>
    <col min="15360" max="15360" width="14.5703125" style="5" customWidth="1"/>
    <col min="15361" max="15361" width="1.85546875" style="5" customWidth="1"/>
    <col min="15362" max="15362" width="14.85546875" style="5" customWidth="1"/>
    <col min="15363" max="15363" width="1.5703125" style="5" customWidth="1"/>
    <col min="15364" max="15377" width="13.42578125" style="5" customWidth="1"/>
    <col min="15378" max="15378" width="21.140625" style="5" customWidth="1"/>
    <col min="15379" max="15608" width="35" style="5"/>
    <col min="15609" max="15609" width="42" style="5" customWidth="1"/>
    <col min="15610" max="15610" width="7.42578125" style="5" customWidth="1"/>
    <col min="15611" max="15611" width="1.28515625" style="5" customWidth="1"/>
    <col min="15612" max="15612" width="14.5703125" style="5" customWidth="1"/>
    <col min="15613" max="15613" width="1.85546875" style="5" customWidth="1"/>
    <col min="15614" max="15614" width="14.7109375" style="5" customWidth="1"/>
    <col min="15615" max="15615" width="1.85546875" style="5" customWidth="1"/>
    <col min="15616" max="15616" width="14.5703125" style="5" customWidth="1"/>
    <col min="15617" max="15617" width="1.85546875" style="5" customWidth="1"/>
    <col min="15618" max="15618" width="14.85546875" style="5" customWidth="1"/>
    <col min="15619" max="15619" width="1.5703125" style="5" customWidth="1"/>
    <col min="15620" max="15633" width="13.42578125" style="5" customWidth="1"/>
    <col min="15634" max="15634" width="21.140625" style="5" customWidth="1"/>
    <col min="15635" max="15864" width="35" style="5"/>
    <col min="15865" max="15865" width="42" style="5" customWidth="1"/>
    <col min="15866" max="15866" width="7.42578125" style="5" customWidth="1"/>
    <col min="15867" max="15867" width="1.28515625" style="5" customWidth="1"/>
    <col min="15868" max="15868" width="14.5703125" style="5" customWidth="1"/>
    <col min="15869" max="15869" width="1.85546875" style="5" customWidth="1"/>
    <col min="15870" max="15870" width="14.7109375" style="5" customWidth="1"/>
    <col min="15871" max="15871" width="1.85546875" style="5" customWidth="1"/>
    <col min="15872" max="15872" width="14.5703125" style="5" customWidth="1"/>
    <col min="15873" max="15873" width="1.85546875" style="5" customWidth="1"/>
    <col min="15874" max="15874" width="14.85546875" style="5" customWidth="1"/>
    <col min="15875" max="15875" width="1.5703125" style="5" customWidth="1"/>
    <col min="15876" max="15889" width="13.42578125" style="5" customWidth="1"/>
    <col min="15890" max="15890" width="21.140625" style="5" customWidth="1"/>
    <col min="15891" max="16120" width="35" style="5"/>
    <col min="16121" max="16121" width="42" style="5" customWidth="1"/>
    <col min="16122" max="16122" width="7.42578125" style="5" customWidth="1"/>
    <col min="16123" max="16123" width="1.28515625" style="5" customWidth="1"/>
    <col min="16124" max="16124" width="14.5703125" style="5" customWidth="1"/>
    <col min="16125" max="16125" width="1.85546875" style="5" customWidth="1"/>
    <col min="16126" max="16126" width="14.7109375" style="5" customWidth="1"/>
    <col min="16127" max="16127" width="1.85546875" style="5" customWidth="1"/>
    <col min="16128" max="16128" width="14.5703125" style="5" customWidth="1"/>
    <col min="16129" max="16129" width="1.85546875" style="5" customWidth="1"/>
    <col min="16130" max="16130" width="14.85546875" style="5" customWidth="1"/>
    <col min="16131" max="16131" width="1.5703125" style="5" customWidth="1"/>
    <col min="16132" max="16145" width="13.42578125" style="5" customWidth="1"/>
    <col min="16146" max="16146" width="21.140625" style="5" customWidth="1"/>
    <col min="16147" max="16384" width="35" style="5"/>
  </cols>
  <sheetData>
    <row r="1" spans="1:10" s="1" customFormat="1" ht="23.25">
      <c r="A1" s="13" t="s">
        <v>87</v>
      </c>
      <c r="D1" s="93"/>
      <c r="J1" s="93"/>
    </row>
    <row r="2" spans="1:10" s="1" customFormat="1" ht="23.25">
      <c r="A2" s="2" t="s">
        <v>185</v>
      </c>
      <c r="D2" s="93"/>
      <c r="J2" s="93"/>
    </row>
    <row r="3" spans="1:10" s="1" customFormat="1" ht="23.25">
      <c r="A3" s="2"/>
      <c r="D3" s="93"/>
      <c r="J3" s="93"/>
    </row>
    <row r="4" spans="1:10" ht="21.75">
      <c r="A4" s="3"/>
      <c r="B4" s="91"/>
      <c r="C4" s="91"/>
      <c r="D4" s="135" t="s">
        <v>18</v>
      </c>
      <c r="E4" s="135"/>
      <c r="F4" s="135"/>
      <c r="G4" s="90"/>
      <c r="H4" s="135" t="s">
        <v>1</v>
      </c>
      <c r="I4" s="135"/>
      <c r="J4" s="135"/>
    </row>
    <row r="5" spans="1:10" ht="21.75">
      <c r="B5" s="89" t="s">
        <v>3</v>
      </c>
      <c r="C5" s="89"/>
      <c r="D5" s="136" t="s">
        <v>175</v>
      </c>
      <c r="E5" s="136"/>
      <c r="F5" s="136"/>
      <c r="G5" s="91"/>
      <c r="H5" s="136" t="s">
        <v>175</v>
      </c>
      <c r="I5" s="136"/>
      <c r="J5" s="136"/>
    </row>
    <row r="6" spans="1:10" ht="21.75">
      <c r="B6" s="89"/>
      <c r="C6" s="89"/>
      <c r="D6" s="136" t="s">
        <v>176</v>
      </c>
      <c r="E6" s="136"/>
      <c r="F6" s="136"/>
      <c r="G6" s="91"/>
      <c r="H6" s="136" t="s">
        <v>176</v>
      </c>
      <c r="I6" s="136"/>
      <c r="J6" s="136"/>
    </row>
    <row r="7" spans="1:10" ht="21.75">
      <c r="B7" s="89"/>
      <c r="C7" s="89"/>
      <c r="D7" s="20">
        <v>2565</v>
      </c>
      <c r="E7" s="20"/>
      <c r="F7" s="20">
        <v>2564</v>
      </c>
      <c r="G7" s="20"/>
      <c r="H7" s="20">
        <v>2565</v>
      </c>
      <c r="I7" s="20"/>
      <c r="J7" s="20">
        <v>2564</v>
      </c>
    </row>
    <row r="8" spans="1:10" ht="21.75">
      <c r="B8" s="91"/>
      <c r="C8" s="91"/>
      <c r="D8" s="134" t="s">
        <v>170</v>
      </c>
      <c r="E8" s="134"/>
      <c r="F8" s="134"/>
      <c r="G8" s="134"/>
      <c r="H8" s="134"/>
      <c r="I8" s="134"/>
      <c r="J8" s="134"/>
    </row>
    <row r="9" spans="1:10" ht="21.75">
      <c r="A9" s="59" t="s">
        <v>45</v>
      </c>
      <c r="B9" s="47"/>
      <c r="C9" s="47"/>
      <c r="D9" s="94"/>
      <c r="E9" s="95"/>
      <c r="F9" s="14"/>
      <c r="G9" s="95"/>
      <c r="H9" s="95"/>
      <c r="I9" s="95"/>
      <c r="J9" s="95"/>
    </row>
    <row r="10" spans="1:10" ht="21.75">
      <c r="A10" s="44" t="s">
        <v>191</v>
      </c>
      <c r="B10" s="47"/>
      <c r="C10" s="47"/>
      <c r="D10" s="96">
        <v>-44093</v>
      </c>
      <c r="E10" s="58"/>
      <c r="F10" s="96">
        <v>22665</v>
      </c>
      <c r="G10" s="58"/>
      <c r="H10" s="96">
        <v>-42457</v>
      </c>
      <c r="I10" s="58"/>
      <c r="J10" s="96">
        <v>28070</v>
      </c>
    </row>
    <row r="11" spans="1:10" ht="9.75" customHeight="1">
      <c r="A11" s="2"/>
      <c r="D11" s="5"/>
    </row>
    <row r="12" spans="1:10" s="43" customFormat="1" ht="21.75">
      <c r="A12" s="97" t="s">
        <v>211</v>
      </c>
      <c r="B12" s="98"/>
      <c r="C12" s="98"/>
      <c r="D12" s="99"/>
      <c r="E12" s="100"/>
      <c r="F12" s="99"/>
      <c r="G12" s="100"/>
      <c r="H12" s="99"/>
      <c r="I12" s="100"/>
      <c r="J12" s="99"/>
    </row>
    <row r="13" spans="1:10" s="43" customFormat="1" ht="21.75">
      <c r="A13" s="44" t="s">
        <v>161</v>
      </c>
      <c r="B13" s="98"/>
      <c r="C13" s="98"/>
      <c r="D13" s="96">
        <v>-78</v>
      </c>
      <c r="E13" s="58"/>
      <c r="F13" s="96">
        <v>0</v>
      </c>
      <c r="G13" s="58"/>
      <c r="H13" s="96">
        <v>-81</v>
      </c>
      <c r="I13" s="58"/>
      <c r="J13" s="96"/>
    </row>
    <row r="14" spans="1:10" ht="21.75">
      <c r="A14" s="7" t="s">
        <v>35</v>
      </c>
      <c r="B14" s="47"/>
      <c r="C14" s="47"/>
      <c r="D14" s="96">
        <v>3984</v>
      </c>
      <c r="E14" s="58"/>
      <c r="F14" s="96">
        <v>5219</v>
      </c>
      <c r="G14" s="96"/>
      <c r="H14" s="96">
        <v>3980</v>
      </c>
      <c r="I14" s="96"/>
      <c r="J14" s="96">
        <v>5101</v>
      </c>
    </row>
    <row r="15" spans="1:10" ht="21.75">
      <c r="A15" s="7" t="s">
        <v>46</v>
      </c>
      <c r="B15" s="47"/>
      <c r="C15" s="47"/>
      <c r="D15" s="96">
        <v>50395</v>
      </c>
      <c r="E15" s="58"/>
      <c r="F15" s="96">
        <v>52107</v>
      </c>
      <c r="G15" s="96"/>
      <c r="H15" s="96">
        <v>48638</v>
      </c>
      <c r="I15" s="96"/>
      <c r="J15" s="96">
        <v>49089</v>
      </c>
    </row>
    <row r="16" spans="1:10" ht="21.75">
      <c r="A16" s="44" t="s">
        <v>212</v>
      </c>
      <c r="B16" s="47"/>
      <c r="C16" s="47"/>
      <c r="D16" s="96">
        <v>1650</v>
      </c>
      <c r="E16" s="58"/>
      <c r="F16" s="96">
        <v>26</v>
      </c>
      <c r="G16" s="58"/>
      <c r="H16" s="96">
        <v>-629</v>
      </c>
      <c r="I16" s="58"/>
      <c r="J16" s="96">
        <v>-28</v>
      </c>
    </row>
    <row r="17" spans="1:12" ht="21.75">
      <c r="A17" s="44" t="s">
        <v>200</v>
      </c>
      <c r="B17" s="47"/>
      <c r="C17" s="47"/>
      <c r="D17" s="96">
        <v>-5944</v>
      </c>
      <c r="E17" s="58"/>
      <c r="F17" s="96">
        <v>1311</v>
      </c>
      <c r="G17" s="58"/>
      <c r="H17" s="58">
        <v>-5944</v>
      </c>
      <c r="I17" s="58"/>
      <c r="J17" s="58">
        <v>1311</v>
      </c>
    </row>
    <row r="18" spans="1:12" ht="21.75">
      <c r="A18" s="44" t="s">
        <v>201</v>
      </c>
      <c r="B18" s="47"/>
      <c r="C18" s="47"/>
      <c r="D18" s="96">
        <v>0</v>
      </c>
      <c r="E18" s="55"/>
      <c r="F18" s="96">
        <v>25</v>
      </c>
      <c r="G18" s="55"/>
      <c r="H18" s="55">
        <v>0</v>
      </c>
      <c r="I18" s="55"/>
      <c r="J18" s="55">
        <v>25</v>
      </c>
    </row>
    <row r="19" spans="1:12" ht="21.75">
      <c r="A19" s="44" t="s">
        <v>213</v>
      </c>
      <c r="B19" s="47"/>
      <c r="C19" s="47"/>
      <c r="D19" s="96">
        <v>-4562</v>
      </c>
      <c r="E19" s="55"/>
      <c r="F19" s="96">
        <v>-4539</v>
      </c>
      <c r="G19" s="55"/>
      <c r="H19" s="55">
        <v>-1733</v>
      </c>
      <c r="I19" s="55"/>
      <c r="J19" s="55">
        <v>-4539</v>
      </c>
    </row>
    <row r="20" spans="1:12" ht="21.75">
      <c r="A20" s="5" t="s">
        <v>151</v>
      </c>
      <c r="B20" s="47"/>
      <c r="C20" s="47"/>
      <c r="D20" s="96">
        <v>0</v>
      </c>
      <c r="E20" s="101"/>
      <c r="F20" s="96">
        <v>280</v>
      </c>
      <c r="G20" s="101"/>
      <c r="H20" s="102">
        <v>0</v>
      </c>
      <c r="I20" s="101"/>
      <c r="J20" s="102">
        <v>280</v>
      </c>
    </row>
    <row r="21" spans="1:12" ht="21.75">
      <c r="A21" s="5" t="s">
        <v>202</v>
      </c>
      <c r="B21" s="47"/>
      <c r="C21" s="47"/>
      <c r="D21" s="96">
        <v>-51</v>
      </c>
      <c r="E21" s="55"/>
      <c r="F21" s="96">
        <v>0</v>
      </c>
      <c r="G21" s="55"/>
      <c r="H21" s="55">
        <v>-51</v>
      </c>
      <c r="I21" s="55"/>
      <c r="J21" s="55">
        <v>0</v>
      </c>
    </row>
    <row r="22" spans="1:12" ht="21.75">
      <c r="A22" s="5" t="s">
        <v>203</v>
      </c>
      <c r="B22" s="47"/>
      <c r="C22" s="47"/>
      <c r="D22" s="96">
        <v>-5321</v>
      </c>
      <c r="E22" s="55"/>
      <c r="F22" s="96">
        <v>18904</v>
      </c>
      <c r="G22" s="55"/>
      <c r="H22" s="55">
        <v>-5321</v>
      </c>
      <c r="I22" s="55"/>
      <c r="J22" s="55">
        <v>18904</v>
      </c>
    </row>
    <row r="23" spans="1:12" ht="21.75">
      <c r="A23" s="44" t="s">
        <v>113</v>
      </c>
      <c r="B23" s="47"/>
      <c r="C23" s="47"/>
      <c r="D23" s="54">
        <v>1277</v>
      </c>
      <c r="E23" s="55"/>
      <c r="F23" s="54">
        <v>1710</v>
      </c>
      <c r="G23" s="55"/>
      <c r="H23" s="55">
        <v>1277</v>
      </c>
      <c r="I23" s="55"/>
      <c r="J23" s="55">
        <v>1710</v>
      </c>
    </row>
    <row r="24" spans="1:12" ht="21.75">
      <c r="A24" s="44" t="s">
        <v>154</v>
      </c>
      <c r="B24" s="47"/>
      <c r="C24" s="47"/>
      <c r="D24" s="103">
        <v>-10170</v>
      </c>
      <c r="E24" s="55"/>
      <c r="F24" s="103">
        <v>8983</v>
      </c>
      <c r="G24" s="55"/>
      <c r="H24" s="104">
        <v>-9999</v>
      </c>
      <c r="I24" s="55"/>
      <c r="J24" s="104">
        <v>9990</v>
      </c>
    </row>
    <row r="25" spans="1:12" ht="21.75">
      <c r="A25" s="44"/>
      <c r="B25" s="47"/>
      <c r="C25" s="47"/>
      <c r="D25" s="96">
        <f>SUM(D10:D24)</f>
        <v>-12913</v>
      </c>
      <c r="E25" s="58"/>
      <c r="F25" s="96">
        <f>SUM(F10:F24)</f>
        <v>106691</v>
      </c>
      <c r="G25" s="58"/>
      <c r="H25" s="96">
        <f>SUM(H10:H24)</f>
        <v>-12320</v>
      </c>
      <c r="I25" s="58"/>
      <c r="J25" s="96">
        <f>SUM(J10:J24)</f>
        <v>109913</v>
      </c>
      <c r="L25" s="19"/>
    </row>
    <row r="26" spans="1:12" ht="23.25">
      <c r="A26" s="43" t="s">
        <v>59</v>
      </c>
      <c r="B26" s="1"/>
      <c r="C26" s="1"/>
      <c r="D26" s="93"/>
      <c r="E26" s="1"/>
      <c r="F26" s="93"/>
      <c r="G26" s="105"/>
      <c r="H26" s="105"/>
      <c r="I26" s="105"/>
      <c r="J26" s="105"/>
    </row>
    <row r="27" spans="1:12" ht="23.25">
      <c r="A27" s="44" t="s">
        <v>6</v>
      </c>
      <c r="B27" s="2"/>
      <c r="C27" s="2"/>
      <c r="D27" s="96">
        <v>114204</v>
      </c>
      <c r="E27" s="58"/>
      <c r="F27" s="96">
        <v>58905</v>
      </c>
      <c r="G27" s="58"/>
      <c r="H27" s="58">
        <v>114204</v>
      </c>
      <c r="I27" s="58"/>
      <c r="J27" s="58">
        <v>58960</v>
      </c>
    </row>
    <row r="28" spans="1:12" ht="23.25">
      <c r="A28" s="44" t="s">
        <v>66</v>
      </c>
      <c r="B28" s="2"/>
      <c r="C28" s="2"/>
      <c r="D28" s="96">
        <v>4084</v>
      </c>
      <c r="E28" s="58"/>
      <c r="F28" s="96">
        <v>601</v>
      </c>
      <c r="G28" s="58"/>
      <c r="H28" s="58">
        <v>4080</v>
      </c>
      <c r="I28" s="58"/>
      <c r="J28" s="58">
        <v>117</v>
      </c>
    </row>
    <row r="29" spans="1:12" s="1" customFormat="1" ht="23.25">
      <c r="A29" s="44" t="s">
        <v>68</v>
      </c>
      <c r="B29" s="2"/>
      <c r="C29" s="2"/>
      <c r="D29" s="96">
        <v>0</v>
      </c>
      <c r="E29" s="58"/>
      <c r="F29" s="96">
        <v>0</v>
      </c>
      <c r="G29" s="58"/>
      <c r="H29" s="58">
        <v>0</v>
      </c>
      <c r="I29" s="58"/>
      <c r="J29" s="58">
        <v>-500</v>
      </c>
    </row>
    <row r="30" spans="1:12" s="1" customFormat="1" ht="23.25">
      <c r="A30" s="44" t="s">
        <v>114</v>
      </c>
      <c r="B30" s="2"/>
      <c r="C30" s="2"/>
      <c r="D30" s="96">
        <v>-1693</v>
      </c>
      <c r="E30" s="58"/>
      <c r="F30" s="96">
        <v>-92513</v>
      </c>
      <c r="G30" s="58"/>
      <c r="H30" s="58">
        <v>-1726</v>
      </c>
      <c r="I30" s="58"/>
      <c r="J30" s="58">
        <v>-92067</v>
      </c>
    </row>
    <row r="31" spans="1:12" s="1" customFormat="1" ht="23.25">
      <c r="A31" s="44" t="s">
        <v>47</v>
      </c>
      <c r="B31" s="20"/>
      <c r="C31" s="20"/>
      <c r="D31" s="96">
        <v>11115</v>
      </c>
      <c r="E31" s="58"/>
      <c r="F31" s="96">
        <v>2231</v>
      </c>
      <c r="G31" s="58"/>
      <c r="H31" s="58">
        <v>11093</v>
      </c>
      <c r="I31" s="58"/>
      <c r="J31" s="58">
        <v>2164</v>
      </c>
    </row>
    <row r="32" spans="1:12" s="1" customFormat="1" ht="23.25">
      <c r="A32" s="44" t="s">
        <v>89</v>
      </c>
      <c r="B32" s="20"/>
      <c r="C32" s="20"/>
      <c r="D32" s="96">
        <v>-18</v>
      </c>
      <c r="E32" s="58"/>
      <c r="F32" s="96">
        <v>-887</v>
      </c>
      <c r="G32" s="58"/>
      <c r="H32" s="58">
        <v>-18</v>
      </c>
      <c r="I32" s="58"/>
      <c r="J32" s="58">
        <v>-887</v>
      </c>
    </row>
    <row r="33" spans="1:10" s="1" customFormat="1" ht="23.25">
      <c r="A33" s="44" t="s">
        <v>115</v>
      </c>
      <c r="B33" s="2"/>
      <c r="C33" s="2"/>
      <c r="D33" s="96">
        <v>6083</v>
      </c>
      <c r="E33" s="58"/>
      <c r="F33" s="96">
        <v>-19156</v>
      </c>
      <c r="G33" s="58"/>
      <c r="H33" s="58">
        <v>6038</v>
      </c>
      <c r="I33" s="58"/>
      <c r="J33" s="58">
        <v>-18288</v>
      </c>
    </row>
    <row r="34" spans="1:10" ht="21.75">
      <c r="A34" s="5" t="s">
        <v>48</v>
      </c>
      <c r="B34" s="89"/>
      <c r="C34" s="89"/>
      <c r="D34" s="96">
        <v>129</v>
      </c>
      <c r="E34" s="58"/>
      <c r="F34" s="96">
        <v>1353</v>
      </c>
      <c r="G34" s="58"/>
      <c r="H34" s="58">
        <v>127</v>
      </c>
      <c r="I34" s="58"/>
      <c r="J34" s="58">
        <v>1342</v>
      </c>
    </row>
    <row r="35" spans="1:10" ht="21.75">
      <c r="A35" s="5" t="s">
        <v>58</v>
      </c>
      <c r="B35" s="47"/>
      <c r="C35" s="47"/>
      <c r="D35" s="96">
        <v>10687</v>
      </c>
      <c r="E35" s="58"/>
      <c r="F35" s="96">
        <v>50922</v>
      </c>
      <c r="G35" s="58"/>
      <c r="H35" s="58">
        <v>15600</v>
      </c>
      <c r="I35" s="58"/>
      <c r="J35" s="58">
        <v>47285</v>
      </c>
    </row>
    <row r="36" spans="1:10" s="1" customFormat="1" ht="23.25">
      <c r="A36" s="5" t="s">
        <v>67</v>
      </c>
      <c r="B36" s="47"/>
      <c r="C36" s="47"/>
      <c r="D36" s="96">
        <v>-8911</v>
      </c>
      <c r="E36" s="58"/>
      <c r="F36" s="96">
        <v>-8957</v>
      </c>
      <c r="G36" s="58"/>
      <c r="H36" s="58">
        <v>-8513</v>
      </c>
      <c r="I36" s="58"/>
      <c r="J36" s="58">
        <v>-6964</v>
      </c>
    </row>
    <row r="37" spans="1:10" ht="21.75">
      <c r="A37" s="5" t="s">
        <v>116</v>
      </c>
      <c r="B37" s="47"/>
      <c r="C37" s="47"/>
      <c r="D37" s="96">
        <v>31277</v>
      </c>
      <c r="E37" s="58"/>
      <c r="F37" s="96">
        <v>-16303</v>
      </c>
      <c r="G37" s="58"/>
      <c r="H37" s="58">
        <v>31362</v>
      </c>
      <c r="I37" s="58"/>
      <c r="J37" s="58">
        <v>-16568</v>
      </c>
    </row>
    <row r="38" spans="1:10" ht="21.75">
      <c r="A38" s="5" t="s">
        <v>117</v>
      </c>
      <c r="B38" s="47"/>
      <c r="C38" s="47"/>
      <c r="D38" s="96">
        <v>30</v>
      </c>
      <c r="E38" s="58"/>
      <c r="F38" s="96">
        <v>-1910</v>
      </c>
      <c r="G38" s="58"/>
      <c r="H38" s="58">
        <v>30</v>
      </c>
      <c r="I38" s="58"/>
      <c r="J38" s="58">
        <v>-1910</v>
      </c>
    </row>
    <row r="39" spans="1:10" ht="21.75">
      <c r="A39" s="5" t="s">
        <v>145</v>
      </c>
      <c r="B39" s="47"/>
      <c r="C39" s="47"/>
      <c r="D39" s="96">
        <v>-3141</v>
      </c>
      <c r="E39" s="58"/>
      <c r="F39" s="96">
        <v>-13726</v>
      </c>
      <c r="G39" s="58"/>
      <c r="H39" s="58">
        <v>-3008</v>
      </c>
      <c r="I39" s="58"/>
      <c r="J39" s="58">
        <v>-13328</v>
      </c>
    </row>
    <row r="40" spans="1:10" ht="21.75">
      <c r="A40" s="106" t="s">
        <v>144</v>
      </c>
      <c r="B40" s="47"/>
      <c r="C40" s="47"/>
      <c r="D40" s="103">
        <v>-2892</v>
      </c>
      <c r="E40" s="101"/>
      <c r="F40" s="103">
        <v>-95</v>
      </c>
      <c r="G40" s="107"/>
      <c r="H40" s="107">
        <v>-2892</v>
      </c>
      <c r="I40" s="107"/>
      <c r="J40" s="107">
        <v>-95</v>
      </c>
    </row>
    <row r="41" spans="1:10" ht="21.75">
      <c r="A41" s="5" t="s">
        <v>165</v>
      </c>
      <c r="B41" s="47"/>
      <c r="C41" s="47"/>
      <c r="D41" s="108">
        <f>SUM(D25:D40)</f>
        <v>148041</v>
      </c>
      <c r="E41" s="58"/>
      <c r="F41" s="108">
        <f>SUM(F25:F40)</f>
        <v>67156</v>
      </c>
      <c r="G41" s="58"/>
      <c r="H41" s="108">
        <f>SUM(H25:H40)</f>
        <v>154057</v>
      </c>
      <c r="I41" s="58"/>
      <c r="J41" s="108">
        <f>SUM(J25:J40)</f>
        <v>69174</v>
      </c>
    </row>
    <row r="42" spans="1:10" ht="23.25">
      <c r="A42" s="13" t="s">
        <v>87</v>
      </c>
      <c r="B42" s="1"/>
      <c r="C42" s="1"/>
      <c r="D42" s="93"/>
      <c r="E42" s="1"/>
      <c r="F42" s="1"/>
      <c r="G42" s="105"/>
      <c r="H42" s="105"/>
      <c r="I42" s="105"/>
      <c r="J42" s="109"/>
    </row>
    <row r="43" spans="1:10" ht="23.25">
      <c r="A43" s="2" t="s">
        <v>185</v>
      </c>
      <c r="B43" s="1"/>
      <c r="C43" s="1"/>
      <c r="D43" s="93"/>
      <c r="E43" s="1"/>
      <c r="F43" s="1"/>
      <c r="G43" s="105"/>
      <c r="H43" s="105"/>
      <c r="I43" s="105"/>
      <c r="J43" s="109"/>
    </row>
    <row r="44" spans="1:10" ht="21.75">
      <c r="A44" s="3"/>
      <c r="B44" s="20"/>
      <c r="C44" s="20"/>
      <c r="D44" s="135" t="s">
        <v>18</v>
      </c>
      <c r="E44" s="135"/>
      <c r="F44" s="135"/>
      <c r="G44" s="90"/>
      <c r="H44" s="135" t="s">
        <v>1</v>
      </c>
      <c r="I44" s="135"/>
      <c r="J44" s="135"/>
    </row>
    <row r="45" spans="1:10" s="1" customFormat="1" ht="23.25">
      <c r="A45" s="3"/>
      <c r="B45" s="20"/>
      <c r="C45" s="20"/>
      <c r="D45" s="136" t="s">
        <v>175</v>
      </c>
      <c r="E45" s="136"/>
      <c r="F45" s="136"/>
      <c r="G45" s="91"/>
      <c r="H45" s="136" t="s">
        <v>175</v>
      </c>
      <c r="I45" s="136"/>
      <c r="J45" s="136"/>
    </row>
    <row r="46" spans="1:10" s="1" customFormat="1" ht="23.25">
      <c r="A46" s="3"/>
      <c r="B46" s="20"/>
      <c r="C46" s="20"/>
      <c r="D46" s="136" t="s">
        <v>176</v>
      </c>
      <c r="E46" s="136"/>
      <c r="F46" s="136"/>
      <c r="G46" s="91"/>
      <c r="H46" s="136" t="s">
        <v>176</v>
      </c>
      <c r="I46" s="136"/>
      <c r="J46" s="136"/>
    </row>
    <row r="47" spans="1:10" s="1" customFormat="1" ht="23.25">
      <c r="A47" s="5"/>
      <c r="B47" s="89" t="s">
        <v>3</v>
      </c>
      <c r="C47" s="89"/>
      <c r="D47" s="20">
        <v>2565</v>
      </c>
      <c r="E47" s="20"/>
      <c r="F47" s="20">
        <v>2564</v>
      </c>
      <c r="G47" s="20"/>
      <c r="H47" s="20">
        <v>2565</v>
      </c>
      <c r="I47" s="20"/>
      <c r="J47" s="20">
        <v>2564</v>
      </c>
    </row>
    <row r="48" spans="1:10" ht="21.75">
      <c r="B48" s="20"/>
      <c r="C48" s="20"/>
      <c r="D48" s="134" t="s">
        <v>170</v>
      </c>
      <c r="E48" s="134"/>
      <c r="F48" s="134"/>
      <c r="G48" s="134"/>
      <c r="H48" s="134"/>
      <c r="I48" s="134"/>
      <c r="J48" s="134"/>
    </row>
    <row r="49" spans="1:10" ht="21.75">
      <c r="A49" s="44" t="s">
        <v>49</v>
      </c>
      <c r="B49" s="47"/>
      <c r="C49" s="47"/>
      <c r="D49" s="54">
        <v>-16088</v>
      </c>
      <c r="E49" s="110"/>
      <c r="F49" s="54">
        <v>-16239</v>
      </c>
      <c r="G49" s="111"/>
      <c r="H49" s="111">
        <v>-11550</v>
      </c>
      <c r="I49" s="111"/>
      <c r="J49" s="111">
        <v>-16091</v>
      </c>
    </row>
    <row r="50" spans="1:10" ht="21.75">
      <c r="A50" s="69" t="s">
        <v>166</v>
      </c>
      <c r="B50" s="47"/>
      <c r="C50" s="47"/>
      <c r="D50" s="112">
        <f>SUM(D41,D49:D49)</f>
        <v>131953</v>
      </c>
      <c r="E50" s="113"/>
      <c r="F50" s="112">
        <f>SUM(F41,F49:F49)</f>
        <v>50917</v>
      </c>
      <c r="G50" s="113"/>
      <c r="H50" s="112">
        <f>SUM(H41,H49:H49)</f>
        <v>142507</v>
      </c>
      <c r="I50" s="113"/>
      <c r="J50" s="112">
        <f>SUM(J41,J49:J49)</f>
        <v>53083</v>
      </c>
    </row>
    <row r="51" spans="1:10" ht="23.25">
      <c r="A51" s="2"/>
      <c r="D51" s="5"/>
    </row>
    <row r="52" spans="1:10" ht="21.75">
      <c r="A52" s="59" t="s">
        <v>50</v>
      </c>
      <c r="B52" s="47"/>
      <c r="C52" s="47"/>
      <c r="D52" s="114"/>
      <c r="E52" s="101"/>
      <c r="F52" s="114"/>
      <c r="G52" s="101"/>
      <c r="H52" s="101"/>
      <c r="I52" s="101"/>
      <c r="J52" s="101"/>
    </row>
    <row r="53" spans="1:10" ht="21.75">
      <c r="A53" s="5" t="s">
        <v>204</v>
      </c>
      <c r="B53" s="47"/>
      <c r="C53" s="47"/>
      <c r="D53" s="114">
        <v>78</v>
      </c>
      <c r="E53" s="101"/>
      <c r="F53" s="114">
        <v>0</v>
      </c>
      <c r="G53" s="101"/>
      <c r="H53" s="101">
        <v>78</v>
      </c>
      <c r="I53" s="101"/>
      <c r="J53" s="101">
        <v>0</v>
      </c>
    </row>
    <row r="54" spans="1:10" s="1" customFormat="1" ht="23.25">
      <c r="A54" s="44" t="s">
        <v>160</v>
      </c>
      <c r="B54" s="20"/>
      <c r="C54" s="20"/>
      <c r="D54" s="96">
        <v>-5</v>
      </c>
      <c r="E54" s="58"/>
      <c r="F54" s="114">
        <v>0</v>
      </c>
      <c r="G54" s="58"/>
      <c r="H54" s="58">
        <v>-5</v>
      </c>
      <c r="I54" s="58"/>
      <c r="J54" s="101">
        <v>0</v>
      </c>
    </row>
    <row r="55" spans="1:10" ht="21.75">
      <c r="A55" s="5" t="s">
        <v>82</v>
      </c>
      <c r="B55" s="47"/>
      <c r="C55" s="47"/>
      <c r="D55" s="114">
        <v>-2406</v>
      </c>
      <c r="E55" s="101"/>
      <c r="F55" s="114">
        <v>-16</v>
      </c>
      <c r="G55" s="101"/>
      <c r="H55" s="101">
        <v>-2400</v>
      </c>
      <c r="I55" s="101"/>
      <c r="J55" s="101">
        <v>0</v>
      </c>
    </row>
    <row r="56" spans="1:10" ht="21.75">
      <c r="A56" s="5" t="s">
        <v>146</v>
      </c>
      <c r="B56" s="47"/>
      <c r="C56" s="47"/>
      <c r="D56" s="102">
        <v>10393</v>
      </c>
      <c r="E56" s="101"/>
      <c r="F56" s="102">
        <v>4568</v>
      </c>
      <c r="G56" s="101"/>
      <c r="H56" s="101">
        <v>4637</v>
      </c>
      <c r="I56" s="101"/>
      <c r="J56" s="101">
        <v>4568</v>
      </c>
    </row>
    <row r="57" spans="1:10" ht="21.75">
      <c r="A57" s="44" t="s">
        <v>186</v>
      </c>
      <c r="B57" s="47"/>
      <c r="C57" s="47"/>
      <c r="D57" s="102">
        <v>-1663</v>
      </c>
      <c r="E57" s="58"/>
      <c r="F57" s="102">
        <v>-4535</v>
      </c>
      <c r="G57" s="58"/>
      <c r="H57" s="102">
        <v>-1655</v>
      </c>
      <c r="I57" s="58"/>
      <c r="J57" s="102">
        <v>-4519</v>
      </c>
    </row>
    <row r="58" spans="1:10" ht="21.75">
      <c r="A58" s="44" t="s">
        <v>152</v>
      </c>
      <c r="B58" s="47"/>
      <c r="C58" s="47"/>
      <c r="D58" s="70">
        <v>0</v>
      </c>
      <c r="E58" s="58"/>
      <c r="F58" s="70">
        <v>-756</v>
      </c>
      <c r="G58" s="58"/>
      <c r="H58" s="96">
        <v>0</v>
      </c>
      <c r="I58" s="58"/>
      <c r="J58" s="96">
        <v>-756</v>
      </c>
    </row>
    <row r="59" spans="1:10" ht="21.75">
      <c r="A59" s="3" t="s">
        <v>187</v>
      </c>
      <c r="B59" s="47"/>
      <c r="C59" s="47"/>
      <c r="D59" s="115">
        <f>SUM(D53:D58)</f>
        <v>6397</v>
      </c>
      <c r="E59" s="53">
        <f>SUM(E56:E58)</f>
        <v>0</v>
      </c>
      <c r="F59" s="115">
        <f>SUM(F53:F58)</f>
        <v>-739</v>
      </c>
      <c r="G59" s="53">
        <f>SUM(G56:G58)</f>
        <v>0</v>
      </c>
      <c r="H59" s="115">
        <f>SUM(H53:H58)</f>
        <v>655</v>
      </c>
      <c r="I59" s="53">
        <f>SUM(I56:I58)</f>
        <v>0</v>
      </c>
      <c r="J59" s="115">
        <f>SUM(J53:J58)</f>
        <v>-707</v>
      </c>
    </row>
    <row r="60" spans="1:10" ht="23.25">
      <c r="A60" s="2"/>
      <c r="D60" s="5"/>
    </row>
    <row r="61" spans="1:10" ht="21.75">
      <c r="A61" s="59" t="s">
        <v>51</v>
      </c>
      <c r="B61" s="116"/>
      <c r="C61" s="117"/>
      <c r="D61" s="118"/>
      <c r="E61" s="118"/>
      <c r="F61" s="118"/>
      <c r="G61" s="51"/>
      <c r="H61" s="119"/>
      <c r="I61" s="51"/>
      <c r="J61" s="119"/>
    </row>
    <row r="62" spans="1:10" ht="21.75">
      <c r="A62" s="5" t="s">
        <v>60</v>
      </c>
      <c r="B62" s="47"/>
      <c r="C62" s="47"/>
      <c r="D62" s="54">
        <v>-5134</v>
      </c>
      <c r="E62" s="58"/>
      <c r="F62" s="54">
        <v>-5198</v>
      </c>
      <c r="G62" s="58"/>
      <c r="H62" s="54">
        <v>-5134</v>
      </c>
      <c r="I62" s="58"/>
      <c r="J62" s="54">
        <v>-5080</v>
      </c>
    </row>
    <row r="63" spans="1:10" ht="21.75">
      <c r="A63" s="44" t="s">
        <v>214</v>
      </c>
      <c r="B63" s="98"/>
      <c r="C63" s="117"/>
      <c r="D63" s="121">
        <v>-140000</v>
      </c>
      <c r="E63" s="122"/>
      <c r="F63" s="121">
        <v>0</v>
      </c>
      <c r="G63" s="58"/>
      <c r="H63" s="58">
        <v>-140000</v>
      </c>
      <c r="I63" s="58"/>
      <c r="J63" s="58">
        <v>0</v>
      </c>
    </row>
    <row r="64" spans="1:10" s="120" customFormat="1" ht="21.75">
      <c r="A64" s="44" t="s">
        <v>147</v>
      </c>
      <c r="B64" s="98"/>
      <c r="C64" s="47"/>
      <c r="D64" s="123">
        <v>-42666</v>
      </c>
      <c r="E64" s="58"/>
      <c r="F64" s="123">
        <v>-39630</v>
      </c>
      <c r="G64" s="58"/>
      <c r="H64" s="123">
        <v>-42666</v>
      </c>
      <c r="I64" s="58"/>
      <c r="J64" s="123">
        <v>-37138</v>
      </c>
    </row>
    <row r="65" spans="1:10" ht="21.75">
      <c r="A65" s="44" t="s">
        <v>148</v>
      </c>
      <c r="B65" s="98"/>
      <c r="C65" s="47"/>
      <c r="D65" s="123">
        <v>-19950</v>
      </c>
      <c r="E65" s="58"/>
      <c r="F65" s="123">
        <v>-24820</v>
      </c>
      <c r="G65" s="58"/>
      <c r="H65" s="123">
        <v>-19950</v>
      </c>
      <c r="I65" s="58"/>
      <c r="J65" s="123">
        <v>-24623</v>
      </c>
    </row>
    <row r="66" spans="1:10" s="120" customFormat="1" ht="21.75">
      <c r="A66" s="69" t="s">
        <v>164</v>
      </c>
      <c r="B66" s="44"/>
      <c r="C66" s="44"/>
      <c r="D66" s="124">
        <f>SUM(D62:D65)</f>
        <v>-207750</v>
      </c>
      <c r="E66" s="125"/>
      <c r="F66" s="124">
        <f>SUM(F62:F65)</f>
        <v>-69648</v>
      </c>
      <c r="G66" s="125"/>
      <c r="H66" s="124">
        <f>SUM(H62:H65)</f>
        <v>-207750</v>
      </c>
      <c r="I66" s="125"/>
      <c r="J66" s="124">
        <f>SUM(J62:J65)</f>
        <v>-66841</v>
      </c>
    </row>
    <row r="67" spans="1:10" s="120" customFormat="1" ht="23.25">
      <c r="A67" s="2"/>
      <c r="B67" s="5"/>
      <c r="C67" s="5"/>
      <c r="D67" s="5"/>
      <c r="E67" s="5"/>
      <c r="F67" s="5"/>
      <c r="G67" s="5"/>
      <c r="H67" s="5"/>
      <c r="I67" s="5"/>
      <c r="J67" s="5"/>
    </row>
    <row r="68" spans="1:10" ht="21.75">
      <c r="A68" s="7" t="s">
        <v>215</v>
      </c>
      <c r="D68" s="5"/>
    </row>
    <row r="69" spans="1:10" ht="21.75">
      <c r="A69" s="7" t="s">
        <v>118</v>
      </c>
      <c r="B69" s="44"/>
      <c r="C69" s="44"/>
      <c r="D69" s="9">
        <f>D50+D59+D66</f>
        <v>-69400</v>
      </c>
      <c r="E69" s="9"/>
      <c r="F69" s="9">
        <f>F50+F59+F66</f>
        <v>-19470</v>
      </c>
      <c r="G69" s="9"/>
      <c r="H69" s="9">
        <f>H50+H59+H66</f>
        <v>-64588</v>
      </c>
      <c r="I69" s="9"/>
      <c r="J69" s="9">
        <f>J50+J59+J66</f>
        <v>-14465</v>
      </c>
    </row>
    <row r="70" spans="1:10" ht="21.75">
      <c r="A70" s="44" t="s">
        <v>119</v>
      </c>
      <c r="B70" s="44"/>
      <c r="C70" s="44"/>
      <c r="D70" s="9"/>
      <c r="E70" s="9"/>
      <c r="F70" s="9"/>
      <c r="G70" s="9"/>
      <c r="H70" s="9"/>
      <c r="I70" s="9"/>
      <c r="J70" s="9"/>
    </row>
    <row r="71" spans="1:10" ht="21.75">
      <c r="A71" s="7" t="s">
        <v>120</v>
      </c>
      <c r="B71" s="44"/>
      <c r="C71" s="44"/>
      <c r="D71" s="18">
        <v>3112</v>
      </c>
      <c r="E71" s="9"/>
      <c r="F71" s="18">
        <v>701</v>
      </c>
      <c r="G71" s="9"/>
      <c r="H71" s="18">
        <v>0</v>
      </c>
      <c r="I71" s="9"/>
      <c r="J71" s="18">
        <v>0</v>
      </c>
    </row>
    <row r="72" spans="1:10" ht="21.75">
      <c r="A72" s="3" t="s">
        <v>205</v>
      </c>
      <c r="B72" s="44"/>
      <c r="C72" s="44"/>
      <c r="D72" s="22">
        <f>SUM(D69:D71)</f>
        <v>-66288</v>
      </c>
      <c r="E72" s="22"/>
      <c r="F72" s="22">
        <f>SUM(F69:F71)</f>
        <v>-18769</v>
      </c>
      <c r="G72" s="22"/>
      <c r="H72" s="22">
        <f>SUM(H69:H71)</f>
        <v>-64588</v>
      </c>
      <c r="I72" s="22"/>
      <c r="J72" s="22">
        <f>SUM(J69:J71)</f>
        <v>-14465</v>
      </c>
    </row>
    <row r="73" spans="1:10" ht="21.75">
      <c r="A73" s="42" t="s">
        <v>76</v>
      </c>
      <c r="B73" s="44"/>
      <c r="C73" s="44"/>
      <c r="D73" s="58">
        <v>231295</v>
      </c>
      <c r="E73" s="9"/>
      <c r="F73" s="58">
        <v>110503</v>
      </c>
      <c r="G73" s="9"/>
      <c r="H73" s="9">
        <v>199920</v>
      </c>
      <c r="I73" s="9"/>
      <c r="J73" s="9">
        <v>59819</v>
      </c>
    </row>
    <row r="74" spans="1:10" thickBot="1">
      <c r="A74" s="3" t="s">
        <v>188</v>
      </c>
      <c r="B74" s="98"/>
      <c r="C74" s="44"/>
      <c r="D74" s="126">
        <f>SUM(D72:D73)</f>
        <v>165007</v>
      </c>
      <c r="E74" s="125"/>
      <c r="F74" s="126">
        <f>SUM(F72:F73)</f>
        <v>91734</v>
      </c>
      <c r="G74" s="125"/>
      <c r="H74" s="126">
        <f>SUM(H72:H73)</f>
        <v>135332</v>
      </c>
      <c r="I74" s="125"/>
      <c r="J74" s="126">
        <f>SUM(J72:J73)</f>
        <v>45354</v>
      </c>
    </row>
    <row r="75" spans="1:10" thickTop="1">
      <c r="A75" s="44"/>
      <c r="B75" s="127"/>
      <c r="C75" s="127"/>
      <c r="D75" s="128"/>
      <c r="E75" s="127"/>
      <c r="F75" s="129"/>
      <c r="G75" s="127"/>
      <c r="H75" s="129"/>
      <c r="I75" s="44"/>
      <c r="J75" s="44"/>
    </row>
    <row r="76" spans="1:10" ht="21.75">
      <c r="A76" s="50" t="s">
        <v>121</v>
      </c>
      <c r="B76" s="44"/>
      <c r="C76" s="44"/>
      <c r="D76" s="130"/>
      <c r="E76" s="44"/>
      <c r="F76" s="65"/>
      <c r="G76" s="44"/>
      <c r="H76" s="44"/>
      <c r="I76" s="44"/>
      <c r="J76" s="65"/>
    </row>
    <row r="77" spans="1:10" ht="21.75">
      <c r="A77" s="44" t="s">
        <v>122</v>
      </c>
      <c r="B77" s="44"/>
      <c r="C77" s="44"/>
      <c r="D77" s="9">
        <v>0</v>
      </c>
      <c r="E77" s="9"/>
      <c r="F77" s="9">
        <v>752</v>
      </c>
      <c r="G77" s="9"/>
      <c r="H77" s="9">
        <v>0</v>
      </c>
      <c r="I77" s="9"/>
      <c r="J77" s="9">
        <v>752</v>
      </c>
    </row>
    <row r="78" spans="1:10" ht="21.75">
      <c r="A78" s="44" t="s">
        <v>158</v>
      </c>
      <c r="B78" s="44"/>
      <c r="C78" s="44"/>
      <c r="D78" s="9">
        <v>0</v>
      </c>
      <c r="E78" s="9"/>
      <c r="F78" s="9">
        <v>973</v>
      </c>
      <c r="G78" s="9"/>
      <c r="H78" s="9">
        <v>0</v>
      </c>
      <c r="I78" s="9"/>
      <c r="J78" s="9">
        <v>973</v>
      </c>
    </row>
    <row r="79" spans="1:10" ht="22.5" customHeight="1">
      <c r="A79" s="5" t="s">
        <v>216</v>
      </c>
      <c r="B79" s="132">
        <v>10</v>
      </c>
      <c r="D79" s="9">
        <v>18176</v>
      </c>
      <c r="F79" s="9">
        <v>0</v>
      </c>
      <c r="H79" s="9">
        <v>18176</v>
      </c>
      <c r="J79" s="9">
        <v>0</v>
      </c>
    </row>
  </sheetData>
  <sheetProtection password="F7ED" sheet="1" objects="1" scenarios="1"/>
  <mergeCells count="14">
    <mergeCell ref="D48:J48"/>
    <mergeCell ref="D8:J8"/>
    <mergeCell ref="D4:F4"/>
    <mergeCell ref="H4:J4"/>
    <mergeCell ref="D5:F5"/>
    <mergeCell ref="H5:J5"/>
    <mergeCell ref="D6:F6"/>
    <mergeCell ref="H6:J6"/>
    <mergeCell ref="D44:F44"/>
    <mergeCell ref="H44:J44"/>
    <mergeCell ref="D45:F45"/>
    <mergeCell ref="H45:J45"/>
    <mergeCell ref="D46:F46"/>
    <mergeCell ref="H46:J46"/>
  </mergeCells>
  <pageMargins left="0.70866141732283472" right="0.39370078740157483" top="0.74803149606299213" bottom="0.74803149606299213" header="0.31496062992125984" footer="0.31496062992125984"/>
  <pageSetup paperSize="9" scale="85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2022-05-13T10:34:15Z</cp:lastPrinted>
  <dcterms:created xsi:type="dcterms:W3CDTF">2012-05-26T16:51:43Z</dcterms:created>
  <dcterms:modified xsi:type="dcterms:W3CDTF">2022-05-13T10:39:41Z</dcterms:modified>
</cp:coreProperties>
</file>