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2\Q1'2022\"/>
    </mc:Choice>
  </mc:AlternateContent>
  <xr:revisionPtr revIDLastSave="0" documentId="13_ncr:1_{B11FD9FB-F2F0-47BD-B2F9-26A9FC1C8AAE}" xr6:coauthVersionLast="46" xr6:coauthVersionMax="46" xr10:uidLastSave="{00000000-0000-0000-0000-000000000000}"/>
  <bookViews>
    <workbookView xWindow="-120" yWindow="-120" windowWidth="20730" windowHeight="11160" tabRatio="520" activeTab="3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3">company!$A$1:$N$24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4" l="1"/>
  <c r="O24" i="3"/>
  <c r="K89" i="1"/>
  <c r="I89" i="1"/>
  <c r="G89" i="1"/>
  <c r="E89" i="1"/>
  <c r="N15" i="4"/>
  <c r="L15" i="4"/>
  <c r="J15" i="4"/>
  <c r="H15" i="4"/>
  <c r="F15" i="4"/>
  <c r="D15" i="4"/>
  <c r="S16" i="3"/>
  <c r="Q16" i="3"/>
  <c r="O16" i="3"/>
  <c r="M16" i="3"/>
  <c r="K16" i="3"/>
  <c r="I16" i="3"/>
  <c r="G16" i="3"/>
  <c r="E16" i="3"/>
  <c r="C16" i="3"/>
  <c r="K69" i="6" l="1"/>
  <c r="I69" i="6"/>
  <c r="G69" i="6"/>
  <c r="E69" i="6"/>
  <c r="E59" i="6"/>
  <c r="C18" i="3"/>
  <c r="C23" i="3" s="1"/>
  <c r="O12" i="3"/>
  <c r="S12" i="3" s="1"/>
  <c r="I15" i="3"/>
  <c r="G15" i="3"/>
  <c r="E15" i="3"/>
  <c r="C15" i="3"/>
  <c r="G35" i="2"/>
  <c r="E35" i="2"/>
  <c r="K34" i="2"/>
  <c r="K35" i="2" s="1"/>
  <c r="I34" i="2"/>
  <c r="I35" i="2" s="1"/>
  <c r="G34" i="2"/>
  <c r="E34" i="2"/>
  <c r="K21" i="2"/>
  <c r="I21" i="2"/>
  <c r="G21" i="2"/>
  <c r="I12" i="6" l="1"/>
  <c r="E21" i="3" l="1"/>
  <c r="C21" i="3"/>
  <c r="D17" i="4" l="1"/>
  <c r="D22" i="4" s="1"/>
  <c r="F17" i="4"/>
  <c r="F22" i="4" s="1"/>
  <c r="H17" i="4"/>
  <c r="H22" i="4" s="1"/>
  <c r="E18" i="3"/>
  <c r="E23" i="3" s="1"/>
  <c r="K59" i="6" l="1"/>
  <c r="I59" i="6"/>
  <c r="G59" i="6"/>
  <c r="F21" i="2" l="1"/>
  <c r="H21" i="2"/>
  <c r="J21" i="2"/>
  <c r="E21" i="2"/>
  <c r="E54" i="1"/>
  <c r="G18" i="3"/>
  <c r="G23" i="3" s="1"/>
  <c r="I18" i="3"/>
  <c r="I23" i="3" s="1"/>
  <c r="L13" i="4"/>
  <c r="N13" i="4" s="1"/>
  <c r="L19" i="4"/>
  <c r="E4" i="5"/>
  <c r="K32" i="1"/>
  <c r="G32" i="1"/>
  <c r="E32" i="1"/>
  <c r="I32" i="1"/>
  <c r="L17" i="4"/>
  <c r="L22" i="4" s="1"/>
  <c r="J17" i="4"/>
  <c r="J22" i="4" s="1"/>
  <c r="Q20" i="3"/>
  <c r="Q22" i="3"/>
  <c r="Q23" i="3"/>
  <c r="M18" i="3"/>
  <c r="M23" i="3" s="1"/>
  <c r="K18" i="3"/>
  <c r="K23" i="3" s="1"/>
  <c r="N11" i="4"/>
  <c r="D14" i="4"/>
  <c r="D20" i="4" s="1"/>
  <c r="F14" i="4"/>
  <c r="H14" i="4"/>
  <c r="Q13" i="3"/>
  <c r="E14" i="2"/>
  <c r="E22" i="2" s="1"/>
  <c r="E25" i="2" s="1"/>
  <c r="E27" i="2" s="1"/>
  <c r="E36" i="2" s="1"/>
  <c r="E52" i="2" s="1"/>
  <c r="E54" i="2" s="1"/>
  <c r="G14" i="2"/>
  <c r="G22" i="2" s="1"/>
  <c r="G25" i="2" s="1"/>
  <c r="G27" i="2" s="1"/>
  <c r="G36" i="2" s="1"/>
  <c r="G52" i="2" s="1"/>
  <c r="G54" i="2" s="1"/>
  <c r="I14" i="2"/>
  <c r="I22" i="2" s="1"/>
  <c r="I25" i="2" s="1"/>
  <c r="I27" i="2" s="1"/>
  <c r="K14" i="2"/>
  <c r="K22" i="2" s="1"/>
  <c r="K25" i="2" s="1"/>
  <c r="K27" i="2" s="1"/>
  <c r="Q14" i="3"/>
  <c r="E19" i="1"/>
  <c r="G19" i="1"/>
  <c r="I19" i="1"/>
  <c r="K19" i="1"/>
  <c r="G54" i="1"/>
  <c r="I54" i="1"/>
  <c r="K54" i="1"/>
  <c r="E61" i="1"/>
  <c r="G61" i="1"/>
  <c r="I61" i="1"/>
  <c r="K61" i="1"/>
  <c r="O18" i="3" l="1"/>
  <c r="Q15" i="3"/>
  <c r="K47" i="2"/>
  <c r="K36" i="2"/>
  <c r="K52" i="2" s="1"/>
  <c r="I47" i="2"/>
  <c r="I36" i="2"/>
  <c r="I52" i="2" s="1"/>
  <c r="G33" i="1"/>
  <c r="G62" i="1"/>
  <c r="G90" i="1" s="1"/>
  <c r="K33" i="1"/>
  <c r="C24" i="3"/>
  <c r="E24" i="3"/>
  <c r="G24" i="3"/>
  <c r="I24" i="3"/>
  <c r="D23" i="4"/>
  <c r="Q21" i="3"/>
  <c r="I33" i="1"/>
  <c r="K62" i="1"/>
  <c r="K90" i="1" s="1"/>
  <c r="M20" i="3"/>
  <c r="I62" i="1"/>
  <c r="I90" i="1" s="1"/>
  <c r="E62" i="1"/>
  <c r="E90" i="1" s="1"/>
  <c r="E33" i="1"/>
  <c r="L14" i="4"/>
  <c r="L20" i="4" s="1"/>
  <c r="M14" i="3"/>
  <c r="I9" i="6"/>
  <c r="I25" i="6" s="1"/>
  <c r="I36" i="6" s="1"/>
  <c r="I38" i="6" s="1"/>
  <c r="N19" i="4"/>
  <c r="S18" i="3" l="1"/>
  <c r="S23" i="3" s="1"/>
  <c r="O23" i="3"/>
  <c r="O14" i="3"/>
  <c r="S14" i="3" s="1"/>
  <c r="M15" i="3"/>
  <c r="J12" i="4"/>
  <c r="J14" i="4" s="1"/>
  <c r="L23" i="4"/>
  <c r="H20" i="4"/>
  <c r="H23" i="4" s="1"/>
  <c r="F20" i="4"/>
  <c r="F23" i="4" s="1"/>
  <c r="K58" i="2"/>
  <c r="K9" i="6"/>
  <c r="K91" i="1"/>
  <c r="G91" i="1"/>
  <c r="N17" i="4"/>
  <c r="N22" i="4" s="1"/>
  <c r="I91" i="1"/>
  <c r="M21" i="3"/>
  <c r="O20" i="3"/>
  <c r="S20" i="3" s="1"/>
  <c r="E91" i="1"/>
  <c r="G9" i="6"/>
  <c r="E9" i="6"/>
  <c r="E25" i="6" s="1"/>
  <c r="E36" i="6" s="1"/>
  <c r="E38" i="6" s="1"/>
  <c r="J18" i="4"/>
  <c r="N18" i="4" s="1"/>
  <c r="E49" i="2"/>
  <c r="G49" i="2"/>
  <c r="G47" i="2" s="1"/>
  <c r="E58" i="2" l="1"/>
  <c r="E47" i="2"/>
  <c r="K25" i="6"/>
  <c r="K36" i="6" s="1"/>
  <c r="K38" i="6" s="1"/>
  <c r="K70" i="6" s="1"/>
  <c r="K72" i="6" s="1"/>
  <c r="G25" i="6"/>
  <c r="G36" i="6" s="1"/>
  <c r="G38" i="6" s="1"/>
  <c r="G70" i="6" s="1"/>
  <c r="G72" i="6" s="1"/>
  <c r="N12" i="4"/>
  <c r="N14" i="4" s="1"/>
  <c r="M24" i="3"/>
  <c r="K19" i="3"/>
  <c r="O19" i="3" s="1"/>
  <c r="S19" i="3" s="1"/>
  <c r="S21" i="3" s="1"/>
  <c r="I70" i="6"/>
  <c r="I72" i="6" s="1"/>
  <c r="I73" i="6" s="1"/>
  <c r="E70" i="6"/>
  <c r="E72" i="6" s="1"/>
  <c r="E73" i="6" s="1"/>
  <c r="I58" i="2"/>
  <c r="G58" i="2"/>
  <c r="K13" i="3"/>
  <c r="K15" i="3" s="1"/>
  <c r="J20" i="4"/>
  <c r="N21" i="4"/>
  <c r="K21" i="3" l="1"/>
  <c r="K24" i="3" s="1"/>
  <c r="J23" i="4"/>
  <c r="N20" i="4"/>
  <c r="O22" i="3"/>
  <c r="O13" i="3"/>
  <c r="O21" i="3" l="1"/>
  <c r="S22" i="3"/>
  <c r="O15" i="3"/>
  <c r="S13" i="3"/>
  <c r="S15" i="3" s="1"/>
  <c r="S24" i="3" l="1"/>
</calcChain>
</file>

<file path=xl/sharedStrings.xml><?xml version="1.0" encoding="utf-8"?>
<sst xmlns="http://schemas.openxmlformats.org/spreadsheetml/2006/main" count="343" uniqueCount="216">
  <si>
    <t>กรรมการ</t>
  </si>
  <si>
    <t>รวมหนี้สินและส่วนของผู้ถือหุ้น</t>
  </si>
  <si>
    <t>รวมส่วนของผู้ถือหุ้น</t>
  </si>
  <si>
    <t>ส่วนของผู้ถือหุ้นของบริษัทฯ</t>
  </si>
  <si>
    <t>องค์ประกอบอื่นของส่วนของผู้ถือหุ้น</t>
  </si>
  <si>
    <t xml:space="preserve">   ยังไม่ได้จัดสรร</t>
  </si>
  <si>
    <t xml:space="preserve">   จัดสรรแล้ว - สำรองตามกฎหมาย</t>
  </si>
  <si>
    <t>กำไรสะสม</t>
  </si>
  <si>
    <t xml:space="preserve">   ในบริษัทย่อย</t>
  </si>
  <si>
    <t>ส่วนต่ำกว่าทุนจากการเปลี่ยนแปลงสัดส่วนการถือหุ้น</t>
  </si>
  <si>
    <t>ส่วนเกินมูลค่าหุ้นสามัญ</t>
  </si>
  <si>
    <t xml:space="preserve">   ทุนออกจำหน่ายและชำระเต็มมูลค่าแล้ว</t>
  </si>
  <si>
    <t xml:space="preserve">   ทุนจดทะเบียน</t>
  </si>
  <si>
    <t>ทุนเรือนหุ้น</t>
  </si>
  <si>
    <t>ส่วนของผู้ถือหุ้น</t>
  </si>
  <si>
    <t>แต่สอบทานแล้ว)</t>
  </si>
  <si>
    <t>(ตรวจสอบแล้ว)</t>
  </si>
  <si>
    <t>(ยังไม่ได้ตรวจสอบ</t>
  </si>
  <si>
    <t>งบการเงินเฉพาะกิจการ</t>
  </si>
  <si>
    <t>งบการเงินรวม</t>
  </si>
  <si>
    <t>(หน่วย: พันบาท)</t>
  </si>
  <si>
    <t>งบแสดงฐานะการเงิน (ต่อ)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</si>
  <si>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</si>
  <si>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</si>
  <si>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</si>
  <si>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หนี้สินภาษีเงินได้รอตัดบัญชี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</si>
  <si>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</si>
  <si>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</si>
  <si>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</si>
  <si>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</si>
  <si>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</si>
  <si>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 xml:space="preserve">   ภายในหนึ่งปี</t>
  </si>
  <si>
    <t>เจ้าหนี้การค้าและเจ้าหนี้อื่น</t>
  </si>
  <si>
    <t>เงินกู้ยืมระยะสั้นจากบริษัทย่อย</t>
  </si>
  <si>
    <t>หนี้สินหมุนเวียน</t>
  </si>
  <si>
    <t>หนี้สินและส่วนของผู้ถือหุ้น</t>
  </si>
  <si>
    <t>หมายเหตุ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</si>
  <si>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</si>
  <si>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</si>
  <si>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</si>
  <si>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ค่าความนิยม</t>
  </si>
  <si>
    <t>สินทรัพย์ภาษีเงินได้รอการตัดบัญชี</t>
  </si>
  <si>
    <t xml:space="preserve">สินทรัพย์ไม่มีตัวตน </t>
  </si>
  <si>
    <t>พืชเพื่อการให้ผลิตผล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</si>
  <si>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</si>
  <si>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</si>
  <si>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สินทรัพย์เพื่อให้เช่า</t>
  </si>
  <si>
    <t xml:space="preserve">   สุทธิจากส่วนที่ถึงกำหนดชำระภายในหนึ่งปี </t>
  </si>
  <si>
    <t>เงินให้กู้ยืมระยะยาวแก่บุคคลอื่น -</t>
  </si>
  <si>
    <t>เงินลงทุนในบริษัทย่อย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</si>
  <si>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</si>
  <si>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</si>
  <si>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</si>
  <si>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 xml:space="preserve">    ส่วนที่ถึงกำหนดชำระภายในหนึ่งปี </t>
  </si>
  <si>
    <t>เงินให้กู้ยืมระยะสั้นแก่บริษัทย่อย</t>
  </si>
  <si>
    <t xml:space="preserve">สินค้าคงเหลือ 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</si>
  <si>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</si>
  <si>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</si>
  <si>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</si>
  <si>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</si>
  <si>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</si>
  <si>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</si>
  <si>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</si>
  <si>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เงินสดสุทธิจาก (ใช้ไปใน) กิจกรรมจัดหาเงิน</t>
  </si>
  <si>
    <t>จ่ายดอกเบี้ย</t>
  </si>
  <si>
    <t>จ่ายชำระคืนเงินกู้ยืมระยะสั้นจากบริษัทย่อย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</si>
  <si>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</si>
  <si>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</si>
  <si>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</si>
  <si>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กระแสเงินสดจากกิจกรรมจัดหาเงิน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</si>
  <si>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</si>
  <si>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</si>
  <si>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เงินสดรับจากรายได้ดอกเบี้ย</t>
  </si>
  <si>
    <t>เงินสดรับจากการจำหน่ายอุปกรณ์</t>
  </si>
  <si>
    <t>รับชำระเงินให้กู้ยืมระยะยาวแก่บุคคลอื่น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</si>
  <si>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</si>
  <si>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</si>
  <si>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กระแสเงินสดจากกิจกรรมลงทุน</t>
  </si>
  <si>
    <t>งบกระแสเงินสด (ต่อ)</t>
  </si>
  <si>
    <t>(ยังไม่ได้ตรวจสอบ แต่สอบทานแล้ว)</t>
  </si>
  <si>
    <t xml:space="preserve">   หนี้สินหมุนเวียนอื่น</t>
  </si>
  <si>
    <t xml:space="preserve">   เจ้าหนี้การค้าและเจ้าหนี้อื่น</t>
  </si>
  <si>
    <t>หนี้สินดำเนินงานเพิ่มขึ้น (ลดลง)</t>
  </si>
  <si>
    <t xml:space="preserve">   สินทรัพย์ไม่หมุนเวียนอื่น</t>
  </si>
  <si>
    <t xml:space="preserve">   สินทรัพย์หมุนเวียนอื่น</t>
  </si>
  <si>
    <t xml:space="preserve">   สินค้าคงเหลือ</t>
  </si>
  <si>
    <t xml:space="preserve">   ลูกหนี้การค้าและลูกหนี้อื่น</t>
  </si>
  <si>
    <t>สินทรัพย์ดำเนินงาน (เพิ่มขึ้น) ลดลง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</si>
  <si>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</si>
  <si>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</si>
  <si>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 xml:space="preserve">   สำรองผลประโยชน์ระยะยาวของพนักงาน</t>
  </si>
  <si>
    <t xml:space="preserve">   ค่าเสื่อมราคาและค่าตัดจำหน่าย</t>
  </si>
  <si>
    <t xml:space="preserve">   จากกิจกรรมดำเนินงาน</t>
  </si>
  <si>
    <t>รายการปรับกระทบกำไรก่อนภาษีเป็นเงินสดรับ (จ่าย)</t>
  </si>
  <si>
    <t>กระแสเงินสดจากกิจกรรมดำเนินงาน</t>
  </si>
  <si>
    <t>งบกระแสเงินสด</t>
  </si>
  <si>
    <t>ส่วนที่เป็นของผู้มีส่วนได้เสียที่ไม่มีอำนาจควบคุมของบริษัทย่อย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</si>
  <si>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</si>
  <si>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การแบ่งปันกำไรขาดทุนเบ็ดเสร็จรวม</t>
  </si>
  <si>
    <t>(หน่วย: พันบาท ยกเว้นกำไรต่อหุ้นแสดงเป็นบาท)</t>
  </si>
  <si>
    <t>งบกำไรขาดทุนเบ็ดเสร็จ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</si>
  <si>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</si>
  <si>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</si>
  <si>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กำไรขาดทุนเบ็ดเสร็จอื่น:</t>
  </si>
  <si>
    <t>รายได้ (ค่าใช้จ่าย) ภาษีเงินได้</t>
  </si>
  <si>
    <t>รวมค่าใช้จ่าย</t>
  </si>
  <si>
    <t>ค่าใช้จ่ายในการบริหาร</t>
  </si>
  <si>
    <t>ค่าใช้จ่ายในการขายและจัดจำหน่าย</t>
  </si>
  <si>
    <t>ต้นทุนการให้เช่าและบริการ</t>
  </si>
  <si>
    <t>ต้นทุนขาย</t>
  </si>
  <si>
    <t>ค่าใช้จ่าย</t>
  </si>
  <si>
    <t>รวมรายได้</t>
  </si>
  <si>
    <t>รายได้อื่น</t>
  </si>
  <si>
    <t>รายได้จากการให้เช่าและบริการ</t>
  </si>
  <si>
    <t>รายได้จากการขาย</t>
  </si>
  <si>
    <t>รายได้</t>
  </si>
  <si>
    <t>กำไรขาดทุน:</t>
  </si>
  <si>
    <t>งบกำไรขาดทุนเบ็ดเสร็จ</t>
  </si>
  <si>
    <t>ผู้ถือหุ้น</t>
  </si>
  <si>
    <t>ของบริษัทย่อย</t>
  </si>
  <si>
    <t>ของบริษัทฯ</t>
  </si>
  <si>
    <t>ยังไม่ได้จัดสรร</t>
  </si>
  <si>
    <t>สำรองตามกฎหมาย</t>
  </si>
  <si>
    <t>ในบริษัทย่อย</t>
  </si>
  <si>
    <t>มูลค่าหุ้นสามัญ</t>
  </si>
  <si>
    <t>ชำระเต็มมูลค่าแล้ว</t>
  </si>
  <si>
    <t>รวมส่วนของ</t>
  </si>
  <si>
    <t>ไม่มีอำนาจควบคุม</t>
  </si>
  <si>
    <t>จัดสรรแล้ว -</t>
  </si>
  <si>
    <t>สัดส่วนการถือหุ้น</t>
  </si>
  <si>
    <t>ส่วนเกิน</t>
  </si>
  <si>
    <t>ที่ออกจำหน่ายและ</t>
  </si>
  <si>
    <t>ผู้มีส่วนได้เสียที่</t>
  </si>
  <si>
    <t>รวม</t>
  </si>
  <si>
    <t>จากการเปลี่ยนแปลง</t>
  </si>
  <si>
    <t>ส่วนของ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</si>
  <si>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</si>
  <si>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</si>
  <si>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7, 17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</si>
  <si>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</si>
  <si>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</si>
  <si>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</si>
  <si>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</si>
  <si>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ต้นทุนทางการเงิน</t>
  </si>
  <si>
    <t>หนี้สินทางการเงินหมุนเวียนอื่น</t>
  </si>
  <si>
    <t>กำไรสำหรับงวด</t>
  </si>
  <si>
    <t>เงินสดสุทธิจาก (ใช้ไปใน) กิจกรรมลงทุน</t>
  </si>
  <si>
    <t>ส่วนต่ำกว่าทุน</t>
  </si>
  <si>
    <t xml:space="preserve">   โอนกลับค่าเผื่อด้อยค่าของสินทรัพย์</t>
  </si>
  <si>
    <t>สินทรัพย์ทางการเงินไม่หมุนเวียนอื่น</t>
  </si>
  <si>
    <t>หนี้สินตามสัญญาเช่า - สุทธิจากส่วน</t>
  </si>
  <si>
    <t>หนี้สินตามสัญญาเช่า - ส่วนที่ถึงกำหนดชำระ</t>
  </si>
  <si>
    <t>เงินให้กู้ยืมระยะยาวแก่บุคคลอื่นเพิ่มขึ้น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</si>
  <si>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</si>
  <si>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</si>
  <si>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</si>
  <si>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</si>
  <si>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>สินทรัพย์ทางการเงินหมุนเวียนอื่น</t>
  </si>
  <si>
    <t>2564</t>
  </si>
  <si>
    <t>รายได้ทางการเงิน</t>
  </si>
  <si>
    <t xml:space="preserve">กำไรต่อหุ้น </t>
  </si>
  <si>
    <t>การแบ่งปันกำไร</t>
  </si>
  <si>
    <t>สำรองสำหรับ</t>
  </si>
  <si>
    <t>มูลค่ายุติธรรม</t>
  </si>
  <si>
    <t>ยอดคงเหลือ ณ วันที่ 1 มกราคม 2564</t>
  </si>
  <si>
    <t xml:space="preserve">   ค่าเผื่อผลขาดทุนด้านเครดิตที่คาดว่าจะเกิดขึ้น</t>
  </si>
  <si>
    <t xml:space="preserve">   รายได้ทางการเงิน</t>
  </si>
  <si>
    <t xml:space="preserve">   ต้นทุนทางการเงิน</t>
  </si>
  <si>
    <t xml:space="preserve">ชำระคืนเงินต้นของหนี้สินตามสัญญาเช่า </t>
  </si>
  <si>
    <t>หมายเหตุประกอบงบการเงินระหว่างกาลเป็นส่วนหนึ่งของงบการเงินนี้</t>
  </si>
  <si>
    <t>ค่าใช้จ่ายอื่น</t>
  </si>
  <si>
    <t>กำไร (ขาดทุน) จากเงินลงทุนในตราสารทุนที่กำหนดให้วัดมูลค่าด้วย</t>
  </si>
  <si>
    <t>จัดสรรแล้ว</t>
  </si>
  <si>
    <t>องค์ประกอบอื่น</t>
  </si>
  <si>
    <t>ของส่วนของผู้ถือหุ้น</t>
  </si>
  <si>
    <t>บริษัท พี อาร์ จี คอร์ปอเรชั่น จำกัด (มหาชน) และบริษัทย่อย</t>
  </si>
  <si>
    <t>เงินสดจ่ายสุทธิเพื่อซื้อเงินลงทุนในบริษัทย่อย</t>
  </si>
  <si>
    <t xml:space="preserve">   หนี้สินทางการเงินหมุนเวียนอื่น</t>
  </si>
  <si>
    <t>เงินสดรับสุทธิจากการลดเงินลงทุนในบริษัทย่อย</t>
  </si>
  <si>
    <t xml:space="preserve">   จ่ายผลประโยชน์พนักงาน</t>
  </si>
  <si>
    <t>ยอดคงเหลือ ณ วันที่ 31 มีนาคม 2564</t>
  </si>
  <si>
    <t>2565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</si>
  <si>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</si>
  <si>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</si>
  <si>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2565</t>
  </si>
  <si>
    <t>ณ วันที่ 31 มีนาคม 2565</t>
  </si>
  <si>
    <t>31 มีนาคม 2565</t>
  </si>
  <si>
    <t>31 ธันวาคม 2564</t>
  </si>
  <si>
    <t>2, 3</t>
  </si>
  <si>
    <t xml:space="preserve">      หุ้นสามัญ 810,000,000 หุ้น มูลค่าหุ้นละ 1 บาท</t>
  </si>
  <si>
    <t>-</t>
  </si>
  <si>
    <t>เงินเพิ่มทุนจากการใช้สิทธิของใบสำคัญแสดงสิทธิซื้อหุ้นสามัญ</t>
  </si>
  <si>
    <t xml:space="preserve">   ขาดทุน (กำไร) จากค่าเผื่อด้อยค่าของเงินลงทุนในบริษัทย่อย</t>
  </si>
  <si>
    <t xml:space="preserve">   กำไรจากการลดเงินลงทุนในบริษัทย่อย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</si>
  <si>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</si>
  <si>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</si>
  <si>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</si>
  <si>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จากการดำเนินงาน</t>
  </si>
  <si>
    <t>กำไร (ขาดทุน) ก่อนภาษีเงินได้นิติบุคคล</t>
  </si>
  <si>
    <t xml:space="preserve">   กำไรจากการจำหน่ายอุปกรณ์</t>
  </si>
  <si>
    <t>ใบสำคัญแสดงสิทธิใช้สิทธิซื้อหุ้นสามัญ (หมายเหตุ 11)</t>
  </si>
  <si>
    <t xml:space="preserve">   ขาดทุน (กำไร) จากการปรับมูลค่ายุติธรรมของสินทรัพย์ทางการเงิน</t>
  </si>
  <si>
    <t xml:space="preserve">   กำไรจากอัตราแลกเปลี่ยนที่ยังไม่เกิดขึ้นจริง</t>
  </si>
  <si>
    <t xml:space="preserve">   จ่ายภาษีเงินได้</t>
  </si>
  <si>
    <t xml:space="preserve">   การปรับลด (โอนกลับ) สินค้าคงเหลือเป็นมูลค่าสุทธิที่จะได้รับ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</si>
  <si>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</si>
  <si>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</si>
  <si>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เงินสดและรายการเทียบเท่าเงินสดลดลงสุทธิ</t>
  </si>
  <si>
    <t>ขาดทุนสำหรับงวด</t>
  </si>
  <si>
    <t>กำไร (ขาดทุน) ก่อนค่าใช้จ่ายภาษีเงินได้</t>
  </si>
  <si>
    <t>เงินกู้ยืมระยะสั้นจากสถาบันการเงิน</t>
  </si>
  <si>
    <t xml:space="preserve">      หุ้นสามัญ 628,550,440 หุ้น มูลค่าหุ้นละ 1 บาท</t>
  </si>
  <si>
    <t>กำไร (ขาดทุน) จากการวัดมูลค่าใบสำคัญแสดงสิทธิ</t>
  </si>
  <si>
    <t>เงินเบิกเกินบัญชีธนาคารเพิ่มขึ้น</t>
  </si>
  <si>
    <t xml:space="preserve">         (31 ธันวาคม 2564: หุ้นสามัญ 600,000,000 หุ้น</t>
  </si>
  <si>
    <t xml:space="preserve">         มูลค่าหุ้นละ 1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</si>
</sst>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</numFmts>
  <fonts count="16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1" fillId="0" borderId="2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41" fontId="1" fillId="0" borderId="4" xfId="0" applyNumberFormat="1" applyFont="1" applyFill="1" applyBorder="1" applyAlignment="1">
      <alignment horizontal="center" vertical="center"/>
    </xf>
    <xf numFmtId="41" fontId="1" fillId="0" borderId="4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3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4" xfId="0" applyNumberFormat="1" applyFont="1" applyFill="1" applyBorder="1" applyAlignment="1">
      <alignment vertical="center"/>
    </xf>
    <xf numFmtId="41" fontId="1" fillId="0" borderId="3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horizontal="right" vertical="center"/>
    </xf>
    <xf numFmtId="38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5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1" fontId="1" fillId="0" borderId="6" xfId="1" applyNumberFormat="1" applyFont="1" applyFill="1" applyBorder="1" applyAlignment="1">
      <alignment vertical="center"/>
    </xf>
    <xf numFmtId="41" fontId="1" fillId="0" borderId="6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1" fillId="0" borderId="7" xfId="1" applyNumberFormat="1" applyFont="1" applyFill="1" applyBorder="1" applyAlignment="1">
      <alignment vertical="center"/>
    </xf>
    <xf numFmtId="41" fontId="1" fillId="0" borderId="7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41" fontId="1" fillId="0" borderId="0" xfId="0" applyNumberFormat="1" applyFont="1" applyFill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top"/>
    </xf>
    <xf numFmtId="3" fontId="11" fillId="0" borderId="0" xfId="0" applyNumberFormat="1" applyFont="1" applyAlignment="1">
      <alignment wrapText="1"/>
    </xf>
    <xf numFmtId="37" fontId="1" fillId="0" borderId="4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1" fillId="0" borderId="5" xfId="0" applyNumberFormat="1" applyFont="1" applyFill="1" applyBorder="1" applyAlignment="1">
      <alignment vertical="center"/>
    </xf>
    <xf numFmtId="39" fontId="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41" fontId="1" fillId="0" borderId="4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centerContinuous" vertical="center"/>
    </xf>
    <xf numFmtId="164" fontId="1" fillId="0" borderId="0" xfId="2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horizontal="centerContinuous" vertical="center"/>
    </xf>
    <xf numFmtId="38" fontId="1" fillId="0" borderId="0" xfId="0" applyNumberFormat="1" applyFont="1" applyFill="1" applyBorder="1" applyAlignment="1">
      <alignment horizontal="center" vertical="center"/>
    </xf>
    <xf numFmtId="37" fontId="1" fillId="0" borderId="4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164" fontId="1" fillId="0" borderId="0" xfId="2" applyFont="1" applyFill="1" applyBorder="1" applyAlignment="1">
      <alignment vertical="center"/>
    </xf>
    <xf numFmtId="41" fontId="1" fillId="0" borderId="0" xfId="0" applyNumberFormat="1" applyFont="1" applyFill="1" applyAlignment="1">
      <alignment horizontal="centerContinuous" vertical="center"/>
    </xf>
    <xf numFmtId="41" fontId="1" fillId="0" borderId="3" xfId="0" quotePrefix="1" applyNumberFormat="1" applyFont="1" applyFill="1" applyBorder="1" applyAlignment="1">
      <alignment horizontal="center" vertical="center"/>
    </xf>
    <xf numFmtId="41" fontId="1" fillId="0" borderId="0" xfId="0" quotePrefix="1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8" fontId="1" fillId="0" borderId="0" xfId="0" quotePrefix="1" applyNumberFormat="1" applyFont="1" applyFill="1" applyAlignment="1">
      <alignment vertical="center"/>
    </xf>
    <xf numFmtId="38" fontId="5" fillId="0" borderId="0" xfId="0" quotePrefix="1" applyNumberFormat="1" applyFont="1" applyFill="1" applyAlignment="1">
      <alignment vertical="center"/>
    </xf>
    <xf numFmtId="41" fontId="5" fillId="0" borderId="0" xfId="4" applyNumberFormat="1" applyFont="1" applyFill="1"/>
    <xf numFmtId="0" fontId="5" fillId="0" borderId="0" xfId="1" applyFont="1" applyFill="1" applyAlignment="1">
      <alignment vertical="center"/>
    </xf>
    <xf numFmtId="0" fontId="1" fillId="0" borderId="4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</cellXfs>
  <cellStyles count="5">
    <cellStyle name="Comma" xfId="2" builtinId="3"/>
    <cellStyle name="Comma 10 4" xfId="3" xr:uid="{00000000-0005-0000-0000-000001000000}"/>
    <cellStyle name="Comma 2" xfId="4" xr:uid="{00000000-0005-0000-0000-000002000000}"/>
    <cellStyle name="Normal" xfId="0" builtinId="0"/>
    <cellStyle name="Normal_CET" xfId="1" xr:uid="{00000000-0005-0000-0000-000004000000}"/>
  </cellStyles>
  <dxfs count="0"/>
  <tableStyles count="0" defaultTableStyle="TableStyleMedium2" defaultPivotStyle="PivotStyleLight16"/>
  <colors>
    <mruColors>
      <color rgb="FFB6EDF8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7"/>
  <sheetViews>
    <sheetView showGridLines="0" view="pageBreakPreview" topLeftCell="A76" zoomScale="62" zoomScaleNormal="80" zoomScaleSheetLayoutView="62" workbookViewId="0">
      <selection activeCell="K89" sqref="K89"/>
    </sheetView>
  </sheetViews>
  <sheetFormatPr defaultColWidth="9.28515625" defaultRowHeight="23.25"/>
  <cols>
    <col min="1" max="1" width="9.28515625" style="1"/>
    <col min="2" max="2" width="39.7109375" style="1" customWidth="1"/>
    <col min="3" max="3" width="9.28515625" style="1"/>
    <col min="4" max="4" width="1.28515625" style="1" customWidth="1"/>
    <col min="5" max="5" width="15.42578125" style="9" customWidth="1"/>
    <col min="6" max="6" width="1.28515625" style="1" customWidth="1"/>
    <col min="7" max="7" width="15.42578125" style="1" customWidth="1"/>
    <col min="8" max="8" width="1.28515625" style="1" customWidth="1"/>
    <col min="9" max="9" width="15.42578125" style="1" customWidth="1"/>
    <col min="10" max="10" width="1.28515625" style="1" customWidth="1"/>
    <col min="11" max="11" width="15.42578125" style="1" customWidth="1"/>
    <col min="12" max="12" width="10.7109375" style="1" bestFit="1" customWidth="1"/>
    <col min="13" max="14" width="11.28515625" style="101" bestFit="1" customWidth="1"/>
    <col min="15" max="16384" width="9.28515625" style="1"/>
  </cols>
  <sheetData>
    <row r="1" spans="1:14" s="2" customFormat="1" ht="23.65" customHeight="1">
      <c r="A1" s="14" t="s">
        <v>175</v>
      </c>
      <c r="B1" s="30"/>
      <c r="C1" s="1"/>
      <c r="D1" s="31"/>
      <c r="E1" s="109"/>
      <c r="F1" s="29"/>
      <c r="G1" s="29"/>
      <c r="H1" s="29"/>
      <c r="I1" s="29"/>
      <c r="J1" s="30"/>
      <c r="K1" s="29"/>
      <c r="M1" s="101"/>
      <c r="N1" s="101"/>
    </row>
    <row r="2" spans="1:14" s="2" customFormat="1" ht="23.65" customHeight="1">
      <c r="A2" s="14" t="s">
        <v>60</v>
      </c>
      <c r="B2" s="30"/>
      <c r="C2" s="1"/>
      <c r="D2" s="31"/>
      <c r="E2" s="109"/>
      <c r="F2" s="29"/>
      <c r="G2" s="29"/>
      <c r="H2" s="29"/>
      <c r="I2" s="29"/>
      <c r="J2" s="30"/>
      <c r="K2" s="29"/>
      <c r="M2" s="101"/>
      <c r="N2" s="101"/>
    </row>
    <row r="3" spans="1:14" s="2" customFormat="1" ht="23.65" customHeight="1">
      <c r="A3" s="14" t="s">
        <v>185</v>
      </c>
      <c r="B3" s="30"/>
      <c r="C3" s="1"/>
      <c r="D3" s="31"/>
      <c r="E3" s="109"/>
      <c r="F3" s="29"/>
      <c r="G3" s="29"/>
      <c r="H3" s="29"/>
      <c r="I3" s="29"/>
      <c r="J3" s="30"/>
      <c r="K3" s="29"/>
      <c r="M3" s="101"/>
      <c r="N3" s="101"/>
    </row>
    <row r="4" spans="1:14" s="22" customFormat="1" ht="23.65" customHeight="1">
      <c r="B4" s="1"/>
      <c r="D4" s="26"/>
      <c r="E4" s="37"/>
      <c r="F4" s="25"/>
      <c r="G4" s="25"/>
      <c r="H4" s="25"/>
      <c r="I4" s="27"/>
      <c r="J4" s="28"/>
      <c r="K4" s="27" t="s">
        <v>20</v>
      </c>
      <c r="M4" s="108"/>
      <c r="N4" s="108"/>
    </row>
    <row r="5" spans="1:14" s="22" customFormat="1" ht="23.65" customHeight="1">
      <c r="B5" s="1"/>
      <c r="D5" s="26"/>
      <c r="E5" s="15"/>
      <c r="F5" s="23" t="s">
        <v>19</v>
      </c>
      <c r="G5" s="23"/>
      <c r="H5" s="25"/>
      <c r="I5" s="23"/>
      <c r="J5" s="24" t="s">
        <v>18</v>
      </c>
      <c r="K5" s="23"/>
      <c r="M5" s="108"/>
      <c r="N5" s="108"/>
    </row>
    <row r="6" spans="1:14" s="2" customFormat="1" ht="23.65" customHeight="1">
      <c r="A6" s="12"/>
      <c r="B6" s="1"/>
      <c r="C6" s="34" t="s">
        <v>36</v>
      </c>
      <c r="D6" s="1"/>
      <c r="E6" s="110" t="s">
        <v>186</v>
      </c>
      <c r="F6" s="20"/>
      <c r="G6" s="21" t="s">
        <v>187</v>
      </c>
      <c r="H6" s="20"/>
      <c r="I6" s="21" t="s">
        <v>186</v>
      </c>
      <c r="J6" s="20"/>
      <c r="K6" s="21" t="s">
        <v>187</v>
      </c>
      <c r="M6" s="101"/>
      <c r="N6" s="101"/>
    </row>
    <row r="7" spans="1:14" s="2" customFormat="1" ht="23.65" customHeight="1">
      <c r="A7" s="12"/>
      <c r="B7" s="1"/>
      <c r="C7" s="3"/>
      <c r="D7" s="1"/>
      <c r="E7" s="111" t="s">
        <v>17</v>
      </c>
      <c r="F7" s="20"/>
      <c r="G7" s="19" t="s">
        <v>16</v>
      </c>
      <c r="H7" s="20"/>
      <c r="I7" s="19" t="s">
        <v>17</v>
      </c>
      <c r="J7" s="20"/>
      <c r="K7" s="19" t="s">
        <v>16</v>
      </c>
      <c r="M7" s="101"/>
      <c r="N7" s="101"/>
    </row>
    <row r="8" spans="1:14" s="2" customFormat="1" ht="23.65" customHeight="1">
      <c r="A8" s="12"/>
      <c r="B8" s="1"/>
      <c r="C8" s="3"/>
      <c r="D8" s="1"/>
      <c r="E8" s="111" t="s">
        <v>15</v>
      </c>
      <c r="F8" s="20"/>
      <c r="G8" s="19"/>
      <c r="H8" s="20"/>
      <c r="I8" s="19" t="s">
        <v>15</v>
      </c>
      <c r="J8" s="20"/>
      <c r="K8" s="19"/>
      <c r="M8" s="101"/>
      <c r="N8" s="101"/>
    </row>
    <row r="9" spans="1:14" s="2" customFormat="1" ht="23.65" customHeight="1">
      <c r="A9" s="12" t="s">
        <v>59</v>
      </c>
      <c r="C9" s="8"/>
      <c r="D9" s="8"/>
      <c r="E9" s="9"/>
      <c r="F9" s="6"/>
      <c r="G9" s="6"/>
      <c r="H9" s="6"/>
      <c r="I9" s="6"/>
      <c r="K9" s="6"/>
      <c r="M9" s="101"/>
      <c r="N9" s="101"/>
    </row>
    <row r="10" spans="1:14" s="2" customFormat="1" ht="23.65" customHeight="1">
      <c r="A10" s="12" t="s">
        <v>58</v>
      </c>
      <c r="B10" s="12"/>
      <c r="C10" s="8"/>
      <c r="D10" s="5"/>
      <c r="E10" s="9"/>
      <c r="F10" s="6"/>
      <c r="G10" s="6"/>
      <c r="H10" s="6"/>
      <c r="I10" s="6"/>
      <c r="K10" s="6"/>
      <c r="M10" s="101"/>
      <c r="N10" s="101"/>
    </row>
    <row r="11" spans="1:14" s="2" customFormat="1" ht="22.9" customHeight="1">
      <c r="A11" s="18" t="s">
        <v>57</v>
      </c>
      <c r="C11" s="5"/>
      <c r="D11" s="5"/>
      <c r="E11" s="38">
        <v>17876</v>
      </c>
      <c r="F11" s="38"/>
      <c r="G11" s="38">
        <v>26680</v>
      </c>
      <c r="H11" s="38"/>
      <c r="I11" s="38">
        <v>4191</v>
      </c>
      <c r="J11" s="38"/>
      <c r="K11" s="38">
        <v>9468</v>
      </c>
      <c r="M11" s="101"/>
      <c r="N11" s="101"/>
    </row>
    <row r="12" spans="1:14" s="2" customFormat="1" ht="23.65" customHeight="1">
      <c r="A12" s="17" t="s">
        <v>56</v>
      </c>
      <c r="C12" s="5" t="s">
        <v>188</v>
      </c>
      <c r="D12" s="5"/>
      <c r="E12" s="38">
        <v>203309</v>
      </c>
      <c r="F12" s="36"/>
      <c r="G12" s="38">
        <v>204211</v>
      </c>
      <c r="H12" s="36"/>
      <c r="I12" s="38">
        <v>184752</v>
      </c>
      <c r="J12" s="36"/>
      <c r="K12" s="38">
        <v>190175</v>
      </c>
      <c r="M12" s="101"/>
      <c r="N12" s="101"/>
    </row>
    <row r="13" spans="1:14" s="2" customFormat="1" ht="23.65" customHeight="1">
      <c r="A13" s="17" t="s">
        <v>55</v>
      </c>
      <c r="C13" s="5">
        <v>4</v>
      </c>
      <c r="D13" s="5"/>
      <c r="E13" s="36">
        <v>182929</v>
      </c>
      <c r="F13" s="36"/>
      <c r="G13" s="36">
        <v>154692</v>
      </c>
      <c r="H13" s="36"/>
      <c r="I13" s="36">
        <v>64081</v>
      </c>
      <c r="J13" s="36"/>
      <c r="K13" s="36">
        <v>71113</v>
      </c>
      <c r="M13" s="101"/>
      <c r="N13" s="101"/>
    </row>
    <row r="14" spans="1:14" s="2" customFormat="1" ht="23.65" customHeight="1">
      <c r="A14" s="17" t="s">
        <v>54</v>
      </c>
      <c r="C14" s="5">
        <v>2</v>
      </c>
      <c r="D14" s="5"/>
      <c r="E14" s="36">
        <v>0</v>
      </c>
      <c r="F14" s="36"/>
      <c r="G14" s="36">
        <v>0</v>
      </c>
      <c r="H14" s="36"/>
      <c r="I14" s="36">
        <v>277420</v>
      </c>
      <c r="J14" s="36"/>
      <c r="K14" s="36">
        <v>217370</v>
      </c>
      <c r="M14" s="101"/>
      <c r="N14" s="101"/>
    </row>
    <row r="15" spans="1:14" s="2" customFormat="1" ht="23.65" customHeight="1">
      <c r="A15" s="17" t="s">
        <v>48</v>
      </c>
      <c r="C15" s="8"/>
      <c r="D15" s="5"/>
      <c r="E15" s="36"/>
      <c r="F15" s="36"/>
      <c r="G15" s="36"/>
      <c r="H15" s="36"/>
      <c r="I15" s="36"/>
      <c r="J15" s="36"/>
      <c r="K15" s="36"/>
      <c r="M15" s="101"/>
      <c r="N15" s="101"/>
    </row>
    <row r="16" spans="1:14" s="2" customFormat="1" ht="23.65" customHeight="1">
      <c r="A16" s="17" t="s">
        <v>53</v>
      </c>
      <c r="C16" s="5"/>
      <c r="D16" s="5"/>
      <c r="E16" s="36">
        <v>10390</v>
      </c>
      <c r="F16" s="36"/>
      <c r="G16" s="36">
        <v>9371</v>
      </c>
      <c r="H16" s="36"/>
      <c r="I16" s="36">
        <v>0</v>
      </c>
      <c r="J16" s="36"/>
      <c r="K16" s="36">
        <v>0</v>
      </c>
      <c r="M16" s="101"/>
      <c r="N16" s="101"/>
    </row>
    <row r="17" spans="1:17" s="2" customFormat="1" ht="23.65" customHeight="1">
      <c r="A17" s="17" t="s">
        <v>157</v>
      </c>
      <c r="C17" s="5">
        <v>5</v>
      </c>
      <c r="D17" s="5"/>
      <c r="E17" s="36">
        <v>583123</v>
      </c>
      <c r="F17" s="36"/>
      <c r="G17" s="36">
        <v>635045</v>
      </c>
      <c r="H17" s="36"/>
      <c r="I17" s="36">
        <v>553923</v>
      </c>
      <c r="J17" s="36"/>
      <c r="K17" s="36">
        <v>603245</v>
      </c>
      <c r="M17" s="101"/>
      <c r="N17" s="101"/>
    </row>
    <row r="18" spans="1:17" s="2" customFormat="1" ht="23.65" customHeight="1">
      <c r="A18" s="17" t="s">
        <v>52</v>
      </c>
      <c r="C18" s="8"/>
      <c r="D18" s="5"/>
      <c r="E18" s="36">
        <v>22990</v>
      </c>
      <c r="F18" s="36"/>
      <c r="G18" s="36">
        <v>23673</v>
      </c>
      <c r="H18" s="36"/>
      <c r="I18" s="36">
        <v>11546</v>
      </c>
      <c r="J18" s="36"/>
      <c r="K18" s="36">
        <v>8324</v>
      </c>
      <c r="M18" s="101"/>
      <c r="N18" s="101"/>
    </row>
    <row r="19" spans="1:17" s="2" customFormat="1" ht="23.65" customHeight="1">
      <c r="A19" s="12" t="s">
        <v>51</v>
      </c>
      <c r="C19" s="8"/>
      <c r="D19" s="5"/>
      <c r="E19" s="35">
        <f>SUM(E11:E18)</f>
        <v>1020617</v>
      </c>
      <c r="F19" s="36"/>
      <c r="G19" s="35">
        <f>SUM(G11:G18)</f>
        <v>1053672</v>
      </c>
      <c r="H19" s="36"/>
      <c r="I19" s="35">
        <f>SUM(I11:I18)</f>
        <v>1095913</v>
      </c>
      <c r="J19" s="36"/>
      <c r="K19" s="35">
        <f>SUM(K11:K18)</f>
        <v>1099695</v>
      </c>
      <c r="M19" s="101"/>
      <c r="N19" s="101"/>
    </row>
    <row r="20" spans="1:17" s="2" customFormat="1" ht="23.65" customHeight="1">
      <c r="A20" s="12" t="s">
        <v>50</v>
      </c>
      <c r="C20" s="8"/>
      <c r="D20" s="5"/>
      <c r="E20" s="36"/>
      <c r="F20" s="36"/>
      <c r="G20" s="36"/>
      <c r="H20" s="36"/>
      <c r="I20" s="36"/>
      <c r="J20" s="36"/>
      <c r="K20" s="36"/>
      <c r="M20" s="101"/>
      <c r="N20" s="101"/>
    </row>
    <row r="21" spans="1:17" s="2" customFormat="1" ht="23.65" customHeight="1">
      <c r="A21" s="2" t="s">
        <v>149</v>
      </c>
      <c r="C21" s="5">
        <v>6</v>
      </c>
      <c r="D21" s="5"/>
      <c r="E21" s="37">
        <v>6263033</v>
      </c>
      <c r="F21" s="36"/>
      <c r="G21" s="37">
        <v>6712358</v>
      </c>
      <c r="H21" s="36"/>
      <c r="I21" s="36">
        <v>5928124</v>
      </c>
      <c r="J21" s="36"/>
      <c r="K21" s="36">
        <v>6354948</v>
      </c>
      <c r="M21" s="101"/>
      <c r="N21" s="101"/>
    </row>
    <row r="22" spans="1:17" s="2" customFormat="1" ht="23.65" customHeight="1">
      <c r="A22" s="2" t="s">
        <v>49</v>
      </c>
      <c r="C22" s="5">
        <v>7</v>
      </c>
      <c r="D22" s="5"/>
      <c r="E22" s="37">
        <v>0</v>
      </c>
      <c r="F22" s="36"/>
      <c r="G22" s="37">
        <v>0</v>
      </c>
      <c r="H22" s="36"/>
      <c r="I22" s="36">
        <v>708884</v>
      </c>
      <c r="J22" s="36"/>
      <c r="K22" s="36">
        <v>970649</v>
      </c>
      <c r="M22" s="101"/>
      <c r="N22" s="101"/>
    </row>
    <row r="23" spans="1:17" s="2" customFormat="1" ht="23.65" customHeight="1">
      <c r="A23" s="2" t="s">
        <v>48</v>
      </c>
      <c r="E23" s="9"/>
      <c r="G23" s="36"/>
      <c r="K23" s="36"/>
      <c r="M23" s="101"/>
      <c r="N23" s="101"/>
    </row>
    <row r="24" spans="1:17" s="2" customFormat="1" ht="23.65" customHeight="1">
      <c r="A24" s="2" t="s">
        <v>47</v>
      </c>
      <c r="C24" s="5"/>
      <c r="D24" s="5"/>
      <c r="E24" s="36">
        <v>4330</v>
      </c>
      <c r="F24" s="36"/>
      <c r="G24" s="36">
        <v>5349</v>
      </c>
      <c r="H24" s="36"/>
      <c r="I24" s="37">
        <v>0</v>
      </c>
      <c r="J24" s="36"/>
      <c r="K24" s="37">
        <v>0</v>
      </c>
      <c r="M24" s="101"/>
      <c r="N24" s="101"/>
      <c r="Q24" s="18"/>
    </row>
    <row r="25" spans="1:17" s="2" customFormat="1" ht="23.65" customHeight="1">
      <c r="A25" s="2" t="s">
        <v>45</v>
      </c>
      <c r="C25" s="5">
        <v>8</v>
      </c>
      <c r="D25" s="5"/>
      <c r="E25" s="36">
        <v>187730</v>
      </c>
      <c r="F25" s="36"/>
      <c r="G25" s="36">
        <v>178201</v>
      </c>
      <c r="H25" s="36"/>
      <c r="I25" s="37">
        <v>8372</v>
      </c>
      <c r="J25" s="36"/>
      <c r="K25" s="37">
        <v>8372</v>
      </c>
      <c r="M25" s="101"/>
      <c r="N25" s="101"/>
      <c r="Q25" s="17"/>
    </row>
    <row r="26" spans="1:17" s="2" customFormat="1" ht="23.65" customHeight="1">
      <c r="A26" s="2" t="s">
        <v>44</v>
      </c>
      <c r="C26" s="5">
        <v>9</v>
      </c>
      <c r="D26" s="5"/>
      <c r="E26" s="36">
        <v>475641</v>
      </c>
      <c r="F26" s="36"/>
      <c r="G26" s="36">
        <v>485466</v>
      </c>
      <c r="H26" s="36"/>
      <c r="I26" s="37">
        <v>143415</v>
      </c>
      <c r="J26" s="36"/>
      <c r="K26" s="36">
        <v>145446</v>
      </c>
      <c r="M26" s="101"/>
      <c r="N26" s="101"/>
    </row>
    <row r="27" spans="1:17" s="2" customFormat="1" ht="23.65" customHeight="1">
      <c r="A27" s="2" t="s">
        <v>43</v>
      </c>
      <c r="C27" s="5"/>
      <c r="D27" s="5"/>
      <c r="E27" s="36">
        <v>649</v>
      </c>
      <c r="F27" s="36"/>
      <c r="G27" s="36">
        <v>667</v>
      </c>
      <c r="H27" s="36"/>
      <c r="I27" s="36">
        <v>649</v>
      </c>
      <c r="J27" s="36"/>
      <c r="K27" s="36">
        <v>667</v>
      </c>
      <c r="M27" s="101"/>
      <c r="N27" s="101"/>
    </row>
    <row r="28" spans="1:17" s="2" customFormat="1" ht="23.65" customHeight="1">
      <c r="A28" s="2" t="s">
        <v>42</v>
      </c>
      <c r="C28" s="8"/>
      <c r="D28" s="5"/>
      <c r="E28" s="36">
        <v>6124</v>
      </c>
      <c r="F28" s="36"/>
      <c r="G28" s="36">
        <v>6448</v>
      </c>
      <c r="H28" s="36"/>
      <c r="I28" s="36">
        <v>5495</v>
      </c>
      <c r="J28" s="36"/>
      <c r="K28" s="36">
        <v>5773</v>
      </c>
      <c r="M28" s="101"/>
      <c r="N28" s="101"/>
    </row>
    <row r="29" spans="1:17" s="2" customFormat="1" ht="23.65" customHeight="1">
      <c r="A29" s="2" t="s">
        <v>41</v>
      </c>
      <c r="C29" s="5"/>
      <c r="D29" s="5"/>
      <c r="E29" s="36">
        <v>5161</v>
      </c>
      <c r="F29" s="36"/>
      <c r="G29" s="36">
        <v>5064</v>
      </c>
      <c r="H29" s="36"/>
      <c r="I29" s="36">
        <v>3448</v>
      </c>
      <c r="J29" s="36"/>
      <c r="K29" s="36">
        <v>3392</v>
      </c>
      <c r="M29" s="101"/>
      <c r="N29" s="101"/>
    </row>
    <row r="30" spans="1:17" s="2" customFormat="1" ht="23.65" customHeight="1">
      <c r="A30" s="2" t="s">
        <v>40</v>
      </c>
      <c r="C30" s="5">
        <v>7</v>
      </c>
      <c r="D30" s="5"/>
      <c r="E30" s="36">
        <v>0</v>
      </c>
      <c r="F30" s="36"/>
      <c r="G30" s="36">
        <v>0</v>
      </c>
      <c r="H30" s="36"/>
      <c r="I30" s="36">
        <v>0</v>
      </c>
      <c r="J30" s="36"/>
      <c r="K30" s="36">
        <v>0</v>
      </c>
      <c r="M30" s="101"/>
      <c r="N30" s="101"/>
    </row>
    <row r="31" spans="1:17" s="2" customFormat="1" ht="23.65" customHeight="1">
      <c r="A31" s="2" t="s">
        <v>39</v>
      </c>
      <c r="C31" s="8"/>
      <c r="D31" s="5"/>
      <c r="E31" s="36">
        <v>5245</v>
      </c>
      <c r="F31" s="36"/>
      <c r="G31" s="36">
        <v>5235</v>
      </c>
      <c r="H31" s="36"/>
      <c r="I31" s="36">
        <v>0</v>
      </c>
      <c r="J31" s="36"/>
      <c r="K31" s="36">
        <v>0</v>
      </c>
      <c r="M31" s="101"/>
      <c r="N31" s="101"/>
    </row>
    <row r="32" spans="1:17" s="2" customFormat="1" ht="23.65" customHeight="1">
      <c r="A32" s="12" t="s">
        <v>38</v>
      </c>
      <c r="C32" s="8"/>
      <c r="D32" s="5"/>
      <c r="E32" s="35">
        <f>SUM(E21:E31)</f>
        <v>6947913</v>
      </c>
      <c r="F32" s="36"/>
      <c r="G32" s="35">
        <f>SUM(G21:G31)</f>
        <v>7398788</v>
      </c>
      <c r="H32" s="36"/>
      <c r="I32" s="35">
        <f>SUM(I21:I31)</f>
        <v>6798387</v>
      </c>
      <c r="J32" s="36"/>
      <c r="K32" s="35">
        <f>SUM(K21:K31)</f>
        <v>7489247</v>
      </c>
      <c r="M32" s="101"/>
      <c r="N32" s="101"/>
    </row>
    <row r="33" spans="1:14" s="2" customFormat="1" ht="23.65" customHeight="1" thickBot="1">
      <c r="A33" s="12" t="s">
        <v>37</v>
      </c>
      <c r="C33" s="8"/>
      <c r="D33" s="5"/>
      <c r="E33" s="10">
        <f>SUM(E19,E32)</f>
        <v>7968530</v>
      </c>
      <c r="F33" s="11"/>
      <c r="G33" s="10">
        <f>SUM(G19,G32)</f>
        <v>8452460</v>
      </c>
      <c r="H33" s="11"/>
      <c r="I33" s="10">
        <f>SUM(I19,I32)</f>
        <v>7894300</v>
      </c>
      <c r="J33" s="11"/>
      <c r="K33" s="10">
        <f>SUM(K19,K32)</f>
        <v>8588942</v>
      </c>
      <c r="M33" s="101"/>
      <c r="N33" s="101"/>
    </row>
    <row r="34" spans="1:14" s="2" customFormat="1" ht="23.65" customHeight="1" thickTop="1">
      <c r="C34" s="8"/>
      <c r="D34" s="5"/>
      <c r="E34" s="9"/>
      <c r="F34" s="6"/>
      <c r="G34" s="6"/>
      <c r="H34" s="6"/>
      <c r="I34" s="6"/>
      <c r="K34" s="6"/>
      <c r="M34" s="101"/>
      <c r="N34" s="101"/>
    </row>
    <row r="35" spans="1:14" s="2" customFormat="1" ht="23.65" customHeight="1">
      <c r="A35" s="2" t="s">
        <v>169</v>
      </c>
      <c r="C35" s="8"/>
      <c r="D35" s="5"/>
      <c r="E35" s="9"/>
      <c r="F35" s="6"/>
      <c r="G35" s="6"/>
      <c r="H35" s="6"/>
      <c r="I35" s="6"/>
      <c r="K35" s="6"/>
      <c r="M35" s="101"/>
      <c r="N35" s="101"/>
    </row>
    <row r="36" spans="1:14" s="2" customFormat="1" ht="23.65" customHeight="1">
      <c r="C36" s="8"/>
      <c r="D36" s="5"/>
      <c r="E36" s="9"/>
      <c r="F36" s="6"/>
      <c r="G36" s="6"/>
      <c r="H36" s="6"/>
      <c r="I36" s="6"/>
      <c r="K36" s="6"/>
      <c r="M36" s="101"/>
      <c r="N36" s="101"/>
    </row>
    <row r="37" spans="1:14" s="2" customFormat="1" ht="23.65" customHeight="1">
      <c r="A37" s="14" t="s">
        <v>175</v>
      </c>
      <c r="B37" s="30"/>
      <c r="C37" s="1"/>
      <c r="D37" s="31"/>
      <c r="E37" s="109"/>
      <c r="F37" s="29"/>
      <c r="G37" s="29"/>
      <c r="H37" s="29"/>
      <c r="I37" s="29"/>
      <c r="J37" s="30"/>
      <c r="K37" s="29"/>
      <c r="M37" s="101"/>
      <c r="N37" s="101"/>
    </row>
    <row r="38" spans="1:14" s="2" customFormat="1" ht="23.65" customHeight="1">
      <c r="A38" s="14" t="s">
        <v>21</v>
      </c>
      <c r="B38" s="30"/>
      <c r="C38" s="1"/>
      <c r="D38" s="31"/>
      <c r="E38" s="109"/>
      <c r="F38" s="29"/>
      <c r="G38" s="29"/>
      <c r="H38" s="29"/>
      <c r="I38" s="29"/>
      <c r="J38" s="30"/>
      <c r="K38" s="29"/>
      <c r="M38" s="101"/>
      <c r="N38" s="101"/>
    </row>
    <row r="39" spans="1:14" s="2" customFormat="1" ht="23.65" customHeight="1">
      <c r="A39" s="14" t="s">
        <v>185</v>
      </c>
      <c r="B39" s="30"/>
      <c r="C39" s="1"/>
      <c r="D39" s="31"/>
      <c r="E39" s="109"/>
      <c r="F39" s="29"/>
      <c r="G39" s="29"/>
      <c r="H39" s="29"/>
      <c r="I39" s="29"/>
      <c r="J39" s="30"/>
      <c r="K39" s="29"/>
      <c r="M39" s="101"/>
      <c r="N39" s="101"/>
    </row>
    <row r="40" spans="1:14" s="22" customFormat="1" ht="23.65" customHeight="1">
      <c r="B40" s="1"/>
      <c r="D40" s="26"/>
      <c r="E40" s="37"/>
      <c r="F40" s="25"/>
      <c r="G40" s="25"/>
      <c r="H40" s="25"/>
      <c r="I40" s="27"/>
      <c r="J40" s="28"/>
      <c r="K40" s="27" t="s">
        <v>20</v>
      </c>
      <c r="M40" s="101"/>
      <c r="N40" s="101"/>
    </row>
    <row r="41" spans="1:14" s="22" customFormat="1" ht="23.65" customHeight="1">
      <c r="B41" s="1"/>
      <c r="D41" s="26"/>
      <c r="E41" s="15"/>
      <c r="F41" s="23" t="s">
        <v>19</v>
      </c>
      <c r="G41" s="23"/>
      <c r="H41" s="25"/>
      <c r="I41" s="23"/>
      <c r="J41" s="24" t="s">
        <v>18</v>
      </c>
      <c r="K41" s="23"/>
      <c r="M41" s="101"/>
      <c r="N41" s="101"/>
    </row>
    <row r="42" spans="1:14" s="2" customFormat="1" ht="23.65" customHeight="1">
      <c r="A42" s="12"/>
      <c r="B42" s="1"/>
      <c r="C42" s="34" t="s">
        <v>36</v>
      </c>
      <c r="D42" s="1"/>
      <c r="E42" s="110" t="s">
        <v>186</v>
      </c>
      <c r="F42" s="20"/>
      <c r="G42" s="21" t="s">
        <v>187</v>
      </c>
      <c r="H42" s="20"/>
      <c r="I42" s="21" t="s">
        <v>186</v>
      </c>
      <c r="J42" s="20"/>
      <c r="K42" s="21" t="s">
        <v>187</v>
      </c>
      <c r="M42" s="101"/>
      <c r="N42" s="101"/>
    </row>
    <row r="43" spans="1:14" s="2" customFormat="1" ht="23.65" customHeight="1">
      <c r="A43" s="12"/>
      <c r="B43" s="1"/>
      <c r="C43" s="3"/>
      <c r="D43" s="1"/>
      <c r="E43" s="111" t="s">
        <v>17</v>
      </c>
      <c r="F43" s="20"/>
      <c r="G43" s="19" t="s">
        <v>16</v>
      </c>
      <c r="H43" s="20"/>
      <c r="I43" s="19" t="s">
        <v>17</v>
      </c>
      <c r="J43" s="20"/>
      <c r="K43" s="19" t="s">
        <v>16</v>
      </c>
      <c r="M43" s="101"/>
      <c r="N43" s="101"/>
    </row>
    <row r="44" spans="1:14" s="2" customFormat="1" ht="23.65" customHeight="1">
      <c r="A44" s="12"/>
      <c r="B44" s="1"/>
      <c r="C44" s="3"/>
      <c r="D44" s="1"/>
      <c r="E44" s="111" t="s">
        <v>15</v>
      </c>
      <c r="F44" s="20"/>
      <c r="G44" s="19"/>
      <c r="H44" s="20"/>
      <c r="I44" s="19" t="s">
        <v>15</v>
      </c>
      <c r="J44" s="20"/>
      <c r="K44" s="19"/>
      <c r="M44" s="101"/>
      <c r="N44" s="101"/>
    </row>
    <row r="45" spans="1:14" s="2" customFormat="1" ht="23.65" customHeight="1">
      <c r="A45" s="14" t="s">
        <v>35</v>
      </c>
      <c r="C45" s="8"/>
      <c r="D45" s="8"/>
      <c r="E45" s="87"/>
      <c r="F45" s="32"/>
      <c r="G45" s="32"/>
      <c r="H45" s="32"/>
      <c r="I45" s="32"/>
      <c r="J45" s="33"/>
      <c r="K45" s="32"/>
      <c r="M45" s="101"/>
      <c r="N45" s="101"/>
    </row>
    <row r="46" spans="1:14" s="2" customFormat="1" ht="23.65" customHeight="1">
      <c r="A46" s="12" t="s">
        <v>34</v>
      </c>
      <c r="C46" s="8"/>
      <c r="D46" s="5"/>
      <c r="E46" s="9"/>
      <c r="F46" s="6"/>
      <c r="G46" s="6"/>
      <c r="H46" s="6"/>
      <c r="I46" s="6"/>
      <c r="K46" s="6"/>
      <c r="M46" s="101"/>
      <c r="N46" s="101"/>
    </row>
    <row r="47" spans="1:14" s="2" customFormat="1" ht="23.65" customHeight="1">
      <c r="A47" s="18" t="s">
        <v>210</v>
      </c>
      <c r="C47" s="5">
        <v>10</v>
      </c>
      <c r="D47" s="5"/>
      <c r="E47" s="9">
        <v>856000</v>
      </c>
      <c r="F47" s="9"/>
      <c r="G47" s="9">
        <v>990000</v>
      </c>
      <c r="H47" s="9"/>
      <c r="I47" s="9">
        <v>856000</v>
      </c>
      <c r="J47" s="9"/>
      <c r="K47" s="9">
        <v>990000</v>
      </c>
      <c r="M47" s="101"/>
      <c r="N47" s="101"/>
    </row>
    <row r="48" spans="1:14" s="2" customFormat="1" ht="23.65" customHeight="1">
      <c r="A48" s="18" t="s">
        <v>33</v>
      </c>
      <c r="C48" s="5">
        <v>2</v>
      </c>
      <c r="D48" s="5"/>
      <c r="E48" s="9">
        <v>0</v>
      </c>
      <c r="F48" s="9"/>
      <c r="G48" s="9">
        <v>0</v>
      </c>
      <c r="H48" s="9"/>
      <c r="I48" s="9">
        <v>159400</v>
      </c>
      <c r="J48" s="9"/>
      <c r="K48" s="9">
        <v>431400</v>
      </c>
      <c r="M48" s="101"/>
      <c r="N48" s="101"/>
    </row>
    <row r="49" spans="1:14" s="2" customFormat="1" ht="23.65" customHeight="1">
      <c r="A49" s="18" t="s">
        <v>32</v>
      </c>
      <c r="C49" s="5">
        <v>2</v>
      </c>
      <c r="D49" s="5"/>
      <c r="E49" s="11">
        <v>113898</v>
      </c>
      <c r="F49" s="9"/>
      <c r="G49" s="11">
        <v>96544</v>
      </c>
      <c r="H49" s="9"/>
      <c r="I49" s="9">
        <v>106050</v>
      </c>
      <c r="J49" s="9"/>
      <c r="K49" s="9">
        <v>70634</v>
      </c>
      <c r="M49" s="101"/>
      <c r="N49" s="101"/>
    </row>
    <row r="50" spans="1:14" s="2" customFormat="1" ht="23.65" customHeight="1">
      <c r="A50" s="18" t="s">
        <v>151</v>
      </c>
      <c r="C50" s="5"/>
      <c r="D50" s="5"/>
      <c r="E50" s="11"/>
      <c r="F50" s="9"/>
      <c r="G50" s="9"/>
      <c r="H50" s="9"/>
      <c r="I50" s="9"/>
      <c r="J50" s="9"/>
      <c r="K50" s="9"/>
      <c r="M50" s="101"/>
      <c r="N50" s="101"/>
    </row>
    <row r="51" spans="1:14" s="2" customFormat="1" ht="23.65" customHeight="1">
      <c r="A51" s="18" t="s">
        <v>31</v>
      </c>
      <c r="C51" s="5"/>
      <c r="D51" s="5"/>
      <c r="E51" s="9">
        <v>504</v>
      </c>
      <c r="F51" s="9"/>
      <c r="G51" s="9">
        <v>434</v>
      </c>
      <c r="H51" s="9"/>
      <c r="I51" s="9">
        <v>0</v>
      </c>
      <c r="J51" s="9"/>
      <c r="K51" s="9">
        <v>182</v>
      </c>
      <c r="M51" s="101"/>
      <c r="N51" s="101"/>
    </row>
    <row r="52" spans="1:14" s="2" customFormat="1" ht="23.65" customHeight="1">
      <c r="A52" s="17" t="s">
        <v>144</v>
      </c>
      <c r="C52" s="5"/>
      <c r="D52" s="5"/>
      <c r="E52" s="11">
        <v>1247</v>
      </c>
      <c r="F52" s="9"/>
      <c r="G52" s="87">
        <v>896</v>
      </c>
      <c r="H52" s="9"/>
      <c r="I52" s="9">
        <v>1247</v>
      </c>
      <c r="J52" s="9"/>
      <c r="K52" s="9">
        <v>896</v>
      </c>
      <c r="M52" s="101"/>
      <c r="N52" s="101"/>
    </row>
    <row r="53" spans="1:14" s="2" customFormat="1" ht="23.65" customHeight="1">
      <c r="A53" s="17" t="s">
        <v>30</v>
      </c>
      <c r="C53" s="8"/>
      <c r="D53" s="5"/>
      <c r="E53" s="15">
        <v>23625</v>
      </c>
      <c r="F53" s="9"/>
      <c r="G53" s="15">
        <v>25039</v>
      </c>
      <c r="H53" s="9"/>
      <c r="I53" s="16">
        <v>9478</v>
      </c>
      <c r="J53" s="9"/>
      <c r="K53" s="16">
        <v>12247</v>
      </c>
      <c r="M53" s="101"/>
      <c r="N53" s="101"/>
    </row>
    <row r="54" spans="1:14" s="2" customFormat="1" ht="23.65" customHeight="1">
      <c r="A54" s="12" t="s">
        <v>29</v>
      </c>
      <c r="C54" s="8"/>
      <c r="D54" s="5"/>
      <c r="E54" s="16">
        <f>SUM(E47:E53)</f>
        <v>995274</v>
      </c>
      <c r="F54" s="11"/>
      <c r="G54" s="16">
        <f>SUM(G47:G53)</f>
        <v>1112913</v>
      </c>
      <c r="H54" s="11"/>
      <c r="I54" s="16">
        <f>SUM(I47:I53)</f>
        <v>1132175</v>
      </c>
      <c r="J54" s="11"/>
      <c r="K54" s="16">
        <f>SUM(K47:K53)</f>
        <v>1505359</v>
      </c>
      <c r="M54" s="101"/>
      <c r="N54" s="101"/>
    </row>
    <row r="55" spans="1:14" s="2" customFormat="1" ht="23.65" customHeight="1">
      <c r="A55" s="12" t="s">
        <v>28</v>
      </c>
      <c r="C55" s="8"/>
      <c r="D55" s="5"/>
      <c r="E55" s="11"/>
      <c r="F55" s="11"/>
      <c r="G55" s="11"/>
      <c r="H55" s="11"/>
      <c r="I55" s="11"/>
      <c r="J55" s="11"/>
      <c r="K55" s="11"/>
      <c r="M55" s="101"/>
      <c r="N55" s="101"/>
    </row>
    <row r="56" spans="1:14" s="2" customFormat="1" ht="23.65" customHeight="1">
      <c r="A56" s="2" t="s">
        <v>27</v>
      </c>
      <c r="C56" s="8"/>
      <c r="D56" s="5"/>
      <c r="E56" s="11">
        <v>24691</v>
      </c>
      <c r="F56" s="11"/>
      <c r="G56" s="11">
        <v>25019</v>
      </c>
      <c r="H56" s="11"/>
      <c r="I56" s="11">
        <v>16002</v>
      </c>
      <c r="J56" s="11"/>
      <c r="K56" s="11">
        <v>15718</v>
      </c>
      <c r="M56" s="101"/>
      <c r="N56" s="101"/>
    </row>
    <row r="57" spans="1:14" s="2" customFormat="1" ht="23.65" customHeight="1">
      <c r="A57" s="18" t="s">
        <v>150</v>
      </c>
      <c r="C57" s="8"/>
      <c r="D57" s="5"/>
      <c r="E57" s="11"/>
      <c r="F57" s="11"/>
      <c r="G57" s="11"/>
      <c r="H57" s="11"/>
      <c r="I57" s="11"/>
      <c r="J57" s="11"/>
      <c r="K57" s="11"/>
      <c r="M57" s="101"/>
      <c r="N57" s="101"/>
    </row>
    <row r="58" spans="1:14" s="2" customFormat="1" ht="23.65" customHeight="1">
      <c r="A58" s="2" t="s">
        <v>26</v>
      </c>
      <c r="C58" s="5"/>
      <c r="D58" s="5"/>
      <c r="E58" s="11">
        <v>8340</v>
      </c>
      <c r="F58" s="11"/>
      <c r="G58" s="11">
        <v>8483</v>
      </c>
      <c r="H58" s="11"/>
      <c r="I58" s="11">
        <v>0</v>
      </c>
      <c r="J58" s="11"/>
      <c r="K58" s="11">
        <v>0</v>
      </c>
      <c r="M58" s="101"/>
      <c r="N58" s="101"/>
    </row>
    <row r="59" spans="1:14" s="2" customFormat="1" ht="23.65" customHeight="1">
      <c r="A59" s="2" t="s">
        <v>25</v>
      </c>
      <c r="C59" s="5"/>
      <c r="D59" s="5"/>
      <c r="E59" s="11">
        <v>1044660</v>
      </c>
      <c r="F59" s="11"/>
      <c r="G59" s="11">
        <v>1134525</v>
      </c>
      <c r="H59" s="11"/>
      <c r="I59" s="11">
        <v>1004109</v>
      </c>
      <c r="J59" s="11"/>
      <c r="K59" s="11">
        <v>1089474</v>
      </c>
      <c r="M59" s="101"/>
      <c r="N59" s="101"/>
    </row>
    <row r="60" spans="1:14" s="2" customFormat="1" ht="23.65" customHeight="1">
      <c r="A60" s="2" t="s">
        <v>24</v>
      </c>
      <c r="C60" s="8"/>
      <c r="D60" s="5"/>
      <c r="E60" s="16">
        <v>8772</v>
      </c>
      <c r="F60" s="11"/>
      <c r="G60" s="16">
        <v>8772</v>
      </c>
      <c r="H60" s="11"/>
      <c r="I60" s="16">
        <v>8772</v>
      </c>
      <c r="J60" s="11"/>
      <c r="K60" s="16">
        <v>8772</v>
      </c>
      <c r="M60" s="101"/>
      <c r="N60" s="101"/>
    </row>
    <row r="61" spans="1:14" s="2" customFormat="1" ht="23.65" customHeight="1">
      <c r="A61" s="12" t="s">
        <v>23</v>
      </c>
      <c r="C61" s="8"/>
      <c r="D61" s="5"/>
      <c r="E61" s="16">
        <f>SUM(E56:E60)</f>
        <v>1086463</v>
      </c>
      <c r="F61" s="11"/>
      <c r="G61" s="16">
        <f>SUM(G56:G60)</f>
        <v>1176799</v>
      </c>
      <c r="H61" s="11"/>
      <c r="I61" s="16">
        <f>SUM(I56:I60)</f>
        <v>1028883</v>
      </c>
      <c r="J61" s="11"/>
      <c r="K61" s="16">
        <f>SUM(K56:K60)</f>
        <v>1113964</v>
      </c>
      <c r="M61" s="101"/>
      <c r="N61" s="101"/>
    </row>
    <row r="62" spans="1:14" s="2" customFormat="1" ht="23.65" customHeight="1">
      <c r="A62" s="12" t="s">
        <v>22</v>
      </c>
      <c r="C62" s="8"/>
      <c r="D62" s="5"/>
      <c r="E62" s="16">
        <f>SUM(E54,E61)</f>
        <v>2081737</v>
      </c>
      <c r="F62" s="11"/>
      <c r="G62" s="16">
        <f>SUM(G54,G61)</f>
        <v>2289712</v>
      </c>
      <c r="H62" s="11"/>
      <c r="I62" s="16">
        <f>SUM(I54,I61)</f>
        <v>2161058</v>
      </c>
      <c r="J62" s="11"/>
      <c r="K62" s="16">
        <f>SUM(K54,K61)</f>
        <v>2619323</v>
      </c>
      <c r="M62" s="101"/>
      <c r="N62" s="101"/>
    </row>
    <row r="63" spans="1:14" s="2" customFormat="1" ht="23.65" customHeight="1">
      <c r="C63" s="8"/>
      <c r="D63" s="5"/>
      <c r="E63" s="11"/>
      <c r="F63" s="4"/>
      <c r="G63" s="4"/>
      <c r="H63" s="4"/>
      <c r="I63" s="4"/>
      <c r="J63" s="3"/>
      <c r="K63" s="4"/>
      <c r="M63" s="101"/>
      <c r="N63" s="101"/>
    </row>
    <row r="64" spans="1:14" s="2" customFormat="1" ht="23.65" customHeight="1">
      <c r="A64" s="2" t="s">
        <v>169</v>
      </c>
      <c r="C64" s="8"/>
      <c r="D64" s="5"/>
      <c r="E64" s="9"/>
      <c r="F64" s="6"/>
      <c r="G64" s="6"/>
      <c r="H64" s="6"/>
      <c r="I64" s="6"/>
      <c r="K64" s="6"/>
      <c r="M64" s="101"/>
      <c r="N64" s="101"/>
    </row>
    <row r="65" spans="1:14" s="2" customFormat="1" ht="23.65" customHeight="1">
      <c r="C65" s="8"/>
      <c r="D65" s="5"/>
      <c r="E65" s="9"/>
      <c r="F65" s="6"/>
      <c r="G65" s="6"/>
      <c r="H65" s="6"/>
      <c r="I65" s="6"/>
      <c r="K65" s="6"/>
      <c r="M65" s="101"/>
      <c r="N65" s="101"/>
    </row>
    <row r="66" spans="1:14" s="2" customFormat="1" ht="23.65" customHeight="1">
      <c r="A66" s="14" t="s">
        <v>175</v>
      </c>
      <c r="B66" s="30"/>
      <c r="C66" s="1"/>
      <c r="D66" s="31"/>
      <c r="E66" s="109"/>
      <c r="F66" s="29"/>
      <c r="G66" s="29"/>
      <c r="H66" s="29"/>
      <c r="I66" s="29"/>
      <c r="J66" s="30"/>
      <c r="K66" s="29"/>
      <c r="M66" s="101"/>
      <c r="N66" s="101"/>
    </row>
    <row r="67" spans="1:14" s="2" customFormat="1" ht="23.65" customHeight="1">
      <c r="A67" s="14" t="s">
        <v>21</v>
      </c>
      <c r="B67" s="30"/>
      <c r="C67" s="1"/>
      <c r="D67" s="31"/>
      <c r="E67" s="109"/>
      <c r="F67" s="29"/>
      <c r="G67" s="29"/>
      <c r="H67" s="29"/>
      <c r="I67" s="29"/>
      <c r="J67" s="30"/>
      <c r="K67" s="29"/>
      <c r="M67" s="101"/>
      <c r="N67" s="101"/>
    </row>
    <row r="68" spans="1:14" s="2" customFormat="1" ht="23.65" customHeight="1">
      <c r="A68" s="14" t="s">
        <v>185</v>
      </c>
      <c r="B68" s="30"/>
      <c r="C68" s="1"/>
      <c r="D68" s="31"/>
      <c r="E68" s="109"/>
      <c r="F68" s="29"/>
      <c r="G68" s="29"/>
      <c r="H68" s="29"/>
      <c r="I68" s="29"/>
      <c r="J68" s="30"/>
      <c r="K68" s="29"/>
      <c r="M68" s="101"/>
      <c r="N68" s="101"/>
    </row>
    <row r="69" spans="1:14" s="22" customFormat="1" ht="23.65" customHeight="1">
      <c r="B69" s="1"/>
      <c r="D69" s="26"/>
      <c r="E69" s="37"/>
      <c r="F69" s="25"/>
      <c r="G69" s="25"/>
      <c r="H69" s="25"/>
      <c r="I69" s="27"/>
      <c r="J69" s="28"/>
      <c r="K69" s="27" t="s">
        <v>20</v>
      </c>
      <c r="M69" s="108"/>
      <c r="N69" s="108"/>
    </row>
    <row r="70" spans="1:14" s="22" customFormat="1" ht="23.65" customHeight="1">
      <c r="B70" s="1"/>
      <c r="D70" s="26"/>
      <c r="E70" s="15"/>
      <c r="F70" s="23" t="s">
        <v>19</v>
      </c>
      <c r="G70" s="23"/>
      <c r="H70" s="25"/>
      <c r="I70" s="23"/>
      <c r="J70" s="24" t="s">
        <v>18</v>
      </c>
      <c r="K70" s="23"/>
      <c r="M70" s="108"/>
      <c r="N70" s="108"/>
    </row>
    <row r="71" spans="1:14" s="2" customFormat="1" ht="23.65" customHeight="1">
      <c r="A71" s="12"/>
      <c r="B71" s="1"/>
      <c r="C71" s="5"/>
      <c r="D71" s="1"/>
      <c r="E71" s="110" t="s">
        <v>186</v>
      </c>
      <c r="F71" s="20"/>
      <c r="G71" s="21" t="s">
        <v>187</v>
      </c>
      <c r="H71" s="20"/>
      <c r="I71" s="21" t="s">
        <v>186</v>
      </c>
      <c r="J71" s="20"/>
      <c r="K71" s="21" t="s">
        <v>187</v>
      </c>
      <c r="M71" s="101"/>
      <c r="N71" s="101"/>
    </row>
    <row r="72" spans="1:14" s="2" customFormat="1" ht="23.65" customHeight="1">
      <c r="A72" s="12"/>
      <c r="B72" s="1"/>
      <c r="C72" s="3"/>
      <c r="D72" s="1"/>
      <c r="E72" s="111" t="s">
        <v>17</v>
      </c>
      <c r="F72" s="20"/>
      <c r="G72" s="19" t="s">
        <v>16</v>
      </c>
      <c r="H72" s="20"/>
      <c r="I72" s="19" t="s">
        <v>17</v>
      </c>
      <c r="J72" s="20"/>
      <c r="K72" s="19" t="s">
        <v>16</v>
      </c>
      <c r="M72" s="101"/>
      <c r="N72" s="101"/>
    </row>
    <row r="73" spans="1:14" s="2" customFormat="1" ht="23.65" customHeight="1">
      <c r="A73" s="12"/>
      <c r="B73" s="1"/>
      <c r="C73" s="3"/>
      <c r="D73" s="1"/>
      <c r="E73" s="111" t="s">
        <v>15</v>
      </c>
      <c r="F73" s="20"/>
      <c r="G73" s="19"/>
      <c r="H73" s="20"/>
      <c r="I73" s="19" t="s">
        <v>15</v>
      </c>
      <c r="J73" s="20"/>
      <c r="K73" s="19"/>
      <c r="M73" s="101"/>
      <c r="N73" s="101"/>
    </row>
    <row r="74" spans="1:14" s="2" customFormat="1" ht="23.65" customHeight="1">
      <c r="A74" s="12" t="s">
        <v>14</v>
      </c>
      <c r="C74" s="8"/>
      <c r="D74" s="5"/>
      <c r="E74" s="9"/>
      <c r="F74" s="6"/>
      <c r="G74" s="6"/>
      <c r="H74" s="6"/>
      <c r="I74" s="6"/>
      <c r="K74" s="6"/>
      <c r="M74" s="101"/>
      <c r="N74" s="101"/>
    </row>
    <row r="75" spans="1:14" s="2" customFormat="1" ht="23.65" customHeight="1">
      <c r="A75" s="2" t="s">
        <v>13</v>
      </c>
      <c r="C75" s="5">
        <v>11</v>
      </c>
      <c r="D75" s="5"/>
      <c r="E75" s="9"/>
      <c r="F75" s="6"/>
      <c r="G75" s="6"/>
      <c r="H75" s="6"/>
      <c r="I75" s="6"/>
      <c r="K75" s="6"/>
      <c r="M75" s="101"/>
      <c r="N75" s="101"/>
    </row>
    <row r="76" spans="1:14" s="2" customFormat="1" ht="23.65" customHeight="1">
      <c r="A76" s="18" t="s">
        <v>12</v>
      </c>
      <c r="D76" s="5"/>
      <c r="E76" s="9"/>
      <c r="F76" s="6"/>
      <c r="G76" s="6"/>
      <c r="H76" s="6"/>
      <c r="I76" s="6"/>
      <c r="K76" s="6"/>
      <c r="M76" s="101"/>
      <c r="N76" s="101"/>
    </row>
    <row r="77" spans="1:14" s="2" customFormat="1" ht="23.65" customHeight="1" thickBot="1">
      <c r="A77" s="17" t="s">
        <v>189</v>
      </c>
      <c r="C77" s="8"/>
      <c r="D77" s="5"/>
      <c r="E77" s="10">
        <v>810000</v>
      </c>
      <c r="F77" s="9"/>
      <c r="G77" s="10">
        <v>810000</v>
      </c>
      <c r="H77" s="11"/>
      <c r="I77" s="10">
        <v>810000</v>
      </c>
      <c r="J77" s="9"/>
      <c r="K77" s="10">
        <v>810000</v>
      </c>
      <c r="M77" s="101"/>
      <c r="N77" s="101"/>
    </row>
    <row r="78" spans="1:14" s="2" customFormat="1" ht="23.65" customHeight="1" thickTop="1">
      <c r="A78" s="18" t="s">
        <v>11</v>
      </c>
      <c r="C78" s="8"/>
      <c r="D78" s="5"/>
      <c r="E78" s="9"/>
      <c r="F78" s="9"/>
      <c r="G78" s="9"/>
      <c r="H78" s="9"/>
      <c r="I78" s="9"/>
      <c r="J78" s="9"/>
      <c r="K78" s="9"/>
      <c r="M78" s="101"/>
      <c r="N78" s="101"/>
    </row>
    <row r="79" spans="1:14" s="2" customFormat="1" ht="23.65" customHeight="1">
      <c r="A79" s="17" t="s">
        <v>211</v>
      </c>
      <c r="C79" s="8"/>
      <c r="D79" s="5"/>
      <c r="E79" s="9"/>
      <c r="F79" s="9"/>
      <c r="G79" s="9"/>
      <c r="H79" s="9"/>
      <c r="I79" s="9"/>
      <c r="J79" s="9"/>
      <c r="K79" s="9"/>
      <c r="M79" s="101"/>
      <c r="N79" s="101"/>
    </row>
    <row r="80" spans="1:14" s="2" customFormat="1" ht="23.65" customHeight="1">
      <c r="A80" s="17" t="s">
        <v>214</v>
      </c>
      <c r="C80" s="8"/>
      <c r="D80" s="5"/>
      <c r="E80" s="9"/>
      <c r="F80" s="9"/>
      <c r="G80" s="9"/>
      <c r="H80" s="9"/>
      <c r="I80" s="9"/>
      <c r="J80" s="9"/>
      <c r="K80" s="9"/>
      <c r="M80" s="101"/>
      <c r="N80" s="101"/>
    </row>
    <row r="81" spans="1:14" s="2" customFormat="1" ht="23.65" customHeight="1">
      <c r="A81" s="17" t="s">
        <v>215</v>
      </c>
      <c r="C81" s="8"/>
      <c r="D81" s="5"/>
      <c r="E81" s="9">
        <v>628550</v>
      </c>
      <c r="F81" s="9"/>
      <c r="G81" s="9">
        <v>600000</v>
      </c>
      <c r="H81" s="9"/>
      <c r="I81" s="9">
        <v>628550</v>
      </c>
      <c r="J81" s="9"/>
      <c r="K81" s="9">
        <v>600000</v>
      </c>
      <c r="M81" s="101"/>
      <c r="N81" s="101"/>
    </row>
    <row r="82" spans="1:14" s="2" customFormat="1" ht="23.65" customHeight="1">
      <c r="A82" s="17" t="s">
        <v>10</v>
      </c>
      <c r="C82" s="8"/>
      <c r="D82" s="5"/>
      <c r="E82" s="9">
        <v>274202</v>
      </c>
      <c r="F82" s="9"/>
      <c r="G82" s="9">
        <v>160000</v>
      </c>
      <c r="H82" s="9"/>
      <c r="I82" s="9">
        <v>274202</v>
      </c>
      <c r="J82" s="9"/>
      <c r="K82" s="9">
        <v>160000</v>
      </c>
      <c r="M82" s="101"/>
      <c r="N82" s="101"/>
    </row>
    <row r="83" spans="1:14" s="2" customFormat="1" ht="23.65" customHeight="1">
      <c r="A83" s="17" t="s">
        <v>9</v>
      </c>
      <c r="C83" s="8"/>
      <c r="D83" s="5"/>
      <c r="E83" s="9"/>
      <c r="G83" s="9"/>
      <c r="I83" s="9"/>
      <c r="K83" s="9"/>
      <c r="M83" s="101"/>
      <c r="N83" s="101"/>
    </row>
    <row r="84" spans="1:14" s="2" customFormat="1" ht="23.65" customHeight="1">
      <c r="A84" s="17" t="s">
        <v>8</v>
      </c>
      <c r="C84" s="8"/>
      <c r="D84" s="5"/>
      <c r="E84" s="9">
        <v>-9991</v>
      </c>
      <c r="F84" s="9"/>
      <c r="G84" s="9">
        <v>-9991</v>
      </c>
      <c r="H84" s="9"/>
      <c r="I84" s="9">
        <v>0</v>
      </c>
      <c r="J84" s="9" t="s">
        <v>190</v>
      </c>
      <c r="K84" s="9">
        <v>0</v>
      </c>
      <c r="M84" s="101"/>
      <c r="N84" s="101"/>
    </row>
    <row r="85" spans="1:14" s="2" customFormat="1" ht="23.65" customHeight="1">
      <c r="A85" s="17" t="s">
        <v>7</v>
      </c>
      <c r="C85" s="8"/>
      <c r="D85" s="5"/>
      <c r="E85" s="11"/>
      <c r="F85" s="11"/>
      <c r="G85" s="11"/>
      <c r="H85" s="11"/>
      <c r="I85" s="11"/>
      <c r="J85" s="11"/>
      <c r="K85" s="11"/>
      <c r="M85" s="101"/>
      <c r="N85" s="101"/>
    </row>
    <row r="86" spans="1:14" s="2" customFormat="1" ht="23.65" customHeight="1">
      <c r="A86" s="17" t="s">
        <v>6</v>
      </c>
      <c r="C86" s="8"/>
      <c r="D86" s="5"/>
      <c r="E86" s="11">
        <v>90000</v>
      </c>
      <c r="F86" s="11"/>
      <c r="G86" s="11">
        <v>90000</v>
      </c>
      <c r="H86" s="11"/>
      <c r="I86" s="11">
        <v>90000</v>
      </c>
      <c r="J86" s="11"/>
      <c r="K86" s="11">
        <v>90000</v>
      </c>
      <c r="M86" s="101"/>
      <c r="N86" s="101"/>
    </row>
    <row r="87" spans="1:14" s="2" customFormat="1" ht="23.65" customHeight="1">
      <c r="A87" s="17" t="s">
        <v>5</v>
      </c>
      <c r="C87" s="8"/>
      <c r="D87" s="5"/>
      <c r="E87" s="11">
        <v>641676</v>
      </c>
      <c r="F87" s="11"/>
      <c r="G87" s="11">
        <v>700924</v>
      </c>
      <c r="H87" s="11"/>
      <c r="I87" s="11">
        <v>724054</v>
      </c>
      <c r="J87" s="9"/>
      <c r="K87" s="11">
        <v>761723</v>
      </c>
      <c r="M87" s="101"/>
      <c r="N87" s="101"/>
    </row>
    <row r="88" spans="1:14" s="2" customFormat="1" ht="23.65" customHeight="1">
      <c r="A88" s="17" t="s">
        <v>4</v>
      </c>
      <c r="C88" s="8"/>
      <c r="D88" s="5"/>
      <c r="E88" s="16">
        <v>4262356</v>
      </c>
      <c r="F88" s="9"/>
      <c r="G88" s="16">
        <v>4621815</v>
      </c>
      <c r="H88" s="9"/>
      <c r="I88" s="16">
        <v>4016436</v>
      </c>
      <c r="J88" s="9"/>
      <c r="K88" s="16">
        <v>4357896</v>
      </c>
      <c r="M88" s="101"/>
      <c r="N88" s="101"/>
    </row>
    <row r="89" spans="1:14" s="2" customFormat="1" ht="23.65" customHeight="1">
      <c r="A89" s="14" t="s">
        <v>2</v>
      </c>
      <c r="C89" s="8"/>
      <c r="D89" s="5"/>
      <c r="E89" s="13">
        <f>SUM(E81:E88)</f>
        <v>5886793</v>
      </c>
      <c r="F89" s="11"/>
      <c r="G89" s="13">
        <f>SUM(G81:G88)</f>
        <v>6162748</v>
      </c>
      <c r="H89" s="11"/>
      <c r="I89" s="13">
        <f>SUM(I81:I88)</f>
        <v>5733242</v>
      </c>
      <c r="J89" s="11"/>
      <c r="K89" s="13">
        <f>SUM(K81:K88)</f>
        <v>5969619</v>
      </c>
      <c r="M89" s="101"/>
      <c r="N89" s="101"/>
    </row>
    <row r="90" spans="1:14" s="2" customFormat="1" ht="23.65" customHeight="1" thickBot="1">
      <c r="A90" s="12" t="s">
        <v>1</v>
      </c>
      <c r="C90" s="8"/>
      <c r="D90" s="5"/>
      <c r="E90" s="10">
        <f>SUM(E62+E89)</f>
        <v>7968530</v>
      </c>
      <c r="F90" s="11"/>
      <c r="G90" s="10">
        <f>SUM(G62+G89)</f>
        <v>8452460</v>
      </c>
      <c r="H90" s="11"/>
      <c r="I90" s="10">
        <f>SUM(I62+I89)</f>
        <v>7894300</v>
      </c>
      <c r="J90" s="11"/>
      <c r="K90" s="10">
        <f>SUM(K62+K89)</f>
        <v>8588942</v>
      </c>
      <c r="M90" s="101"/>
      <c r="N90" s="101"/>
    </row>
    <row r="91" spans="1:14" s="2" customFormat="1" ht="23.65" customHeight="1" thickTop="1">
      <c r="C91" s="8"/>
      <c r="D91" s="5"/>
      <c r="E91" s="9">
        <f>E90-E33</f>
        <v>0</v>
      </c>
      <c r="F91" s="9"/>
      <c r="G91" s="9">
        <f>G90-G33</f>
        <v>0</v>
      </c>
      <c r="H91" s="9"/>
      <c r="I91" s="9">
        <f>I90-I33</f>
        <v>0</v>
      </c>
      <c r="J91" s="9"/>
      <c r="K91" s="9">
        <f>K90-K33</f>
        <v>0</v>
      </c>
      <c r="M91" s="101"/>
      <c r="N91" s="101"/>
    </row>
    <row r="92" spans="1:14" s="2" customFormat="1" ht="23.65" customHeight="1">
      <c r="A92" s="2" t="s">
        <v>169</v>
      </c>
      <c r="C92" s="8"/>
      <c r="D92" s="5"/>
      <c r="E92" s="9"/>
      <c r="F92" s="6"/>
      <c r="G92" s="6"/>
      <c r="H92" s="6"/>
      <c r="I92" s="6"/>
      <c r="K92" s="6"/>
      <c r="M92" s="101"/>
      <c r="N92" s="101"/>
    </row>
    <row r="93" spans="1:14" s="2" customFormat="1" ht="23.65" customHeight="1">
      <c r="C93" s="8"/>
      <c r="D93" s="5"/>
      <c r="E93" s="9"/>
      <c r="F93" s="6"/>
      <c r="G93" s="6"/>
      <c r="H93" s="6"/>
      <c r="I93" s="6"/>
      <c r="K93" s="6"/>
      <c r="M93" s="101"/>
      <c r="N93" s="101"/>
    </row>
    <row r="94" spans="1:14" s="2" customFormat="1" ht="23.65" customHeight="1">
      <c r="A94" s="7"/>
      <c r="B94" s="7"/>
      <c r="C94" s="8"/>
      <c r="D94" s="5"/>
      <c r="E94" s="9"/>
      <c r="F94" s="6"/>
      <c r="G94" s="6"/>
      <c r="H94" s="6"/>
      <c r="I94" s="6"/>
      <c r="K94" s="6"/>
      <c r="M94" s="101"/>
      <c r="N94" s="101"/>
    </row>
    <row r="95" spans="1:14" s="2" customFormat="1" ht="23.65" customHeight="1">
      <c r="A95" s="3"/>
      <c r="B95" s="3"/>
      <c r="C95" s="8"/>
      <c r="D95" s="5"/>
      <c r="E95" s="9"/>
      <c r="F95" s="6"/>
      <c r="G95" s="6"/>
      <c r="H95" s="6"/>
      <c r="I95" s="6"/>
      <c r="K95" s="6"/>
      <c r="M95" s="101"/>
      <c r="N95" s="101"/>
    </row>
    <row r="96" spans="1:14" s="2" customFormat="1" ht="23.65" customHeight="1">
      <c r="C96" s="6" t="s">
        <v>0</v>
      </c>
      <c r="D96" s="5"/>
      <c r="E96" s="9"/>
      <c r="F96" s="6"/>
      <c r="G96" s="6"/>
      <c r="H96" s="6"/>
      <c r="I96" s="6"/>
      <c r="K96" s="6"/>
      <c r="M96" s="101"/>
      <c r="N96" s="101"/>
    </row>
    <row r="97" spans="1:14" s="2" customFormat="1" ht="23.65" customHeight="1">
      <c r="A97" s="7"/>
      <c r="B97" s="7"/>
      <c r="C97" s="6"/>
      <c r="D97" s="5"/>
      <c r="E97" s="11"/>
      <c r="F97" s="3"/>
      <c r="G97" s="3"/>
      <c r="H97" s="3"/>
      <c r="I97" s="3"/>
      <c r="J97" s="4"/>
      <c r="K97" s="3"/>
      <c r="M97" s="101"/>
      <c r="N97" s="101"/>
    </row>
  </sheetData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showGridLines="0" view="pageBreakPreview" zoomScale="55" zoomScaleNormal="64" zoomScaleSheetLayoutView="55" workbookViewId="0">
      <selection activeCell="C13" sqref="C13"/>
    </sheetView>
  </sheetViews>
  <sheetFormatPr defaultColWidth="10.7109375" defaultRowHeight="23.25"/>
  <cols>
    <col min="1" max="1" width="29.7109375" style="39" customWidth="1"/>
    <col min="2" max="2" width="23.140625" style="39" customWidth="1"/>
    <col min="3" max="3" width="9" style="42" customWidth="1"/>
    <col min="4" max="4" width="1" style="42" customWidth="1"/>
    <col min="5" max="5" width="15.28515625" style="6" customWidth="1"/>
    <col min="6" max="6" width="1" style="4" customWidth="1"/>
    <col min="7" max="7" width="15.28515625" style="6" customWidth="1"/>
    <col min="8" max="8" width="1" style="4" customWidth="1"/>
    <col min="9" max="9" width="15.28515625" style="6" customWidth="1"/>
    <col min="10" max="10" width="1" style="3" customWidth="1"/>
    <col min="11" max="11" width="15.28515625" style="6" customWidth="1"/>
    <col min="12" max="12" width="0.5703125" style="40" customWidth="1"/>
    <col min="13" max="15" width="10.7109375" style="39"/>
    <col min="16" max="16" width="12" style="39" customWidth="1"/>
    <col min="17" max="16384" width="10.7109375" style="39"/>
  </cols>
  <sheetData>
    <row r="1" spans="1:11" ht="23.65" customHeight="1">
      <c r="A1" s="40"/>
      <c r="B1" s="40"/>
      <c r="C1" s="41"/>
      <c r="D1" s="44"/>
      <c r="E1" s="3"/>
      <c r="F1" s="3"/>
      <c r="G1" s="3"/>
      <c r="H1" s="3"/>
      <c r="I1" s="2"/>
      <c r="J1" s="4"/>
      <c r="K1" s="28" t="s">
        <v>79</v>
      </c>
    </row>
    <row r="2" spans="1:11" ht="23.65" customHeight="1">
      <c r="A2" s="14" t="s">
        <v>175</v>
      </c>
      <c r="B2" s="56"/>
      <c r="C2" s="58"/>
      <c r="D2" s="57"/>
      <c r="E2" s="29"/>
      <c r="F2" s="100"/>
      <c r="G2" s="29"/>
      <c r="H2" s="100"/>
      <c r="I2" s="29"/>
      <c r="J2" s="103"/>
      <c r="K2" s="29"/>
    </row>
    <row r="3" spans="1:11" ht="23.65" customHeight="1">
      <c r="A3" s="59" t="s">
        <v>117</v>
      </c>
      <c r="B3" s="56"/>
      <c r="C3" s="58"/>
      <c r="D3" s="57"/>
      <c r="E3" s="29"/>
      <c r="F3" s="100"/>
      <c r="G3" s="29"/>
      <c r="H3" s="100"/>
      <c r="I3" s="29"/>
      <c r="J3" s="103"/>
      <c r="K3" s="29"/>
    </row>
    <row r="4" spans="1:11" ht="23.65" customHeight="1">
      <c r="A4" s="59" t="s">
        <v>184</v>
      </c>
      <c r="B4" s="56"/>
      <c r="C4" s="58"/>
      <c r="D4" s="57"/>
      <c r="E4" s="29"/>
      <c r="F4" s="100"/>
      <c r="G4" s="29"/>
      <c r="H4" s="100"/>
      <c r="I4" s="29"/>
      <c r="J4" s="103"/>
      <c r="K4" s="29"/>
    </row>
    <row r="5" spans="1:11" ht="23.65" customHeight="1">
      <c r="A5" s="51"/>
      <c r="B5" s="50"/>
      <c r="C5" s="51"/>
      <c r="D5" s="54"/>
      <c r="E5" s="25"/>
      <c r="F5" s="25"/>
      <c r="G5" s="25"/>
      <c r="H5" s="25"/>
      <c r="I5" s="25"/>
      <c r="J5" s="28"/>
      <c r="K5" s="27" t="s">
        <v>99</v>
      </c>
    </row>
    <row r="6" spans="1:11" ht="23.65" customHeight="1">
      <c r="A6" s="51"/>
      <c r="B6" s="50"/>
      <c r="C6" s="51"/>
      <c r="D6" s="54"/>
      <c r="E6" s="23"/>
      <c r="F6" s="25" t="s">
        <v>19</v>
      </c>
      <c r="G6" s="23"/>
      <c r="H6" s="25"/>
      <c r="I6" s="23"/>
      <c r="J6" s="104" t="s">
        <v>18</v>
      </c>
      <c r="K6" s="105"/>
    </row>
    <row r="7" spans="1:11" ht="23.65" customHeight="1">
      <c r="A7" s="47"/>
      <c r="B7" s="50"/>
      <c r="C7" s="53" t="s">
        <v>36</v>
      </c>
      <c r="D7" s="50"/>
      <c r="E7" s="93" t="s">
        <v>181</v>
      </c>
      <c r="F7" s="20"/>
      <c r="G7" s="93" t="s">
        <v>158</v>
      </c>
      <c r="H7" s="20"/>
      <c r="I7" s="93" t="s">
        <v>181</v>
      </c>
      <c r="J7" s="20"/>
      <c r="K7" s="93" t="s">
        <v>158</v>
      </c>
    </row>
    <row r="8" spans="1:11" ht="23.65" customHeight="1">
      <c r="A8" s="47" t="s">
        <v>116</v>
      </c>
      <c r="B8" s="50"/>
      <c r="C8" s="65"/>
      <c r="D8" s="50"/>
      <c r="E8" s="19"/>
      <c r="F8" s="20"/>
      <c r="G8" s="19"/>
      <c r="H8" s="20"/>
      <c r="I8" s="19"/>
      <c r="J8" s="20"/>
      <c r="K8" s="19"/>
    </row>
    <row r="9" spans="1:11" ht="23.65" customHeight="1">
      <c r="A9" s="47" t="s">
        <v>115</v>
      </c>
      <c r="B9" s="50"/>
      <c r="C9" s="62"/>
      <c r="D9" s="50"/>
      <c r="E9" s="94"/>
      <c r="F9" s="20"/>
      <c r="G9" s="94"/>
      <c r="H9" s="20"/>
      <c r="I9" s="94"/>
      <c r="J9" s="20"/>
      <c r="K9" s="94"/>
    </row>
    <row r="10" spans="1:11" ht="23.65" customHeight="1">
      <c r="A10" s="39" t="s">
        <v>114</v>
      </c>
      <c r="B10" s="50"/>
      <c r="C10" s="44">
        <v>2</v>
      </c>
      <c r="D10" s="50"/>
      <c r="E10" s="11">
        <v>353277</v>
      </c>
      <c r="F10" s="11"/>
      <c r="G10" s="11">
        <v>446127</v>
      </c>
      <c r="H10" s="11"/>
      <c r="I10" s="11">
        <v>309757</v>
      </c>
      <c r="J10" s="106"/>
      <c r="K10" s="11">
        <v>379817</v>
      </c>
    </row>
    <row r="11" spans="1:11" ht="23.65" customHeight="1">
      <c r="A11" s="39" t="s">
        <v>113</v>
      </c>
      <c r="B11" s="50"/>
      <c r="C11" s="44">
        <v>2</v>
      </c>
      <c r="D11" s="50"/>
      <c r="E11" s="11">
        <v>5718</v>
      </c>
      <c r="F11" s="11"/>
      <c r="G11" s="11">
        <v>3930</v>
      </c>
      <c r="I11" s="9">
        <v>0</v>
      </c>
      <c r="J11" s="11"/>
      <c r="K11" s="9">
        <v>0</v>
      </c>
    </row>
    <row r="12" spans="1:11" ht="23.65" customHeight="1">
      <c r="A12" s="91" t="s">
        <v>212</v>
      </c>
      <c r="B12" s="50"/>
      <c r="C12" s="44">
        <v>5</v>
      </c>
      <c r="D12" s="50"/>
      <c r="E12" s="11">
        <v>-51922</v>
      </c>
      <c r="F12" s="11"/>
      <c r="G12" s="11">
        <v>59910</v>
      </c>
      <c r="I12" s="9">
        <v>-49322</v>
      </c>
      <c r="J12" s="11"/>
      <c r="K12" s="9">
        <v>56910</v>
      </c>
    </row>
    <row r="13" spans="1:11" ht="23.65" customHeight="1">
      <c r="A13" s="39" t="s">
        <v>112</v>
      </c>
      <c r="B13" s="50"/>
      <c r="C13" s="44"/>
      <c r="D13" s="50"/>
      <c r="E13" s="16">
        <v>4578</v>
      </c>
      <c r="F13" s="11"/>
      <c r="G13" s="16">
        <v>3427</v>
      </c>
      <c r="H13" s="11"/>
      <c r="I13" s="16">
        <v>16908</v>
      </c>
      <c r="J13" s="106"/>
      <c r="K13" s="16">
        <v>4365</v>
      </c>
    </row>
    <row r="14" spans="1:11" ht="23.65" customHeight="1">
      <c r="A14" s="47" t="s">
        <v>111</v>
      </c>
      <c r="B14" s="50"/>
      <c r="C14" s="44"/>
      <c r="D14" s="50"/>
      <c r="E14" s="13">
        <f>SUM(E10:E13)</f>
        <v>311651</v>
      </c>
      <c r="F14" s="11"/>
      <c r="G14" s="13">
        <f>SUM(G10:G13)</f>
        <v>513394</v>
      </c>
      <c r="H14" s="11"/>
      <c r="I14" s="13">
        <f>SUM(I10:I13)</f>
        <v>277343</v>
      </c>
      <c r="J14" s="106"/>
      <c r="K14" s="13">
        <f>SUM(K10:K13)</f>
        <v>441092</v>
      </c>
    </row>
    <row r="15" spans="1:11" ht="23.65" customHeight="1">
      <c r="A15" s="47" t="s">
        <v>110</v>
      </c>
      <c r="B15" s="50"/>
      <c r="C15" s="44"/>
      <c r="D15" s="50"/>
      <c r="E15" s="11"/>
      <c r="F15" s="11"/>
      <c r="G15" s="11"/>
      <c r="H15" s="11"/>
      <c r="I15" s="11"/>
      <c r="J15" s="106"/>
      <c r="K15" s="11"/>
    </row>
    <row r="16" spans="1:11" ht="23.65" customHeight="1">
      <c r="A16" s="39" t="s">
        <v>109</v>
      </c>
      <c r="B16" s="50"/>
      <c r="C16" s="44">
        <v>2</v>
      </c>
      <c r="D16" s="50"/>
      <c r="E16" s="11">
        <v>256198</v>
      </c>
      <c r="F16" s="11"/>
      <c r="G16" s="11">
        <v>371257</v>
      </c>
      <c r="H16" s="11"/>
      <c r="I16" s="11">
        <v>214954</v>
      </c>
      <c r="J16" s="106"/>
      <c r="K16" s="11">
        <v>308541</v>
      </c>
    </row>
    <row r="17" spans="1:12" ht="23.65" customHeight="1">
      <c r="A17" s="39" t="s">
        <v>108</v>
      </c>
      <c r="B17" s="50"/>
      <c r="C17" s="44"/>
      <c r="D17" s="50"/>
      <c r="E17" s="11">
        <v>4516</v>
      </c>
      <c r="F17" s="11"/>
      <c r="G17" s="11">
        <v>2817</v>
      </c>
      <c r="H17" s="11"/>
      <c r="I17" s="11">
        <v>0</v>
      </c>
      <c r="J17" s="106"/>
      <c r="K17" s="11">
        <v>0</v>
      </c>
    </row>
    <row r="18" spans="1:12" ht="23.65" customHeight="1">
      <c r="A18" s="39" t="s">
        <v>107</v>
      </c>
      <c r="B18" s="50"/>
      <c r="C18" s="44">
        <v>2</v>
      </c>
      <c r="D18" s="50"/>
      <c r="E18" s="11">
        <v>88588</v>
      </c>
      <c r="F18" s="11"/>
      <c r="G18" s="11">
        <v>49570</v>
      </c>
      <c r="H18" s="11"/>
      <c r="I18" s="11">
        <v>82849</v>
      </c>
      <c r="J18" s="106"/>
      <c r="K18" s="11">
        <v>45980</v>
      </c>
    </row>
    <row r="19" spans="1:12" ht="23.65" customHeight="1">
      <c r="A19" s="39" t="s">
        <v>106</v>
      </c>
      <c r="B19" s="50"/>
      <c r="C19" s="44"/>
      <c r="D19" s="50"/>
      <c r="E19" s="11">
        <v>18561</v>
      </c>
      <c r="F19" s="11"/>
      <c r="G19" s="11">
        <v>20288</v>
      </c>
      <c r="H19" s="11"/>
      <c r="I19" s="11">
        <v>11984</v>
      </c>
      <c r="J19" s="106"/>
      <c r="K19" s="11">
        <v>16723</v>
      </c>
    </row>
    <row r="20" spans="1:12" ht="23.65" customHeight="1">
      <c r="A20" s="39" t="s">
        <v>170</v>
      </c>
      <c r="B20" s="50"/>
      <c r="C20" s="44"/>
      <c r="D20" s="50"/>
      <c r="E20" s="11">
        <v>351</v>
      </c>
      <c r="F20" s="11"/>
      <c r="G20" s="11">
        <v>1311</v>
      </c>
      <c r="H20" s="11"/>
      <c r="I20" s="11">
        <v>351</v>
      </c>
      <c r="J20" s="106"/>
      <c r="K20" s="11">
        <v>1336</v>
      </c>
    </row>
    <row r="21" spans="1:12" ht="23.65" customHeight="1">
      <c r="A21" s="47" t="s">
        <v>105</v>
      </c>
      <c r="B21" s="50"/>
      <c r="C21" s="44"/>
      <c r="D21" s="50"/>
      <c r="E21" s="13">
        <f>SUM(E16:E20)</f>
        <v>368214</v>
      </c>
      <c r="F21" s="11">
        <f t="shared" ref="F21:J21" si="0">SUM(F16:F20)</f>
        <v>0</v>
      </c>
      <c r="G21" s="13">
        <f>SUM(G16:G20)</f>
        <v>445243</v>
      </c>
      <c r="H21" s="11">
        <f t="shared" si="0"/>
        <v>0</v>
      </c>
      <c r="I21" s="13">
        <f>SUM(I16:I20)</f>
        <v>310138</v>
      </c>
      <c r="J21" s="11">
        <f t="shared" si="0"/>
        <v>0</v>
      </c>
      <c r="K21" s="13">
        <f>SUM(K16:K20)</f>
        <v>372580</v>
      </c>
    </row>
    <row r="22" spans="1:12" ht="23.65" customHeight="1">
      <c r="A22" s="64" t="s">
        <v>197</v>
      </c>
      <c r="B22" s="50"/>
      <c r="C22" s="62"/>
      <c r="D22" s="50"/>
      <c r="E22" s="11">
        <f>SUM(E14-E21)</f>
        <v>-56563</v>
      </c>
      <c r="F22" s="11"/>
      <c r="G22" s="11">
        <f>SUM(G14-G21)</f>
        <v>68151</v>
      </c>
      <c r="H22" s="11"/>
      <c r="I22" s="11">
        <f>SUM(I14-I21)</f>
        <v>-32795</v>
      </c>
      <c r="J22" s="106"/>
      <c r="K22" s="11">
        <f>SUM(K14-K21)</f>
        <v>68512</v>
      </c>
    </row>
    <row r="23" spans="1:12" ht="23.65" customHeight="1">
      <c r="A23" s="99" t="s">
        <v>159</v>
      </c>
      <c r="B23" s="50"/>
      <c r="C23" s="44">
        <v>2</v>
      </c>
      <c r="D23" s="50"/>
      <c r="E23" s="11">
        <v>264</v>
      </c>
      <c r="F23" s="11"/>
      <c r="G23" s="11">
        <v>283</v>
      </c>
      <c r="H23" s="11"/>
      <c r="I23" s="11">
        <v>2489</v>
      </c>
      <c r="J23" s="106"/>
      <c r="K23" s="11">
        <v>1569</v>
      </c>
    </row>
    <row r="24" spans="1:12" ht="23.65" customHeight="1">
      <c r="A24" s="39" t="s">
        <v>143</v>
      </c>
      <c r="B24" s="50"/>
      <c r="C24" s="44">
        <v>2</v>
      </c>
      <c r="D24" s="50"/>
      <c r="E24" s="16">
        <v>-3045</v>
      </c>
      <c r="F24" s="11"/>
      <c r="G24" s="16">
        <v>-1882</v>
      </c>
      <c r="H24" s="11"/>
      <c r="I24" s="16">
        <v>-7420</v>
      </c>
      <c r="J24" s="106"/>
      <c r="K24" s="16">
        <v>-6152</v>
      </c>
    </row>
    <row r="25" spans="1:12" ht="23.65" customHeight="1">
      <c r="A25" s="64" t="s">
        <v>209</v>
      </c>
      <c r="B25" s="50"/>
      <c r="C25" s="44"/>
      <c r="D25" s="50"/>
      <c r="E25" s="11">
        <f>SUM(E22:E24)</f>
        <v>-59344</v>
      </c>
      <c r="F25" s="11"/>
      <c r="G25" s="11">
        <f>SUM(G22:G24)</f>
        <v>66552</v>
      </c>
      <c r="H25" s="11"/>
      <c r="I25" s="11">
        <f>SUM(I22:I24)</f>
        <v>-37726</v>
      </c>
      <c r="J25" s="106"/>
      <c r="K25" s="11">
        <f>SUM(K22:K24)</f>
        <v>63929</v>
      </c>
    </row>
    <row r="26" spans="1:12" ht="23.65" customHeight="1">
      <c r="A26" s="39" t="s">
        <v>104</v>
      </c>
      <c r="B26" s="50"/>
      <c r="C26" s="44"/>
      <c r="D26" s="50"/>
      <c r="E26" s="16">
        <v>96</v>
      </c>
      <c r="F26" s="11"/>
      <c r="G26" s="16">
        <v>-85</v>
      </c>
      <c r="H26" s="11"/>
      <c r="I26" s="16">
        <v>57</v>
      </c>
      <c r="J26" s="106"/>
      <c r="K26" s="16">
        <v>-236</v>
      </c>
    </row>
    <row r="27" spans="1:12" ht="23.65" customHeight="1">
      <c r="A27" s="63" t="s">
        <v>194</v>
      </c>
      <c r="B27" s="50"/>
      <c r="C27" s="39"/>
      <c r="D27" s="50"/>
      <c r="E27" s="13">
        <f>SUM(E25:E26)</f>
        <v>-59248</v>
      </c>
      <c r="F27" s="11"/>
      <c r="G27" s="13">
        <f>SUM(G25:G26)</f>
        <v>66467</v>
      </c>
      <c r="H27" s="11"/>
      <c r="I27" s="13">
        <f>SUM(I25:I26)</f>
        <v>-37669</v>
      </c>
      <c r="J27" s="106"/>
      <c r="K27" s="13">
        <f>SUM(K25:K26)</f>
        <v>63693</v>
      </c>
    </row>
    <row r="28" spans="1:12" ht="23.25" customHeight="1">
      <c r="A28" s="47"/>
      <c r="B28" s="50"/>
      <c r="C28" s="39"/>
      <c r="D28" s="50"/>
      <c r="E28" s="11"/>
      <c r="F28" s="11"/>
      <c r="G28" s="11"/>
      <c r="H28" s="11"/>
      <c r="I28" s="11"/>
      <c r="J28" s="106"/>
      <c r="K28" s="11"/>
      <c r="L28" s="39"/>
    </row>
    <row r="29" spans="1:12" ht="23.65" customHeight="1">
      <c r="A29" s="47" t="s">
        <v>103</v>
      </c>
      <c r="B29" s="50"/>
      <c r="C29" s="39"/>
      <c r="D29" s="50"/>
      <c r="E29" s="11"/>
      <c r="F29" s="11"/>
      <c r="G29" s="11"/>
      <c r="H29" s="11"/>
      <c r="I29" s="11"/>
      <c r="J29" s="106"/>
      <c r="K29" s="11"/>
    </row>
    <row r="30" spans="1:12" ht="23.65" customHeight="1">
      <c r="A30" s="42" t="s">
        <v>154</v>
      </c>
      <c r="B30" s="50"/>
      <c r="C30" s="39"/>
      <c r="D30" s="50"/>
      <c r="E30" s="11"/>
      <c r="F30" s="11"/>
      <c r="G30" s="11"/>
      <c r="H30" s="11"/>
      <c r="I30" s="11"/>
      <c r="J30" s="106"/>
      <c r="K30" s="11"/>
    </row>
    <row r="31" spans="1:12" ht="23.65" customHeight="1">
      <c r="A31" s="39" t="s">
        <v>171</v>
      </c>
      <c r="B31" s="50"/>
      <c r="C31" s="39"/>
      <c r="D31" s="50"/>
      <c r="E31" s="11"/>
      <c r="F31" s="11"/>
      <c r="G31" s="11"/>
      <c r="H31" s="11"/>
      <c r="I31" s="11"/>
      <c r="J31" s="106"/>
      <c r="K31" s="11"/>
    </row>
    <row r="32" spans="1:12" ht="23.65" customHeight="1">
      <c r="A32" s="39" t="s">
        <v>155</v>
      </c>
      <c r="B32" s="50"/>
      <c r="C32" s="39"/>
      <c r="D32" s="50"/>
      <c r="E32" s="16">
        <v>-359459</v>
      </c>
      <c r="F32" s="11"/>
      <c r="G32" s="16">
        <v>1118316</v>
      </c>
      <c r="H32" s="11"/>
      <c r="I32" s="16">
        <v>-341460</v>
      </c>
      <c r="J32" s="106"/>
      <c r="K32" s="16">
        <v>1062319</v>
      </c>
    </row>
    <row r="33" spans="1:12" ht="23.65" customHeight="1">
      <c r="A33" s="39" t="s">
        <v>156</v>
      </c>
      <c r="B33" s="50"/>
      <c r="C33" s="39"/>
      <c r="D33" s="50"/>
      <c r="E33" s="11"/>
      <c r="F33" s="11"/>
      <c r="G33" s="11"/>
      <c r="H33" s="11"/>
      <c r="I33" s="11"/>
      <c r="J33" s="106"/>
      <c r="K33" s="11"/>
    </row>
    <row r="34" spans="1:12" ht="23.65" customHeight="1">
      <c r="A34" s="39" t="s">
        <v>153</v>
      </c>
      <c r="B34" s="50"/>
      <c r="C34" s="39"/>
      <c r="D34" s="50"/>
      <c r="E34" s="11">
        <f>SUM(E32:E33)</f>
        <v>-359459</v>
      </c>
      <c r="F34" s="11"/>
      <c r="G34" s="11">
        <f>SUM(G32:G33)</f>
        <v>1118316</v>
      </c>
      <c r="H34" s="11"/>
      <c r="I34" s="11">
        <f>SUM(I32:I33)</f>
        <v>-341460</v>
      </c>
      <c r="J34" s="106"/>
      <c r="K34" s="11">
        <f>SUM(K32:K33)</f>
        <v>1062319</v>
      </c>
    </row>
    <row r="35" spans="1:12" ht="23.65" customHeight="1">
      <c r="A35" s="47" t="s">
        <v>102</v>
      </c>
      <c r="B35" s="50"/>
      <c r="C35" s="39"/>
      <c r="D35" s="50"/>
      <c r="E35" s="13">
        <f>SUM(E34)</f>
        <v>-359459</v>
      </c>
      <c r="F35" s="11"/>
      <c r="G35" s="13">
        <f>SUM(G34)</f>
        <v>1118316</v>
      </c>
      <c r="H35" s="11"/>
      <c r="I35" s="13">
        <f>SUM(I34)</f>
        <v>-341460</v>
      </c>
      <c r="J35" s="106"/>
      <c r="K35" s="13">
        <f>SUM(K34)</f>
        <v>1062319</v>
      </c>
    </row>
    <row r="36" spans="1:12" ht="23.65" customHeight="1" thickBot="1">
      <c r="A36" s="47" t="s">
        <v>101</v>
      </c>
      <c r="B36" s="50"/>
      <c r="C36" s="39"/>
      <c r="D36" s="50"/>
      <c r="E36" s="95">
        <f>SUM(E27,E35)</f>
        <v>-418707</v>
      </c>
      <c r="F36" s="11"/>
      <c r="G36" s="95">
        <f>SUM(G27,G35)</f>
        <v>1184783</v>
      </c>
      <c r="H36" s="11"/>
      <c r="I36" s="95">
        <f>SUM(I27,I35)</f>
        <v>-379129</v>
      </c>
      <c r="J36" s="106"/>
      <c r="K36" s="95">
        <f>SUM(K27,K35)</f>
        <v>1126012</v>
      </c>
    </row>
    <row r="37" spans="1:12" ht="23.65" customHeight="1" thickTop="1">
      <c r="A37" s="63"/>
      <c r="B37" s="50"/>
      <c r="C37" s="39"/>
      <c r="D37" s="50"/>
      <c r="E37" s="11"/>
      <c r="F37" s="11"/>
      <c r="G37" s="11"/>
      <c r="H37" s="11"/>
      <c r="I37" s="11"/>
      <c r="J37" s="106"/>
      <c r="K37" s="11"/>
    </row>
    <row r="38" spans="1:12" ht="23.65" customHeight="1">
      <c r="A38" s="2" t="s">
        <v>169</v>
      </c>
      <c r="B38" s="50"/>
      <c r="C38" s="62"/>
      <c r="D38" s="50"/>
      <c r="E38" s="4"/>
      <c r="G38" s="4"/>
      <c r="I38" s="4"/>
      <c r="J38" s="107"/>
      <c r="K38" s="4"/>
    </row>
    <row r="39" spans="1:12" ht="23.65" customHeight="1">
      <c r="A39" s="40"/>
      <c r="B39" s="40"/>
      <c r="C39" s="41"/>
      <c r="D39" s="44"/>
      <c r="E39" s="3"/>
      <c r="F39" s="3"/>
      <c r="G39" s="3"/>
      <c r="H39" s="3"/>
      <c r="I39" s="2"/>
      <c r="J39" s="4"/>
      <c r="K39" s="28" t="s">
        <v>79</v>
      </c>
    </row>
    <row r="40" spans="1:12" ht="23.65" customHeight="1">
      <c r="A40" s="14" t="s">
        <v>175</v>
      </c>
      <c r="B40" s="56"/>
      <c r="C40" s="58"/>
      <c r="D40" s="57"/>
      <c r="E40" s="29"/>
      <c r="F40" s="100"/>
      <c r="G40" s="29"/>
      <c r="H40" s="100"/>
      <c r="I40" s="29"/>
      <c r="J40" s="103"/>
      <c r="K40" s="29"/>
    </row>
    <row r="41" spans="1:12" ht="23.65" customHeight="1">
      <c r="A41" s="59" t="s">
        <v>100</v>
      </c>
      <c r="B41" s="56"/>
      <c r="C41" s="58"/>
      <c r="D41" s="57"/>
      <c r="E41" s="29"/>
      <c r="F41" s="100"/>
      <c r="G41" s="29"/>
      <c r="H41" s="100"/>
      <c r="I41" s="29"/>
      <c r="J41" s="103"/>
      <c r="K41" s="29"/>
    </row>
    <row r="42" spans="1:12" ht="23.65" customHeight="1">
      <c r="A42" s="59" t="s">
        <v>184</v>
      </c>
      <c r="B42" s="56"/>
      <c r="C42" s="58"/>
      <c r="D42" s="57"/>
      <c r="E42" s="29"/>
      <c r="F42" s="100"/>
      <c r="G42" s="29"/>
      <c r="H42" s="100"/>
      <c r="I42" s="29"/>
      <c r="J42" s="103"/>
      <c r="K42" s="29"/>
    </row>
    <row r="43" spans="1:12" ht="23.65" customHeight="1">
      <c r="A43" s="51"/>
      <c r="B43" s="50"/>
      <c r="C43" s="51"/>
      <c r="D43" s="54"/>
      <c r="E43" s="25"/>
      <c r="F43" s="25"/>
      <c r="G43" s="25"/>
      <c r="H43" s="25"/>
      <c r="I43" s="25"/>
      <c r="J43" s="28"/>
      <c r="K43" s="27" t="s">
        <v>99</v>
      </c>
    </row>
    <row r="44" spans="1:12" ht="23.65" customHeight="1">
      <c r="A44" s="51"/>
      <c r="B44" s="50"/>
      <c r="C44" s="51"/>
      <c r="D44" s="54"/>
      <c r="E44" s="23"/>
      <c r="F44" s="25" t="s">
        <v>19</v>
      </c>
      <c r="G44" s="23"/>
      <c r="H44" s="25"/>
      <c r="I44" s="23"/>
      <c r="J44" s="104" t="s">
        <v>18</v>
      </c>
      <c r="K44" s="105"/>
    </row>
    <row r="45" spans="1:12" ht="23.65" customHeight="1">
      <c r="A45" s="47"/>
      <c r="B45" s="50"/>
      <c r="C45" s="53" t="s">
        <v>36</v>
      </c>
      <c r="D45" s="50"/>
      <c r="E45" s="93" t="s">
        <v>181</v>
      </c>
      <c r="F45" s="20"/>
      <c r="G45" s="93" t="s">
        <v>158</v>
      </c>
      <c r="H45" s="20"/>
      <c r="I45" s="93" t="s">
        <v>181</v>
      </c>
      <c r="J45" s="20"/>
      <c r="K45" s="93" t="s">
        <v>158</v>
      </c>
    </row>
    <row r="46" spans="1:12" ht="23.25" customHeight="1">
      <c r="A46" s="47" t="s">
        <v>161</v>
      </c>
      <c r="B46" s="50"/>
      <c r="C46" s="62"/>
      <c r="D46" s="50"/>
      <c r="E46" s="11"/>
      <c r="F46" s="11"/>
      <c r="G46" s="11"/>
      <c r="H46" s="11"/>
      <c r="I46" s="11"/>
      <c r="J46" s="106"/>
      <c r="K46" s="11"/>
      <c r="L46" s="39"/>
    </row>
    <row r="47" spans="1:12" ht="23.25" customHeight="1" thickBot="1">
      <c r="A47" s="39" t="s">
        <v>97</v>
      </c>
      <c r="B47" s="50"/>
      <c r="C47" s="62"/>
      <c r="D47" s="50"/>
      <c r="E47" s="9">
        <f>+E49-E48</f>
        <v>-59248</v>
      </c>
      <c r="F47" s="11"/>
      <c r="G47" s="9">
        <f>+G49-G48</f>
        <v>66476</v>
      </c>
      <c r="H47" s="11"/>
      <c r="I47" s="10">
        <f>+I27</f>
        <v>-37669</v>
      </c>
      <c r="J47" s="11"/>
      <c r="K47" s="10">
        <f>+K27</f>
        <v>63693</v>
      </c>
      <c r="L47" s="39"/>
    </row>
    <row r="48" spans="1:12" ht="23.25" customHeight="1" thickTop="1">
      <c r="A48" s="39" t="s">
        <v>96</v>
      </c>
      <c r="B48" s="50"/>
      <c r="C48" s="39"/>
      <c r="D48" s="50"/>
      <c r="E48" s="16">
        <v>0</v>
      </c>
      <c r="F48" s="11"/>
      <c r="G48" s="16">
        <v>-9</v>
      </c>
      <c r="H48" s="11"/>
      <c r="I48" s="11"/>
      <c r="J48" s="11"/>
      <c r="K48" s="11"/>
      <c r="L48" s="39"/>
    </row>
    <row r="49" spans="1:12" ht="23.25" customHeight="1" thickBot="1">
      <c r="B49" s="50"/>
      <c r="C49" s="62"/>
      <c r="D49" s="50"/>
      <c r="E49" s="95">
        <f>E27</f>
        <v>-59248</v>
      </c>
      <c r="G49" s="95">
        <f>G27</f>
        <v>66467</v>
      </c>
      <c r="I49" s="4"/>
      <c r="J49" s="107"/>
      <c r="K49" s="4"/>
      <c r="L49" s="39"/>
    </row>
    <row r="50" spans="1:12" ht="23.25" customHeight="1" thickTop="1">
      <c r="B50" s="50"/>
      <c r="C50" s="62"/>
      <c r="D50" s="50"/>
      <c r="E50" s="11"/>
      <c r="G50" s="11"/>
      <c r="I50" s="4"/>
      <c r="J50" s="107"/>
      <c r="K50" s="4"/>
      <c r="L50" s="39"/>
    </row>
    <row r="51" spans="1:12" ht="23.25" customHeight="1">
      <c r="A51" s="47" t="s">
        <v>98</v>
      </c>
      <c r="B51" s="50"/>
      <c r="C51" s="62"/>
      <c r="D51" s="50"/>
      <c r="E51" s="11"/>
      <c r="F51" s="11"/>
      <c r="G51" s="11"/>
      <c r="H51" s="11"/>
      <c r="I51" s="11"/>
      <c r="J51" s="106"/>
      <c r="K51" s="11"/>
      <c r="L51" s="39"/>
    </row>
    <row r="52" spans="1:12" ht="23.25" customHeight="1" thickBot="1">
      <c r="A52" s="39" t="s">
        <v>97</v>
      </c>
      <c r="B52" s="50"/>
      <c r="C52" s="62"/>
      <c r="D52" s="50"/>
      <c r="E52" s="11">
        <f>+E36-E53</f>
        <v>-418707</v>
      </c>
      <c r="F52" s="11"/>
      <c r="G52" s="11">
        <f>+G36-G53</f>
        <v>1184792</v>
      </c>
      <c r="H52" s="11"/>
      <c r="I52" s="10">
        <f>+I36</f>
        <v>-379129</v>
      </c>
      <c r="J52" s="106"/>
      <c r="K52" s="10">
        <f>+K36</f>
        <v>1126012</v>
      </c>
      <c r="L52" s="39"/>
    </row>
    <row r="53" spans="1:12" ht="23.25" customHeight="1" thickTop="1">
      <c r="A53" s="39" t="s">
        <v>96</v>
      </c>
      <c r="B53" s="50"/>
      <c r="C53" s="39"/>
      <c r="D53" s="50"/>
      <c r="E53" s="16">
        <v>0</v>
      </c>
      <c r="F53" s="11"/>
      <c r="G53" s="16">
        <v>-9</v>
      </c>
      <c r="H53" s="11"/>
      <c r="I53" s="11"/>
      <c r="J53" s="11"/>
      <c r="K53" s="11"/>
      <c r="L53" s="39"/>
    </row>
    <row r="54" spans="1:12" ht="23.25" customHeight="1" thickBot="1">
      <c r="B54" s="50"/>
      <c r="C54" s="62"/>
      <c r="D54" s="50"/>
      <c r="E54" s="95">
        <f>SUM(E52:E53)</f>
        <v>-418707</v>
      </c>
      <c r="G54" s="95">
        <f>SUM(G52:G53)</f>
        <v>1184783</v>
      </c>
      <c r="I54" s="4"/>
      <c r="J54" s="107"/>
      <c r="K54" s="4"/>
      <c r="L54" s="39"/>
    </row>
    <row r="55" spans="1:12" ht="23.25" customHeight="1" thickTop="1">
      <c r="B55" s="50"/>
      <c r="C55" s="62"/>
      <c r="D55" s="50"/>
      <c r="E55" s="11"/>
      <c r="G55" s="11"/>
      <c r="I55" s="4"/>
      <c r="J55" s="107"/>
      <c r="K55" s="4"/>
      <c r="L55" s="39"/>
    </row>
    <row r="56" spans="1:12" ht="23.25" customHeight="1">
      <c r="A56" s="47" t="s">
        <v>160</v>
      </c>
      <c r="B56" s="50"/>
      <c r="C56" s="44">
        <v>12</v>
      </c>
      <c r="D56" s="50"/>
      <c r="E56" s="96"/>
      <c r="G56" s="96"/>
      <c r="I56" s="96"/>
      <c r="J56" s="107"/>
      <c r="K56" s="96"/>
      <c r="L56" s="39"/>
    </row>
    <row r="57" spans="1:12" ht="23.25" customHeight="1">
      <c r="A57" s="2" t="s">
        <v>195</v>
      </c>
      <c r="B57" s="50"/>
      <c r="C57" s="44"/>
      <c r="D57" s="50"/>
      <c r="E57" s="4"/>
      <c r="G57" s="4"/>
      <c r="I57" s="4"/>
      <c r="J57" s="107"/>
      <c r="K57" s="4"/>
      <c r="L57" s="39"/>
    </row>
    <row r="58" spans="1:12" ht="23.25" customHeight="1" thickBot="1">
      <c r="A58" s="120" t="s">
        <v>196</v>
      </c>
      <c r="B58" s="50"/>
      <c r="C58" s="62"/>
      <c r="D58" s="50"/>
      <c r="E58" s="112">
        <f>SUM(E47/614529)</f>
        <v>-9.6412048902492803E-2</v>
      </c>
      <c r="F58" s="113"/>
      <c r="G58" s="112">
        <f>SUM(G47/600000)</f>
        <v>0.11079333333333333</v>
      </c>
      <c r="H58" s="113"/>
      <c r="I58" s="112">
        <f>SUM(I47/614529)</f>
        <v>-6.129735130482044E-2</v>
      </c>
      <c r="J58" s="114"/>
      <c r="K58" s="112">
        <f>SUM(K47/600000)</f>
        <v>0.106155</v>
      </c>
      <c r="L58" s="39"/>
    </row>
    <row r="59" spans="1:12" ht="23.65" customHeight="1" thickTop="1">
      <c r="B59" s="50"/>
      <c r="C59" s="62"/>
      <c r="D59" s="50"/>
      <c r="E59" s="4"/>
      <c r="G59" s="4"/>
      <c r="I59" s="4"/>
      <c r="J59" s="107"/>
      <c r="K59" s="4"/>
    </row>
    <row r="60" spans="1:12" ht="23.65" customHeight="1">
      <c r="A60" s="2" t="s">
        <v>169</v>
      </c>
      <c r="B60" s="50"/>
      <c r="C60" s="62"/>
      <c r="D60" s="50"/>
      <c r="E60" s="4"/>
      <c r="G60" s="4"/>
      <c r="I60" s="4"/>
      <c r="J60" s="107"/>
      <c r="K60" s="4"/>
    </row>
    <row r="61" spans="1:12" ht="23.65" customHeight="1">
      <c r="B61" s="50"/>
      <c r="C61" s="62"/>
      <c r="D61" s="50"/>
      <c r="E61" s="4"/>
      <c r="G61" s="4"/>
      <c r="I61" s="4"/>
      <c r="J61" s="107"/>
      <c r="K61" s="4"/>
    </row>
  </sheetData>
  <pageMargins left="0.78740157480314965" right="0.39370078740157483" top="0.78740157480314965" bottom="0.39370078740157483" header="0.31496062992125984" footer="0.31496062992125984"/>
  <pageSetup paperSize="9" scale="73" fitToWidth="0" fitToHeight="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7"/>
  <sheetViews>
    <sheetView showGridLines="0" topLeftCell="A10" zoomScale="70" zoomScaleNormal="70" zoomScaleSheetLayoutView="70" workbookViewId="0">
      <selection activeCell="Q24" sqref="Q24"/>
    </sheetView>
  </sheetViews>
  <sheetFormatPr defaultColWidth="9.28515625" defaultRowHeight="23.25"/>
  <cols>
    <col min="1" max="1" width="45.85546875" style="66" customWidth="1"/>
    <col min="2" max="2" width="8.28515625" style="66" customWidth="1"/>
    <col min="3" max="3" width="16.85546875" style="66" customWidth="1"/>
    <col min="4" max="4" width="1.7109375" style="67" customWidth="1"/>
    <col min="5" max="5" width="16.85546875" style="66" customWidth="1"/>
    <col min="6" max="6" width="1.7109375" style="66" customWidth="1"/>
    <col min="7" max="7" width="16.85546875" style="66" customWidth="1"/>
    <col min="8" max="8" width="1.7109375" style="66" customWidth="1"/>
    <col min="9" max="9" width="16.85546875" style="66" customWidth="1"/>
    <col min="10" max="10" width="1.7109375" style="67" customWidth="1"/>
    <col min="11" max="11" width="16.85546875" style="67" customWidth="1"/>
    <col min="12" max="12" width="1.7109375" style="67" customWidth="1"/>
    <col min="13" max="13" width="16.85546875" style="66" customWidth="1"/>
    <col min="14" max="14" width="1.7109375" style="67" customWidth="1"/>
    <col min="15" max="15" width="16.85546875" style="66" customWidth="1"/>
    <col min="16" max="16" width="1.7109375" style="67" customWidth="1"/>
    <col min="17" max="17" width="16.85546875" style="66" customWidth="1"/>
    <col min="18" max="18" width="1.7109375" style="67" customWidth="1"/>
    <col min="19" max="19" width="16.85546875" style="66" customWidth="1"/>
    <col min="20" max="16384" width="9.28515625" style="66"/>
  </cols>
  <sheetData>
    <row r="1" spans="1:19" ht="23.1" customHeight="1">
      <c r="S1" s="84" t="s">
        <v>79</v>
      </c>
    </row>
    <row r="2" spans="1:19" ht="23.1" customHeight="1">
      <c r="A2" s="125" t="s">
        <v>175</v>
      </c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19" ht="23.1" customHeight="1">
      <c r="A3" s="126" t="s">
        <v>136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</row>
    <row r="4" spans="1:19" ht="23.1" customHeight="1">
      <c r="A4" s="126" t="s">
        <v>184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</row>
    <row r="5" spans="1:19" ht="23.1" customHeight="1">
      <c r="S5" s="83" t="s">
        <v>20</v>
      </c>
    </row>
    <row r="6" spans="1:19" ht="23.1" customHeight="1">
      <c r="A6" s="117"/>
      <c r="C6" s="124" t="s">
        <v>19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</row>
    <row r="7" spans="1:19" ht="23.1" customHeight="1">
      <c r="A7" s="117"/>
      <c r="C7" s="127" t="s">
        <v>3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81"/>
      <c r="Q7" s="81"/>
      <c r="R7" s="81"/>
      <c r="S7" s="81"/>
    </row>
    <row r="8" spans="1:19" ht="23.1" customHeight="1">
      <c r="A8" s="117"/>
      <c r="C8" s="81"/>
      <c r="D8" s="81"/>
      <c r="E8" s="81"/>
      <c r="F8" s="81"/>
      <c r="G8" s="81" t="s">
        <v>147</v>
      </c>
      <c r="H8" s="81"/>
      <c r="I8" s="81"/>
      <c r="J8" s="81"/>
      <c r="K8" s="81"/>
      <c r="L8" s="81"/>
      <c r="M8" s="81" t="s">
        <v>173</v>
      </c>
      <c r="N8" s="81"/>
      <c r="O8" s="81"/>
      <c r="P8" s="81"/>
      <c r="Q8" s="81" t="s">
        <v>135</v>
      </c>
      <c r="R8" s="81"/>
      <c r="S8" s="81"/>
    </row>
    <row r="9" spans="1:19" s="80" customFormat="1" ht="23.1" customHeight="1">
      <c r="C9" s="81" t="s">
        <v>13</v>
      </c>
      <c r="D9" s="81"/>
      <c r="G9" s="80" t="s">
        <v>134</v>
      </c>
      <c r="L9" s="81"/>
      <c r="M9" s="116" t="s">
        <v>174</v>
      </c>
      <c r="N9" s="81"/>
      <c r="O9" s="80" t="s">
        <v>133</v>
      </c>
      <c r="P9" s="81"/>
      <c r="Q9" s="80" t="s">
        <v>132</v>
      </c>
      <c r="R9" s="81"/>
      <c r="S9" s="82"/>
    </row>
    <row r="10" spans="1:19" s="80" customFormat="1" ht="23.1" customHeight="1">
      <c r="C10" s="81" t="s">
        <v>131</v>
      </c>
      <c r="D10" s="81"/>
      <c r="E10" s="80" t="s">
        <v>130</v>
      </c>
      <c r="G10" s="80" t="s">
        <v>129</v>
      </c>
      <c r="I10" s="124" t="s">
        <v>7</v>
      </c>
      <c r="J10" s="124"/>
      <c r="K10" s="124"/>
      <c r="L10" s="81"/>
      <c r="M10" s="80" t="s">
        <v>162</v>
      </c>
      <c r="N10" s="81"/>
      <c r="O10" s="80" t="s">
        <v>14</v>
      </c>
      <c r="P10" s="81"/>
      <c r="Q10" s="80" t="s">
        <v>127</v>
      </c>
      <c r="R10" s="81"/>
      <c r="S10" s="80" t="s">
        <v>126</v>
      </c>
    </row>
    <row r="11" spans="1:19" s="80" customFormat="1" ht="23.1" customHeight="1">
      <c r="C11" s="116" t="s">
        <v>125</v>
      </c>
      <c r="D11" s="81"/>
      <c r="E11" s="116" t="s">
        <v>124</v>
      </c>
      <c r="F11" s="81"/>
      <c r="G11" s="116" t="s">
        <v>123</v>
      </c>
      <c r="H11" s="81"/>
      <c r="I11" s="116" t="s">
        <v>172</v>
      </c>
      <c r="J11" s="81"/>
      <c r="K11" s="116" t="s">
        <v>121</v>
      </c>
      <c r="L11" s="81"/>
      <c r="M11" s="116" t="s">
        <v>163</v>
      </c>
      <c r="N11" s="81"/>
      <c r="O11" s="116" t="s">
        <v>120</v>
      </c>
      <c r="P11" s="81"/>
      <c r="Q11" s="116" t="s">
        <v>119</v>
      </c>
      <c r="R11" s="81"/>
      <c r="S11" s="116" t="s">
        <v>118</v>
      </c>
    </row>
    <row r="12" spans="1:19" ht="23.1" customHeight="1">
      <c r="A12" s="72" t="s">
        <v>164</v>
      </c>
      <c r="C12" s="68">
        <v>600000</v>
      </c>
      <c r="D12" s="70"/>
      <c r="E12" s="68">
        <v>160000</v>
      </c>
      <c r="F12" s="68"/>
      <c r="G12" s="68">
        <v>-7159</v>
      </c>
      <c r="H12" s="71"/>
      <c r="I12" s="68">
        <v>90000</v>
      </c>
      <c r="K12" s="70">
        <v>524519</v>
      </c>
      <c r="M12" s="70">
        <v>4260187</v>
      </c>
      <c r="N12" s="70"/>
      <c r="O12" s="68">
        <f>SUM(C12:M12)</f>
        <v>5627547</v>
      </c>
      <c r="P12" s="70"/>
      <c r="Q12" s="68">
        <v>-2729</v>
      </c>
      <c r="R12" s="70"/>
      <c r="S12" s="70">
        <f>SUM(O12,Q12)</f>
        <v>5624818</v>
      </c>
    </row>
    <row r="13" spans="1:19" ht="23.1" customHeight="1">
      <c r="A13" s="66" t="s">
        <v>145</v>
      </c>
      <c r="C13" s="79">
        <v>0</v>
      </c>
      <c r="D13" s="70"/>
      <c r="E13" s="79">
        <v>0</v>
      </c>
      <c r="F13" s="77"/>
      <c r="G13" s="79">
        <v>0</v>
      </c>
      <c r="H13" s="73"/>
      <c r="I13" s="79">
        <v>0</v>
      </c>
      <c r="J13" s="70"/>
      <c r="K13" s="78">
        <f>PL!G47</f>
        <v>66476</v>
      </c>
      <c r="L13" s="70"/>
      <c r="M13" s="79">
        <v>0</v>
      </c>
      <c r="N13" s="70"/>
      <c r="O13" s="78">
        <f>SUM(C13:M13)</f>
        <v>66476</v>
      </c>
      <c r="P13" s="70"/>
      <c r="Q13" s="79">
        <f>PL!G48</f>
        <v>-9</v>
      </c>
      <c r="R13" s="70"/>
      <c r="S13" s="78">
        <f>SUM(O13:Q13)</f>
        <v>66467</v>
      </c>
    </row>
    <row r="14" spans="1:19" ht="23.1" customHeight="1">
      <c r="A14" s="66" t="s">
        <v>102</v>
      </c>
      <c r="C14" s="76">
        <v>0</v>
      </c>
      <c r="D14" s="70"/>
      <c r="E14" s="76">
        <v>0</v>
      </c>
      <c r="F14" s="77"/>
      <c r="G14" s="76">
        <v>0</v>
      </c>
      <c r="H14" s="73"/>
      <c r="I14" s="76">
        <v>0</v>
      </c>
      <c r="J14" s="70"/>
      <c r="K14" s="75">
        <v>0</v>
      </c>
      <c r="L14" s="70"/>
      <c r="M14" s="76">
        <f>PL!G35-Q14</f>
        <v>1118316</v>
      </c>
      <c r="N14" s="70"/>
      <c r="O14" s="75">
        <f>SUM(C14:M14)</f>
        <v>1118316</v>
      </c>
      <c r="P14" s="70"/>
      <c r="Q14" s="76">
        <f>PL!G53-PL!G48</f>
        <v>0</v>
      </c>
      <c r="R14" s="70"/>
      <c r="S14" s="75">
        <f>SUM(O14:Q14)</f>
        <v>1118316</v>
      </c>
    </row>
    <row r="15" spans="1:19" ht="23.1" customHeight="1">
      <c r="A15" s="66" t="s">
        <v>101</v>
      </c>
      <c r="C15" s="68">
        <f>SUM(C13:C14)</f>
        <v>0</v>
      </c>
      <c r="D15" s="70"/>
      <c r="E15" s="68">
        <f>SUM(E13:E14)</f>
        <v>0</v>
      </c>
      <c r="F15" s="68"/>
      <c r="G15" s="68">
        <f>SUM(G13:G14)</f>
        <v>0</v>
      </c>
      <c r="H15" s="73"/>
      <c r="I15" s="68">
        <f>SUM(I13:I14)</f>
        <v>0</v>
      </c>
      <c r="J15" s="70"/>
      <c r="K15" s="68">
        <f>SUM(K13:K14)</f>
        <v>66476</v>
      </c>
      <c r="L15" s="70"/>
      <c r="M15" s="68">
        <f>SUM(M13:M14)</f>
        <v>1118316</v>
      </c>
      <c r="N15" s="70"/>
      <c r="O15" s="68">
        <f>SUM(O13:O14)</f>
        <v>1184792</v>
      </c>
      <c r="P15" s="70"/>
      <c r="Q15" s="68">
        <f>SUM(Q13:Q14)</f>
        <v>-9</v>
      </c>
      <c r="R15" s="70"/>
      <c r="S15" s="68">
        <f>SUM(S13:S14)</f>
        <v>1184783</v>
      </c>
    </row>
    <row r="16" spans="1:19" ht="23.1" customHeight="1" thickBot="1">
      <c r="A16" s="72" t="s">
        <v>180</v>
      </c>
      <c r="C16" s="69">
        <f>SUM(C12,C15)</f>
        <v>600000</v>
      </c>
      <c r="D16" s="70"/>
      <c r="E16" s="69">
        <f>SUM(E12,E15)</f>
        <v>160000</v>
      </c>
      <c r="F16" s="70"/>
      <c r="G16" s="69">
        <f>SUM(G12,G15)</f>
        <v>-7159</v>
      </c>
      <c r="H16" s="71"/>
      <c r="I16" s="69">
        <f>SUM(I12,I15)</f>
        <v>90000</v>
      </c>
      <c r="J16" s="70"/>
      <c r="K16" s="69">
        <f>SUM(K12,K15)</f>
        <v>590995</v>
      </c>
      <c r="L16" s="70"/>
      <c r="M16" s="69">
        <f>SUM(M12,M15)</f>
        <v>5378503</v>
      </c>
      <c r="N16" s="70"/>
      <c r="O16" s="69">
        <f>SUM(O12,O15)</f>
        <v>6812339</v>
      </c>
      <c r="P16" s="70"/>
      <c r="Q16" s="69">
        <f>SUM(Q12,Q15)</f>
        <v>-2738</v>
      </c>
      <c r="R16" s="70"/>
      <c r="S16" s="69">
        <f>SUM(S12,S15)</f>
        <v>6809601</v>
      </c>
    </row>
    <row r="17" spans="1:21" ht="23.1" customHeight="1" thickTop="1">
      <c r="A17" s="72"/>
      <c r="C17" s="70"/>
      <c r="D17" s="70"/>
      <c r="E17" s="70"/>
      <c r="F17" s="70"/>
      <c r="G17" s="70"/>
      <c r="H17" s="71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</row>
    <row r="18" spans="1:21" ht="23.1" customHeight="1">
      <c r="A18" s="72" t="s">
        <v>182</v>
      </c>
      <c r="C18" s="68">
        <f>BS!G81</f>
        <v>600000</v>
      </c>
      <c r="D18" s="70"/>
      <c r="E18" s="68">
        <f>BS!G82</f>
        <v>160000</v>
      </c>
      <c r="F18" s="68"/>
      <c r="G18" s="68">
        <f>BS!G84</f>
        <v>-9991</v>
      </c>
      <c r="H18" s="71"/>
      <c r="I18" s="68">
        <f>BS!G86</f>
        <v>90000</v>
      </c>
      <c r="K18" s="70">
        <f>+BS!G87</f>
        <v>700924</v>
      </c>
      <c r="M18" s="70">
        <f>+BS!G88</f>
        <v>4621815</v>
      </c>
      <c r="N18" s="70"/>
      <c r="O18" s="68">
        <f>SUM(C18:M18)</f>
        <v>6162748</v>
      </c>
      <c r="P18" s="70"/>
      <c r="Q18" s="68">
        <v>0</v>
      </c>
      <c r="R18" s="70"/>
      <c r="S18" s="70">
        <f>SUM(O18,Q18)</f>
        <v>6162748</v>
      </c>
    </row>
    <row r="19" spans="1:21" ht="23.1" customHeight="1">
      <c r="A19" s="66" t="s">
        <v>208</v>
      </c>
      <c r="C19" s="79">
        <v>0</v>
      </c>
      <c r="D19" s="70"/>
      <c r="E19" s="79">
        <v>0</v>
      </c>
      <c r="F19" s="77"/>
      <c r="G19" s="79">
        <v>0</v>
      </c>
      <c r="H19" s="73"/>
      <c r="I19" s="79">
        <v>0</v>
      </c>
      <c r="J19" s="70"/>
      <c r="K19" s="78">
        <f>+PL!E47</f>
        <v>-59248</v>
      </c>
      <c r="L19" s="70"/>
      <c r="M19" s="79">
        <v>0</v>
      </c>
      <c r="N19" s="70"/>
      <c r="O19" s="78">
        <f>SUM(C19:M19)</f>
        <v>-59248</v>
      </c>
      <c r="P19" s="70"/>
      <c r="Q19" s="79">
        <v>0</v>
      </c>
      <c r="R19" s="70"/>
      <c r="S19" s="78">
        <f>SUM(O19:Q19)</f>
        <v>-59248</v>
      </c>
    </row>
    <row r="20" spans="1:21" ht="23.1" customHeight="1">
      <c r="A20" s="66" t="s">
        <v>102</v>
      </c>
      <c r="C20" s="76">
        <v>0</v>
      </c>
      <c r="D20" s="70"/>
      <c r="E20" s="76">
        <v>0</v>
      </c>
      <c r="F20" s="77"/>
      <c r="G20" s="76">
        <v>0</v>
      </c>
      <c r="H20" s="73"/>
      <c r="I20" s="76">
        <v>0</v>
      </c>
      <c r="J20" s="70"/>
      <c r="K20" s="75">
        <v>0</v>
      </c>
      <c r="L20" s="70"/>
      <c r="M20" s="76">
        <f>PL!E35-Q20</f>
        <v>-359459</v>
      </c>
      <c r="N20" s="70"/>
      <c r="O20" s="75">
        <f>SUM(C20:M20)</f>
        <v>-359459</v>
      </c>
      <c r="P20" s="70"/>
      <c r="Q20" s="76">
        <f>PL!E53-PL!E48</f>
        <v>0</v>
      </c>
      <c r="R20" s="70"/>
      <c r="S20" s="75">
        <f>SUM(O20:Q20)</f>
        <v>-359459</v>
      </c>
      <c r="U20" s="68"/>
    </row>
    <row r="21" spans="1:21" ht="23.1" customHeight="1">
      <c r="A21" s="66" t="s">
        <v>101</v>
      </c>
      <c r="C21" s="68">
        <f>SUM(C19:C20)</f>
        <v>0</v>
      </c>
      <c r="D21" s="70"/>
      <c r="E21" s="68">
        <f>SUM(E19:E20)</f>
        <v>0</v>
      </c>
      <c r="F21" s="68"/>
      <c r="G21" s="68">
        <v>0</v>
      </c>
      <c r="H21" s="73"/>
      <c r="I21" s="68">
        <v>0</v>
      </c>
      <c r="J21" s="70"/>
      <c r="K21" s="68">
        <f>SUM(K19:K20)</f>
        <v>-59248</v>
      </c>
      <c r="L21" s="70"/>
      <c r="M21" s="68">
        <f>SUM(M19:M20)</f>
        <v>-359459</v>
      </c>
      <c r="N21" s="70"/>
      <c r="O21" s="68">
        <f>SUM(O19:O20)</f>
        <v>-418707</v>
      </c>
      <c r="P21" s="70"/>
      <c r="Q21" s="68">
        <f>SUM(Q19:Q20)</f>
        <v>0</v>
      </c>
      <c r="R21" s="70"/>
      <c r="S21" s="68">
        <f>SUM(S19:S20)</f>
        <v>-418707</v>
      </c>
      <c r="U21" s="68"/>
    </row>
    <row r="22" spans="1:21" ht="23.1" customHeight="1">
      <c r="A22" s="123" t="s">
        <v>200</v>
      </c>
      <c r="C22" s="77">
        <v>28550</v>
      </c>
      <c r="D22" s="70"/>
      <c r="E22" s="77">
        <v>114202</v>
      </c>
      <c r="F22" s="77"/>
      <c r="G22" s="77">
        <v>0</v>
      </c>
      <c r="H22" s="77"/>
      <c r="I22" s="77">
        <v>0</v>
      </c>
      <c r="J22" s="70"/>
      <c r="K22" s="70">
        <v>0</v>
      </c>
      <c r="L22" s="70"/>
      <c r="M22" s="77">
        <v>0</v>
      </c>
      <c r="N22" s="70"/>
      <c r="O22" s="70">
        <f>SUM(C22:M22)</f>
        <v>142752</v>
      </c>
      <c r="P22" s="70"/>
      <c r="Q22" s="77">
        <f>PL!E48</f>
        <v>0</v>
      </c>
      <c r="R22" s="70"/>
      <c r="S22" s="70">
        <f>SUM(O22:Q22)</f>
        <v>142752</v>
      </c>
    </row>
    <row r="23" spans="1:21" ht="23.1" customHeight="1" thickBot="1">
      <c r="A23" s="72" t="s">
        <v>183</v>
      </c>
      <c r="C23" s="69">
        <f>SUM(C18,C21,C22)</f>
        <v>628550</v>
      </c>
      <c r="D23" s="70"/>
      <c r="E23" s="69">
        <f>SUM(E18,E21,E22)</f>
        <v>274202</v>
      </c>
      <c r="F23" s="70"/>
      <c r="G23" s="69">
        <f>SUM(G18,G21,G22)</f>
        <v>-9991</v>
      </c>
      <c r="H23" s="71"/>
      <c r="I23" s="69">
        <f>SUM(I18,I21,I22)</f>
        <v>90000</v>
      </c>
      <c r="J23" s="70"/>
      <c r="K23" s="69">
        <f>SUM(K18,K21,K22)</f>
        <v>641676</v>
      </c>
      <c r="L23" s="70"/>
      <c r="M23" s="69">
        <f>SUM(M18,M21,M22)</f>
        <v>4262356</v>
      </c>
      <c r="N23" s="70"/>
      <c r="O23" s="69">
        <f>SUM(O18,O21,O22)</f>
        <v>5886793</v>
      </c>
      <c r="P23" s="70"/>
      <c r="Q23" s="69">
        <f>SUM(Q18,Q21,Q22)</f>
        <v>0</v>
      </c>
      <c r="R23" s="70"/>
      <c r="S23" s="69">
        <f>SUM(S18,S21,S22)</f>
        <v>5886793</v>
      </c>
    </row>
    <row r="24" spans="1:21" ht="23.1" customHeight="1" thickTop="1">
      <c r="C24" s="68">
        <f>SUM(C23-BS!E81)</f>
        <v>0</v>
      </c>
      <c r="D24" s="68"/>
      <c r="E24" s="68">
        <f>SUM(E23-BS!E82)</f>
        <v>0</v>
      </c>
      <c r="F24" s="68"/>
      <c r="G24" s="68">
        <f>+G23-BS!E84</f>
        <v>0</v>
      </c>
      <c r="H24" s="68"/>
      <c r="I24" s="68">
        <f>SUM(I23-BS!E86)</f>
        <v>0</v>
      </c>
      <c r="J24" s="68"/>
      <c r="K24" s="68">
        <f>SUM(K23-BS!E87)</f>
        <v>0</v>
      </c>
      <c r="M24" s="68">
        <f>SUM(M23-BS!E88)</f>
        <v>0</v>
      </c>
      <c r="N24" s="68"/>
      <c r="O24" s="68">
        <f>+O23-BS!E89</f>
        <v>0</v>
      </c>
      <c r="Q24" s="68"/>
      <c r="R24" s="68"/>
      <c r="S24" s="68">
        <f>+S23-BS!E89</f>
        <v>0</v>
      </c>
    </row>
    <row r="25" spans="1:21" ht="23.1" customHeight="1">
      <c r="A25" s="2" t="s">
        <v>169</v>
      </c>
      <c r="C25" s="68"/>
      <c r="E25" s="68"/>
      <c r="G25" s="68"/>
      <c r="I25" s="68"/>
      <c r="K25" s="68"/>
      <c r="M25" s="68"/>
      <c r="O25" s="68"/>
      <c r="Q25" s="68"/>
      <c r="S25" s="68"/>
    </row>
    <row r="26" spans="1:21" ht="23.1" customHeight="1">
      <c r="K26" s="66"/>
      <c r="M26" s="67"/>
      <c r="O26" s="67"/>
      <c r="Q26" s="67"/>
    </row>
    <row r="27" spans="1:21" ht="23.1" customHeight="1">
      <c r="M27" s="67"/>
      <c r="O27" s="67"/>
      <c r="Q27" s="67"/>
    </row>
  </sheetData>
  <mergeCells count="6">
    <mergeCell ref="I10:K10"/>
    <mergeCell ref="A2:S2"/>
    <mergeCell ref="A3:S3"/>
    <mergeCell ref="A4:S4"/>
    <mergeCell ref="C6:S6"/>
    <mergeCell ref="C7:O7"/>
  </mergeCells>
  <pageMargins left="0.78740157480314965" right="0.39370078740157483" top="0.78740157480314965" bottom="0.39370078740157483" header="0.31496062992125984" footer="0.31496062992125984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4"/>
  <sheetViews>
    <sheetView showGridLines="0" tabSelected="1" view="pageBreakPreview" topLeftCell="A13" zoomScale="85" zoomScaleNormal="74" zoomScaleSheetLayoutView="85" workbookViewId="0">
      <selection activeCell="L28" sqref="L28"/>
    </sheetView>
  </sheetViews>
  <sheetFormatPr defaultColWidth="9.28515625" defaultRowHeight="21.75" customHeight="1"/>
  <cols>
    <col min="1" max="1" width="36.7109375" style="66" customWidth="1"/>
    <col min="2" max="2" width="8.28515625" style="66" customWidth="1"/>
    <col min="3" max="3" width="1.5703125" style="66" customWidth="1"/>
    <col min="4" max="4" width="17.5703125" style="66" customWidth="1"/>
    <col min="5" max="5" width="1.5703125" style="67" customWidth="1"/>
    <col min="6" max="6" width="17.5703125" style="66" customWidth="1"/>
    <col min="7" max="7" width="1.5703125" style="66" customWidth="1"/>
    <col min="8" max="8" width="17.5703125" style="66" customWidth="1"/>
    <col min="9" max="9" width="1.5703125" style="67" customWidth="1"/>
    <col min="10" max="10" width="17.5703125" style="67" customWidth="1"/>
    <col min="11" max="11" width="1.5703125" style="67" customWidth="1"/>
    <col min="12" max="12" width="17.5703125" style="66" customWidth="1"/>
    <col min="13" max="13" width="1.5703125" style="67" customWidth="1"/>
    <col min="14" max="14" width="17.5703125" style="66" customWidth="1"/>
    <col min="15" max="15" width="1.7109375" style="67" customWidth="1"/>
    <col min="16" max="16" width="10.28515625" style="66" customWidth="1"/>
    <col min="17" max="16384" width="9.28515625" style="66"/>
  </cols>
  <sheetData>
    <row r="1" spans="1:20" ht="21.75" customHeight="1">
      <c r="N1" s="84" t="s">
        <v>79</v>
      </c>
      <c r="Q1" s="67"/>
    </row>
    <row r="2" spans="1:20" ht="21.75" customHeight="1">
      <c r="A2" s="86" t="s">
        <v>175</v>
      </c>
      <c r="B2" s="86"/>
      <c r="C2" s="86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20" ht="21.75" customHeight="1">
      <c r="A3" s="72" t="s">
        <v>137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20" ht="21.75" customHeight="1">
      <c r="A4" s="72" t="s">
        <v>184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20" ht="21.75" customHeight="1">
      <c r="N5" s="83" t="s">
        <v>20</v>
      </c>
    </row>
    <row r="6" spans="1:20" ht="21.75" customHeight="1">
      <c r="D6" s="124" t="s">
        <v>18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P6" s="67"/>
    </row>
    <row r="7" spans="1:20" ht="21.75" customHeight="1">
      <c r="D7" s="81"/>
      <c r="E7" s="81"/>
      <c r="F7" s="81"/>
      <c r="G7" s="81"/>
      <c r="H7" s="81"/>
      <c r="I7" s="81"/>
      <c r="J7" s="81"/>
      <c r="K7" s="81"/>
      <c r="L7" s="81" t="s">
        <v>173</v>
      </c>
      <c r="M7" s="81"/>
      <c r="N7" s="81"/>
      <c r="P7" s="67"/>
    </row>
    <row r="8" spans="1:20" s="80" customFormat="1" ht="21.75" customHeight="1">
      <c r="D8" s="81" t="s">
        <v>13</v>
      </c>
      <c r="E8" s="81"/>
      <c r="H8" s="124" t="s">
        <v>7</v>
      </c>
      <c r="I8" s="124"/>
      <c r="J8" s="124"/>
      <c r="K8" s="81"/>
      <c r="L8" s="116" t="s">
        <v>174</v>
      </c>
      <c r="M8" s="81"/>
      <c r="N8" s="82"/>
    </row>
    <row r="9" spans="1:20" s="80" customFormat="1" ht="21.75" customHeight="1">
      <c r="D9" s="81" t="s">
        <v>131</v>
      </c>
      <c r="E9" s="81"/>
      <c r="F9" s="80" t="s">
        <v>130</v>
      </c>
      <c r="H9" s="81" t="s">
        <v>128</v>
      </c>
      <c r="I9" s="81"/>
      <c r="J9" s="81"/>
      <c r="K9" s="81"/>
      <c r="L9" s="80" t="s">
        <v>162</v>
      </c>
      <c r="M9" s="81"/>
      <c r="N9" s="80" t="s">
        <v>126</v>
      </c>
    </row>
    <row r="10" spans="1:20" s="80" customFormat="1" ht="21.75" customHeight="1">
      <c r="B10" s="81"/>
      <c r="D10" s="116" t="s">
        <v>125</v>
      </c>
      <c r="E10" s="81"/>
      <c r="F10" s="116" t="s">
        <v>124</v>
      </c>
      <c r="G10" s="81"/>
      <c r="H10" s="116" t="s">
        <v>122</v>
      </c>
      <c r="I10" s="81"/>
      <c r="J10" s="116" t="s">
        <v>121</v>
      </c>
      <c r="K10" s="81"/>
      <c r="L10" s="116" t="s">
        <v>163</v>
      </c>
      <c r="M10" s="81"/>
      <c r="N10" s="116" t="s">
        <v>118</v>
      </c>
    </row>
    <row r="11" spans="1:20" ht="21.75" customHeight="1">
      <c r="A11" s="72" t="s">
        <v>164</v>
      </c>
      <c r="D11" s="68">
        <v>600000</v>
      </c>
      <c r="E11" s="70"/>
      <c r="F11" s="68">
        <v>160000</v>
      </c>
      <c r="G11" s="71"/>
      <c r="H11" s="68">
        <v>90000</v>
      </c>
      <c r="I11" s="70"/>
      <c r="J11" s="68">
        <v>502586</v>
      </c>
      <c r="K11" s="70"/>
      <c r="L11" s="68">
        <v>4016436</v>
      </c>
      <c r="M11" s="70"/>
      <c r="N11" s="68">
        <f>SUM(D11:L11)</f>
        <v>5369022</v>
      </c>
      <c r="O11" s="66"/>
    </row>
    <row r="12" spans="1:20" ht="21.75" customHeight="1">
      <c r="A12" s="66" t="s">
        <v>145</v>
      </c>
      <c r="D12" s="78">
        <v>0</v>
      </c>
      <c r="E12" s="70"/>
      <c r="F12" s="78">
        <v>0</v>
      </c>
      <c r="G12" s="71"/>
      <c r="H12" s="78">
        <v>0</v>
      </c>
      <c r="I12" s="70"/>
      <c r="J12" s="78">
        <f>PL!K27</f>
        <v>63693</v>
      </c>
      <c r="K12" s="70"/>
      <c r="L12" s="78">
        <v>0</v>
      </c>
      <c r="M12" s="70"/>
      <c r="N12" s="78">
        <f>SUM(D12:L12)</f>
        <v>63693</v>
      </c>
      <c r="O12" s="66"/>
    </row>
    <row r="13" spans="1:20" ht="21.75" customHeight="1">
      <c r="A13" s="66" t="s">
        <v>102</v>
      </c>
      <c r="D13" s="75">
        <v>0</v>
      </c>
      <c r="E13" s="70"/>
      <c r="F13" s="75">
        <v>0</v>
      </c>
      <c r="G13" s="71"/>
      <c r="H13" s="75">
        <v>0</v>
      </c>
      <c r="I13" s="70"/>
      <c r="J13" s="75">
        <v>0</v>
      </c>
      <c r="K13" s="70"/>
      <c r="L13" s="75">
        <f>PL!K35</f>
        <v>1062319</v>
      </c>
      <c r="M13" s="70"/>
      <c r="N13" s="75">
        <f>SUM(D13:L13)</f>
        <v>1062319</v>
      </c>
      <c r="O13" s="66"/>
    </row>
    <row r="14" spans="1:20" ht="21.75" customHeight="1">
      <c r="A14" s="66" t="s">
        <v>101</v>
      </c>
      <c r="B14" s="74"/>
      <c r="D14" s="73">
        <f>SUM(D12:D13)</f>
        <v>0</v>
      </c>
      <c r="E14" s="70"/>
      <c r="F14" s="73">
        <f>SUM(F12:F13)</f>
        <v>0</v>
      </c>
      <c r="G14" s="73"/>
      <c r="H14" s="73">
        <f>SUM(H12:H13)</f>
        <v>0</v>
      </c>
      <c r="I14" s="70"/>
      <c r="J14" s="73">
        <f>SUM(J12:J13)</f>
        <v>63693</v>
      </c>
      <c r="K14" s="70"/>
      <c r="L14" s="73">
        <f>SUM(L12:L13)</f>
        <v>1062319</v>
      </c>
      <c r="M14" s="70"/>
      <c r="N14" s="73">
        <f>SUM(N12:N13)</f>
        <v>1126012</v>
      </c>
      <c r="O14" s="66"/>
    </row>
    <row r="15" spans="1:20" ht="21.75" customHeight="1" thickBot="1">
      <c r="A15" s="72" t="s">
        <v>180</v>
      </c>
      <c r="D15" s="85">
        <f>SUM(D11,D14)</f>
        <v>600000</v>
      </c>
      <c r="E15" s="71"/>
      <c r="F15" s="85">
        <f>SUM(F11,F14)</f>
        <v>160000</v>
      </c>
      <c r="G15" s="71"/>
      <c r="H15" s="85">
        <f>SUM(H11,H14)</f>
        <v>90000</v>
      </c>
      <c r="I15" s="71"/>
      <c r="J15" s="85">
        <f>SUM(J11,J14)</f>
        <v>566279</v>
      </c>
      <c r="K15" s="71"/>
      <c r="L15" s="85">
        <f>SUM(L11,L14)</f>
        <v>5078755</v>
      </c>
      <c r="M15" s="71"/>
      <c r="N15" s="85">
        <f>SUM(N11,N14)</f>
        <v>6495034</v>
      </c>
      <c r="O15" s="66"/>
    </row>
    <row r="16" spans="1:20" ht="21.75" customHeight="1" thickTop="1">
      <c r="A16" s="72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66"/>
    </row>
    <row r="17" spans="1:15" ht="21.75" customHeight="1">
      <c r="A17" s="72" t="s">
        <v>182</v>
      </c>
      <c r="D17" s="68">
        <f>+BS!K81</f>
        <v>600000</v>
      </c>
      <c r="E17" s="70"/>
      <c r="F17" s="68">
        <f>+BS!K82</f>
        <v>160000</v>
      </c>
      <c r="G17" s="71"/>
      <c r="H17" s="68">
        <f>+BS!K86</f>
        <v>90000</v>
      </c>
      <c r="I17" s="70"/>
      <c r="J17" s="68">
        <f>+BS!K87</f>
        <v>761723</v>
      </c>
      <c r="K17" s="70"/>
      <c r="L17" s="68">
        <f>+BS!K88</f>
        <v>4357896</v>
      </c>
      <c r="M17" s="70"/>
      <c r="N17" s="68">
        <f>SUM(D17:L17)</f>
        <v>5969619</v>
      </c>
      <c r="O17" s="66"/>
    </row>
    <row r="18" spans="1:15" ht="21.75" customHeight="1">
      <c r="A18" s="66" t="s">
        <v>208</v>
      </c>
      <c r="D18" s="78">
        <v>0</v>
      </c>
      <c r="E18" s="70"/>
      <c r="F18" s="78">
        <v>0</v>
      </c>
      <c r="G18" s="71"/>
      <c r="H18" s="78">
        <v>0</v>
      </c>
      <c r="I18" s="70"/>
      <c r="J18" s="78">
        <f>PL!I27</f>
        <v>-37669</v>
      </c>
      <c r="K18" s="70"/>
      <c r="L18" s="78">
        <v>0</v>
      </c>
      <c r="M18" s="70"/>
      <c r="N18" s="78">
        <f>SUM(D18:L18)</f>
        <v>-37669</v>
      </c>
      <c r="O18" s="66"/>
    </row>
    <row r="19" spans="1:15" ht="21.75" customHeight="1">
      <c r="A19" s="66" t="s">
        <v>102</v>
      </c>
      <c r="D19" s="75">
        <v>0</v>
      </c>
      <c r="E19" s="70"/>
      <c r="F19" s="75">
        <v>0</v>
      </c>
      <c r="G19" s="71"/>
      <c r="H19" s="75">
        <v>0</v>
      </c>
      <c r="I19" s="70"/>
      <c r="J19" s="75">
        <v>0</v>
      </c>
      <c r="K19" s="70"/>
      <c r="L19" s="75">
        <f>PL!I35</f>
        <v>-341460</v>
      </c>
      <c r="M19" s="70"/>
      <c r="N19" s="75">
        <f>SUM(D19:L19)</f>
        <v>-341460</v>
      </c>
      <c r="O19" s="66"/>
    </row>
    <row r="20" spans="1:15" ht="21.75" customHeight="1">
      <c r="A20" s="66" t="s">
        <v>101</v>
      </c>
      <c r="B20" s="74"/>
      <c r="D20" s="73">
        <f>SUM(D18:D19)</f>
        <v>0</v>
      </c>
      <c r="E20" s="70"/>
      <c r="F20" s="73">
        <f>SUM(F18:F19)</f>
        <v>0</v>
      </c>
      <c r="G20" s="73"/>
      <c r="H20" s="73">
        <f>SUM(H18:H19)</f>
        <v>0</v>
      </c>
      <c r="I20" s="70"/>
      <c r="J20" s="73">
        <f>SUM(J18:J19)</f>
        <v>-37669</v>
      </c>
      <c r="K20" s="70"/>
      <c r="L20" s="73">
        <f>SUM(L18:L19)</f>
        <v>-341460</v>
      </c>
      <c r="M20" s="70"/>
      <c r="N20" s="73">
        <f>SUM(N18:N19)</f>
        <v>-379129</v>
      </c>
      <c r="O20" s="66"/>
    </row>
    <row r="21" spans="1:15" ht="21.75" customHeight="1">
      <c r="A21" s="66" t="s">
        <v>200</v>
      </c>
      <c r="D21" s="70">
        <v>28550</v>
      </c>
      <c r="E21" s="70"/>
      <c r="F21" s="70">
        <v>114202</v>
      </c>
      <c r="G21" s="71"/>
      <c r="H21" s="70">
        <v>0</v>
      </c>
      <c r="I21" s="70"/>
      <c r="J21" s="70">
        <v>0</v>
      </c>
      <c r="K21" s="70"/>
      <c r="L21" s="70">
        <v>0</v>
      </c>
      <c r="M21" s="70"/>
      <c r="N21" s="70">
        <f>SUM(D21:L21)</f>
        <v>142752</v>
      </c>
      <c r="O21" s="66"/>
    </row>
    <row r="22" spans="1:15" ht="21.75" customHeight="1" thickBot="1">
      <c r="A22" s="72" t="s">
        <v>183</v>
      </c>
      <c r="D22" s="85">
        <f>SUM(D17,D20,D21)</f>
        <v>628550</v>
      </c>
      <c r="E22" s="71"/>
      <c r="F22" s="85">
        <f>SUM(F17,F20,F21)</f>
        <v>274202</v>
      </c>
      <c r="G22" s="71"/>
      <c r="H22" s="85">
        <f>SUM(H17,H20,H21)</f>
        <v>90000</v>
      </c>
      <c r="I22" s="71"/>
      <c r="J22" s="85">
        <f>SUM(J17,J20,J21)</f>
        <v>724054</v>
      </c>
      <c r="K22" s="71"/>
      <c r="L22" s="85">
        <f>SUM(L17,L20,L21)</f>
        <v>4016436</v>
      </c>
      <c r="M22" s="71"/>
      <c r="N22" s="85">
        <f>SUM(N17,N20,N21)</f>
        <v>5733242</v>
      </c>
      <c r="O22" s="66"/>
    </row>
    <row r="23" spans="1:15" ht="21.75" customHeight="1" thickTop="1">
      <c r="D23" s="68">
        <f>SUM(D22-BS!I81)</f>
        <v>0</v>
      </c>
      <c r="F23" s="68">
        <f>SUM(F22-BS!I82)</f>
        <v>0</v>
      </c>
      <c r="H23" s="68">
        <f>SUM(H22-BS!I86)</f>
        <v>0</v>
      </c>
      <c r="J23" s="68">
        <f>SUM(J22-BS!I87)</f>
        <v>0</v>
      </c>
      <c r="L23" s="68">
        <f>+L22-BS!I88</f>
        <v>0</v>
      </c>
      <c r="N23" s="68">
        <f>+N22-BS!I89</f>
        <v>0</v>
      </c>
      <c r="O23" s="66"/>
    </row>
    <row r="24" spans="1:15" ht="21.75" customHeight="1">
      <c r="A24" s="2" t="s">
        <v>169</v>
      </c>
      <c r="D24" s="68"/>
      <c r="F24" s="68"/>
      <c r="H24" s="68"/>
      <c r="J24" s="68"/>
      <c r="L24" s="68"/>
      <c r="N24" s="68"/>
    </row>
  </sheetData>
  <mergeCells count="2">
    <mergeCell ref="D6:N6"/>
    <mergeCell ref="H8:J8"/>
  </mergeCells>
  <pageMargins left="0.78740157480314965" right="0.39370078740157483" top="0.78740157480314965" bottom="0.39370078740157483" header="0.31496062992125984" footer="0.31496062992125984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5"/>
  <sheetViews>
    <sheetView showGridLines="0" view="pageBreakPreview" zoomScale="74" zoomScaleNormal="64" zoomScaleSheetLayoutView="74" workbookViewId="0">
      <selection activeCell="A62" sqref="A62"/>
    </sheetView>
  </sheetViews>
  <sheetFormatPr defaultColWidth="10.7109375" defaultRowHeight="23.25"/>
  <cols>
    <col min="1" max="1" width="29.7109375" style="39" customWidth="1"/>
    <col min="2" max="2" width="23.42578125" style="39" customWidth="1"/>
    <col min="3" max="3" width="9" style="42" customWidth="1"/>
    <col min="4" max="4" width="1" style="42" customWidth="1"/>
    <col min="5" max="5" width="15.28515625" style="6" customWidth="1"/>
    <col min="6" max="6" width="1" style="6" customWidth="1"/>
    <col min="7" max="7" width="15.28515625" style="6" customWidth="1"/>
    <col min="8" max="8" width="1" style="6" customWidth="1"/>
    <col min="9" max="9" width="15.28515625" style="6" customWidth="1"/>
    <col min="10" max="10" width="1" style="39" customWidth="1"/>
    <col min="11" max="11" width="15.28515625" style="41" customWidth="1"/>
    <col min="12" max="12" width="0.5703125" style="40" customWidth="1"/>
    <col min="13" max="16384" width="10.7109375" style="39"/>
  </cols>
  <sheetData>
    <row r="1" spans="1:12" ht="22.15" customHeight="1">
      <c r="A1" s="40"/>
      <c r="B1" s="40"/>
      <c r="C1" s="41"/>
      <c r="D1" s="44"/>
      <c r="E1" s="3"/>
      <c r="F1" s="3"/>
      <c r="G1" s="3"/>
      <c r="H1" s="3"/>
      <c r="I1" s="128" t="s">
        <v>79</v>
      </c>
      <c r="J1" s="128"/>
      <c r="K1" s="128"/>
      <c r="L1" s="128"/>
    </row>
    <row r="2" spans="1:12" ht="22.15" customHeight="1">
      <c r="A2" s="14" t="s">
        <v>175</v>
      </c>
      <c r="B2" s="56"/>
      <c r="C2" s="58"/>
      <c r="D2" s="57"/>
      <c r="E2" s="29"/>
      <c r="F2" s="29"/>
      <c r="G2" s="29"/>
      <c r="H2" s="29"/>
      <c r="I2" s="29"/>
      <c r="J2" s="56"/>
      <c r="K2" s="55"/>
    </row>
    <row r="3" spans="1:12" ht="22.15" customHeight="1">
      <c r="A3" s="59" t="s">
        <v>95</v>
      </c>
      <c r="B3" s="56"/>
      <c r="C3" s="58"/>
      <c r="D3" s="57"/>
      <c r="E3" s="97"/>
      <c r="F3" s="29"/>
      <c r="G3" s="29"/>
      <c r="H3" s="29"/>
      <c r="I3" s="29"/>
      <c r="J3" s="56"/>
      <c r="K3" s="55"/>
    </row>
    <row r="4" spans="1:12" ht="22.15" customHeight="1">
      <c r="A4" s="59" t="s">
        <v>184</v>
      </c>
      <c r="B4" s="56"/>
      <c r="C4" s="58"/>
      <c r="D4" s="57"/>
      <c r="E4" s="29"/>
      <c r="F4" s="29"/>
      <c r="G4" s="29"/>
      <c r="H4" s="29"/>
      <c r="I4" s="29"/>
      <c r="J4" s="56"/>
      <c r="K4" s="55"/>
    </row>
    <row r="5" spans="1:12" s="51" customFormat="1" ht="22.15" customHeight="1">
      <c r="B5" s="50"/>
      <c r="D5" s="54"/>
      <c r="E5" s="25"/>
      <c r="F5" s="25"/>
      <c r="G5" s="25"/>
      <c r="H5" s="25"/>
      <c r="I5" s="25"/>
      <c r="J5" s="118"/>
      <c r="K5" s="129" t="s">
        <v>20</v>
      </c>
      <c r="L5" s="129"/>
    </row>
    <row r="6" spans="1:12" s="51" customFormat="1" ht="22.15" customHeight="1">
      <c r="B6" s="50"/>
      <c r="D6" s="54"/>
      <c r="E6" s="23"/>
      <c r="F6" s="23" t="s">
        <v>19</v>
      </c>
      <c r="G6" s="23"/>
      <c r="H6" s="25"/>
      <c r="I6" s="23"/>
      <c r="J6" s="53" t="s">
        <v>18</v>
      </c>
      <c r="K6" s="52"/>
    </row>
    <row r="7" spans="1:12" ht="22.15" customHeight="1">
      <c r="A7" s="47"/>
      <c r="B7" s="50"/>
      <c r="C7" s="51"/>
      <c r="D7" s="50"/>
      <c r="E7" s="93" t="s">
        <v>181</v>
      </c>
      <c r="F7" s="20"/>
      <c r="G7" s="93" t="s">
        <v>158</v>
      </c>
      <c r="H7" s="20"/>
      <c r="I7" s="93" t="s">
        <v>181</v>
      </c>
      <c r="J7" s="20"/>
      <c r="K7" s="93" t="s">
        <v>158</v>
      </c>
      <c r="L7" s="39"/>
    </row>
    <row r="8" spans="1:12" ht="22.15" customHeight="1">
      <c r="A8" s="47" t="s">
        <v>94</v>
      </c>
      <c r="C8" s="44"/>
      <c r="D8" s="44"/>
    </row>
    <row r="9" spans="1:12" ht="22.15" customHeight="1">
      <c r="A9" s="39" t="s">
        <v>198</v>
      </c>
      <c r="C9" s="44"/>
      <c r="D9" s="44"/>
      <c r="E9" s="9">
        <f>PL!E25</f>
        <v>-59344</v>
      </c>
      <c r="F9" s="9"/>
      <c r="G9" s="9">
        <f>PL!G25</f>
        <v>66552</v>
      </c>
      <c r="H9" s="9"/>
      <c r="I9" s="9">
        <f>PL!I25</f>
        <v>-37726</v>
      </c>
      <c r="J9" s="43"/>
      <c r="K9" s="9">
        <f>PL!K25</f>
        <v>63929</v>
      </c>
    </row>
    <row r="10" spans="1:12" ht="22.15" customHeight="1">
      <c r="A10" s="39" t="s">
        <v>93</v>
      </c>
      <c r="C10" s="44"/>
      <c r="D10" s="44"/>
      <c r="E10" s="9"/>
      <c r="F10" s="9"/>
      <c r="G10" s="9"/>
      <c r="H10" s="9"/>
      <c r="I10" s="9"/>
      <c r="J10" s="43"/>
      <c r="K10" s="43"/>
    </row>
    <row r="11" spans="1:12" ht="22.15" customHeight="1">
      <c r="A11" s="39" t="s">
        <v>92</v>
      </c>
      <c r="C11" s="44"/>
      <c r="D11" s="44"/>
      <c r="E11" s="2"/>
      <c r="F11" s="2"/>
      <c r="G11" s="2"/>
      <c r="H11" s="2"/>
      <c r="I11" s="2"/>
      <c r="K11" s="39"/>
    </row>
    <row r="12" spans="1:12" ht="22.15" customHeight="1">
      <c r="A12" s="39" t="s">
        <v>91</v>
      </c>
      <c r="C12" s="44"/>
      <c r="D12" s="44"/>
      <c r="E12" s="11">
        <v>12766</v>
      </c>
      <c r="F12" s="9"/>
      <c r="G12" s="11">
        <v>11214</v>
      </c>
      <c r="H12" s="9"/>
      <c r="I12" s="9">
        <f>2403+293</f>
        <v>2696</v>
      </c>
      <c r="J12" s="43"/>
      <c r="K12" s="9">
        <v>3071</v>
      </c>
    </row>
    <row r="13" spans="1:12" ht="22.15" customHeight="1">
      <c r="A13" s="39" t="s">
        <v>165</v>
      </c>
      <c r="C13" s="44"/>
      <c r="D13" s="44"/>
      <c r="E13" s="43"/>
      <c r="F13" s="102"/>
      <c r="G13" s="11">
        <v>291</v>
      </c>
      <c r="H13" s="9"/>
      <c r="I13" s="9">
        <v>0</v>
      </c>
      <c r="J13" s="43"/>
      <c r="K13" s="9">
        <v>293</v>
      </c>
    </row>
    <row r="14" spans="1:12" ht="22.15" customHeight="1">
      <c r="A14" s="39" t="s">
        <v>148</v>
      </c>
      <c r="C14" s="44"/>
      <c r="D14" s="44"/>
      <c r="E14" s="11">
        <v>-105</v>
      </c>
      <c r="F14" s="9"/>
      <c r="G14" s="11">
        <v>0</v>
      </c>
      <c r="H14" s="9"/>
      <c r="I14" s="9">
        <v>0</v>
      </c>
      <c r="J14" s="43"/>
      <c r="K14" s="9">
        <v>0</v>
      </c>
    </row>
    <row r="15" spans="1:12" ht="22.15" customHeight="1">
      <c r="A15" s="39" t="s">
        <v>199</v>
      </c>
      <c r="B15" s="43"/>
      <c r="C15" s="44"/>
      <c r="D15" s="44"/>
      <c r="E15" s="9">
        <v>-11</v>
      </c>
      <c r="F15" s="9"/>
      <c r="G15" s="9">
        <v>-99</v>
      </c>
      <c r="H15" s="9"/>
      <c r="I15" s="9">
        <v>-12</v>
      </c>
      <c r="J15" s="43"/>
      <c r="K15" s="9">
        <v>-79</v>
      </c>
    </row>
    <row r="16" spans="1:12" ht="22.15" customHeight="1">
      <c r="A16" s="39" t="s">
        <v>192</v>
      </c>
      <c r="B16" s="43"/>
      <c r="C16" s="44"/>
      <c r="D16" s="44"/>
      <c r="E16" s="9">
        <v>0</v>
      </c>
      <c r="F16" s="9"/>
      <c r="G16" s="9">
        <v>0</v>
      </c>
      <c r="H16" s="9"/>
      <c r="I16" s="9">
        <v>-6895</v>
      </c>
      <c r="J16" s="43"/>
      <c r="K16" s="9">
        <v>25</v>
      </c>
    </row>
    <row r="17" spans="1:11" ht="22.15" customHeight="1">
      <c r="A17" s="39" t="s">
        <v>201</v>
      </c>
      <c r="B17" s="43"/>
      <c r="C17" s="44"/>
      <c r="D17" s="44"/>
      <c r="E17" s="43">
        <v>53169</v>
      </c>
      <c r="F17" s="9"/>
      <c r="G17" s="9">
        <v>-58599</v>
      </c>
      <c r="H17" s="9"/>
      <c r="I17" s="9">
        <v>50569</v>
      </c>
      <c r="J17" s="43"/>
      <c r="K17" s="9">
        <v>-55599</v>
      </c>
    </row>
    <row r="18" spans="1:11" ht="22.15" customHeight="1">
      <c r="A18" s="39" t="s">
        <v>202</v>
      </c>
      <c r="C18" s="44"/>
      <c r="D18" s="44"/>
      <c r="E18" s="9">
        <v>-1825</v>
      </c>
      <c r="F18" s="9"/>
      <c r="G18" s="9">
        <v>-1179</v>
      </c>
      <c r="H18" s="9"/>
      <c r="I18" s="9">
        <v>-1825</v>
      </c>
      <c r="J18" s="43"/>
      <c r="K18" s="9">
        <v>-1179</v>
      </c>
    </row>
    <row r="19" spans="1:11" ht="22.15" customHeight="1">
      <c r="A19" s="39" t="s">
        <v>204</v>
      </c>
      <c r="C19" s="44"/>
      <c r="D19" s="44"/>
      <c r="E19" s="9">
        <v>15</v>
      </c>
      <c r="F19" s="9"/>
      <c r="G19" s="11">
        <v>-408</v>
      </c>
      <c r="H19" s="9"/>
      <c r="I19" s="9">
        <v>0</v>
      </c>
      <c r="J19" s="43"/>
      <c r="K19" s="9">
        <v>-300</v>
      </c>
    </row>
    <row r="20" spans="1:11" ht="22.15" customHeight="1">
      <c r="A20" s="121" t="s">
        <v>193</v>
      </c>
      <c r="C20" s="44"/>
      <c r="D20" s="44"/>
      <c r="E20" s="9">
        <v>0</v>
      </c>
      <c r="F20" s="9"/>
      <c r="G20" s="9">
        <v>0</v>
      </c>
      <c r="H20" s="9"/>
      <c r="I20" s="9">
        <v>-5715</v>
      </c>
      <c r="J20" s="43"/>
      <c r="K20" s="9">
        <v>0</v>
      </c>
    </row>
    <row r="21" spans="1:11" ht="21.95" customHeight="1">
      <c r="A21" s="39" t="s">
        <v>90</v>
      </c>
      <c r="C21" s="44"/>
      <c r="D21" s="44"/>
      <c r="E21" s="11">
        <v>481</v>
      </c>
      <c r="F21" s="11"/>
      <c r="G21" s="11">
        <v>499</v>
      </c>
      <c r="H21" s="11"/>
      <c r="I21" s="37">
        <v>284</v>
      </c>
      <c r="J21" s="45"/>
      <c r="K21" s="37">
        <v>324</v>
      </c>
    </row>
    <row r="22" spans="1:11" ht="22.15" customHeight="1">
      <c r="A22" s="39" t="s">
        <v>166</v>
      </c>
      <c r="C22" s="44"/>
      <c r="D22" s="44"/>
      <c r="E22" s="9">
        <v>-264</v>
      </c>
      <c r="F22" s="9"/>
      <c r="G22" s="9">
        <v>-283</v>
      </c>
      <c r="H22" s="9"/>
      <c r="I22" s="9">
        <v>-2489</v>
      </c>
      <c r="J22" s="43"/>
      <c r="K22" s="9">
        <v>-1569</v>
      </c>
    </row>
    <row r="23" spans="1:11" ht="22.15" customHeight="1">
      <c r="A23" s="39" t="s">
        <v>167</v>
      </c>
      <c r="C23" s="44"/>
      <c r="D23" s="44"/>
      <c r="E23" s="16">
        <v>3045</v>
      </c>
      <c r="F23" s="9"/>
      <c r="G23" s="16">
        <v>1882</v>
      </c>
      <c r="H23" s="9"/>
      <c r="I23" s="16">
        <v>7420</v>
      </c>
      <c r="J23" s="43"/>
      <c r="K23" s="16">
        <v>6152</v>
      </c>
    </row>
    <row r="24" spans="1:11" ht="22.15" customHeight="1">
      <c r="A24" s="39" t="s">
        <v>89</v>
      </c>
      <c r="C24" s="44"/>
      <c r="D24" s="44"/>
      <c r="E24" s="2"/>
      <c r="F24" s="2"/>
      <c r="G24" s="2"/>
      <c r="H24" s="2"/>
      <c r="I24" s="2"/>
      <c r="K24" s="39"/>
    </row>
    <row r="25" spans="1:11" ht="22.15" customHeight="1">
      <c r="A25" s="39" t="s">
        <v>88</v>
      </c>
      <c r="C25" s="44"/>
      <c r="D25" s="44"/>
      <c r="E25" s="11">
        <f>SUM(E9:E23)</f>
        <v>7927</v>
      </c>
      <c r="F25" s="11"/>
      <c r="G25" s="11">
        <f>SUM(G9:G23)</f>
        <v>19870</v>
      </c>
      <c r="H25" s="11"/>
      <c r="I25" s="11">
        <f>SUM(I9:I23)</f>
        <v>6307</v>
      </c>
      <c r="J25" s="45"/>
      <c r="K25" s="45">
        <f>SUM(K9:K23)</f>
        <v>15068</v>
      </c>
    </row>
    <row r="26" spans="1:11" ht="22.15" customHeight="1">
      <c r="A26" s="39" t="s">
        <v>87</v>
      </c>
      <c r="C26" s="44"/>
      <c r="D26" s="44"/>
      <c r="E26" s="11"/>
      <c r="F26" s="11"/>
      <c r="G26" s="11"/>
      <c r="H26" s="11"/>
      <c r="I26" s="11"/>
      <c r="J26" s="45"/>
      <c r="K26" s="45"/>
    </row>
    <row r="27" spans="1:11" ht="22.15" customHeight="1">
      <c r="A27" s="39" t="s">
        <v>86</v>
      </c>
      <c r="C27" s="44"/>
      <c r="D27" s="44"/>
      <c r="E27" s="43">
        <v>2727</v>
      </c>
      <c r="F27" s="11"/>
      <c r="G27" s="11">
        <v>-38447</v>
      </c>
      <c r="H27" s="11"/>
      <c r="I27" s="9">
        <v>7540</v>
      </c>
      <c r="J27" s="45"/>
      <c r="K27" s="11">
        <v>-28322</v>
      </c>
    </row>
    <row r="28" spans="1:11" ht="22.15" customHeight="1">
      <c r="A28" s="39" t="s">
        <v>85</v>
      </c>
      <c r="C28" s="44"/>
      <c r="D28" s="44"/>
      <c r="E28" s="11">
        <v>-28252</v>
      </c>
      <c r="F28" s="11"/>
      <c r="G28" s="11">
        <v>-18832</v>
      </c>
      <c r="H28" s="11"/>
      <c r="I28" s="11">
        <v>7032</v>
      </c>
      <c r="J28" s="45"/>
      <c r="K28" s="11">
        <v>-26657</v>
      </c>
    </row>
    <row r="29" spans="1:11" ht="22.15" customHeight="1">
      <c r="A29" s="39" t="s">
        <v>84</v>
      </c>
      <c r="C29" s="44"/>
      <c r="D29" s="44"/>
      <c r="E29" s="11">
        <v>1302</v>
      </c>
      <c r="F29" s="11"/>
      <c r="G29" s="11">
        <v>-4279</v>
      </c>
      <c r="H29" s="11"/>
      <c r="I29" s="11">
        <v>-3124</v>
      </c>
      <c r="J29" s="45"/>
      <c r="K29" s="11">
        <v>-610</v>
      </c>
    </row>
    <row r="30" spans="1:11" ht="22.15" customHeight="1">
      <c r="A30" s="39" t="s">
        <v>83</v>
      </c>
      <c r="C30" s="44"/>
      <c r="D30" s="44"/>
      <c r="E30" s="11">
        <v>-10</v>
      </c>
      <c r="F30" s="11"/>
      <c r="G30" s="11">
        <v>0</v>
      </c>
      <c r="H30" s="11"/>
      <c r="I30" s="11">
        <v>0</v>
      </c>
      <c r="J30" s="45"/>
      <c r="K30" s="11">
        <v>0</v>
      </c>
    </row>
    <row r="31" spans="1:11" ht="22.15" customHeight="1">
      <c r="A31" s="39" t="s">
        <v>82</v>
      </c>
      <c r="C31" s="44"/>
      <c r="D31" s="44"/>
      <c r="E31" s="11"/>
      <c r="F31" s="11"/>
      <c r="G31" s="11"/>
      <c r="H31" s="11"/>
      <c r="I31" s="11"/>
      <c r="J31" s="45"/>
      <c r="K31" s="11"/>
    </row>
    <row r="32" spans="1:11" ht="22.15" customHeight="1">
      <c r="A32" s="39" t="s">
        <v>81</v>
      </c>
      <c r="C32" s="44"/>
      <c r="D32" s="44"/>
      <c r="E32" s="43">
        <v>16671</v>
      </c>
      <c r="F32" s="11"/>
      <c r="G32" s="11">
        <v>62629</v>
      </c>
      <c r="H32" s="11"/>
      <c r="I32" s="122">
        <v>35387</v>
      </c>
      <c r="J32" s="45"/>
      <c r="K32" s="11">
        <v>73179</v>
      </c>
    </row>
    <row r="33" spans="1:12" ht="22.15" customHeight="1">
      <c r="A33" s="39" t="s">
        <v>177</v>
      </c>
      <c r="C33" s="44"/>
      <c r="D33" s="44"/>
      <c r="E33" s="43">
        <v>351</v>
      </c>
      <c r="F33" s="11"/>
      <c r="G33" s="11">
        <v>0</v>
      </c>
      <c r="H33" s="11"/>
      <c r="I33" s="9">
        <v>351</v>
      </c>
      <c r="J33" s="45"/>
      <c r="K33" s="11">
        <v>0</v>
      </c>
    </row>
    <row r="34" spans="1:12" ht="22.15" customHeight="1">
      <c r="A34" s="39" t="s">
        <v>80</v>
      </c>
      <c r="C34" s="44"/>
      <c r="D34" s="44"/>
      <c r="E34" s="11">
        <v>-1414</v>
      </c>
      <c r="F34" s="11"/>
      <c r="G34" s="11">
        <v>-891</v>
      </c>
      <c r="H34" s="11"/>
      <c r="I34" s="9">
        <v>-2769</v>
      </c>
      <c r="J34" s="45"/>
      <c r="K34" s="11">
        <v>-140</v>
      </c>
    </row>
    <row r="35" spans="1:12" ht="22.15" customHeight="1">
      <c r="A35" s="39" t="s">
        <v>179</v>
      </c>
      <c r="C35" s="44"/>
      <c r="D35" s="44"/>
      <c r="E35" s="16">
        <v>-809</v>
      </c>
      <c r="F35" s="11"/>
      <c r="G35" s="16">
        <v>0</v>
      </c>
      <c r="H35" s="11"/>
      <c r="I35" s="16">
        <v>0</v>
      </c>
      <c r="J35" s="45"/>
      <c r="K35" s="16">
        <v>0</v>
      </c>
    </row>
    <row r="36" spans="1:12" ht="22.15" customHeight="1">
      <c r="A36" s="47" t="s">
        <v>205</v>
      </c>
      <c r="C36" s="44"/>
      <c r="D36" s="44"/>
      <c r="E36" s="11">
        <f>SUM(E25:E35)</f>
        <v>-1507</v>
      </c>
      <c r="F36" s="11"/>
      <c r="G36" s="11">
        <f>SUM(G25:G35)</f>
        <v>20050</v>
      </c>
      <c r="H36" s="11"/>
      <c r="I36" s="11">
        <f>SUM(I25:I35)</f>
        <v>50724</v>
      </c>
      <c r="J36" s="45"/>
      <c r="K36" s="45">
        <f>SUM(K25:K35)</f>
        <v>32518</v>
      </c>
    </row>
    <row r="37" spans="1:12" ht="22.15" customHeight="1">
      <c r="A37" s="39" t="s">
        <v>203</v>
      </c>
      <c r="C37" s="44"/>
      <c r="D37" s="44"/>
      <c r="E37" s="16">
        <v>-619</v>
      </c>
      <c r="F37" s="9"/>
      <c r="G37" s="16">
        <v>-651</v>
      </c>
      <c r="H37" s="9"/>
      <c r="I37" s="16">
        <v>-98</v>
      </c>
      <c r="J37" s="43"/>
      <c r="K37" s="16">
        <v>-190</v>
      </c>
    </row>
    <row r="38" spans="1:12" ht="22.15" customHeight="1">
      <c r="A38" s="47" t="s">
        <v>206</v>
      </c>
      <c r="C38" s="44"/>
      <c r="D38" s="44"/>
      <c r="E38" s="16">
        <f>SUM(E36:E37)</f>
        <v>-2126</v>
      </c>
      <c r="F38" s="11"/>
      <c r="G38" s="16">
        <f>SUM(G36:G37)</f>
        <v>19399</v>
      </c>
      <c r="H38" s="11"/>
      <c r="I38" s="16">
        <f>SUM(I36:I37)</f>
        <v>50626</v>
      </c>
      <c r="J38" s="43"/>
      <c r="K38" s="48">
        <f>SUM(K36:K37)</f>
        <v>32328</v>
      </c>
    </row>
    <row r="39" spans="1:12" ht="22.15" customHeight="1">
      <c r="A39" s="61"/>
      <c r="C39" s="44"/>
      <c r="D39" s="44"/>
      <c r="E39" s="2"/>
      <c r="F39" s="2"/>
      <c r="G39" s="2"/>
      <c r="H39" s="2"/>
      <c r="I39" s="2"/>
      <c r="K39" s="39"/>
    </row>
    <row r="40" spans="1:12" ht="22.15" customHeight="1">
      <c r="A40" s="2" t="s">
        <v>169</v>
      </c>
      <c r="C40" s="44"/>
      <c r="D40" s="44"/>
      <c r="E40" s="4"/>
      <c r="F40" s="4"/>
      <c r="G40" s="4"/>
      <c r="H40" s="4"/>
      <c r="I40" s="4"/>
      <c r="J40" s="40"/>
      <c r="K40" s="60"/>
    </row>
    <row r="41" spans="1:12" ht="23.65" customHeight="1">
      <c r="A41" s="40"/>
      <c r="B41" s="40"/>
      <c r="C41" s="41"/>
      <c r="D41" s="44"/>
      <c r="E41" s="3"/>
      <c r="F41" s="3"/>
      <c r="G41" s="3"/>
      <c r="H41" s="3"/>
      <c r="I41" s="2"/>
      <c r="J41" s="60"/>
      <c r="K41" s="118" t="s">
        <v>79</v>
      </c>
    </row>
    <row r="42" spans="1:12" ht="23.65" customHeight="1">
      <c r="A42" s="14" t="s">
        <v>175</v>
      </c>
      <c r="B42" s="56"/>
      <c r="C42" s="58"/>
      <c r="D42" s="57"/>
      <c r="E42" s="29"/>
      <c r="F42" s="29"/>
      <c r="G42" s="29"/>
      <c r="H42" s="29"/>
      <c r="I42" s="29"/>
      <c r="J42" s="56"/>
      <c r="K42" s="55"/>
    </row>
    <row r="43" spans="1:12" ht="23.65" customHeight="1">
      <c r="A43" s="59" t="s">
        <v>78</v>
      </c>
      <c r="B43" s="56"/>
      <c r="C43" s="58"/>
      <c r="D43" s="57"/>
      <c r="E43" s="97"/>
      <c r="F43" s="29"/>
      <c r="G43" s="29"/>
      <c r="H43" s="29"/>
      <c r="I43" s="29"/>
      <c r="J43" s="56"/>
      <c r="K43" s="55"/>
    </row>
    <row r="44" spans="1:12" ht="23.65" customHeight="1">
      <c r="A44" s="59" t="s">
        <v>184</v>
      </c>
      <c r="B44" s="56"/>
      <c r="C44" s="58"/>
      <c r="D44" s="57"/>
      <c r="E44" s="29"/>
      <c r="F44" s="29"/>
      <c r="G44" s="29"/>
      <c r="H44" s="29"/>
      <c r="I44" s="29"/>
      <c r="J44" s="56"/>
      <c r="K44" s="55"/>
    </row>
    <row r="45" spans="1:12" s="51" customFormat="1" ht="23.65" customHeight="1">
      <c r="B45" s="50"/>
      <c r="D45" s="54"/>
      <c r="E45" s="25"/>
      <c r="F45" s="25"/>
      <c r="G45" s="25"/>
      <c r="H45" s="25"/>
      <c r="I45" s="25"/>
      <c r="J45" s="118"/>
      <c r="K45" s="119" t="s">
        <v>20</v>
      </c>
    </row>
    <row r="46" spans="1:12" s="51" customFormat="1" ht="23.65" customHeight="1">
      <c r="B46" s="50"/>
      <c r="D46" s="54"/>
      <c r="E46" s="23"/>
      <c r="F46" s="23" t="s">
        <v>19</v>
      </c>
      <c r="G46" s="23"/>
      <c r="H46" s="25"/>
      <c r="I46" s="23"/>
      <c r="J46" s="53" t="s">
        <v>18</v>
      </c>
      <c r="K46" s="52"/>
    </row>
    <row r="47" spans="1:12" ht="23.65" customHeight="1">
      <c r="A47" s="47"/>
      <c r="B47" s="50"/>
      <c r="C47" s="51"/>
      <c r="D47" s="50"/>
      <c r="E47" s="93" t="s">
        <v>181</v>
      </c>
      <c r="F47" s="20"/>
      <c r="G47" s="93" t="s">
        <v>158</v>
      </c>
      <c r="H47" s="20"/>
      <c r="I47" s="93" t="s">
        <v>181</v>
      </c>
      <c r="J47" s="20"/>
      <c r="K47" s="93" t="s">
        <v>158</v>
      </c>
      <c r="L47" s="39"/>
    </row>
    <row r="48" spans="1:12" ht="23.65" customHeight="1">
      <c r="A48" s="47" t="s">
        <v>77</v>
      </c>
      <c r="C48" s="44"/>
      <c r="D48" s="44"/>
    </row>
    <row r="49" spans="1:11" ht="23.65" customHeight="1">
      <c r="A49" s="39" t="s">
        <v>176</v>
      </c>
      <c r="C49" s="44"/>
      <c r="D49" s="44"/>
      <c r="E49" s="9">
        <v>0</v>
      </c>
      <c r="F49" s="9"/>
      <c r="G49" s="9">
        <v>0</v>
      </c>
      <c r="H49" s="9"/>
      <c r="I49" s="9">
        <v>0</v>
      </c>
      <c r="J49" s="9"/>
      <c r="K49" s="9">
        <v>-300000</v>
      </c>
    </row>
    <row r="50" spans="1:11" ht="23.65" customHeight="1">
      <c r="A50" s="39" t="s">
        <v>178</v>
      </c>
      <c r="C50" s="44"/>
      <c r="D50" s="44"/>
      <c r="E50" s="9">
        <v>0</v>
      </c>
      <c r="F50" s="9"/>
      <c r="G50" s="9">
        <v>0</v>
      </c>
      <c r="H50" s="9"/>
      <c r="I50" s="9">
        <v>274375</v>
      </c>
      <c r="J50" s="43"/>
      <c r="K50" s="9">
        <v>0</v>
      </c>
    </row>
    <row r="51" spans="1:11" ht="23.65" customHeight="1">
      <c r="A51" s="39" t="s">
        <v>75</v>
      </c>
      <c r="C51" s="44"/>
      <c r="D51" s="44"/>
      <c r="E51" s="9">
        <v>0</v>
      </c>
      <c r="F51" s="9"/>
      <c r="G51" s="9">
        <v>0</v>
      </c>
      <c r="H51" s="9"/>
      <c r="I51" s="43">
        <v>-82100</v>
      </c>
      <c r="J51" s="43"/>
      <c r="K51" s="9">
        <v>-45200</v>
      </c>
    </row>
    <row r="52" spans="1:11" ht="23.65" customHeight="1">
      <c r="A52" s="39" t="s">
        <v>76</v>
      </c>
      <c r="C52" s="44"/>
      <c r="D52" s="44"/>
      <c r="E52" s="9">
        <v>0</v>
      </c>
      <c r="F52" s="9"/>
      <c r="G52" s="9">
        <v>0</v>
      </c>
      <c r="H52" s="9"/>
      <c r="I52" s="43">
        <v>22050</v>
      </c>
      <c r="J52" s="43"/>
      <c r="K52" s="9">
        <v>30800</v>
      </c>
    </row>
    <row r="53" spans="1:11" ht="23.65" customHeight="1">
      <c r="A53" s="39" t="s">
        <v>152</v>
      </c>
      <c r="C53" s="44"/>
      <c r="D53" s="44"/>
      <c r="E53" s="9">
        <v>0</v>
      </c>
      <c r="F53" s="9"/>
      <c r="G53" s="9">
        <v>-5130</v>
      </c>
      <c r="H53" s="9"/>
      <c r="I53" s="9">
        <v>0</v>
      </c>
      <c r="J53" s="43"/>
      <c r="K53" s="9">
        <v>0</v>
      </c>
    </row>
    <row r="54" spans="1:11" ht="23.65" customHeight="1">
      <c r="A54" s="39" t="s">
        <v>74</v>
      </c>
      <c r="C54" s="44"/>
      <c r="D54" s="44"/>
      <c r="E54" s="9">
        <v>0</v>
      </c>
      <c r="F54" s="9"/>
      <c r="G54" s="9">
        <v>4330</v>
      </c>
      <c r="H54" s="9"/>
      <c r="I54" s="9">
        <v>0</v>
      </c>
      <c r="J54" s="43"/>
      <c r="K54" s="9">
        <v>0</v>
      </c>
    </row>
    <row r="55" spans="1:11" ht="23.65" customHeight="1">
      <c r="A55" s="39" t="s">
        <v>73</v>
      </c>
      <c r="C55" s="44"/>
      <c r="D55" s="44"/>
      <c r="E55" s="43">
        <v>80</v>
      </c>
      <c r="F55" s="9"/>
      <c r="G55" s="9">
        <v>201</v>
      </c>
      <c r="H55" s="9"/>
      <c r="I55" s="43">
        <v>80</v>
      </c>
      <c r="J55" s="43"/>
      <c r="K55" s="9">
        <v>182</v>
      </c>
    </row>
    <row r="56" spans="1:11" ht="23.65" customHeight="1">
      <c r="A56" s="39" t="s">
        <v>72</v>
      </c>
      <c r="C56" s="44"/>
      <c r="D56" s="44"/>
      <c r="E56" s="9">
        <v>264</v>
      </c>
      <c r="F56" s="37"/>
      <c r="G56" s="9">
        <v>283</v>
      </c>
      <c r="H56" s="37"/>
      <c r="I56" s="43">
        <v>2197</v>
      </c>
      <c r="J56" s="45"/>
      <c r="K56" s="9">
        <v>1559</v>
      </c>
    </row>
    <row r="57" spans="1:11" ht="23.65" customHeight="1">
      <c r="A57" s="39" t="s">
        <v>71</v>
      </c>
      <c r="C57" s="44"/>
      <c r="D57" s="44"/>
      <c r="E57" s="11">
        <v>-16</v>
      </c>
      <c r="F57" s="9"/>
      <c r="G57" s="11">
        <v>-16</v>
      </c>
      <c r="H57" s="9"/>
      <c r="I57" s="9">
        <v>-16</v>
      </c>
      <c r="J57" s="43"/>
      <c r="K57" s="9">
        <v>-16</v>
      </c>
    </row>
    <row r="58" spans="1:11" ht="23.65" customHeight="1">
      <c r="A58" s="39" t="s">
        <v>70</v>
      </c>
      <c r="C58" s="44"/>
      <c r="D58" s="44"/>
      <c r="E58" s="16">
        <v>-12076</v>
      </c>
      <c r="F58" s="36"/>
      <c r="G58" s="16">
        <v>-5538</v>
      </c>
      <c r="H58" s="36"/>
      <c r="I58" s="98">
        <v>-421</v>
      </c>
      <c r="J58" s="43"/>
      <c r="K58" s="98">
        <v>-454</v>
      </c>
    </row>
    <row r="59" spans="1:11" ht="23.65" customHeight="1">
      <c r="A59" s="47" t="s">
        <v>146</v>
      </c>
      <c r="C59" s="44"/>
      <c r="D59" s="44"/>
      <c r="E59" s="16">
        <f>SUM(E49:E58)</f>
        <v>-11748</v>
      </c>
      <c r="F59" s="11"/>
      <c r="G59" s="16">
        <f>SUM(G49:G58)</f>
        <v>-5870</v>
      </c>
      <c r="H59" s="11"/>
      <c r="I59" s="16">
        <f>SUM(I49:I58)</f>
        <v>216165</v>
      </c>
      <c r="J59" s="43"/>
      <c r="K59" s="16">
        <f>SUM(K49:K58)</f>
        <v>-313129</v>
      </c>
    </row>
    <row r="60" spans="1:11" ht="23.65" customHeight="1">
      <c r="A60" s="47" t="s">
        <v>69</v>
      </c>
      <c r="C60" s="44"/>
      <c r="D60" s="44"/>
      <c r="E60" s="9"/>
      <c r="F60" s="9"/>
      <c r="G60" s="9"/>
      <c r="H60" s="9"/>
      <c r="I60" s="9"/>
      <c r="J60" s="43"/>
      <c r="K60" s="43"/>
    </row>
    <row r="61" spans="1:11" ht="23.65" customHeight="1">
      <c r="A61" s="39" t="s">
        <v>213</v>
      </c>
      <c r="C61" s="44"/>
      <c r="D61" s="44"/>
      <c r="E61" s="9">
        <v>0</v>
      </c>
      <c r="F61" s="9"/>
      <c r="G61" s="9">
        <v>4</v>
      </c>
      <c r="H61" s="9"/>
      <c r="I61" s="9">
        <v>0</v>
      </c>
      <c r="J61" s="43"/>
      <c r="K61" s="9">
        <v>0</v>
      </c>
    </row>
    <row r="62" spans="1:11" ht="23.65" customHeight="1">
      <c r="A62" s="39" t="s">
        <v>68</v>
      </c>
      <c r="C62" s="44"/>
      <c r="D62" s="44"/>
      <c r="E62" s="9">
        <v>875000</v>
      </c>
      <c r="F62" s="38"/>
      <c r="G62" s="9">
        <v>69000</v>
      </c>
      <c r="H62" s="38"/>
      <c r="I62" s="9">
        <v>875000</v>
      </c>
      <c r="J62" s="43"/>
      <c r="K62" s="9">
        <v>69000</v>
      </c>
    </row>
    <row r="63" spans="1:11" ht="23.65" customHeight="1">
      <c r="A63" s="39" t="s">
        <v>67</v>
      </c>
      <c r="C63" s="44"/>
      <c r="D63" s="44"/>
      <c r="E63" s="9">
        <v>-1009000</v>
      </c>
      <c r="F63" s="38"/>
      <c r="G63" s="9">
        <v>-91000</v>
      </c>
      <c r="H63" s="38"/>
      <c r="I63" s="9">
        <v>-1009000</v>
      </c>
      <c r="J63" s="43"/>
      <c r="K63" s="9">
        <v>-91000</v>
      </c>
    </row>
    <row r="64" spans="1:11" ht="23.65" customHeight="1">
      <c r="A64" s="39" t="s">
        <v>66</v>
      </c>
      <c r="C64" s="44"/>
      <c r="D64" s="44"/>
      <c r="E64" s="9">
        <v>0</v>
      </c>
      <c r="F64" s="38"/>
      <c r="G64" s="9">
        <v>0</v>
      </c>
      <c r="H64" s="38"/>
      <c r="I64" s="9">
        <v>3500</v>
      </c>
      <c r="J64" s="43"/>
      <c r="K64" s="9">
        <v>307500</v>
      </c>
    </row>
    <row r="65" spans="1:11" ht="23.65" customHeight="1">
      <c r="A65" s="39" t="s">
        <v>65</v>
      </c>
      <c r="C65" s="44"/>
      <c r="D65" s="44"/>
      <c r="E65" s="9">
        <v>0</v>
      </c>
      <c r="F65" s="38"/>
      <c r="G65" s="9">
        <v>0</v>
      </c>
      <c r="H65" s="38"/>
      <c r="I65" s="9">
        <v>-275500</v>
      </c>
      <c r="J65" s="43"/>
      <c r="K65" s="9">
        <v>-2000</v>
      </c>
    </row>
    <row r="66" spans="1:11" ht="23.65" customHeight="1">
      <c r="A66" s="39" t="s">
        <v>168</v>
      </c>
      <c r="C66" s="44"/>
      <c r="D66" s="44"/>
      <c r="E66" s="9">
        <v>-182</v>
      </c>
      <c r="F66" s="38"/>
      <c r="G66" s="9">
        <v>-182</v>
      </c>
      <c r="H66" s="38"/>
      <c r="I66" s="9">
        <v>-182</v>
      </c>
      <c r="J66" s="43"/>
      <c r="K66" s="9">
        <v>-182</v>
      </c>
    </row>
    <row r="67" spans="1:11" ht="23.65" customHeight="1">
      <c r="A67" s="39" t="s">
        <v>64</v>
      </c>
      <c r="C67" s="44"/>
      <c r="D67" s="44"/>
      <c r="E67" s="43">
        <v>-3500</v>
      </c>
      <c r="F67" s="36"/>
      <c r="G67" s="11">
        <v>-1613</v>
      </c>
      <c r="H67" s="36"/>
      <c r="I67" s="36">
        <v>-8638</v>
      </c>
      <c r="J67" s="45"/>
      <c r="K67" s="36">
        <v>-4883</v>
      </c>
    </row>
    <row r="68" spans="1:11" s="40" customFormat="1" ht="23.65" customHeight="1">
      <c r="A68" s="40" t="s">
        <v>191</v>
      </c>
      <c r="C68" s="115"/>
      <c r="D68" s="115"/>
      <c r="E68" s="98">
        <v>142752</v>
      </c>
      <c r="F68" s="36"/>
      <c r="G68" s="16">
        <v>0</v>
      </c>
      <c r="H68" s="36"/>
      <c r="I68" s="98">
        <v>142752</v>
      </c>
      <c r="J68" s="45"/>
      <c r="K68" s="98">
        <v>0</v>
      </c>
    </row>
    <row r="69" spans="1:11" ht="23.65" customHeight="1">
      <c r="A69" s="47" t="s">
        <v>63</v>
      </c>
      <c r="C69" s="44"/>
      <c r="D69" s="44"/>
      <c r="E69" s="16">
        <f>SUM(E61:E68)</f>
        <v>5070</v>
      </c>
      <c r="F69" s="11"/>
      <c r="G69" s="16">
        <f>SUM(G61:G68)</f>
        <v>-23791</v>
      </c>
      <c r="H69" s="11"/>
      <c r="I69" s="16">
        <f>SUM(I61:I68)</f>
        <v>-272068</v>
      </c>
      <c r="J69" s="43"/>
      <c r="K69" s="48">
        <f>SUM(K61:K68)</f>
        <v>278435</v>
      </c>
    </row>
    <row r="70" spans="1:11" ht="23.65" customHeight="1">
      <c r="A70" s="49" t="s">
        <v>207</v>
      </c>
      <c r="C70" s="44"/>
      <c r="D70" s="44"/>
      <c r="E70" s="11">
        <f>E38+E59+E69</f>
        <v>-8804</v>
      </c>
      <c r="F70" s="11"/>
      <c r="G70" s="11">
        <f>G38+G59+G69</f>
        <v>-10262</v>
      </c>
      <c r="H70" s="11"/>
      <c r="I70" s="11">
        <f>I38+I59+I69</f>
        <v>-5277</v>
      </c>
      <c r="J70" s="45"/>
      <c r="K70" s="45">
        <f>K38+K59+K69</f>
        <v>-2366</v>
      </c>
    </row>
    <row r="71" spans="1:11" ht="23.65" customHeight="1">
      <c r="A71" s="39" t="s">
        <v>62</v>
      </c>
      <c r="C71" s="44"/>
      <c r="D71" s="44"/>
      <c r="E71" s="16">
        <v>26680</v>
      </c>
      <c r="F71" s="11"/>
      <c r="G71" s="16">
        <v>24758</v>
      </c>
      <c r="H71" s="11"/>
      <c r="I71" s="16">
        <v>9468</v>
      </c>
      <c r="J71" s="43"/>
      <c r="K71" s="16">
        <v>6779</v>
      </c>
    </row>
    <row r="72" spans="1:11" ht="23.65" customHeight="1" thickBot="1">
      <c r="A72" s="47" t="s">
        <v>61</v>
      </c>
      <c r="C72" s="44"/>
      <c r="D72" s="44"/>
      <c r="E72" s="10">
        <f>SUM(E70:E71)</f>
        <v>17876</v>
      </c>
      <c r="F72" s="11"/>
      <c r="G72" s="10">
        <f>SUM(G70:G71)</f>
        <v>14496</v>
      </c>
      <c r="H72" s="11"/>
      <c r="I72" s="10">
        <f>SUM(I70:I71)</f>
        <v>4191</v>
      </c>
      <c r="J72" s="43"/>
      <c r="K72" s="46">
        <f>SUM(K70:K71)</f>
        <v>4413</v>
      </c>
    </row>
    <row r="73" spans="1:11" ht="23.65" customHeight="1" thickTop="1">
      <c r="C73" s="44"/>
      <c r="D73" s="44"/>
      <c r="E73" s="11">
        <f>E72-BS!E11</f>
        <v>0</v>
      </c>
      <c r="F73" s="11"/>
      <c r="G73" s="11"/>
      <c r="H73" s="11"/>
      <c r="I73" s="11">
        <f>I72-BS!I11</f>
        <v>0</v>
      </c>
      <c r="J73" s="43"/>
      <c r="K73" s="45"/>
    </row>
    <row r="74" spans="1:11" ht="23.65" customHeight="1">
      <c r="C74" s="44"/>
      <c r="D74" s="44"/>
      <c r="E74" s="11"/>
      <c r="F74" s="11"/>
      <c r="G74" s="11"/>
      <c r="H74" s="11"/>
      <c r="I74" s="11"/>
      <c r="J74" s="43"/>
      <c r="K74" s="45"/>
    </row>
    <row r="75" spans="1:11" ht="23.65" customHeight="1">
      <c r="A75" s="2" t="s">
        <v>169</v>
      </c>
      <c r="C75" s="44"/>
      <c r="D75" s="44"/>
      <c r="E75" s="9"/>
      <c r="F75" s="9"/>
      <c r="G75" s="9"/>
      <c r="H75" s="9"/>
      <c r="I75" s="9"/>
      <c r="J75" s="43"/>
      <c r="K75" s="43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3" fitToWidth="0" fitToHeight="0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2" customFormat="1" ht="23.65" customHeight="1">
      <c r="A1" s="90" t="s">
        <v>142</v>
      </c>
      <c r="B1" s="90"/>
      <c r="C1" s="5" t="s">
        <v>138</v>
      </c>
      <c r="D1" s="5"/>
      <c r="E1" s="36">
        <v>6490244</v>
      </c>
      <c r="F1" s="36"/>
      <c r="G1" s="36">
        <v>10534165</v>
      </c>
      <c r="H1" s="36"/>
      <c r="I1" s="36">
        <v>6165244</v>
      </c>
      <c r="J1" s="36"/>
      <c r="K1" s="36">
        <v>10006665</v>
      </c>
    </row>
    <row r="2" spans="1:11" s="2" customFormat="1" ht="23.65" customHeight="1">
      <c r="A2" s="90" t="s">
        <v>141</v>
      </c>
      <c r="B2" s="88"/>
      <c r="C2" s="5" t="s">
        <v>139</v>
      </c>
      <c r="D2" s="5"/>
      <c r="E2" s="36">
        <v>9074</v>
      </c>
      <c r="F2" s="36"/>
      <c r="G2" s="36">
        <v>15977</v>
      </c>
      <c r="H2" s="36"/>
      <c r="I2" s="36">
        <v>0</v>
      </c>
      <c r="J2" s="36"/>
      <c r="K2" s="36">
        <v>0</v>
      </c>
    </row>
    <row r="3" spans="1:11" s="2" customFormat="1" ht="23.65" customHeight="1">
      <c r="A3" s="90" t="s">
        <v>140</v>
      </c>
      <c r="B3" s="88"/>
      <c r="C3" s="89"/>
      <c r="D3" s="5"/>
      <c r="E3" s="36">
        <v>3408</v>
      </c>
      <c r="F3" s="36"/>
      <c r="G3" s="36">
        <v>3408</v>
      </c>
      <c r="H3" s="36"/>
      <c r="I3" s="37">
        <v>4</v>
      </c>
      <c r="J3" s="36"/>
      <c r="K3" s="37">
        <v>4</v>
      </c>
    </row>
    <row r="4" spans="1:11" s="2" customFormat="1" ht="23.65" customHeight="1">
      <c r="A4" s="2" t="s">
        <v>46</v>
      </c>
      <c r="C4" s="5">
        <v>10</v>
      </c>
      <c r="D4" s="5"/>
      <c r="E4" s="36">
        <f>7768+1154+271</f>
        <v>9193</v>
      </c>
      <c r="F4" s="36"/>
      <c r="G4" s="36">
        <v>1617</v>
      </c>
      <c r="H4" s="36"/>
      <c r="I4" s="37">
        <v>0</v>
      </c>
      <c r="J4" s="36"/>
      <c r="K4" s="37">
        <v>0</v>
      </c>
    </row>
    <row r="5" spans="1:11" ht="16.5">
      <c r="A5" s="92"/>
      <c r="B5" s="92"/>
    </row>
    <row r="7" spans="1:11">
      <c r="A7" t="s">
        <v>144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B9255135430D478A24CF66EAD804F9" ma:contentTypeVersion="6" ma:contentTypeDescription="สร้างเอกสารใหม่" ma:contentTypeScope="" ma:versionID="6007834c10ddae5e8e13e0dce2ad3e68">
  <xsd:schema xmlns:xsd="http://www.w3.org/2001/XMLSchema" xmlns:xs="http://www.w3.org/2001/XMLSchema" xmlns:p="http://schemas.microsoft.com/office/2006/metadata/properties" xmlns:ns2="c2cfd694-3f5d-4800-9954-1c3c68e0b516" targetNamespace="http://schemas.microsoft.com/office/2006/metadata/properties" ma:root="true" ma:fieldsID="8e2b40c42d4ef482a2594988a643a649" ns2:_="">
    <xsd:import namespace="c2cfd694-3f5d-4800-9954-1c3c68e0b5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fd694-3f5d-4800-9954-1c3c68e0b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20D7B2-AB16-465E-B36C-ED98B5F806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cfd694-3f5d-4800-9954-1c3c68e0b5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4D9AF3-83B7-4D96-8A7D-640FC31AE0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2cfd694-3f5d-4800-9954-1c3c68e0b51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52353</vt:lpwstr>
  </property>
  <property fmtid="{D5CDD505-2E9C-101B-9397-08002B2CF9AE}" pid="4" name="OptimizationTime">
    <vt:lpwstr>20220512_1519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</vt:lpstr>
      <vt:lpstr>conso</vt:lpstr>
      <vt:lpstr>company</vt:lpstr>
      <vt:lpstr>CF</vt:lpstr>
      <vt:lpstr>Sheet1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Darika Tongprapai</cp:lastModifiedBy>
  <cp:lastPrinted>2022-05-11T12:35:47Z</cp:lastPrinted>
  <dcterms:created xsi:type="dcterms:W3CDTF">2020-03-26T09:09:16Z</dcterms:created>
  <dcterms:modified xsi:type="dcterms:W3CDTF">2022-05-11T13:56:27Z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0x010100D7B9255135430D478A24CF66EAD804F9</vt:lpwstr>
  </property>
</Properties>
</file>