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in Job\Karin Job New\G.JCKH\Q1'65\WP-ทำงบ\FS\Final 17.5.65\TH\"/>
    </mc:Choice>
  </mc:AlternateContent>
  <xr:revisionPtr revIDLastSave="0" documentId="13_ncr:1_{8496876E-0B38-4DD1-8EFF-B6B41EFC47E4}" xr6:coauthVersionLast="47" xr6:coauthVersionMax="47" xr10:uidLastSave="{00000000-0000-0000-0000-000000000000}"/>
  <bookViews>
    <workbookView xWindow="-108" yWindow="-108" windowWidth="23256" windowHeight="12456" tabRatio="595" xr2:uid="{00000000-000D-0000-FFFF-FFFF00000000}"/>
  </bookViews>
  <sheets>
    <sheet name="BS" sheetId="13" r:id="rId1"/>
    <sheet name="PL" sheetId="1" r:id="rId2"/>
    <sheet name="SOE (EQ)" sheetId="15" r:id="rId3"/>
    <sheet name="SOE" sheetId="11" r:id="rId4"/>
    <sheet name="CF" sheetId="14" r:id="rId5"/>
  </sheets>
  <definedNames>
    <definedName name="_xlnm._FilterDatabase" localSheetId="0" hidden="1">BS!$G$61:$G$63</definedName>
    <definedName name="_xlnm.Print_Area" localSheetId="0">BS!$A$1:$M$136</definedName>
    <definedName name="_xlnm.Print_Area" localSheetId="4">CF!$A$1:$L$97</definedName>
    <definedName name="_xlnm.Print_Area" localSheetId="1">PL!$A$1:$L$49</definedName>
    <definedName name="_xlnm.Print_Area" localSheetId="3">SOE!$A$1:$V$33</definedName>
    <definedName name="_xlnm.Print_Area" localSheetId="2">'SOE (EQ)'!$A$1:$V$31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0" i="1" l="1"/>
  <c r="G68" i="15"/>
  <c r="G67" i="11"/>
  <c r="G68" i="13"/>
  <c r="L75" i="14" l="1"/>
  <c r="H75" i="14"/>
  <c r="J29" i="14" l="1"/>
  <c r="J75" i="14"/>
  <c r="L31" i="14" l="1"/>
  <c r="J77" i="14" l="1"/>
  <c r="H77" i="14"/>
  <c r="M16" i="13" l="1"/>
  <c r="I118" i="13"/>
  <c r="R18" i="15"/>
  <c r="G81" i="13"/>
  <c r="G31" i="13"/>
  <c r="I21" i="13"/>
  <c r="G21" i="13"/>
  <c r="J18" i="1" l="1"/>
  <c r="R18" i="11" l="1"/>
  <c r="V14" i="11"/>
  <c r="T18" i="11" l="1"/>
  <c r="M116" i="13" l="1"/>
  <c r="M118" i="13" s="1"/>
  <c r="M21" i="13" l="1"/>
  <c r="K21" i="13"/>
  <c r="R17" i="11"/>
  <c r="N17" i="11"/>
  <c r="N19" i="11" s="1"/>
  <c r="L17" i="11"/>
  <c r="L19" i="11" s="1"/>
  <c r="J17" i="11"/>
  <c r="J19" i="11" s="1"/>
  <c r="H17" i="11"/>
  <c r="H19" i="11" s="1"/>
  <c r="T15" i="11"/>
  <c r="V15" i="11" s="1"/>
  <c r="R17" i="15"/>
  <c r="R19" i="15" s="1"/>
  <c r="N17" i="15"/>
  <c r="N19" i="15" s="1"/>
  <c r="J17" i="15"/>
  <c r="J19" i="15" s="1"/>
  <c r="H17" i="15"/>
  <c r="H19" i="15" s="1"/>
  <c r="T16" i="15"/>
  <c r="T17" i="15" s="1"/>
  <c r="T15" i="15"/>
  <c r="V15" i="15" s="1"/>
  <c r="T17" i="11" l="1"/>
  <c r="R19" i="11"/>
  <c r="T13" i="15"/>
  <c r="V13" i="15" l="1"/>
  <c r="H64" i="14"/>
  <c r="J64" i="14"/>
  <c r="L64" i="14"/>
  <c r="L17" i="15"/>
  <c r="T18" i="15"/>
  <c r="T19" i="15" s="1"/>
  <c r="H12" i="1"/>
  <c r="L12" i="1"/>
  <c r="H18" i="1"/>
  <c r="L18" i="1"/>
  <c r="J12" i="1"/>
  <c r="L19" i="15" l="1"/>
  <c r="L20" i="1"/>
  <c r="L22" i="1" s="1"/>
  <c r="H20" i="1"/>
  <c r="H22" i="1" s="1"/>
  <c r="J20" i="1"/>
  <c r="J22" i="1" s="1"/>
  <c r="H24" i="1" l="1"/>
  <c r="H26" i="1" s="1"/>
  <c r="H11" i="14"/>
  <c r="H27" i="14" s="1"/>
  <c r="H37" i="14" s="1"/>
  <c r="J24" i="1"/>
  <c r="J11" i="14"/>
  <c r="J27" i="14" s="1"/>
  <c r="J37" i="14" s="1"/>
  <c r="J39" i="14" s="1"/>
  <c r="J76" i="14" s="1"/>
  <c r="J78" i="14" s="1"/>
  <c r="L24" i="1"/>
  <c r="L11" i="14"/>
  <c r="L27" i="14" s="1"/>
  <c r="L37" i="14" s="1"/>
  <c r="L39" i="14" s="1"/>
  <c r="L76" i="14" s="1"/>
  <c r="L78" i="14" s="1"/>
  <c r="M31" i="13"/>
  <c r="K31" i="13"/>
  <c r="I31" i="13"/>
  <c r="M68" i="13"/>
  <c r="K68" i="13"/>
  <c r="I68" i="13"/>
  <c r="M81" i="13"/>
  <c r="K81" i="13"/>
  <c r="I81" i="13"/>
  <c r="J98" i="14" l="1"/>
  <c r="H39" i="14"/>
  <c r="H76" i="14" s="1"/>
  <c r="J26" i="1"/>
  <c r="P16" i="11"/>
  <c r="P17" i="11" s="1"/>
  <c r="V17" i="11" s="1"/>
  <c r="G32" i="13"/>
  <c r="P16" i="15"/>
  <c r="V18" i="15"/>
  <c r="L26" i="1"/>
  <c r="P24" i="11"/>
  <c r="I32" i="13"/>
  <c r="K32" i="13"/>
  <c r="I82" i="13"/>
  <c r="I119" i="13" s="1"/>
  <c r="G82" i="13"/>
  <c r="K82" i="13"/>
  <c r="M32" i="13"/>
  <c r="M82" i="13"/>
  <c r="M119" i="13" s="1"/>
  <c r="H78" i="14" l="1"/>
  <c r="H98" i="14" s="1"/>
  <c r="P19" i="11"/>
  <c r="K116" i="13" s="1"/>
  <c r="P17" i="15"/>
  <c r="P19" i="15" s="1"/>
  <c r="V16" i="15"/>
  <c r="I137" i="13"/>
  <c r="M137" i="13"/>
  <c r="K118" i="13" l="1"/>
  <c r="K119" i="13" s="1"/>
  <c r="K137" i="13" s="1"/>
  <c r="V17" i="15"/>
  <c r="V19" i="15" s="1"/>
  <c r="G116" i="13"/>
  <c r="G118" i="13" s="1"/>
  <c r="X19" i="15" l="1"/>
  <c r="G119" i="13"/>
  <c r="G137" i="13" s="1"/>
  <c r="J25" i="11"/>
  <c r="J27" i="11" s="1"/>
  <c r="L25" i="11" l="1"/>
  <c r="L27" i="11" s="1"/>
  <c r="R25" i="11"/>
  <c r="R27" i="11" s="1"/>
  <c r="N25" i="11"/>
  <c r="N27" i="11" s="1"/>
  <c r="H25" i="11"/>
  <c r="H27" i="11" s="1"/>
  <c r="V23" i="11"/>
  <c r="V18" i="11" l="1"/>
  <c r="T16" i="11"/>
  <c r="T13" i="11"/>
  <c r="T19" i="11" s="1"/>
  <c r="V13" i="11" l="1"/>
  <c r="V19" i="11" s="1"/>
  <c r="X19" i="11" s="1"/>
  <c r="V16" i="11"/>
  <c r="T26" i="11" l="1"/>
  <c r="T24" i="11"/>
  <c r="T25" i="11" s="1"/>
  <c r="V26" i="11" l="1"/>
  <c r="T21" i="11" l="1"/>
  <c r="T27" i="11" s="1"/>
  <c r="V21" i="11" l="1"/>
  <c r="V24" i="11" l="1"/>
  <c r="V25" i="11" s="1"/>
  <c r="V27" i="11" s="1"/>
  <c r="P25" i="11"/>
  <c r="P27" i="11" s="1"/>
</calcChain>
</file>

<file path=xl/sharedStrings.xml><?xml version="1.0" encoding="utf-8"?>
<sst xmlns="http://schemas.openxmlformats.org/spreadsheetml/2006/main" count="298" uniqueCount="165">
  <si>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</si>
  <si>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</si>
  <si>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</si>
  <si>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</si>
  <si>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</si>
  <si>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</si>
  <si>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</si>
  <si>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</si>
  <si>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</si>
  <si>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</si>
  <si>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</si>
  <si>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</si>
  <si>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</si>
  <si>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</si>
  <si>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</si>
  <si>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</si>
  <si>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</si>
  <si>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</si>
  <si>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</si>
  <si>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</si>
  <si>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</si>
  <si>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</si>
  <si>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กำไรต่อหุ้น</t>
  </si>
  <si>
    <t>งบกำไรขาดทุนเบ็ดเสร็จ</t>
  </si>
  <si>
    <t xml:space="preserve">สินค้าคงเหลือ </t>
  </si>
  <si>
    <t xml:space="preserve">ที่ดิน อาคารและอุปกรณ์ </t>
  </si>
  <si>
    <t>งบแสดงฐานะการเงิน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</si>
  <si>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</si>
  <si>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</si>
  <si>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</si>
  <si>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</si>
  <si>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</si>
  <si>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</si>
  <si>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</si>
  <si>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และชำระแล้ว</t>
  </si>
  <si>
    <t>งบแสดงการเปลี่ยนแปลงส่วนของผู้ถือหุ้น</t>
  </si>
  <si>
    <t>รวม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</si>
  <si>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</si>
  <si>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</si>
  <si>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</si>
  <si>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</si>
  <si>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</si>
  <si>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</si>
  <si>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สำรองผลประโยชน์ระยะยาวของพนักงาน</t>
  </si>
  <si>
    <t>สินทรัพย์ไม่มีตัวตน</t>
  </si>
  <si>
    <t>ทุนเรือนหุ้นที่ออก</t>
  </si>
  <si>
    <t>ยังไม่ได้จัดสรร</t>
  </si>
  <si>
    <t xml:space="preserve">จัดสรรแล้ว - </t>
  </si>
  <si>
    <t>สำรองตามกฎหมาย</t>
  </si>
  <si>
    <t>ส่วนเกินมูลค่าหุ้นสามัญ</t>
  </si>
  <si>
    <t>ส่วนเกินมูลค่า</t>
  </si>
  <si>
    <t>หุ้นสามัญ</t>
  </si>
  <si>
    <t>เงินฝากธนาคารที่มีภาระค้ำประกัน</t>
  </si>
  <si>
    <t>ประมาณการหนี้สินในการรื้อถอน</t>
  </si>
  <si>
    <t>เงินสดและรายการเทียบเท่าเงินสดเพิ่มขึ้น (ลดลง) สุทธิ</t>
  </si>
  <si>
    <t>หนี้สินดำเนินงานเพิ่มขึ้น (ลดลง)</t>
  </si>
  <si>
    <t>ค่าใช้จ่ายในการขายและจัดจำหน่าย</t>
  </si>
  <si>
    <t>(หน่วย: พันบาท)</t>
  </si>
  <si>
    <t>เงินเบิกเกินบัญชีและเงินกู้ยืมระยะสั้นจากสถาบันการเงิน</t>
  </si>
  <si>
    <t>เงินกู้ยืมระยะสั้น</t>
  </si>
  <si>
    <t>หนี้สินภาษีเงินได้รอการตัดบัญชี</t>
  </si>
  <si>
    <t>ชำระคืนเงินกู้ยืมระยะสั้น</t>
  </si>
  <si>
    <t>องค์ประกอบอื่นของส่วนของผู้ถือหุ้น</t>
  </si>
  <si>
    <t>ของส่วนของผู้ถือหุ้น</t>
  </si>
  <si>
    <t>องค์ประกอบอื่น</t>
  </si>
  <si>
    <t>กำไรขาดทุนเบ็ดเสร็จอื่น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</si>
  <si>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</si>
  <si>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</si>
  <si>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กำไรขาดทุนเบ็ดเสร็จอื่นสำหรับงวด</t>
  </si>
  <si>
    <t>เงินเบิกเกินบัญชีและเงินกู้ยืมระยะสั้นจากสถาบันการเงินเพิ่มขึ้น (ลดลง)</t>
  </si>
  <si>
    <t>ชำระคืนเงินกู้ยืมระยะยาวจากสถาบันการเงิน</t>
  </si>
  <si>
    <t>ข้อมูลกระแสเงินสดเปิดเผยเพิ่มเติม</t>
  </si>
  <si>
    <t xml:space="preserve">ซื้อสินทรัพย์ไม่มีตัวตน </t>
  </si>
  <si>
    <t>ขาดทุนสำหรับงวด</t>
  </si>
  <si>
    <t>ขาดทุนก่อนภาษี</t>
  </si>
  <si>
    <t>ซื้ออุปกรณ์</t>
  </si>
  <si>
    <t>รายการที่ไม่ใช่เงินสด</t>
  </si>
  <si>
    <t>(ขาดทุนสะสม)</t>
  </si>
  <si>
    <t>กำไรขาดทุนเบ็ดเสร็จรวมสำหรับงวด</t>
  </si>
  <si>
    <t>ส่วนเกินทุนจากการ</t>
  </si>
  <si>
    <t>ตีราคาสินทรัพย์</t>
  </si>
  <si>
    <t>สินทรัพย์สิทธิการใช้</t>
  </si>
  <si>
    <t>ชำระหนี้สินตามสัญญาเช่า</t>
  </si>
  <si>
    <t>ขาดทุนจากกิจกรรมดำเนินงาน</t>
  </si>
  <si>
    <t>ต้นทุนทางการเงิน</t>
  </si>
  <si>
    <t>โอนส่วนเกินทุนจากการตีราคาสินทรัพย์ไปกำไรสะสม</t>
  </si>
  <si>
    <t>ยอดคงเหลือ ณ วันที่ 1 มกราคม 2564</t>
  </si>
  <si>
    <t>ยอดคงเหลือ ณ วันที่ 31 มีนาคม 2564</t>
  </si>
  <si>
    <t>ส่วนของหนี้สินตามสัญญาเช่าที่ถึงกำหนดชำระภายในหนึ่งปี</t>
  </si>
  <si>
    <t>ผลประโยชน์ภาษีเงินได้</t>
  </si>
  <si>
    <t>กำไรจากการดำเนินงานก่อนการเปลี่ยนแปลงในสินทรัพย์</t>
  </si>
  <si>
    <t>เงินสดจากกิจกรรมดำเนินงาน</t>
  </si>
  <si>
    <t>เงินสดสุทธิจากกิจกรรมดำเนินงาน</t>
  </si>
  <si>
    <t>เงินรับล่วงหน้าค่าหุ้น</t>
  </si>
  <si>
    <t>ขาดทุนก่อนภาษีเงินได้</t>
  </si>
  <si>
    <t>รับเงินล่วงหน้าค่าหุ้น</t>
  </si>
  <si>
    <t>เงินสดสุทธิใช้ไปในกิจกรรมจัดหาเงิน</t>
  </si>
  <si>
    <t>เงินสดรับจากการจำหน่ายสินทรัพย์</t>
  </si>
  <si>
    <t>จ่ายเงินมัดจำค่าซื้อที่ดิน</t>
  </si>
  <si>
    <t>เงินสดสุทธิใช้ไปในกิจกรรมลงทุน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</si>
  <si>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</si>
  <si>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</si>
  <si>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</si>
  <si>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บริษัท เจซีเค ฮอสพิทอลลิตี้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</si>
  <si>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</si>
  <si>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</si>
  <si>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</si>
  <si>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อสังหาริมทรัพย์เพื่อการลงทุน </t>
  </si>
  <si>
    <t>หุ้นกู้แปลงสภาพ</t>
  </si>
  <si>
    <t xml:space="preserve">สิทธิในการเลือกแปลงสภาพ </t>
  </si>
  <si>
    <t>ประมาณการหนี้สินระยะยาว</t>
  </si>
  <si>
    <t>ณ วันที่ 31 มีนาคม 2565</t>
  </si>
  <si>
    <t xml:space="preserve">ณ วันที่ 31 </t>
  </si>
  <si>
    <t>มีนาคม 2565</t>
  </si>
  <si>
    <t>ณ วันที่ 31</t>
  </si>
  <si>
    <t>ธันวาคม 2564</t>
  </si>
  <si>
    <t>"ตรวจสอบแล้ว"</t>
  </si>
  <si>
    <t>ชำระภายในหนึ่งปี</t>
  </si>
  <si>
    <t>หุ้นสามัญ 2,149,793,700 หุ้น มูลค่าหุ้นละ 0.25 บาท</t>
  </si>
  <si>
    <t xml:space="preserve">ทุนจดทะเบียน </t>
  </si>
  <si>
    <t>มูลค่าหุ้นละ 0.25 บาท)</t>
  </si>
  <si>
    <t>ทุนที่ออกและชำระแล้ว</t>
  </si>
  <si>
    <t>ส่วนของเงินกู้ยืมระยะยาวจากสถาบันการเงินที่ถึงกำหนด</t>
  </si>
  <si>
    <t>เงินกู้ยืมระยะยาวจากสถาบันการเงิน - สุทธิจากส่วนที่ถึง</t>
  </si>
  <si>
    <t>กำหนดชำระภายในหนึ่งปี</t>
  </si>
  <si>
    <t>หนี้สินตามสัญญาเช่า - สุทธิจากส่วนที่ถึงกำหนด</t>
  </si>
  <si>
    <t>จัดสรรแล้ว - สำรองตามกฎหมาย</t>
  </si>
  <si>
    <t>ยังไม่ได้จัดสรร (ขาดทุนสะสม)</t>
  </si>
  <si>
    <t>"ยังไม่ได้ตรวจสอบ"</t>
  </si>
  <si>
    <t>"สอบทานแล้ว"</t>
  </si>
  <si>
    <t xml:space="preserve">รายการปรับกระทบยอดขาดทุนก่อนภาษีเป็นเงินสดรับ (จ่าย) 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</si>
  <si>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</si>
  <si>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</si>
  <si>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ขาดทุนจากการตัดจำหน่ายสินทรัพย์ไม่มีตัวตน</t>
  </si>
  <si>
    <t>กำไรจากการจำหน่ายสินทรัพย์</t>
  </si>
  <si>
    <t>ขาดทุนจากการปิดสาขา</t>
  </si>
  <si>
    <t>ผลต่างจากการเจรจากับคู่ค้า</t>
  </si>
  <si>
    <t>รายได้ดอกเบี้ย</t>
  </si>
  <si>
    <t>ขาดทุนจากการตัดจำหน่ายสินทรัพย์ถาวร</t>
  </si>
  <si>
    <t>สินค้าคงเหลือ</t>
  </si>
  <si>
    <t>จ่ายภาษีเงินได้</t>
  </si>
  <si>
    <t>เจ้าหนี้ค่าซื้อสินทรัพย์เพิ่มขึ้น</t>
  </si>
  <si>
    <t>ลูกหนี้จากการขายสินทรัพย์เพิ่มขึ้น</t>
  </si>
  <si>
    <t>กำไร (ขาดทุน) ต่อหุ้นขั้นพื้นฐาน ขาดทุนสำหรับงวด (บาทต่อหุ้น)</t>
  </si>
  <si>
    <t>การเปลี่ยนแปลงในส่วนของผู้ถือหุ้น :</t>
  </si>
  <si>
    <t>แปลงสภาพหุ้นกู้แปลงสภาพเป็นหุ้นสามัญ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</si>
  <si>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</si>
  <si>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เงินให้กู้ยืมระยะสั้น</t>
  </si>
  <si>
    <t>สินทรัพย์ภาษีเงินได้ของงวดปัจจุบัน</t>
  </si>
  <si>
    <t xml:space="preserve">( 31 ธันวาคม 2564 : หุ้นสามัญ 1,317,362,719 หุ้น </t>
  </si>
  <si>
    <t>หุ้นสามัญ 1,559,733,730 หุ้น มูลค่าหุ้นละ 0.25 บาท</t>
  </si>
  <si>
    <t>สินทรัพย์ไม่หมุนเวียนอื่น</t>
  </si>
  <si>
    <t>ประมาณการรื้อถอน</t>
  </si>
  <si>
    <t>ตัดจำหน่ายค่าใช้จ่ายในการออกหุ้นกู้แปลงสภาพ</t>
  </si>
  <si>
    <t>กลับรายการด้อยค่าของสินทรัพย์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</si>
  <si>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</si>
  <si>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</si>
  <si>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กลับรายการประมาณการรื้อถอน</t>
  </si>
  <si>
    <t>เงินสดจ่ายดอกเบี้ย</t>
  </si>
  <si>
    <t>เงินสดรับจากการให้กู้ยืมระยะสั้น</t>
  </si>
  <si>
    <t>เงินสดจ่ายให้กู้ยืมระยะสั้น</t>
  </si>
  <si>
    <t>งบกระแสเงินสด (ต่อ)</t>
  </si>
  <si>
    <t>งบแสดงฐานะการเงิน (ต่อ)</t>
  </si>
  <si>
    <t>เงินสดรับจากการเพิ่มทุน</t>
  </si>
  <si>
    <t>เงินสดรับล่วงหน้าค่าหุ้น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</si>
</sst>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  <numFmt numFmtId="190" formatCode="_(* #,##0_);_(* \(#,##0\);_(* &quot;-&quot;??_);_(@_)"/>
    <numFmt numFmtId="191" formatCode="#,##0.000000_);[Red]\(#,##0.000000\)"/>
    <numFmt numFmtId="192" formatCode="#,##0.0_);[Red]\(#,##0.0\)"/>
  </numFmts>
  <fonts count="14"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</font>
    <font>
      <sz val="8"/>
      <name val="Arial"/>
      <family val="2"/>
    </font>
    <font>
      <sz val="10"/>
      <name val="ApFont"/>
      <charset val="22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13" fillId="0" borderId="0"/>
  </cellStyleXfs>
  <cellXfs count="186">
    <xf numFmtId="0" fontId="0" fillId="0" borderId="0" xfId="0"/>
    <xf numFmtId="38" fontId="5" fillId="0" borderId="0" xfId="0" applyNumberFormat="1" applyFont="1" applyAlignment="1">
      <alignment horizontal="left" vertical="top"/>
    </xf>
    <xf numFmtId="38" fontId="6" fillId="0" borderId="0" xfId="0" applyNumberFormat="1" applyFont="1" applyAlignment="1">
      <alignment vertical="top"/>
    </xf>
    <xf numFmtId="37" fontId="6" fillId="0" borderId="0" xfId="0" applyNumberFormat="1" applyFont="1" applyAlignment="1">
      <alignment horizontal="centerContinuous" vertical="top"/>
    </xf>
    <xf numFmtId="38" fontId="6" fillId="0" borderId="0" xfId="0" applyNumberFormat="1" applyFont="1" applyAlignment="1">
      <alignment horizontal="centerContinuous" vertical="top"/>
    </xf>
    <xf numFmtId="0" fontId="6" fillId="0" borderId="1" xfId="0" applyFont="1" applyBorder="1" applyAlignment="1">
      <alignment vertical="top"/>
    </xf>
    <xf numFmtId="37" fontId="5" fillId="0" borderId="1" xfId="0" applyNumberFormat="1" applyFont="1" applyBorder="1" applyAlignment="1">
      <alignment horizontal="right" vertical="top"/>
    </xf>
    <xf numFmtId="0" fontId="6" fillId="0" borderId="0" xfId="0" applyFont="1" applyAlignment="1">
      <alignment vertical="top"/>
    </xf>
    <xf numFmtId="37" fontId="6" fillId="0" borderId="0" xfId="0" applyNumberFormat="1" applyFont="1" applyBorder="1" applyAlignment="1">
      <alignment horizontal="centerContinuous" vertical="top"/>
    </xf>
    <xf numFmtId="38" fontId="6" fillId="0" borderId="0" xfId="0" applyNumberFormat="1" applyFont="1" applyBorder="1" applyAlignment="1">
      <alignment horizontal="centerContinuous" vertical="top"/>
    </xf>
    <xf numFmtId="190" fontId="5" fillId="0" borderId="0" xfId="0" applyNumberFormat="1" applyFont="1" applyBorder="1" applyAlignment="1">
      <alignment horizontal="center" vertical="top"/>
    </xf>
    <xf numFmtId="38" fontId="6" fillId="0" borderId="0" xfId="0" applyNumberFormat="1" applyFont="1" applyBorder="1" applyAlignment="1">
      <alignment vertical="top"/>
    </xf>
    <xf numFmtId="38" fontId="5" fillId="0" borderId="0" xfId="0" applyNumberFormat="1" applyFont="1" applyBorder="1" applyAlignment="1">
      <alignment horizontal="center" vertical="top"/>
    </xf>
    <xf numFmtId="38" fontId="7" fillId="0" borderId="0" xfId="0" applyNumberFormat="1" applyFont="1" applyBorder="1" applyAlignment="1">
      <alignment horizontal="center" vertical="top"/>
    </xf>
    <xf numFmtId="0" fontId="5" fillId="0" borderId="0" xfId="0" quotePrefix="1" applyFont="1" applyBorder="1" applyAlignment="1">
      <alignment horizontal="center" vertical="top"/>
    </xf>
    <xf numFmtId="38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37" fontId="5" fillId="0" borderId="0" xfId="0" applyNumberFormat="1" applyFont="1" applyAlignment="1">
      <alignment horizontal="center" vertical="top"/>
    </xf>
    <xf numFmtId="38" fontId="5" fillId="0" borderId="1" xfId="0" applyNumberFormat="1" applyFont="1" applyBorder="1" applyAlignment="1">
      <alignment horizontal="center" vertical="top"/>
    </xf>
    <xf numFmtId="38" fontId="5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37" fontId="6" fillId="0" borderId="0" xfId="0" applyNumberFormat="1" applyFont="1" applyAlignment="1">
      <alignment vertical="top"/>
    </xf>
    <xf numFmtId="187" fontId="6" fillId="0" borderId="0" xfId="0" applyNumberFormat="1" applyFont="1" applyAlignment="1">
      <alignment horizontal="right" vertical="top"/>
    </xf>
    <xf numFmtId="38" fontId="9" fillId="0" borderId="0" xfId="0" applyNumberFormat="1" applyFont="1" applyAlignment="1">
      <alignment horizontal="center" vertical="top"/>
    </xf>
    <xf numFmtId="190" fontId="6" fillId="0" borderId="0" xfId="0" applyNumberFormat="1" applyFont="1" applyAlignment="1">
      <alignment vertical="top"/>
    </xf>
    <xf numFmtId="187" fontId="6" fillId="0" borderId="0" xfId="0" applyNumberFormat="1" applyFont="1" applyAlignment="1">
      <alignment vertical="top"/>
    </xf>
    <xf numFmtId="38" fontId="6" fillId="0" borderId="0" xfId="0" quotePrefix="1" applyNumberFormat="1" applyFont="1" applyAlignment="1">
      <alignment vertical="top"/>
    </xf>
    <xf numFmtId="187" fontId="6" fillId="0" borderId="1" xfId="0" applyNumberFormat="1" applyFont="1" applyBorder="1" applyAlignment="1">
      <alignment horizontal="right" vertical="top"/>
    </xf>
    <xf numFmtId="0" fontId="6" fillId="0" borderId="0" xfId="0" applyFont="1" applyAlignment="1">
      <alignment horizontal="left" vertical="top"/>
    </xf>
    <xf numFmtId="192" fontId="9" fillId="0" borderId="0" xfId="0" applyNumberFormat="1" applyFont="1" applyAlignment="1">
      <alignment horizontal="center" vertical="top"/>
    </xf>
    <xf numFmtId="187" fontId="6" fillId="0" borderId="3" xfId="0" applyNumberFormat="1" applyFont="1" applyBorder="1" applyAlignment="1">
      <alignment horizontal="right" vertical="top"/>
    </xf>
    <xf numFmtId="38" fontId="9" fillId="0" borderId="0" xfId="0" applyNumberFormat="1" applyFont="1" applyAlignment="1">
      <alignment vertical="top"/>
    </xf>
    <xf numFmtId="37" fontId="6" fillId="0" borderId="0" xfId="0" applyNumberFormat="1" applyFont="1" applyAlignment="1">
      <alignment horizontal="center" vertical="top"/>
    </xf>
    <xf numFmtId="187" fontId="10" fillId="0" borderId="0" xfId="0" applyNumberFormat="1" applyFont="1" applyAlignment="1">
      <alignment vertical="top"/>
    </xf>
    <xf numFmtId="0" fontId="7" fillId="0" borderId="0" xfId="0" applyFont="1" applyAlignment="1">
      <alignment horizontal="center" vertical="top"/>
    </xf>
    <xf numFmtId="187" fontId="6" fillId="0" borderId="4" xfId="0" applyNumberFormat="1" applyFont="1" applyBorder="1" applyAlignment="1">
      <alignment horizontal="right" vertical="top"/>
    </xf>
    <xf numFmtId="188" fontId="6" fillId="0" borderId="0" xfId="1" applyFont="1" applyFill="1" applyAlignment="1">
      <alignment vertical="top"/>
    </xf>
    <xf numFmtId="187" fontId="6" fillId="0" borderId="0" xfId="1" applyNumberFormat="1" applyFont="1" applyFill="1" applyBorder="1" applyAlignment="1">
      <alignment horizontal="right" vertical="top"/>
    </xf>
    <xf numFmtId="38" fontId="9" fillId="0" borderId="0" xfId="0" applyNumberFormat="1" applyFont="1" applyFill="1" applyAlignment="1">
      <alignment horizontal="center" vertical="top"/>
    </xf>
    <xf numFmtId="187" fontId="6" fillId="0" borderId="0" xfId="0" applyNumberFormat="1" applyFont="1" applyFill="1" applyAlignment="1">
      <alignment horizontal="right" vertical="top"/>
    </xf>
    <xf numFmtId="38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top"/>
    </xf>
    <xf numFmtId="38" fontId="5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38" fontId="5" fillId="0" borderId="1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top"/>
    </xf>
    <xf numFmtId="49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187" fontId="6" fillId="0" borderId="0" xfId="0" applyNumberFormat="1" applyFont="1" applyFill="1" applyBorder="1" applyAlignment="1">
      <alignment horizontal="right" vertical="center"/>
    </xf>
    <xf numFmtId="39" fontId="6" fillId="0" borderId="0" xfId="0" applyNumberFormat="1" applyFont="1" applyFill="1" applyAlignment="1" applyProtection="1">
      <alignment horizontal="left" vertical="center"/>
    </xf>
    <xf numFmtId="0" fontId="9" fillId="0" borderId="0" xfId="0" applyNumberFormat="1" applyFont="1" applyFill="1" applyBorder="1" applyAlignment="1">
      <alignment horizontal="center" vertical="center"/>
    </xf>
    <xf numFmtId="187" fontId="6" fillId="0" borderId="0" xfId="0" applyNumberFormat="1" applyFont="1" applyFill="1" applyAlignment="1">
      <alignment vertical="center"/>
    </xf>
    <xf numFmtId="39" fontId="5" fillId="0" borderId="0" xfId="0" applyNumberFormat="1" applyFont="1" applyFill="1" applyAlignment="1" applyProtection="1">
      <alignment horizontal="left" vertical="center"/>
    </xf>
    <xf numFmtId="187" fontId="6" fillId="0" borderId="0" xfId="0" applyNumberFormat="1" applyFont="1" applyFill="1" applyBorder="1" applyAlignment="1">
      <alignment horizontal="center" vertical="center"/>
    </xf>
    <xf numFmtId="187" fontId="6" fillId="0" borderId="3" xfId="0" applyNumberFormat="1" applyFont="1" applyFill="1" applyBorder="1" applyAlignment="1">
      <alignment horizontal="right" vertical="center"/>
    </xf>
    <xf numFmtId="38" fontId="9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Alignment="1">
      <alignment horizontal="left" vertical="center"/>
    </xf>
    <xf numFmtId="39" fontId="6" fillId="0" borderId="0" xfId="0" applyNumberFormat="1" applyFont="1" applyFill="1" applyAlignment="1">
      <alignment vertical="center"/>
    </xf>
    <xf numFmtId="187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left" vertical="top"/>
    </xf>
    <xf numFmtId="187" fontId="6" fillId="0" borderId="1" xfId="0" applyNumberFormat="1" applyFont="1" applyFill="1" applyBorder="1" applyAlignment="1">
      <alignment horizontal="right" vertical="center"/>
    </xf>
    <xf numFmtId="188" fontId="6" fillId="0" borderId="0" xfId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vertical="top"/>
    </xf>
    <xf numFmtId="187" fontId="6" fillId="0" borderId="2" xfId="0" applyNumberFormat="1" applyFont="1" applyFill="1" applyBorder="1" applyAlignment="1">
      <alignment horizontal="right" vertical="center"/>
    </xf>
    <xf numFmtId="38" fontId="11" fillId="0" borderId="0" xfId="0" applyNumberFormat="1" applyFont="1" applyFill="1" applyAlignment="1">
      <alignment vertical="center"/>
    </xf>
    <xf numFmtId="187" fontId="6" fillId="0" borderId="0" xfId="0" applyNumberFormat="1" applyFont="1" applyFill="1" applyBorder="1" applyAlignment="1">
      <alignment vertical="center"/>
    </xf>
    <xf numFmtId="191" fontId="6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top"/>
    </xf>
    <xf numFmtId="189" fontId="6" fillId="0" borderId="0" xfId="0" applyNumberFormat="1" applyFont="1" applyFill="1" applyBorder="1" applyAlignment="1">
      <alignment horizontal="right" vertical="center"/>
    </xf>
    <xf numFmtId="189" fontId="6" fillId="0" borderId="4" xfId="0" applyNumberFormat="1" applyFont="1" applyFill="1" applyBorder="1" applyAlignment="1">
      <alignment horizontal="right" vertical="center"/>
    </xf>
    <xf numFmtId="38" fontId="6" fillId="0" borderId="1" xfId="0" applyNumberFormat="1" applyFont="1" applyFill="1" applyBorder="1" applyAlignment="1">
      <alignment horizontal="centerContinuous" vertical="center"/>
    </xf>
    <xf numFmtId="37" fontId="6" fillId="0" borderId="1" xfId="0" applyNumberFormat="1" applyFont="1" applyFill="1" applyBorder="1" applyAlignment="1">
      <alignment horizontal="centerContinuous" vertical="center"/>
    </xf>
    <xf numFmtId="0" fontId="6" fillId="0" borderId="1" xfId="0" applyFont="1" applyFill="1" applyBorder="1" applyAlignment="1">
      <alignment vertical="center"/>
    </xf>
    <xf numFmtId="37" fontId="5" fillId="0" borderId="1" xfId="0" applyNumberFormat="1" applyFont="1" applyFill="1" applyBorder="1" applyAlignment="1">
      <alignment horizontal="right" vertical="center"/>
    </xf>
    <xf numFmtId="187" fontId="6" fillId="0" borderId="5" xfId="0" applyNumberFormat="1" applyFont="1" applyFill="1" applyBorder="1" applyAlignment="1">
      <alignment horizontal="right" vertical="center"/>
    </xf>
    <xf numFmtId="0" fontId="6" fillId="0" borderId="0" xfId="0" applyFont="1" applyFill="1"/>
    <xf numFmtId="0" fontId="6" fillId="0" borderId="0" xfId="0" applyFont="1" applyFill="1" applyBorder="1"/>
    <xf numFmtId="0" fontId="6" fillId="0" borderId="0" xfId="0" applyFont="1" applyFill="1" applyBorder="1" applyAlignment="1"/>
    <xf numFmtId="0" fontId="5" fillId="0" borderId="1" xfId="0" applyFont="1" applyFill="1" applyBorder="1" applyAlignment="1"/>
    <xf numFmtId="0" fontId="6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190" fontId="6" fillId="0" borderId="0" xfId="0" applyNumberFormat="1" applyFont="1" applyFill="1" applyAlignment="1">
      <alignment vertical="center"/>
    </xf>
    <xf numFmtId="187" fontId="6" fillId="0" borderId="0" xfId="1" applyNumberFormat="1" applyFont="1" applyFill="1" applyBorder="1" applyAlignment="1">
      <alignment horizontal="right" vertical="center"/>
    </xf>
    <xf numFmtId="187" fontId="6" fillId="0" borderId="0" xfId="1" quotePrefix="1" applyNumberFormat="1" applyFont="1" applyFill="1" applyBorder="1" applyAlignment="1">
      <alignment horizontal="right" vertical="center"/>
    </xf>
    <xf numFmtId="187" fontId="6" fillId="0" borderId="4" xfId="0" applyNumberFormat="1" applyFont="1" applyFill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0" fontId="5" fillId="0" borderId="1" xfId="0" applyFont="1" applyFill="1" applyBorder="1" applyAlignment="1">
      <alignment horizontal="right"/>
    </xf>
    <xf numFmtId="38" fontId="5" fillId="0" borderId="0" xfId="0" applyNumberFormat="1" applyFont="1" applyFill="1" applyAlignment="1">
      <alignment vertical="top"/>
    </xf>
    <xf numFmtId="0" fontId="5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190" fontId="5" fillId="0" borderId="1" xfId="0" applyNumberFormat="1" applyFont="1" applyFill="1" applyBorder="1" applyAlignment="1">
      <alignment horizontal="center" vertical="top"/>
    </xf>
    <xf numFmtId="190" fontId="5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top"/>
    </xf>
    <xf numFmtId="37" fontId="6" fillId="0" borderId="0" xfId="0" applyNumberFormat="1" applyFont="1" applyFill="1" applyBorder="1" applyAlignment="1">
      <alignment vertical="center"/>
    </xf>
    <xf numFmtId="0" fontId="6" fillId="0" borderId="0" xfId="0" quotePrefix="1" applyNumberFormat="1" applyFont="1" applyFill="1" applyAlignment="1">
      <alignment horizontal="left" vertical="top"/>
    </xf>
    <xf numFmtId="0" fontId="5" fillId="0" borderId="0" xfId="0" quotePrefix="1" applyNumberFormat="1" applyFont="1" applyFill="1" applyAlignment="1">
      <alignment horizontal="left" vertical="top"/>
    </xf>
    <xf numFmtId="0" fontId="6" fillId="0" borderId="0" xfId="0" applyNumberFormat="1" applyFont="1" applyFill="1" applyBorder="1" applyAlignment="1">
      <alignment vertical="top"/>
    </xf>
    <xf numFmtId="38" fontId="6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horizontal="center" vertical="top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38" fontId="5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/>
    </xf>
    <xf numFmtId="38" fontId="5" fillId="0" borderId="3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center" vertical="top"/>
    </xf>
    <xf numFmtId="38" fontId="6" fillId="0" borderId="0" xfId="0" applyNumberFormat="1" applyFont="1" applyAlignment="1">
      <alignment horizontal="center" vertical="top"/>
    </xf>
    <xf numFmtId="38" fontId="9" fillId="0" borderId="0" xfId="0" applyNumberFormat="1" applyFont="1" applyAlignment="1">
      <alignment horizontal="center" vertical="top"/>
    </xf>
    <xf numFmtId="0" fontId="5" fillId="0" borderId="0" xfId="4" applyFont="1" applyAlignment="1">
      <alignment horizontal="right"/>
    </xf>
    <xf numFmtId="40" fontId="6" fillId="0" borderId="0" xfId="0" applyNumberFormat="1" applyFont="1" applyFill="1" applyAlignment="1">
      <alignment vertical="center"/>
    </xf>
    <xf numFmtId="187" fontId="6" fillId="0" borderId="0" xfId="0" applyNumberFormat="1" applyFont="1" applyFill="1"/>
    <xf numFmtId="38" fontId="5" fillId="0" borderId="0" xfId="0" applyNumberFormat="1" applyFont="1" applyFill="1" applyAlignment="1">
      <alignment horizontal="center" vertical="top"/>
    </xf>
    <xf numFmtId="37" fontId="5" fillId="0" borderId="1" xfId="0" applyNumberFormat="1" applyFont="1" applyBorder="1" applyAlignment="1">
      <alignment horizontal="center" vertical="top"/>
    </xf>
    <xf numFmtId="187" fontId="9" fillId="0" borderId="0" xfId="0" applyNumberFormat="1" applyFont="1" applyFill="1" applyAlignment="1">
      <alignment horizontal="center" vertical="top"/>
    </xf>
    <xf numFmtId="187" fontId="6" fillId="0" borderId="1" xfId="0" applyNumberFormat="1" applyFont="1" applyFill="1" applyBorder="1" applyAlignment="1">
      <alignment horizontal="right" vertical="top"/>
    </xf>
    <xf numFmtId="190" fontId="6" fillId="0" borderId="3" xfId="1" applyNumberFormat="1" applyFont="1" applyFill="1" applyBorder="1" applyAlignment="1">
      <alignment horizontal="center" vertical="top"/>
    </xf>
    <xf numFmtId="187" fontId="6" fillId="0" borderId="3" xfId="0" applyNumberFormat="1" applyFont="1" applyFill="1" applyBorder="1" applyAlignment="1">
      <alignment horizontal="right" vertical="top"/>
    </xf>
    <xf numFmtId="187" fontId="6" fillId="0" borderId="2" xfId="0" applyNumberFormat="1" applyFont="1" applyFill="1" applyBorder="1" applyAlignment="1">
      <alignment horizontal="right" vertical="top"/>
    </xf>
    <xf numFmtId="38" fontId="9" fillId="0" borderId="0" xfId="0" applyNumberFormat="1" applyFont="1" applyFill="1" applyAlignment="1">
      <alignment vertical="top"/>
    </xf>
    <xf numFmtId="187" fontId="9" fillId="0" borderId="0" xfId="0" applyNumberFormat="1" applyFont="1" applyFill="1" applyAlignment="1">
      <alignment vertical="top"/>
    </xf>
    <xf numFmtId="38" fontId="6" fillId="0" borderId="1" xfId="0" applyNumberFormat="1" applyFont="1" applyFill="1" applyBorder="1" applyAlignment="1">
      <alignment horizontal="centerContinuous" vertical="top"/>
    </xf>
    <xf numFmtId="37" fontId="6" fillId="0" borderId="1" xfId="0" applyNumberFormat="1" applyFont="1" applyFill="1" applyBorder="1" applyAlignment="1">
      <alignment horizontal="centerContinuous" vertical="top"/>
    </xf>
    <xf numFmtId="0" fontId="6" fillId="0" borderId="0" xfId="0" applyFont="1" applyFill="1" applyAlignment="1">
      <alignment vertical="top"/>
    </xf>
    <xf numFmtId="0" fontId="5" fillId="0" borderId="0" xfId="0" applyFont="1" applyFill="1" applyBorder="1" applyAlignment="1">
      <alignment horizontal="center" vertical="top"/>
    </xf>
    <xf numFmtId="17" fontId="5" fillId="0" borderId="0" xfId="0" quotePrefix="1" applyNumberFormat="1" applyFont="1" applyFill="1" applyBorder="1" applyAlignment="1">
      <alignment horizontal="center" vertical="top"/>
    </xf>
    <xf numFmtId="0" fontId="5" fillId="0" borderId="0" xfId="0" quotePrefix="1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37" fontId="5" fillId="0" borderId="0" xfId="0" applyNumberFormat="1" applyFon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37" fontId="5" fillId="0" borderId="1" xfId="0" applyNumberFormat="1" applyFont="1" applyFill="1" applyBorder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38" fontId="6" fillId="0" borderId="0" xfId="0" applyNumberFormat="1" applyFont="1" applyFill="1" applyAlignment="1">
      <alignment vertical="top"/>
    </xf>
    <xf numFmtId="0" fontId="5" fillId="0" borderId="0" xfId="0" applyFont="1" applyFill="1" applyBorder="1" applyAlignment="1">
      <alignment vertical="top"/>
    </xf>
    <xf numFmtId="37" fontId="6" fillId="0" borderId="0" xfId="0" applyNumberFormat="1" applyFont="1" applyFill="1" applyAlignment="1">
      <alignment horizontal="center" vertical="top"/>
    </xf>
    <xf numFmtId="187" fontId="6" fillId="0" borderId="0" xfId="0" applyNumberFormat="1" applyFont="1" applyFill="1" applyAlignment="1">
      <alignment vertical="top"/>
    </xf>
    <xf numFmtId="187" fontId="6" fillId="0" borderId="4" xfId="0" applyNumberFormat="1" applyFont="1" applyFill="1" applyBorder="1" applyAlignment="1">
      <alignment horizontal="right" vertical="top"/>
    </xf>
    <xf numFmtId="38" fontId="6" fillId="0" borderId="0" xfId="0" applyNumberFormat="1" applyFont="1" applyFill="1" applyAlignment="1">
      <alignment horizontal="center" vertical="top"/>
    </xf>
    <xf numFmtId="187" fontId="6" fillId="0" borderId="1" xfId="1" applyNumberFormat="1" applyFont="1" applyFill="1" applyBorder="1" applyAlignment="1">
      <alignment horizontal="right" vertical="top"/>
    </xf>
    <xf numFmtId="187" fontId="6" fillId="0" borderId="1" xfId="1" applyNumberFormat="1" applyFont="1" applyFill="1" applyBorder="1" applyAlignment="1">
      <alignment horizontal="right" vertical="center"/>
    </xf>
    <xf numFmtId="0" fontId="5" fillId="0" borderId="0" xfId="4" applyFont="1" applyFill="1" applyAlignment="1">
      <alignment horizontal="right"/>
    </xf>
    <xf numFmtId="0" fontId="6" fillId="0" borderId="0" xfId="0" applyFont="1" applyFill="1" applyAlignment="1">
      <alignment horizontal="left" vertical="top"/>
    </xf>
    <xf numFmtId="37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8" fontId="5" fillId="0" borderId="0" xfId="0" applyNumberFormat="1" applyFont="1" applyBorder="1" applyAlignment="1">
      <alignment horizontal="left" vertical="top"/>
    </xf>
    <xf numFmtId="38" fontId="5" fillId="0" borderId="0" xfId="0" applyNumberFormat="1" applyFont="1" applyFill="1" applyBorder="1" applyAlignment="1">
      <alignment horizontal="left" vertical="top"/>
    </xf>
    <xf numFmtId="37" fontId="5" fillId="0" borderId="0" xfId="0" applyNumberFormat="1" applyFont="1" applyFill="1" applyBorder="1" applyAlignment="1">
      <alignment horizontal="left" vertical="top"/>
    </xf>
    <xf numFmtId="37" fontId="5" fillId="0" borderId="0" xfId="0" applyNumberFormat="1" applyFont="1" applyBorder="1" applyAlignment="1">
      <alignment horizontal="left" vertical="top"/>
    </xf>
    <xf numFmtId="38" fontId="5" fillId="0" borderId="0" xfId="0" applyNumberFormat="1" applyFont="1" applyFill="1" applyBorder="1" applyAlignment="1">
      <alignment horizontal="left" vertical="center"/>
    </xf>
    <xf numFmtId="38" fontId="6" fillId="0" borderId="0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Alignment="1">
      <alignment horizontal="left" vertical="top"/>
    </xf>
    <xf numFmtId="38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187" fontId="6" fillId="0" borderId="0" xfId="0" applyNumberFormat="1" applyFont="1" applyFill="1" applyBorder="1" applyAlignment="1">
      <alignment horizontal="right" vertical="top"/>
    </xf>
    <xf numFmtId="187" fontId="6" fillId="0" borderId="0" xfId="0" applyNumberFormat="1" applyFont="1" applyBorder="1" applyAlignment="1">
      <alignment horizontal="right" vertical="top"/>
    </xf>
    <xf numFmtId="38" fontId="5" fillId="0" borderId="0" xfId="0" applyNumberFormat="1" applyFont="1" applyFill="1" applyBorder="1" applyAlignment="1">
      <alignment vertical="center"/>
    </xf>
    <xf numFmtId="188" fontId="6" fillId="0" borderId="0" xfId="1" applyFont="1" applyFill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38" fontId="5" fillId="0" borderId="0" xfId="0" applyNumberFormat="1" applyFont="1" applyBorder="1" applyAlignment="1">
      <alignment horizontal="center" vertical="top"/>
    </xf>
    <xf numFmtId="38" fontId="5" fillId="0" borderId="0" xfId="0" applyNumberFormat="1" applyFont="1" applyAlignment="1">
      <alignment horizontal="left" vertical="top"/>
    </xf>
    <xf numFmtId="38" fontId="5" fillId="0" borderId="0" xfId="0" applyNumberFormat="1" applyFont="1" applyBorder="1" applyAlignment="1">
      <alignment horizontal="left" vertical="top"/>
    </xf>
    <xf numFmtId="190" fontId="5" fillId="0" borderId="1" xfId="0" applyNumberFormat="1" applyFont="1" applyBorder="1" applyAlignment="1">
      <alignment horizontal="center" vertical="top"/>
    </xf>
    <xf numFmtId="190" fontId="5" fillId="0" borderId="1" xfId="0" applyNumberFormat="1" applyFont="1" applyFill="1" applyBorder="1" applyAlignment="1">
      <alignment horizontal="center" vertical="top"/>
    </xf>
    <xf numFmtId="37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37" fontId="5" fillId="0" borderId="3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ปกติ_SENAT2_Mar_06 update 2มิย.49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P137"/>
  <sheetViews>
    <sheetView showGridLines="0" tabSelected="1" view="pageBreakPreview" topLeftCell="A111" zoomScale="85" zoomScaleNormal="85" zoomScaleSheetLayoutView="85" workbookViewId="0">
      <selection activeCell="Q124" sqref="Q124"/>
    </sheetView>
  </sheetViews>
  <sheetFormatPr defaultColWidth="12.5546875" defaultRowHeight="24" customHeight="1"/>
  <cols>
    <col min="1" max="3" width="2.6640625" style="2" customWidth="1"/>
    <col min="4" max="4" width="41.33203125" style="2" customWidth="1"/>
    <col min="5" max="5" width="8.44140625" style="2" customWidth="1"/>
    <col min="6" max="6" width="1.5546875" style="2" customWidth="1"/>
    <col min="7" max="7" width="15.33203125" style="149" customWidth="1"/>
    <col min="8" max="8" width="1.5546875" style="149" customWidth="1"/>
    <col min="9" max="9" width="15.33203125" style="74" customWidth="1"/>
    <col min="10" max="10" width="1.5546875" style="149" customWidth="1"/>
    <col min="11" max="11" width="14.6640625" style="74" customWidth="1"/>
    <col min="12" max="12" width="1.5546875" style="21" customWidth="1"/>
    <col min="13" max="13" width="14.5546875" style="21" customWidth="1"/>
    <col min="14" max="14" width="12.5546875" style="2"/>
    <col min="15" max="15" width="17.5546875" style="2" customWidth="1"/>
    <col min="16" max="16384" width="12.5546875" style="2"/>
  </cols>
  <sheetData>
    <row r="1" spans="1:16" ht="24" customHeight="1">
      <c r="A1" s="176" t="s">
        <v>103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</row>
    <row r="2" spans="1:16" s="1" customFormat="1" ht="24" customHeight="1">
      <c r="A2" s="176" t="s">
        <v>26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16" s="161" customFormat="1" ht="24" customHeight="1">
      <c r="A3" s="177" t="s">
        <v>111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</row>
    <row r="4" spans="1:16" s="161" customFormat="1" ht="4.5" customHeight="1">
      <c r="A4" s="175"/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</row>
    <row r="5" spans="1:16" s="161" customFormat="1" ht="1.5" customHeight="1">
      <c r="A5" s="175"/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</row>
    <row r="6" spans="1:16" s="161" customFormat="1" ht="4.5" customHeight="1">
      <c r="G6" s="162"/>
      <c r="H6" s="162"/>
      <c r="I6" s="163"/>
      <c r="J6" s="162"/>
      <c r="K6" s="163"/>
      <c r="L6" s="164"/>
      <c r="M6" s="164"/>
    </row>
    <row r="7" spans="1:16" s="11" customFormat="1" ht="24" customHeight="1">
      <c r="A7" s="8"/>
      <c r="B7" s="8"/>
      <c r="C7" s="8"/>
      <c r="D7" s="9"/>
      <c r="E7" s="9"/>
      <c r="F7" s="9"/>
      <c r="G7" s="137"/>
      <c r="H7" s="137"/>
      <c r="I7" s="138"/>
      <c r="J7" s="137"/>
      <c r="K7" s="138"/>
      <c r="L7" s="5"/>
      <c r="M7" s="6" t="s">
        <v>57</v>
      </c>
    </row>
    <row r="8" spans="1:16" ht="24" customHeight="1">
      <c r="A8" s="3"/>
      <c r="B8" s="3"/>
      <c r="C8" s="3"/>
      <c r="D8" s="4"/>
      <c r="E8" s="4"/>
      <c r="F8" s="4"/>
      <c r="G8" s="179" t="s">
        <v>104</v>
      </c>
      <c r="H8" s="179"/>
      <c r="I8" s="179"/>
      <c r="J8" s="139"/>
      <c r="K8" s="178" t="s">
        <v>105</v>
      </c>
      <c r="L8" s="178"/>
      <c r="M8" s="178"/>
    </row>
    <row r="9" spans="1:16" s="11" customFormat="1" ht="24" customHeight="1">
      <c r="A9" s="8"/>
      <c r="B9" s="8"/>
      <c r="C9" s="8"/>
      <c r="D9" s="9"/>
      <c r="E9" s="9"/>
      <c r="F9" s="9"/>
      <c r="G9" s="109" t="s">
        <v>112</v>
      </c>
      <c r="H9" s="109"/>
      <c r="I9" s="109" t="s">
        <v>114</v>
      </c>
      <c r="J9" s="140"/>
      <c r="K9" s="109" t="s">
        <v>112</v>
      </c>
      <c r="L9" s="10"/>
      <c r="M9" s="10" t="s">
        <v>114</v>
      </c>
    </row>
    <row r="10" spans="1:16" s="11" customFormat="1" ht="24" customHeight="1">
      <c r="A10" s="9"/>
      <c r="B10" s="9"/>
      <c r="C10" s="9"/>
      <c r="D10" s="9"/>
      <c r="E10" s="12"/>
      <c r="F10" s="13"/>
      <c r="G10" s="141" t="s">
        <v>113</v>
      </c>
      <c r="H10" s="116"/>
      <c r="I10" s="142" t="s">
        <v>115</v>
      </c>
      <c r="J10" s="116"/>
      <c r="K10" s="141" t="s">
        <v>113</v>
      </c>
      <c r="L10" s="12"/>
      <c r="M10" s="14" t="s">
        <v>115</v>
      </c>
    </row>
    <row r="11" spans="1:16" ht="24" customHeight="1">
      <c r="A11" s="4"/>
      <c r="B11" s="4"/>
      <c r="C11" s="4"/>
      <c r="D11" s="4"/>
      <c r="E11" s="15"/>
      <c r="F11" s="15"/>
      <c r="G11" s="143" t="s">
        <v>128</v>
      </c>
      <c r="H11" s="144"/>
      <c r="I11" s="145"/>
      <c r="J11" s="128"/>
      <c r="K11" s="143" t="s">
        <v>128</v>
      </c>
      <c r="L11" s="16"/>
      <c r="M11" s="17"/>
    </row>
    <row r="12" spans="1:16" ht="24" customHeight="1">
      <c r="A12" s="4"/>
      <c r="B12" s="4"/>
      <c r="C12" s="4"/>
      <c r="D12" s="4"/>
      <c r="E12" s="18" t="s">
        <v>0</v>
      </c>
      <c r="F12" s="15"/>
      <c r="G12" s="146" t="s">
        <v>129</v>
      </c>
      <c r="H12" s="144"/>
      <c r="I12" s="147" t="s">
        <v>116</v>
      </c>
      <c r="J12" s="128"/>
      <c r="K12" s="146" t="s">
        <v>129</v>
      </c>
      <c r="L12" s="16"/>
      <c r="M12" s="129" t="s">
        <v>116</v>
      </c>
    </row>
    <row r="13" spans="1:16" ht="24" customHeight="1">
      <c r="A13" s="19" t="s">
        <v>1</v>
      </c>
      <c r="B13" s="19"/>
      <c r="C13" s="19"/>
      <c r="E13" s="7"/>
      <c r="F13" s="7"/>
      <c r="G13" s="139"/>
      <c r="H13" s="139"/>
      <c r="I13" s="148"/>
      <c r="J13" s="139"/>
      <c r="K13" s="148"/>
      <c r="M13" s="20"/>
    </row>
    <row r="14" spans="1:16" ht="24" customHeight="1">
      <c r="A14" s="19" t="s">
        <v>2</v>
      </c>
      <c r="B14" s="19"/>
      <c r="C14" s="19"/>
      <c r="I14" s="39"/>
      <c r="K14" s="39"/>
      <c r="L14" s="22"/>
      <c r="M14" s="22"/>
    </row>
    <row r="15" spans="1:16" ht="25.95" customHeight="1">
      <c r="B15" s="2" t="s">
        <v>3</v>
      </c>
      <c r="E15" s="123"/>
      <c r="F15" s="23"/>
      <c r="G15" s="39">
        <v>3647</v>
      </c>
      <c r="H15" s="38"/>
      <c r="I15" s="39">
        <v>9104</v>
      </c>
      <c r="J15" s="130"/>
      <c r="K15" s="39">
        <v>3637</v>
      </c>
      <c r="L15" s="39"/>
      <c r="M15" s="39">
        <v>9094</v>
      </c>
      <c r="O15" s="7"/>
      <c r="P15" s="24"/>
    </row>
    <row r="16" spans="1:16" ht="24" customHeight="1">
      <c r="B16" s="2" t="s">
        <v>155</v>
      </c>
      <c r="E16" s="123">
        <v>4</v>
      </c>
      <c r="F16" s="23"/>
      <c r="G16" s="39">
        <v>67222</v>
      </c>
      <c r="H16" s="38"/>
      <c r="I16" s="39">
        <v>72494</v>
      </c>
      <c r="J16" s="130"/>
      <c r="K16" s="39">
        <v>63577</v>
      </c>
      <c r="L16" s="39"/>
      <c r="M16" s="39">
        <f>68458+41032</f>
        <v>109490</v>
      </c>
      <c r="O16" s="25"/>
      <c r="P16" s="25"/>
    </row>
    <row r="17" spans="1:16" ht="24" customHeight="1">
      <c r="B17" s="2" t="s">
        <v>147</v>
      </c>
      <c r="E17" s="123">
        <v>3</v>
      </c>
      <c r="F17" s="124"/>
      <c r="G17" s="39">
        <v>0</v>
      </c>
      <c r="H17" s="38"/>
      <c r="I17" s="39">
        <v>0</v>
      </c>
      <c r="J17" s="130"/>
      <c r="K17" s="39">
        <v>43685</v>
      </c>
      <c r="L17" s="39"/>
      <c r="M17" s="39">
        <v>0</v>
      </c>
      <c r="O17" s="25"/>
      <c r="P17" s="25"/>
    </row>
    <row r="18" spans="1:16" ht="24" customHeight="1">
      <c r="B18" s="2" t="s">
        <v>24</v>
      </c>
      <c r="E18" s="123"/>
      <c r="F18" s="23"/>
      <c r="G18" s="39">
        <v>42840</v>
      </c>
      <c r="H18" s="38"/>
      <c r="I18" s="39">
        <v>51025</v>
      </c>
      <c r="J18" s="130"/>
      <c r="K18" s="39">
        <v>42840</v>
      </c>
      <c r="L18" s="39"/>
      <c r="M18" s="39">
        <v>51025</v>
      </c>
      <c r="O18" s="25"/>
      <c r="P18" s="25"/>
    </row>
    <row r="19" spans="1:16" ht="24" customHeight="1">
      <c r="B19" s="2" t="s">
        <v>4</v>
      </c>
      <c r="E19" s="123"/>
      <c r="F19" s="124"/>
      <c r="G19" s="39">
        <v>26259</v>
      </c>
      <c r="H19" s="38"/>
      <c r="I19" s="39">
        <v>22232</v>
      </c>
      <c r="J19" s="130"/>
      <c r="K19" s="39">
        <v>26259</v>
      </c>
      <c r="L19" s="39"/>
      <c r="M19" s="39">
        <v>22232</v>
      </c>
      <c r="N19" s="26"/>
      <c r="O19" s="25"/>
      <c r="P19" s="25"/>
    </row>
    <row r="20" spans="1:16" ht="24" customHeight="1">
      <c r="B20" s="2" t="s">
        <v>148</v>
      </c>
      <c r="E20" s="123"/>
      <c r="F20" s="124"/>
      <c r="G20" s="131">
        <v>731</v>
      </c>
      <c r="H20" s="38"/>
      <c r="I20" s="131">
        <v>702</v>
      </c>
      <c r="J20" s="130"/>
      <c r="K20" s="131">
        <v>731</v>
      </c>
      <c r="L20" s="39"/>
      <c r="M20" s="131">
        <v>702</v>
      </c>
      <c r="O20" s="25"/>
      <c r="P20" s="25"/>
    </row>
    <row r="21" spans="1:16" ht="24" customHeight="1">
      <c r="A21" s="19" t="s">
        <v>5</v>
      </c>
      <c r="B21" s="19"/>
      <c r="C21" s="19"/>
      <c r="E21" s="123"/>
      <c r="F21" s="23"/>
      <c r="G21" s="131">
        <f>SUM(G15:G20)</f>
        <v>140699</v>
      </c>
      <c r="H21" s="38"/>
      <c r="I21" s="131">
        <f>SUM(I15:I20)</f>
        <v>155557</v>
      </c>
      <c r="J21" s="130"/>
      <c r="K21" s="131">
        <f>SUM(K15:K20)</f>
        <v>180729</v>
      </c>
      <c r="L21" s="39"/>
      <c r="M21" s="131">
        <f>SUM(M15:M20)</f>
        <v>192543</v>
      </c>
      <c r="O21" s="25"/>
      <c r="P21" s="25"/>
    </row>
    <row r="22" spans="1:16" ht="15" customHeight="1">
      <c r="B22" s="19"/>
      <c r="C22" s="19"/>
      <c r="D22" s="19"/>
      <c r="E22" s="123"/>
      <c r="F22" s="124"/>
      <c r="G22" s="170"/>
      <c r="H22" s="38"/>
      <c r="I22" s="170"/>
      <c r="J22" s="130"/>
      <c r="K22" s="170"/>
      <c r="L22" s="39"/>
      <c r="M22" s="170"/>
      <c r="O22" s="25"/>
      <c r="P22" s="25"/>
    </row>
    <row r="23" spans="1:16" ht="24" customHeight="1">
      <c r="A23" s="19" t="s">
        <v>6</v>
      </c>
      <c r="B23" s="19"/>
      <c r="C23" s="19"/>
      <c r="E23" s="123"/>
      <c r="F23" s="23"/>
      <c r="G23" s="38"/>
      <c r="H23" s="38"/>
      <c r="I23" s="39"/>
      <c r="J23" s="130"/>
      <c r="K23" s="39"/>
      <c r="L23" s="39"/>
      <c r="M23" s="39"/>
      <c r="O23" s="25"/>
      <c r="P23" s="25"/>
    </row>
    <row r="24" spans="1:16" ht="24" customHeight="1">
      <c r="B24" s="2" t="s">
        <v>52</v>
      </c>
      <c r="E24" s="123">
        <v>5</v>
      </c>
      <c r="F24" s="23"/>
      <c r="G24" s="39">
        <v>3000</v>
      </c>
      <c r="H24" s="38"/>
      <c r="I24" s="39">
        <v>3000</v>
      </c>
      <c r="J24" s="130"/>
      <c r="K24" s="39">
        <v>3000</v>
      </c>
      <c r="L24" s="39"/>
      <c r="M24" s="39">
        <v>3000</v>
      </c>
      <c r="O24" s="25"/>
      <c r="P24" s="25"/>
    </row>
    <row r="25" spans="1:16" ht="24" customHeight="1">
      <c r="B25" s="7" t="s">
        <v>106</v>
      </c>
      <c r="C25" s="7"/>
      <c r="E25" s="123">
        <v>6</v>
      </c>
      <c r="F25" s="23"/>
      <c r="G25" s="39">
        <v>0</v>
      </c>
      <c r="H25" s="38"/>
      <c r="I25" s="39">
        <v>0</v>
      </c>
      <c r="J25" s="130"/>
      <c r="K25" s="39">
        <v>30000</v>
      </c>
      <c r="L25" s="39"/>
      <c r="M25" s="39">
        <v>30000</v>
      </c>
      <c r="O25" s="25"/>
      <c r="P25" s="25"/>
    </row>
    <row r="26" spans="1:16" ht="24" customHeight="1">
      <c r="B26" s="28" t="s">
        <v>107</v>
      </c>
      <c r="C26" s="28"/>
      <c r="E26" s="123">
        <v>7</v>
      </c>
      <c r="F26" s="23"/>
      <c r="G26" s="39">
        <v>81627</v>
      </c>
      <c r="H26" s="38"/>
      <c r="I26" s="39">
        <v>81627</v>
      </c>
      <c r="J26" s="130"/>
      <c r="K26" s="39">
        <v>0</v>
      </c>
      <c r="L26" s="39"/>
      <c r="M26" s="39">
        <v>0</v>
      </c>
      <c r="O26" s="25"/>
      <c r="P26" s="25"/>
    </row>
    <row r="27" spans="1:16" ht="24" customHeight="1">
      <c r="B27" s="2" t="s">
        <v>25</v>
      </c>
      <c r="E27" s="123">
        <v>8</v>
      </c>
      <c r="F27" s="23"/>
      <c r="G27" s="39">
        <v>654323</v>
      </c>
      <c r="H27" s="38"/>
      <c r="I27" s="39">
        <v>654167</v>
      </c>
      <c r="J27" s="130"/>
      <c r="K27" s="39">
        <v>439528</v>
      </c>
      <c r="L27" s="39"/>
      <c r="M27" s="39">
        <v>439372</v>
      </c>
      <c r="O27" s="25"/>
      <c r="P27" s="25"/>
    </row>
    <row r="28" spans="1:16" ht="24" customHeight="1">
      <c r="B28" s="2" t="s">
        <v>81</v>
      </c>
      <c r="E28" s="123">
        <v>9</v>
      </c>
      <c r="F28" s="29"/>
      <c r="G28" s="39">
        <v>218270</v>
      </c>
      <c r="H28" s="38"/>
      <c r="I28" s="39">
        <v>232079</v>
      </c>
      <c r="J28" s="130"/>
      <c r="K28" s="39">
        <v>218270</v>
      </c>
      <c r="L28" s="39"/>
      <c r="M28" s="39">
        <v>232079</v>
      </c>
      <c r="N28" s="26"/>
      <c r="O28" s="25"/>
      <c r="P28" s="25"/>
    </row>
    <row r="29" spans="1:16" ht="24" customHeight="1">
      <c r="B29" s="2" t="s">
        <v>44</v>
      </c>
      <c r="E29" s="123"/>
      <c r="F29" s="23"/>
      <c r="G29" s="39">
        <v>2528</v>
      </c>
      <c r="H29" s="38"/>
      <c r="I29" s="39">
        <v>2640</v>
      </c>
      <c r="J29" s="130"/>
      <c r="K29" s="39">
        <v>2528</v>
      </c>
      <c r="L29" s="39"/>
      <c r="M29" s="39">
        <v>2640</v>
      </c>
      <c r="O29" s="25"/>
      <c r="P29" s="25"/>
    </row>
    <row r="30" spans="1:16" ht="24" customHeight="1">
      <c r="B30" s="2" t="s">
        <v>151</v>
      </c>
      <c r="E30" s="23"/>
      <c r="F30" s="23"/>
      <c r="G30" s="39">
        <v>67378</v>
      </c>
      <c r="H30" s="38"/>
      <c r="I30" s="39">
        <v>67091</v>
      </c>
      <c r="J30" s="130"/>
      <c r="K30" s="39">
        <v>67378</v>
      </c>
      <c r="L30" s="39"/>
      <c r="M30" s="39">
        <v>67091</v>
      </c>
      <c r="O30" s="25"/>
      <c r="P30" s="25"/>
    </row>
    <row r="31" spans="1:16" ht="24" customHeight="1">
      <c r="A31" s="19" t="s">
        <v>7</v>
      </c>
      <c r="B31" s="19"/>
      <c r="C31" s="19"/>
      <c r="E31" s="23"/>
      <c r="F31" s="23"/>
      <c r="G31" s="132">
        <f>SUM(G24:G30)</f>
        <v>1027126</v>
      </c>
      <c r="H31" s="38"/>
      <c r="I31" s="133">
        <f>SUM(I24:I30)</f>
        <v>1040604</v>
      </c>
      <c r="J31" s="130"/>
      <c r="K31" s="133">
        <f>SUM(K24:K30)</f>
        <v>760704</v>
      </c>
      <c r="L31" s="39"/>
      <c r="M31" s="133">
        <f>SUM(M24:M30)</f>
        <v>774182</v>
      </c>
    </row>
    <row r="32" spans="1:16" ht="24" customHeight="1" thickBot="1">
      <c r="A32" s="19" t="s">
        <v>8</v>
      </c>
      <c r="B32" s="19"/>
      <c r="C32" s="19"/>
      <c r="E32" s="31"/>
      <c r="F32" s="31"/>
      <c r="G32" s="134">
        <f>+G21+G31</f>
        <v>1167825</v>
      </c>
      <c r="H32" s="135"/>
      <c r="I32" s="134">
        <f>+I21+I31</f>
        <v>1196161</v>
      </c>
      <c r="J32" s="136"/>
      <c r="K32" s="134">
        <f>+K21+K31</f>
        <v>941433</v>
      </c>
      <c r="L32" s="39"/>
      <c r="M32" s="134">
        <f>+M21+M31</f>
        <v>966725</v>
      </c>
    </row>
    <row r="33" spans="1:13" ht="24" customHeight="1" thickTop="1">
      <c r="E33" s="31"/>
      <c r="F33" s="31"/>
      <c r="G33" s="135"/>
      <c r="H33" s="135"/>
      <c r="J33" s="135"/>
    </row>
    <row r="34" spans="1:13" ht="24" customHeight="1">
      <c r="E34" s="31"/>
      <c r="F34" s="31"/>
      <c r="G34" s="135"/>
      <c r="H34" s="135"/>
      <c r="J34" s="135"/>
    </row>
    <row r="35" spans="1:13" ht="24" customHeight="1">
      <c r="E35" s="31"/>
      <c r="F35" s="31"/>
      <c r="G35" s="135"/>
      <c r="H35" s="135"/>
      <c r="J35" s="135"/>
    </row>
    <row r="36" spans="1:13" ht="24" customHeight="1">
      <c r="E36" s="31"/>
      <c r="F36" s="31"/>
      <c r="G36" s="135"/>
      <c r="H36" s="135"/>
      <c r="J36" s="135"/>
    </row>
    <row r="37" spans="1:13" ht="24" customHeight="1">
      <c r="E37" s="31"/>
      <c r="F37" s="31"/>
      <c r="G37" s="135"/>
      <c r="H37" s="135"/>
      <c r="J37" s="135"/>
    </row>
    <row r="38" spans="1:13" ht="24" customHeight="1">
      <c r="E38" s="31"/>
      <c r="F38" s="31"/>
      <c r="G38" s="135"/>
      <c r="H38" s="135"/>
      <c r="J38" s="135"/>
    </row>
    <row r="39" spans="1:13" ht="24" customHeight="1">
      <c r="E39" s="31"/>
      <c r="F39" s="31"/>
      <c r="G39" s="135"/>
      <c r="H39" s="135"/>
      <c r="J39" s="135"/>
    </row>
    <row r="40" spans="1:13" ht="24" customHeight="1">
      <c r="E40" s="31"/>
      <c r="F40" s="31"/>
      <c r="G40" s="135"/>
      <c r="H40" s="135"/>
      <c r="J40" s="135"/>
    </row>
    <row r="41" spans="1:13" ht="24" customHeight="1">
      <c r="E41" s="31"/>
      <c r="F41" s="31"/>
      <c r="G41" s="135"/>
      <c r="H41" s="135"/>
      <c r="J41" s="135"/>
    </row>
    <row r="42" spans="1:13" ht="24" customHeight="1">
      <c r="E42" s="31"/>
      <c r="F42" s="31"/>
      <c r="G42" s="135"/>
      <c r="H42" s="135"/>
      <c r="J42" s="135"/>
    </row>
    <row r="43" spans="1:13" ht="24" customHeight="1">
      <c r="E43" s="31"/>
      <c r="F43" s="31"/>
      <c r="G43" s="135"/>
      <c r="H43" s="135"/>
      <c r="J43" s="135"/>
    </row>
    <row r="44" spans="1:13" ht="18.75" customHeight="1">
      <c r="E44" s="31"/>
      <c r="F44" s="31"/>
      <c r="G44" s="135"/>
      <c r="H44" s="135"/>
      <c r="J44" s="135"/>
    </row>
    <row r="45" spans="1:13" ht="24" customHeight="1">
      <c r="E45" s="31"/>
      <c r="F45" s="31"/>
      <c r="G45" s="135"/>
      <c r="H45" s="135"/>
      <c r="J45" s="135"/>
    </row>
    <row r="46" spans="1:13" ht="24" customHeight="1">
      <c r="A46" s="2" t="s">
        <v>146</v>
      </c>
    </row>
    <row r="47" spans="1:13" s="167" customFormat="1" ht="24" customHeight="1">
      <c r="A47" s="176" t="s">
        <v>103</v>
      </c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</row>
    <row r="48" spans="1:13" s="1" customFormat="1" ht="24" customHeight="1">
      <c r="A48" s="176" t="s">
        <v>162</v>
      </c>
      <c r="B48" s="176"/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76"/>
    </row>
    <row r="49" spans="1:16" s="161" customFormat="1" ht="24" customHeight="1">
      <c r="A49" s="177" t="s">
        <v>111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</row>
    <row r="50" spans="1:16" s="161" customFormat="1" ht="4.5" customHeight="1">
      <c r="A50" s="175"/>
      <c r="B50" s="175"/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175"/>
    </row>
    <row r="51" spans="1:16" s="161" customFormat="1" ht="1.5" customHeight="1">
      <c r="A51" s="175"/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</row>
    <row r="52" spans="1:16" s="161" customFormat="1" ht="4.5" customHeight="1">
      <c r="G52" s="162"/>
      <c r="H52" s="162"/>
      <c r="I52" s="163"/>
      <c r="J52" s="162"/>
      <c r="K52" s="163"/>
      <c r="L52" s="164"/>
      <c r="M52" s="164"/>
    </row>
    <row r="53" spans="1:16" s="11" customFormat="1" ht="24" customHeight="1">
      <c r="A53" s="8"/>
      <c r="B53" s="8"/>
      <c r="C53" s="8"/>
      <c r="D53" s="9"/>
      <c r="E53" s="9"/>
      <c r="F53" s="9"/>
      <c r="G53" s="137"/>
      <c r="H53" s="137"/>
      <c r="I53" s="138"/>
      <c r="J53" s="137"/>
      <c r="K53" s="138"/>
      <c r="L53" s="5"/>
      <c r="M53" s="6" t="s">
        <v>57</v>
      </c>
    </row>
    <row r="54" spans="1:16" ht="24" customHeight="1">
      <c r="A54" s="3"/>
      <c r="B54" s="3"/>
      <c r="C54" s="3"/>
      <c r="D54" s="4"/>
      <c r="E54" s="4"/>
      <c r="F54" s="4"/>
      <c r="G54" s="179" t="s">
        <v>104</v>
      </c>
      <c r="H54" s="179"/>
      <c r="I54" s="179"/>
      <c r="J54" s="139"/>
      <c r="K54" s="178" t="s">
        <v>105</v>
      </c>
      <c r="L54" s="178"/>
      <c r="M54" s="178"/>
    </row>
    <row r="55" spans="1:16" s="11" customFormat="1" ht="24" customHeight="1">
      <c r="A55" s="8"/>
      <c r="B55" s="8"/>
      <c r="C55" s="8"/>
      <c r="D55" s="9"/>
      <c r="E55" s="9"/>
      <c r="F55" s="9"/>
      <c r="G55" s="109" t="s">
        <v>112</v>
      </c>
      <c r="H55" s="109"/>
      <c r="I55" s="109" t="s">
        <v>114</v>
      </c>
      <c r="J55" s="150"/>
      <c r="K55" s="109" t="s">
        <v>112</v>
      </c>
      <c r="L55" s="10"/>
      <c r="M55" s="10" t="s">
        <v>114</v>
      </c>
    </row>
    <row r="56" spans="1:16" s="11" customFormat="1" ht="24" customHeight="1">
      <c r="A56" s="9"/>
      <c r="B56" s="9"/>
      <c r="C56" s="9"/>
      <c r="D56" s="9"/>
      <c r="E56" s="12"/>
      <c r="F56" s="13"/>
      <c r="G56" s="141" t="s">
        <v>113</v>
      </c>
      <c r="H56" s="116"/>
      <c r="I56" s="142" t="s">
        <v>115</v>
      </c>
      <c r="J56" s="116"/>
      <c r="K56" s="141" t="s">
        <v>113</v>
      </c>
      <c r="L56" s="12"/>
      <c r="M56" s="14" t="s">
        <v>115</v>
      </c>
    </row>
    <row r="57" spans="1:16" ht="24" customHeight="1">
      <c r="A57" s="4"/>
      <c r="B57" s="4"/>
      <c r="C57" s="4"/>
      <c r="D57" s="4"/>
      <c r="E57" s="15"/>
      <c r="F57" s="15"/>
      <c r="G57" s="143" t="s">
        <v>128</v>
      </c>
      <c r="H57" s="144"/>
      <c r="I57" s="145"/>
      <c r="J57" s="128"/>
      <c r="K57" s="143" t="s">
        <v>128</v>
      </c>
      <c r="L57" s="16"/>
      <c r="M57" s="17"/>
    </row>
    <row r="58" spans="1:16" ht="24" customHeight="1">
      <c r="A58" s="4"/>
      <c r="B58" s="4"/>
      <c r="C58" s="4"/>
      <c r="D58" s="4"/>
      <c r="E58" s="18" t="s">
        <v>0</v>
      </c>
      <c r="F58" s="15"/>
      <c r="G58" s="146" t="s">
        <v>129</v>
      </c>
      <c r="H58" s="144"/>
      <c r="I58" s="147" t="s">
        <v>116</v>
      </c>
      <c r="J58" s="128"/>
      <c r="K58" s="146" t="s">
        <v>129</v>
      </c>
      <c r="L58" s="16"/>
      <c r="M58" s="129" t="s">
        <v>116</v>
      </c>
    </row>
    <row r="59" spans="1:16" ht="24" customHeight="1">
      <c r="A59" s="19" t="s">
        <v>9</v>
      </c>
      <c r="B59" s="19"/>
      <c r="C59" s="19"/>
      <c r="I59" s="151"/>
      <c r="K59" s="151"/>
      <c r="M59" s="32"/>
    </row>
    <row r="60" spans="1:16" ht="24" customHeight="1">
      <c r="A60" s="19" t="s">
        <v>10</v>
      </c>
      <c r="B60" s="19"/>
      <c r="C60" s="19"/>
      <c r="E60" s="122"/>
    </row>
    <row r="61" spans="1:16" ht="24" customHeight="1">
      <c r="B61" s="2" t="s">
        <v>58</v>
      </c>
      <c r="E61" s="122">
        <v>10</v>
      </c>
      <c r="F61" s="23"/>
      <c r="G61" s="149">
        <v>89327</v>
      </c>
      <c r="I61" s="152">
        <v>88791</v>
      </c>
      <c r="J61" s="152"/>
      <c r="K61" s="152">
        <v>89327</v>
      </c>
      <c r="L61" s="25"/>
      <c r="M61" s="25">
        <v>88791</v>
      </c>
      <c r="O61" s="25"/>
      <c r="P61" s="25"/>
    </row>
    <row r="62" spans="1:16" ht="24" customHeight="1">
      <c r="B62" s="2" t="s">
        <v>59</v>
      </c>
      <c r="E62" s="122">
        <v>11</v>
      </c>
      <c r="F62" s="23"/>
      <c r="G62" s="149">
        <v>111977</v>
      </c>
      <c r="H62" s="38"/>
      <c r="I62" s="39">
        <v>124241</v>
      </c>
      <c r="J62" s="130"/>
      <c r="K62" s="39">
        <v>111977</v>
      </c>
      <c r="L62" s="22"/>
      <c r="M62" s="22">
        <v>124241</v>
      </c>
      <c r="O62" s="25"/>
      <c r="P62" s="25"/>
    </row>
    <row r="63" spans="1:16" ht="24" customHeight="1">
      <c r="B63" s="2" t="s">
        <v>156</v>
      </c>
      <c r="E63" s="122">
        <v>12</v>
      </c>
      <c r="F63" s="23"/>
      <c r="G63" s="149">
        <v>334421</v>
      </c>
      <c r="H63" s="38"/>
      <c r="I63" s="39">
        <v>329811</v>
      </c>
      <c r="J63" s="130"/>
      <c r="K63" s="39">
        <v>224529</v>
      </c>
      <c r="L63" s="22"/>
      <c r="M63" s="22">
        <v>220192</v>
      </c>
      <c r="O63" s="25"/>
      <c r="P63" s="25"/>
    </row>
    <row r="64" spans="1:16" ht="24" customHeight="1">
      <c r="B64" s="2" t="s">
        <v>122</v>
      </c>
      <c r="E64" s="122"/>
      <c r="I64" s="152"/>
      <c r="J64" s="152"/>
      <c r="K64" s="152"/>
      <c r="L64" s="25"/>
      <c r="M64" s="25"/>
      <c r="O64" s="25"/>
      <c r="P64" s="25"/>
    </row>
    <row r="65" spans="1:16" ht="24" customHeight="1">
      <c r="C65" s="2" t="s">
        <v>117</v>
      </c>
      <c r="E65" s="122">
        <v>13</v>
      </c>
      <c r="F65" s="23"/>
      <c r="G65" s="149">
        <v>67222</v>
      </c>
      <c r="H65" s="38"/>
      <c r="I65" s="39">
        <v>59796</v>
      </c>
      <c r="J65" s="130"/>
      <c r="K65" s="39">
        <v>19752</v>
      </c>
      <c r="L65" s="22"/>
      <c r="M65" s="22">
        <v>15000</v>
      </c>
      <c r="O65" s="25"/>
      <c r="P65" s="25"/>
    </row>
    <row r="66" spans="1:16" ht="24" customHeight="1">
      <c r="B66" s="2" t="s">
        <v>88</v>
      </c>
      <c r="E66" s="122">
        <v>14</v>
      </c>
      <c r="F66" s="29"/>
      <c r="G66" s="149">
        <v>121345</v>
      </c>
      <c r="H66" s="38"/>
      <c r="I66" s="39">
        <v>118541</v>
      </c>
      <c r="J66" s="130"/>
      <c r="K66" s="39">
        <v>121345</v>
      </c>
      <c r="L66" s="22"/>
      <c r="M66" s="22">
        <v>118541</v>
      </c>
      <c r="O66" s="25"/>
      <c r="P66" s="25"/>
    </row>
    <row r="67" spans="1:16" ht="24" customHeight="1">
      <c r="B67" s="2" t="s">
        <v>11</v>
      </c>
      <c r="E67" s="122"/>
      <c r="F67" s="23"/>
      <c r="G67" s="149">
        <v>95652</v>
      </c>
      <c r="H67" s="38"/>
      <c r="I67" s="131">
        <v>92057</v>
      </c>
      <c r="J67" s="130"/>
      <c r="K67" s="149">
        <v>95652</v>
      </c>
      <c r="L67" s="22"/>
      <c r="M67" s="27">
        <v>92056</v>
      </c>
      <c r="N67" s="26"/>
      <c r="O67" s="25"/>
      <c r="P67" s="25"/>
    </row>
    <row r="68" spans="1:16" ht="24" customHeight="1">
      <c r="A68" s="19" t="s">
        <v>12</v>
      </c>
      <c r="B68" s="19"/>
      <c r="C68" s="19"/>
      <c r="E68" s="122"/>
      <c r="F68" s="23"/>
      <c r="G68" s="133">
        <f>SUM(G61:G67)</f>
        <v>819944</v>
      </c>
      <c r="H68" s="38"/>
      <c r="I68" s="133">
        <f>SUM(I61:I67)</f>
        <v>813237</v>
      </c>
      <c r="J68" s="130"/>
      <c r="K68" s="133">
        <f>SUM(K61:K67)</f>
        <v>662582</v>
      </c>
      <c r="L68" s="22"/>
      <c r="M68" s="30">
        <f>SUM(M61:M67)</f>
        <v>658821</v>
      </c>
      <c r="O68" s="25"/>
      <c r="P68" s="25"/>
    </row>
    <row r="69" spans="1:16" ht="13.5" customHeight="1">
      <c r="A69" s="19"/>
      <c r="B69" s="19"/>
      <c r="C69" s="19"/>
      <c r="E69" s="122"/>
      <c r="F69" s="124"/>
      <c r="G69" s="173"/>
      <c r="H69" s="38"/>
      <c r="I69" s="170"/>
      <c r="J69" s="130"/>
      <c r="K69" s="170"/>
      <c r="L69" s="22"/>
      <c r="M69" s="171"/>
      <c r="O69" s="25"/>
      <c r="P69" s="25"/>
    </row>
    <row r="70" spans="1:16" ht="24" customHeight="1">
      <c r="A70" s="19" t="s">
        <v>13</v>
      </c>
      <c r="B70" s="19"/>
      <c r="C70" s="19"/>
      <c r="E70" s="122"/>
      <c r="F70" s="23"/>
      <c r="G70" s="38"/>
      <c r="H70" s="38"/>
      <c r="I70" s="39"/>
      <c r="J70" s="130"/>
      <c r="K70" s="39"/>
      <c r="L70" s="22"/>
      <c r="M70" s="22"/>
      <c r="O70" s="25"/>
      <c r="P70" s="25"/>
    </row>
    <row r="71" spans="1:16" ht="24" customHeight="1">
      <c r="B71" s="2" t="s">
        <v>123</v>
      </c>
      <c r="E71" s="122"/>
      <c r="G71" s="38"/>
      <c r="H71" s="38"/>
      <c r="I71" s="39"/>
      <c r="J71" s="130"/>
      <c r="K71" s="39"/>
      <c r="L71" s="22"/>
      <c r="M71" s="22"/>
      <c r="O71" s="25"/>
      <c r="P71" s="25"/>
    </row>
    <row r="72" spans="1:16" ht="24" customHeight="1">
      <c r="C72" s="2" t="s">
        <v>124</v>
      </c>
      <c r="E72" s="122">
        <v>13</v>
      </c>
      <c r="F72" s="23"/>
      <c r="G72" s="39">
        <v>63975</v>
      </c>
      <c r="H72" s="38"/>
      <c r="I72" s="39">
        <v>73108</v>
      </c>
      <c r="J72" s="130"/>
      <c r="K72" s="39">
        <v>0</v>
      </c>
      <c r="L72" s="22"/>
      <c r="M72" s="22">
        <v>6253</v>
      </c>
      <c r="O72" s="25"/>
      <c r="P72" s="25"/>
    </row>
    <row r="73" spans="1:16" ht="24" customHeight="1">
      <c r="B73" s="2" t="s">
        <v>125</v>
      </c>
      <c r="E73" s="122"/>
      <c r="F73" s="29"/>
      <c r="G73" s="39"/>
      <c r="H73" s="38"/>
      <c r="I73" s="39"/>
      <c r="J73" s="130"/>
      <c r="K73" s="39"/>
      <c r="L73" s="33"/>
      <c r="M73" s="22"/>
      <c r="O73" s="25"/>
      <c r="P73" s="25"/>
    </row>
    <row r="74" spans="1:16" ht="24" customHeight="1">
      <c r="C74" s="2" t="s">
        <v>117</v>
      </c>
      <c r="E74" s="122">
        <v>14</v>
      </c>
      <c r="F74" s="29"/>
      <c r="G74" s="39">
        <v>136535</v>
      </c>
      <c r="H74" s="38"/>
      <c r="I74" s="39">
        <v>151740</v>
      </c>
      <c r="J74" s="130"/>
      <c r="K74" s="39">
        <v>136535</v>
      </c>
      <c r="L74" s="33"/>
      <c r="M74" s="22">
        <v>151740</v>
      </c>
      <c r="O74" s="25"/>
      <c r="P74" s="25"/>
    </row>
    <row r="75" spans="1:16" ht="24" customHeight="1">
      <c r="B75" s="2" t="s">
        <v>53</v>
      </c>
      <c r="E75" s="122">
        <v>15</v>
      </c>
      <c r="F75" s="23"/>
      <c r="G75" s="39">
        <v>16740</v>
      </c>
      <c r="H75" s="38"/>
      <c r="I75" s="39">
        <v>16963</v>
      </c>
      <c r="J75" s="130"/>
      <c r="K75" s="39">
        <v>16740</v>
      </c>
      <c r="L75" s="22"/>
      <c r="M75" s="22">
        <v>16963</v>
      </c>
      <c r="O75" s="25"/>
      <c r="P75" s="25"/>
    </row>
    <row r="76" spans="1:16" ht="24" customHeight="1">
      <c r="B76" s="2" t="s">
        <v>60</v>
      </c>
      <c r="E76" s="122"/>
      <c r="F76" s="23"/>
      <c r="G76" s="39">
        <v>71062</v>
      </c>
      <c r="H76" s="38"/>
      <c r="I76" s="39">
        <v>72690</v>
      </c>
      <c r="J76" s="130"/>
      <c r="K76" s="39">
        <v>57022</v>
      </c>
      <c r="L76" s="22"/>
      <c r="M76" s="22">
        <v>58650</v>
      </c>
      <c r="O76" s="25"/>
      <c r="P76" s="25"/>
    </row>
    <row r="77" spans="1:16" ht="24" customHeight="1">
      <c r="B77" s="2" t="s">
        <v>43</v>
      </c>
      <c r="E77" s="23"/>
      <c r="F77" s="23"/>
      <c r="G77" s="39">
        <v>4468</v>
      </c>
      <c r="H77" s="38"/>
      <c r="I77" s="39">
        <v>4389</v>
      </c>
      <c r="J77" s="130"/>
      <c r="K77" s="39">
        <v>4468</v>
      </c>
      <c r="L77" s="22"/>
      <c r="M77" s="22">
        <v>4389</v>
      </c>
      <c r="O77" s="25"/>
      <c r="P77" s="25"/>
    </row>
    <row r="78" spans="1:16" ht="24" customHeight="1">
      <c r="B78" s="2" t="s">
        <v>108</v>
      </c>
      <c r="E78" s="122">
        <v>16</v>
      </c>
      <c r="F78" s="23"/>
      <c r="G78" s="39">
        <v>0</v>
      </c>
      <c r="H78" s="38"/>
      <c r="I78" s="39">
        <v>25659</v>
      </c>
      <c r="J78" s="130"/>
      <c r="K78" s="39">
        <v>0</v>
      </c>
      <c r="L78" s="22"/>
      <c r="M78" s="22">
        <v>25659</v>
      </c>
      <c r="O78" s="25"/>
      <c r="P78" s="25"/>
    </row>
    <row r="79" spans="1:16" ht="24" customHeight="1">
      <c r="B79" s="2" t="s">
        <v>109</v>
      </c>
      <c r="E79" s="122">
        <v>16</v>
      </c>
      <c r="F79" s="23"/>
      <c r="G79" s="39">
        <v>0</v>
      </c>
      <c r="H79" s="38"/>
      <c r="I79" s="39">
        <v>3889</v>
      </c>
      <c r="J79" s="130"/>
      <c r="K79" s="39">
        <v>0</v>
      </c>
      <c r="L79" s="22"/>
      <c r="M79" s="22">
        <v>3889</v>
      </c>
      <c r="O79" s="25"/>
      <c r="P79" s="25"/>
    </row>
    <row r="80" spans="1:16" ht="24" customHeight="1">
      <c r="B80" s="2" t="s">
        <v>110</v>
      </c>
      <c r="E80" s="23"/>
      <c r="F80" s="23"/>
      <c r="G80" s="39">
        <v>20400</v>
      </c>
      <c r="H80" s="38"/>
      <c r="I80" s="39">
        <v>20400</v>
      </c>
      <c r="J80" s="130"/>
      <c r="K80" s="39">
        <v>0</v>
      </c>
      <c r="L80" s="22"/>
      <c r="M80" s="22">
        <v>0</v>
      </c>
      <c r="O80" s="25"/>
      <c r="P80" s="25"/>
    </row>
    <row r="81" spans="1:13" ht="24" customHeight="1">
      <c r="A81" s="19" t="s">
        <v>14</v>
      </c>
      <c r="B81" s="19"/>
      <c r="C81" s="19"/>
      <c r="E81" s="23"/>
      <c r="F81" s="23"/>
      <c r="G81" s="132">
        <f>SUM(G72:G80)</f>
        <v>313180</v>
      </c>
      <c r="H81" s="38"/>
      <c r="I81" s="133">
        <f>SUM(I72:I80)</f>
        <v>368838</v>
      </c>
      <c r="J81" s="130"/>
      <c r="K81" s="133">
        <f>SUM(K72:K80)</f>
        <v>214765</v>
      </c>
      <c r="L81" s="22"/>
      <c r="M81" s="30">
        <f>SUM(M72:M80)</f>
        <v>267543</v>
      </c>
    </row>
    <row r="82" spans="1:13" ht="24" customHeight="1">
      <c r="A82" s="19" t="s">
        <v>15</v>
      </c>
      <c r="B82" s="19"/>
      <c r="C82" s="19"/>
      <c r="E82" s="23"/>
      <c r="F82" s="23"/>
      <c r="G82" s="132">
        <f>+G68+G81</f>
        <v>1133124</v>
      </c>
      <c r="H82" s="38"/>
      <c r="I82" s="133">
        <f>+I68+I81</f>
        <v>1182075</v>
      </c>
      <c r="J82" s="130"/>
      <c r="K82" s="133">
        <f>+K68+K81</f>
        <v>877347</v>
      </c>
      <c r="L82" s="22"/>
      <c r="M82" s="30">
        <f>+M68+M81</f>
        <v>926364</v>
      </c>
    </row>
    <row r="83" spans="1:13" ht="24" customHeight="1">
      <c r="A83" s="19"/>
      <c r="B83" s="19"/>
      <c r="C83" s="19"/>
      <c r="E83" s="23"/>
      <c r="F83" s="23"/>
      <c r="G83" s="38"/>
      <c r="H83" s="38"/>
      <c r="I83" s="39"/>
      <c r="J83" s="38"/>
      <c r="K83" s="39"/>
      <c r="L83" s="22"/>
      <c r="M83" s="22"/>
    </row>
    <row r="84" spans="1:13" ht="24" customHeight="1">
      <c r="A84" s="19"/>
      <c r="B84" s="19"/>
      <c r="C84" s="19"/>
      <c r="E84" s="124"/>
      <c r="F84" s="124"/>
      <c r="G84" s="38"/>
      <c r="H84" s="38"/>
      <c r="I84" s="39"/>
      <c r="J84" s="38"/>
      <c r="K84" s="39"/>
      <c r="L84" s="22"/>
      <c r="M84" s="22"/>
    </row>
    <row r="85" spans="1:13" ht="24" customHeight="1">
      <c r="A85" s="19"/>
      <c r="B85" s="19"/>
      <c r="C85" s="19"/>
      <c r="E85" s="124"/>
      <c r="F85" s="124"/>
      <c r="G85" s="38"/>
      <c r="H85" s="38"/>
      <c r="I85" s="39"/>
      <c r="J85" s="38"/>
      <c r="K85" s="39"/>
      <c r="L85" s="22"/>
      <c r="M85" s="22"/>
    </row>
    <row r="86" spans="1:13" ht="24" customHeight="1">
      <c r="A86" s="19"/>
      <c r="B86" s="19"/>
      <c r="C86" s="19"/>
      <c r="E86" s="124"/>
      <c r="F86" s="124"/>
      <c r="G86" s="38"/>
      <c r="H86" s="38"/>
      <c r="I86" s="39"/>
      <c r="J86" s="38"/>
      <c r="K86" s="39"/>
      <c r="L86" s="22"/>
      <c r="M86" s="22"/>
    </row>
    <row r="87" spans="1:13" ht="24" customHeight="1">
      <c r="A87" s="19"/>
      <c r="B87" s="19"/>
      <c r="C87" s="19"/>
      <c r="E87" s="124"/>
      <c r="F87" s="124"/>
      <c r="G87" s="38"/>
      <c r="H87" s="38"/>
      <c r="I87" s="39"/>
      <c r="J87" s="38"/>
      <c r="K87" s="39"/>
      <c r="L87" s="22"/>
      <c r="M87" s="22"/>
    </row>
    <row r="88" spans="1:13" ht="24" customHeight="1">
      <c r="A88" s="19"/>
      <c r="B88" s="19"/>
      <c r="C88" s="19"/>
      <c r="E88" s="124"/>
      <c r="F88" s="124"/>
      <c r="G88" s="38"/>
      <c r="H88" s="38"/>
      <c r="I88" s="39"/>
      <c r="J88" s="38"/>
      <c r="K88" s="39"/>
      <c r="L88" s="22"/>
      <c r="M88" s="22"/>
    </row>
    <row r="89" spans="1:13" ht="24" customHeight="1">
      <c r="A89" s="19"/>
      <c r="B89" s="19"/>
      <c r="C89" s="19"/>
      <c r="E89" s="124"/>
      <c r="F89" s="124"/>
      <c r="G89" s="38"/>
      <c r="H89" s="38"/>
      <c r="I89" s="39"/>
      <c r="J89" s="38"/>
      <c r="K89" s="39"/>
      <c r="L89" s="22"/>
      <c r="M89" s="22"/>
    </row>
    <row r="90" spans="1:13" ht="24" customHeight="1">
      <c r="A90" s="19"/>
      <c r="B90" s="19"/>
      <c r="C90" s="19"/>
      <c r="E90" s="124"/>
      <c r="F90" s="124"/>
      <c r="G90" s="38"/>
      <c r="H90" s="38"/>
      <c r="I90" s="39"/>
      <c r="J90" s="38"/>
      <c r="K90" s="39"/>
      <c r="L90" s="22"/>
      <c r="M90" s="22"/>
    </row>
    <row r="91" spans="1:13" ht="24" customHeight="1">
      <c r="A91" s="19"/>
      <c r="B91" s="19"/>
      <c r="C91" s="19"/>
      <c r="E91" s="124"/>
      <c r="F91" s="124"/>
      <c r="G91" s="38"/>
      <c r="H91" s="38"/>
      <c r="I91" s="39"/>
      <c r="J91" s="38"/>
      <c r="K91" s="39"/>
      <c r="L91" s="22"/>
      <c r="M91" s="22"/>
    </row>
    <row r="92" spans="1:13" ht="24" customHeight="1">
      <c r="A92" s="2" t="s">
        <v>146</v>
      </c>
      <c r="E92" s="23"/>
      <c r="F92" s="23"/>
      <c r="G92" s="38"/>
      <c r="H92" s="38"/>
      <c r="I92" s="39"/>
      <c r="J92" s="38"/>
      <c r="K92" s="39"/>
      <c r="L92" s="22"/>
      <c r="M92" s="22"/>
    </row>
    <row r="93" spans="1:13" s="167" customFormat="1" ht="24" customHeight="1">
      <c r="A93" s="176" t="s">
        <v>103</v>
      </c>
      <c r="B93" s="176"/>
      <c r="C93" s="176"/>
      <c r="D93" s="176"/>
      <c r="E93" s="176"/>
      <c r="F93" s="176"/>
      <c r="G93" s="176"/>
      <c r="H93" s="176"/>
      <c r="I93" s="176"/>
      <c r="J93" s="176"/>
      <c r="K93" s="176"/>
      <c r="L93" s="176"/>
      <c r="M93" s="176"/>
    </row>
    <row r="94" spans="1:13" s="1" customFormat="1" ht="24" customHeight="1">
      <c r="A94" s="176" t="s">
        <v>162</v>
      </c>
      <c r="B94" s="176"/>
      <c r="C94" s="176"/>
      <c r="D94" s="176"/>
      <c r="E94" s="176"/>
      <c r="F94" s="176"/>
      <c r="G94" s="176"/>
      <c r="H94" s="176"/>
      <c r="I94" s="176"/>
      <c r="J94" s="176"/>
      <c r="K94" s="176"/>
      <c r="L94" s="176"/>
      <c r="M94" s="176"/>
    </row>
    <row r="95" spans="1:13" s="161" customFormat="1" ht="24" customHeight="1">
      <c r="A95" s="177" t="s">
        <v>111</v>
      </c>
      <c r="B95" s="177"/>
      <c r="C95" s="177"/>
      <c r="D95" s="177"/>
      <c r="E95" s="177"/>
      <c r="F95" s="177"/>
      <c r="G95" s="177"/>
      <c r="H95" s="177"/>
      <c r="I95" s="177"/>
      <c r="J95" s="177"/>
      <c r="K95" s="177"/>
      <c r="L95" s="177"/>
      <c r="M95" s="177"/>
    </row>
    <row r="96" spans="1:13" s="161" customFormat="1" ht="4.5" customHeight="1">
      <c r="A96" s="175"/>
      <c r="B96" s="175"/>
      <c r="C96" s="175"/>
      <c r="D96" s="175"/>
      <c r="E96" s="175"/>
      <c r="F96" s="175"/>
      <c r="G96" s="175"/>
      <c r="H96" s="175"/>
      <c r="I96" s="175"/>
      <c r="J96" s="175"/>
      <c r="K96" s="175"/>
      <c r="L96" s="175"/>
      <c r="M96" s="175"/>
    </row>
    <row r="97" spans="1:13" s="161" customFormat="1" ht="1.5" customHeight="1">
      <c r="A97" s="175"/>
      <c r="B97" s="175"/>
      <c r="C97" s="175"/>
      <c r="D97" s="175"/>
      <c r="E97" s="175"/>
      <c r="F97" s="175"/>
      <c r="G97" s="175"/>
      <c r="H97" s="175"/>
      <c r="I97" s="175"/>
      <c r="J97" s="175"/>
      <c r="K97" s="175"/>
      <c r="L97" s="175"/>
      <c r="M97" s="175"/>
    </row>
    <row r="98" spans="1:13" s="161" customFormat="1" ht="4.5" customHeight="1">
      <c r="G98" s="162"/>
      <c r="H98" s="162"/>
      <c r="I98" s="163"/>
      <c r="J98" s="162"/>
      <c r="K98" s="163"/>
      <c r="L98" s="164"/>
      <c r="M98" s="164"/>
    </row>
    <row r="99" spans="1:13" s="11" customFormat="1" ht="24" customHeight="1">
      <c r="A99" s="8"/>
      <c r="B99" s="8"/>
      <c r="C99" s="8"/>
      <c r="D99" s="9"/>
      <c r="E99" s="9"/>
      <c r="F99" s="9"/>
      <c r="G99" s="137"/>
      <c r="H99" s="137"/>
      <c r="I99" s="138"/>
      <c r="J99" s="137"/>
      <c r="K99" s="138"/>
      <c r="L99" s="5"/>
      <c r="M99" s="6" t="s">
        <v>57</v>
      </c>
    </row>
    <row r="100" spans="1:13" ht="24" customHeight="1">
      <c r="A100" s="3"/>
      <c r="B100" s="3"/>
      <c r="C100" s="3"/>
      <c r="D100" s="4"/>
      <c r="E100" s="4"/>
      <c r="F100" s="4"/>
      <c r="G100" s="179" t="s">
        <v>104</v>
      </c>
      <c r="H100" s="179"/>
      <c r="I100" s="179"/>
      <c r="J100" s="139"/>
      <c r="K100" s="178" t="s">
        <v>105</v>
      </c>
      <c r="L100" s="178"/>
      <c r="M100" s="178"/>
    </row>
    <row r="101" spans="1:13" s="11" customFormat="1" ht="24" customHeight="1">
      <c r="A101" s="8"/>
      <c r="B101" s="8"/>
      <c r="C101" s="8"/>
      <c r="D101" s="9"/>
      <c r="E101" s="9"/>
      <c r="F101" s="9"/>
      <c r="G101" s="109" t="s">
        <v>112</v>
      </c>
      <c r="H101" s="109"/>
      <c r="I101" s="109" t="s">
        <v>114</v>
      </c>
      <c r="J101" s="150"/>
      <c r="K101" s="109" t="s">
        <v>112</v>
      </c>
      <c r="L101" s="10"/>
      <c r="M101" s="10" t="s">
        <v>114</v>
      </c>
    </row>
    <row r="102" spans="1:13" s="11" customFormat="1" ht="24" customHeight="1">
      <c r="A102" s="9"/>
      <c r="B102" s="9"/>
      <c r="C102" s="9"/>
      <c r="D102" s="9"/>
      <c r="E102" s="12"/>
      <c r="F102" s="13"/>
      <c r="G102" s="141" t="s">
        <v>113</v>
      </c>
      <c r="H102" s="116"/>
      <c r="I102" s="142" t="s">
        <v>115</v>
      </c>
      <c r="J102" s="116"/>
      <c r="K102" s="141" t="s">
        <v>113</v>
      </c>
      <c r="L102" s="12"/>
      <c r="M102" s="14" t="s">
        <v>115</v>
      </c>
    </row>
    <row r="103" spans="1:13" ht="24" customHeight="1">
      <c r="A103" s="4"/>
      <c r="B103" s="4"/>
      <c r="C103" s="4"/>
      <c r="D103" s="4"/>
      <c r="E103" s="15"/>
      <c r="F103" s="15"/>
      <c r="G103" s="143" t="s">
        <v>128</v>
      </c>
      <c r="H103" s="144"/>
      <c r="I103" s="145"/>
      <c r="J103" s="128"/>
      <c r="K103" s="143" t="s">
        <v>128</v>
      </c>
      <c r="L103" s="16"/>
      <c r="M103" s="17"/>
    </row>
    <row r="104" spans="1:13" ht="24" customHeight="1">
      <c r="A104" s="4"/>
      <c r="B104" s="4"/>
      <c r="C104" s="4"/>
      <c r="D104" s="4"/>
      <c r="E104" s="18" t="s">
        <v>0</v>
      </c>
      <c r="F104" s="15"/>
      <c r="G104" s="146" t="s">
        <v>129</v>
      </c>
      <c r="H104" s="144"/>
      <c r="I104" s="147" t="s">
        <v>116</v>
      </c>
      <c r="J104" s="128"/>
      <c r="K104" s="146" t="s">
        <v>129</v>
      </c>
      <c r="L104" s="16"/>
      <c r="M104" s="129" t="s">
        <v>116</v>
      </c>
    </row>
    <row r="105" spans="1:13" ht="24" customHeight="1">
      <c r="A105" s="19" t="s">
        <v>16</v>
      </c>
      <c r="B105" s="19"/>
      <c r="C105" s="19"/>
      <c r="E105" s="23"/>
      <c r="F105" s="23"/>
      <c r="G105" s="38"/>
      <c r="H105" s="38"/>
      <c r="I105" s="148"/>
      <c r="J105" s="38"/>
      <c r="K105" s="148"/>
      <c r="L105" s="34"/>
      <c r="M105" s="20"/>
    </row>
    <row r="106" spans="1:13" ht="24" customHeight="1">
      <c r="B106" s="19" t="s">
        <v>17</v>
      </c>
      <c r="E106" s="123">
        <v>17</v>
      </c>
      <c r="F106" s="23"/>
      <c r="G106" s="38"/>
      <c r="H106" s="38"/>
      <c r="J106" s="38"/>
    </row>
    <row r="107" spans="1:13" ht="24" customHeight="1">
      <c r="C107" s="2" t="s">
        <v>119</v>
      </c>
      <c r="E107" s="23"/>
      <c r="F107" s="23"/>
      <c r="G107" s="38"/>
      <c r="H107" s="38"/>
      <c r="J107" s="38"/>
    </row>
    <row r="108" spans="1:13" s="149" customFormat="1" ht="24" customHeight="1" thickBot="1">
      <c r="C108" s="149" t="s">
        <v>118</v>
      </c>
      <c r="E108" s="38"/>
      <c r="F108" s="38"/>
      <c r="G108" s="153">
        <v>537448</v>
      </c>
      <c r="H108" s="38"/>
      <c r="I108" s="153">
        <v>537448</v>
      </c>
      <c r="J108" s="130"/>
      <c r="K108" s="153">
        <v>537448</v>
      </c>
      <c r="L108" s="39"/>
      <c r="M108" s="153">
        <v>537448</v>
      </c>
    </row>
    <row r="109" spans="1:13" ht="24" customHeight="1" thickTop="1">
      <c r="C109" s="2" t="s">
        <v>121</v>
      </c>
      <c r="E109" s="23"/>
      <c r="F109" s="23"/>
      <c r="G109" s="38"/>
      <c r="H109" s="38"/>
      <c r="I109" s="39"/>
      <c r="J109" s="130"/>
      <c r="K109" s="39"/>
      <c r="L109" s="22"/>
      <c r="M109" s="22"/>
    </row>
    <row r="110" spans="1:13" ht="24" customHeight="1">
      <c r="C110" s="21" t="s">
        <v>150</v>
      </c>
      <c r="E110" s="23"/>
      <c r="F110" s="23"/>
      <c r="G110" s="39">
        <v>389933</v>
      </c>
      <c r="H110" s="38"/>
      <c r="I110" s="39"/>
      <c r="J110" s="130"/>
      <c r="K110" s="39">
        <v>389933</v>
      </c>
      <c r="L110" s="22"/>
      <c r="M110" s="22"/>
    </row>
    <row r="111" spans="1:13" s="149" customFormat="1" ht="24" customHeight="1">
      <c r="C111" s="149" t="s">
        <v>149</v>
      </c>
      <c r="E111" s="38"/>
      <c r="F111" s="38"/>
      <c r="G111" s="39"/>
      <c r="H111" s="38"/>
      <c r="I111" s="39"/>
      <c r="J111" s="130"/>
      <c r="K111" s="39"/>
      <c r="L111" s="39"/>
      <c r="M111" s="39"/>
    </row>
    <row r="112" spans="1:13" s="149" customFormat="1" ht="24" customHeight="1">
      <c r="D112" s="149" t="s">
        <v>120</v>
      </c>
      <c r="E112" s="154">
        <v>17</v>
      </c>
      <c r="F112" s="38"/>
      <c r="G112" s="39"/>
      <c r="H112" s="38"/>
      <c r="I112" s="39">
        <v>329341</v>
      </c>
      <c r="J112" s="39"/>
      <c r="K112" s="39"/>
      <c r="L112" s="39"/>
      <c r="M112" s="39">
        <v>329341</v>
      </c>
    </row>
    <row r="113" spans="1:14" ht="24" customHeight="1">
      <c r="C113" s="2" t="s">
        <v>49</v>
      </c>
      <c r="E113" s="23"/>
      <c r="F113" s="23"/>
      <c r="G113" s="39">
        <v>624666</v>
      </c>
      <c r="H113" s="38"/>
      <c r="I113" s="39">
        <v>601187</v>
      </c>
      <c r="J113" s="130"/>
      <c r="K113" s="39">
        <v>624666</v>
      </c>
      <c r="L113" s="22"/>
      <c r="M113" s="22">
        <v>601187</v>
      </c>
    </row>
    <row r="114" spans="1:14" ht="24" customHeight="1">
      <c r="C114" s="2" t="s">
        <v>18</v>
      </c>
      <c r="E114" s="23"/>
      <c r="F114" s="23"/>
      <c r="G114" s="39"/>
      <c r="H114" s="38"/>
      <c r="I114" s="39"/>
      <c r="J114" s="130"/>
      <c r="K114" s="39"/>
      <c r="L114" s="22"/>
      <c r="M114" s="22"/>
    </row>
    <row r="115" spans="1:14" ht="24" customHeight="1">
      <c r="C115" s="2" t="s">
        <v>126</v>
      </c>
      <c r="E115" s="23"/>
      <c r="F115" s="23"/>
      <c r="G115" s="39">
        <v>7056</v>
      </c>
      <c r="H115" s="38"/>
      <c r="I115" s="39">
        <v>7056</v>
      </c>
      <c r="J115" s="130"/>
      <c r="K115" s="39">
        <v>7056</v>
      </c>
      <c r="L115" s="22"/>
      <c r="M115" s="22">
        <v>7056</v>
      </c>
    </row>
    <row r="116" spans="1:14" ht="24" customHeight="1">
      <c r="C116" s="2" t="s">
        <v>127</v>
      </c>
      <c r="G116" s="39">
        <f>'SOE (EQ)'!P19</f>
        <v>-1210994</v>
      </c>
      <c r="I116" s="39">
        <v>-1148130</v>
      </c>
      <c r="J116" s="152"/>
      <c r="K116" s="39">
        <f>SOE!P19</f>
        <v>-1125448</v>
      </c>
      <c r="L116" s="22"/>
      <c r="M116" s="22">
        <f>SOE!P13</f>
        <v>-1065694</v>
      </c>
    </row>
    <row r="117" spans="1:14" ht="24" customHeight="1">
      <c r="C117" s="2" t="s">
        <v>62</v>
      </c>
      <c r="G117" s="39">
        <v>224040</v>
      </c>
      <c r="I117" s="39">
        <v>224632</v>
      </c>
      <c r="J117" s="152"/>
      <c r="K117" s="39">
        <v>167879</v>
      </c>
      <c r="L117" s="22"/>
      <c r="M117" s="22">
        <v>168471</v>
      </c>
      <c r="N117" s="36"/>
    </row>
    <row r="118" spans="1:14" ht="24" customHeight="1">
      <c r="A118" s="19" t="s">
        <v>19</v>
      </c>
      <c r="B118" s="19"/>
      <c r="C118" s="19"/>
      <c r="G118" s="133">
        <f>SUM(G110:G117)</f>
        <v>34701</v>
      </c>
      <c r="I118" s="133">
        <f>SUM(I110:I117)</f>
        <v>14086</v>
      </c>
      <c r="J118" s="152"/>
      <c r="K118" s="133">
        <f>SUM(K110:K117)</f>
        <v>64086</v>
      </c>
      <c r="L118" s="22"/>
      <c r="M118" s="133">
        <f>SUM(M110:M117)</f>
        <v>40361</v>
      </c>
    </row>
    <row r="119" spans="1:14" ht="24" customHeight="1" thickBot="1">
      <c r="A119" s="19" t="s">
        <v>20</v>
      </c>
      <c r="B119" s="19"/>
      <c r="C119" s="19"/>
      <c r="G119" s="153">
        <f>+G82+G118</f>
        <v>1167825</v>
      </c>
      <c r="I119" s="153">
        <f>+I82+I118</f>
        <v>1196161</v>
      </c>
      <c r="J119" s="152"/>
      <c r="K119" s="153">
        <f>+K82+K118</f>
        <v>941433</v>
      </c>
      <c r="L119" s="22"/>
      <c r="M119" s="35">
        <f>+M82+M118</f>
        <v>966725</v>
      </c>
    </row>
    <row r="120" spans="1:14" ht="24" customHeight="1" thickTop="1">
      <c r="A120" s="19"/>
      <c r="B120" s="19"/>
      <c r="C120" s="19"/>
      <c r="G120" s="170"/>
      <c r="I120" s="170"/>
      <c r="J120" s="152"/>
      <c r="K120" s="170"/>
      <c r="L120" s="22"/>
      <c r="M120" s="171"/>
    </row>
    <row r="121" spans="1:14" ht="24" customHeight="1">
      <c r="A121" s="19"/>
      <c r="B121" s="19"/>
      <c r="C121" s="19"/>
      <c r="G121" s="170"/>
      <c r="I121" s="170"/>
      <c r="J121" s="152"/>
      <c r="K121" s="170"/>
      <c r="L121" s="22"/>
      <c r="M121" s="171"/>
    </row>
    <row r="122" spans="1:14" ht="24" customHeight="1">
      <c r="A122" s="19"/>
      <c r="B122" s="19"/>
      <c r="C122" s="19"/>
      <c r="G122" s="170"/>
      <c r="I122" s="170"/>
      <c r="J122" s="152"/>
      <c r="K122" s="170"/>
      <c r="L122" s="22"/>
      <c r="M122" s="171"/>
    </row>
    <row r="123" spans="1:14" ht="24" customHeight="1">
      <c r="A123" s="19"/>
      <c r="B123" s="19"/>
      <c r="C123" s="19"/>
      <c r="G123" s="170"/>
      <c r="I123" s="170"/>
      <c r="J123" s="152"/>
      <c r="K123" s="170"/>
      <c r="L123" s="22"/>
      <c r="M123" s="171"/>
    </row>
    <row r="124" spans="1:14" ht="24" customHeight="1">
      <c r="A124" s="19"/>
      <c r="B124" s="19"/>
      <c r="C124" s="19"/>
      <c r="G124" s="170"/>
      <c r="I124" s="170"/>
      <c r="J124" s="152"/>
      <c r="K124" s="170"/>
      <c r="L124" s="22"/>
      <c r="M124" s="171"/>
    </row>
    <row r="125" spans="1:14" ht="24" customHeight="1">
      <c r="A125" s="19"/>
      <c r="B125" s="19"/>
      <c r="C125" s="19"/>
      <c r="G125" s="170"/>
      <c r="I125" s="170"/>
      <c r="J125" s="152"/>
      <c r="K125" s="170"/>
      <c r="L125" s="22"/>
      <c r="M125" s="171"/>
    </row>
    <row r="126" spans="1:14" ht="24" customHeight="1">
      <c r="A126" s="19"/>
      <c r="B126" s="19"/>
      <c r="C126" s="19"/>
      <c r="G126" s="170"/>
      <c r="I126" s="170"/>
      <c r="J126" s="152"/>
      <c r="K126" s="170"/>
      <c r="L126" s="22"/>
      <c r="M126" s="171"/>
    </row>
    <row r="127" spans="1:14" ht="24" customHeight="1">
      <c r="A127" s="19"/>
      <c r="B127" s="19"/>
      <c r="C127" s="19"/>
      <c r="G127" s="170"/>
      <c r="I127" s="170"/>
      <c r="J127" s="152"/>
      <c r="K127" s="170"/>
      <c r="L127" s="22"/>
      <c r="M127" s="171"/>
    </row>
    <row r="128" spans="1:14" ht="24" customHeight="1">
      <c r="A128" s="19"/>
      <c r="B128" s="19"/>
      <c r="C128" s="19"/>
      <c r="G128" s="170"/>
      <c r="I128" s="170"/>
      <c r="J128" s="152"/>
      <c r="K128" s="170"/>
      <c r="L128" s="22"/>
      <c r="M128" s="171"/>
    </row>
    <row r="129" spans="1:16" ht="24" customHeight="1">
      <c r="A129" s="19"/>
      <c r="B129" s="19"/>
      <c r="C129" s="19"/>
      <c r="G129" s="170"/>
      <c r="I129" s="170"/>
      <c r="J129" s="152"/>
      <c r="K129" s="170"/>
      <c r="L129" s="22"/>
      <c r="M129" s="171"/>
    </row>
    <row r="130" spans="1:16" ht="24" customHeight="1">
      <c r="A130" s="19"/>
      <c r="B130" s="19"/>
      <c r="C130" s="19"/>
      <c r="G130" s="170"/>
      <c r="I130" s="170"/>
      <c r="J130" s="152"/>
      <c r="K130" s="170"/>
      <c r="L130" s="22"/>
      <c r="M130" s="171"/>
    </row>
    <row r="131" spans="1:16" ht="24" customHeight="1">
      <c r="A131" s="19"/>
      <c r="B131" s="19"/>
      <c r="C131" s="19"/>
      <c r="G131" s="170"/>
      <c r="I131" s="170"/>
      <c r="J131" s="152"/>
      <c r="K131" s="170"/>
      <c r="L131" s="22"/>
      <c r="M131" s="171"/>
    </row>
    <row r="132" spans="1:16" ht="24" customHeight="1">
      <c r="A132" s="19"/>
      <c r="B132" s="19"/>
      <c r="C132" s="19"/>
      <c r="G132" s="170"/>
      <c r="I132" s="170"/>
      <c r="J132" s="152"/>
      <c r="K132" s="170"/>
      <c r="L132" s="22"/>
      <c r="M132" s="171"/>
    </row>
    <row r="133" spans="1:16" ht="24" customHeight="1">
      <c r="A133" s="19"/>
      <c r="B133" s="19"/>
      <c r="C133" s="19"/>
      <c r="G133" s="170"/>
      <c r="I133" s="170"/>
      <c r="J133" s="152"/>
      <c r="K133" s="170"/>
      <c r="L133" s="22"/>
      <c r="M133" s="171"/>
    </row>
    <row r="134" spans="1:16" ht="24" customHeight="1">
      <c r="A134" s="19"/>
      <c r="B134" s="19"/>
      <c r="C134" s="19"/>
      <c r="G134" s="170"/>
      <c r="I134" s="170"/>
      <c r="J134" s="152"/>
      <c r="K134" s="170"/>
      <c r="L134" s="22"/>
      <c r="M134" s="171"/>
    </row>
    <row r="135" spans="1:16" ht="49.5" customHeight="1">
      <c r="I135" s="149"/>
      <c r="K135" s="149"/>
      <c r="L135" s="2"/>
      <c r="M135" s="2"/>
    </row>
    <row r="136" spans="1:16" ht="24" customHeight="1">
      <c r="A136" s="2" t="s">
        <v>146</v>
      </c>
    </row>
    <row r="137" spans="1:16" s="21" customFormat="1" ht="24" customHeight="1">
      <c r="A137" s="2"/>
      <c r="B137" s="2"/>
      <c r="C137" s="2"/>
      <c r="D137" s="2"/>
      <c r="E137" s="2"/>
      <c r="F137" s="2"/>
      <c r="G137" s="37">
        <f>SUM(G119-G32)</f>
        <v>0</v>
      </c>
      <c r="H137" s="149"/>
      <c r="I137" s="37">
        <f>SUM(I119-I32)</f>
        <v>0</v>
      </c>
      <c r="J137" s="152"/>
      <c r="K137" s="37">
        <f>SUM(K119-K32)</f>
        <v>0</v>
      </c>
      <c r="L137" s="22"/>
      <c r="M137" s="37">
        <f>SUM(M119-M32)</f>
        <v>0</v>
      </c>
      <c r="N137" s="2"/>
      <c r="O137" s="2"/>
      <c r="P137" s="2"/>
    </row>
  </sheetData>
  <mergeCells count="21">
    <mergeCell ref="K54:M54"/>
    <mergeCell ref="K100:M100"/>
    <mergeCell ref="G8:I8"/>
    <mergeCell ref="G54:I54"/>
    <mergeCell ref="G100:I100"/>
    <mergeCell ref="A48:M48"/>
    <mergeCell ref="A50:M50"/>
    <mergeCell ref="A51:M51"/>
    <mergeCell ref="A93:M93"/>
    <mergeCell ref="A95:M95"/>
    <mergeCell ref="A96:M96"/>
    <mergeCell ref="A97:M97"/>
    <mergeCell ref="A49:M49"/>
    <mergeCell ref="A94:M94"/>
    <mergeCell ref="A5:M5"/>
    <mergeCell ref="A1:M1"/>
    <mergeCell ref="A2:M2"/>
    <mergeCell ref="A4:M4"/>
    <mergeCell ref="A47:M47"/>
    <mergeCell ref="A3:M3"/>
    <mergeCell ref="K8:M8"/>
  </mergeCells>
  <printOptions horizontalCentered="1"/>
  <pageMargins left="0.78740157480314965" right="0.51181102362204722" top="0.74803149606299213" bottom="0.74803149606299213" header="0" footer="0.35433070866141736"/>
  <pageSetup paperSize="9" scale="73" fitToHeight="0" orientation="portrait" r:id="rId1"/>
  <headerFooter>
    <oddFooter>&amp;R&amp;"Angsana New,Regular"&amp;14&amp;P</oddFooter>
  </headerFooter>
  <rowBreaks count="2" manualBreakCount="2">
    <brk id="46" max="16383" man="1"/>
    <brk id="9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A1:O70"/>
  <sheetViews>
    <sheetView showGridLines="0" view="pageBreakPreview" topLeftCell="A49" zoomScaleNormal="85" zoomScaleSheetLayoutView="100" workbookViewId="0">
      <selection activeCell="E61" sqref="E61"/>
    </sheetView>
  </sheetViews>
  <sheetFormatPr defaultColWidth="12.88671875" defaultRowHeight="22.5" customHeight="1"/>
  <cols>
    <col min="1" max="3" width="2.6640625" style="40" customWidth="1"/>
    <col min="4" max="4" width="39" style="40" customWidth="1"/>
    <col min="5" max="5" width="12.6640625" style="40" customWidth="1"/>
    <col min="6" max="6" width="9.88671875" style="40" customWidth="1"/>
    <col min="7" max="7" width="2.33203125" style="40" customWidth="1"/>
    <col min="8" max="8" width="15.5546875" style="40" customWidth="1"/>
    <col min="9" max="9" width="2.6640625" style="40" customWidth="1"/>
    <col min="10" max="10" width="15.5546875" style="41" customWidth="1"/>
    <col min="11" max="11" width="2.33203125" style="41" customWidth="1"/>
    <col min="12" max="12" width="15.5546875" style="41" customWidth="1"/>
    <col min="13" max="13" width="1.44140625" style="40" customWidth="1"/>
    <col min="14" max="14" width="26.5546875" style="40" customWidth="1"/>
    <col min="15" max="15" width="7.5546875" style="40" bestFit="1" customWidth="1"/>
    <col min="16" max="16" width="18.5546875" style="40" customWidth="1"/>
    <col min="17" max="17" width="12.88671875" style="40" customWidth="1"/>
    <col min="18" max="16384" width="12.88671875" style="40"/>
  </cols>
  <sheetData>
    <row r="1" spans="1:15" ht="22.5" customHeight="1">
      <c r="A1" s="98" t="s">
        <v>103</v>
      </c>
      <c r="B1" s="98"/>
      <c r="L1" s="125" t="s">
        <v>128</v>
      </c>
    </row>
    <row r="2" spans="1:15" ht="22.5" customHeight="1">
      <c r="A2" s="168" t="s">
        <v>23</v>
      </c>
      <c r="B2" s="168"/>
      <c r="L2" s="125" t="s">
        <v>129</v>
      </c>
    </row>
    <row r="3" spans="1:15" ht="22.5" customHeight="1">
      <c r="A3" s="169" t="s">
        <v>100</v>
      </c>
      <c r="B3" s="169"/>
      <c r="C3" s="98"/>
      <c r="D3" s="98"/>
      <c r="E3" s="98"/>
      <c r="F3" s="98"/>
      <c r="G3" s="98"/>
      <c r="H3" s="98"/>
      <c r="I3" s="98"/>
      <c r="J3" s="98"/>
      <c r="K3" s="98"/>
      <c r="L3" s="98"/>
      <c r="M3" s="43"/>
      <c r="N3" s="43"/>
      <c r="O3" s="43"/>
    </row>
    <row r="4" spans="1:15" s="165" customFormat="1" ht="1.5" customHeight="1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5" s="165" customFormat="1" ht="4.5" customHeight="1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</row>
    <row r="6" spans="1:15" s="115" customFormat="1" ht="22.5" customHeight="1">
      <c r="A6" s="44"/>
      <c r="B6" s="44"/>
      <c r="C6" s="44"/>
      <c r="D6" s="166"/>
      <c r="E6" s="166"/>
      <c r="F6" s="166"/>
      <c r="G6" s="166"/>
      <c r="H6" s="77"/>
      <c r="I6" s="77"/>
      <c r="J6" s="78"/>
      <c r="K6" s="79"/>
      <c r="L6" s="80" t="s">
        <v>57</v>
      </c>
    </row>
    <row r="7" spans="1:15" ht="22.5" customHeight="1">
      <c r="A7" s="44"/>
      <c r="B7" s="44"/>
      <c r="C7" s="44"/>
      <c r="D7" s="45"/>
      <c r="E7" s="45"/>
      <c r="F7" s="45"/>
      <c r="G7" s="45"/>
      <c r="H7" s="47" t="s">
        <v>104</v>
      </c>
      <c r="I7" s="45"/>
      <c r="J7" s="178" t="s">
        <v>105</v>
      </c>
      <c r="K7" s="178"/>
      <c r="L7" s="178"/>
    </row>
    <row r="8" spans="1:15" ht="22.5" customHeight="1">
      <c r="A8" s="45"/>
      <c r="B8" s="45"/>
      <c r="C8" s="45"/>
      <c r="D8" s="45"/>
      <c r="E8" s="45"/>
      <c r="F8" s="119" t="s">
        <v>0</v>
      </c>
      <c r="G8" s="116"/>
      <c r="H8" s="120">
        <v>2565</v>
      </c>
      <c r="I8" s="116"/>
      <c r="J8" s="120">
        <v>2565</v>
      </c>
      <c r="K8" s="118"/>
      <c r="L8" s="120">
        <v>2564</v>
      </c>
    </row>
    <row r="9" spans="1:15" ht="22.5" customHeight="1">
      <c r="A9" s="49" t="s">
        <v>27</v>
      </c>
      <c r="B9" s="49"/>
      <c r="C9" s="49"/>
      <c r="E9" s="50"/>
      <c r="F9" s="51"/>
      <c r="G9" s="51"/>
      <c r="H9" s="51"/>
      <c r="I9" s="51"/>
      <c r="J9" s="52"/>
      <c r="K9" s="52"/>
      <c r="L9" s="52"/>
    </row>
    <row r="10" spans="1:15" ht="22.5" customHeight="1">
      <c r="B10" s="53" t="s">
        <v>28</v>
      </c>
      <c r="C10" s="53"/>
      <c r="E10" s="50"/>
      <c r="F10" s="54"/>
      <c r="G10" s="54"/>
      <c r="H10" s="52">
        <v>121158</v>
      </c>
      <c r="I10" s="54"/>
      <c r="J10" s="52">
        <v>121158</v>
      </c>
      <c r="K10" s="55"/>
      <c r="L10" s="52">
        <v>125466</v>
      </c>
    </row>
    <row r="11" spans="1:15" ht="22.5" customHeight="1">
      <c r="B11" s="53" t="s">
        <v>29</v>
      </c>
      <c r="C11" s="53"/>
      <c r="E11" s="50"/>
      <c r="F11" s="54"/>
      <c r="G11" s="54"/>
      <c r="H11" s="52">
        <v>4803</v>
      </c>
      <c r="I11" s="54"/>
      <c r="J11" s="52">
        <v>5516</v>
      </c>
      <c r="K11" s="55"/>
      <c r="L11" s="52">
        <v>4116</v>
      </c>
    </row>
    <row r="12" spans="1:15" ht="22.5" customHeight="1">
      <c r="A12" s="56" t="s">
        <v>30</v>
      </c>
      <c r="B12" s="56"/>
      <c r="E12" s="50"/>
      <c r="F12" s="57"/>
      <c r="G12" s="57"/>
      <c r="H12" s="58">
        <f>SUM(H10:H11)</f>
        <v>125961</v>
      </c>
      <c r="I12" s="57"/>
      <c r="J12" s="58">
        <f>SUM(J10:J11)</f>
        <v>126674</v>
      </c>
      <c r="K12" s="55"/>
      <c r="L12" s="58">
        <f>SUM(L10:L11)</f>
        <v>129582</v>
      </c>
    </row>
    <row r="13" spans="1:15" ht="9" customHeight="1">
      <c r="A13" s="56"/>
      <c r="B13" s="56"/>
      <c r="E13" s="50"/>
      <c r="F13" s="57"/>
      <c r="G13" s="57"/>
      <c r="H13" s="52"/>
      <c r="I13" s="57"/>
      <c r="J13" s="52"/>
      <c r="K13" s="55"/>
      <c r="L13" s="52"/>
    </row>
    <row r="14" spans="1:15" ht="22.5" customHeight="1">
      <c r="A14" s="49" t="s">
        <v>31</v>
      </c>
      <c r="B14" s="49"/>
      <c r="C14" s="49"/>
      <c r="E14" s="50"/>
      <c r="F14" s="59"/>
      <c r="G14" s="59"/>
      <c r="H14" s="60"/>
      <c r="I14" s="59"/>
      <c r="J14" s="60"/>
      <c r="K14" s="55"/>
      <c r="L14" s="60"/>
    </row>
    <row r="15" spans="1:15" ht="22.5" customHeight="1">
      <c r="B15" s="61" t="s">
        <v>32</v>
      </c>
      <c r="C15" s="61"/>
      <c r="E15" s="50"/>
      <c r="F15" s="59"/>
      <c r="G15" s="59"/>
      <c r="H15" s="62">
        <v>64698</v>
      </c>
      <c r="I15" s="59"/>
      <c r="J15" s="62">
        <v>64698</v>
      </c>
      <c r="K15" s="55"/>
      <c r="L15" s="62">
        <v>60164</v>
      </c>
    </row>
    <row r="16" spans="1:15" ht="22.5" customHeight="1">
      <c r="B16" s="61" t="s">
        <v>56</v>
      </c>
      <c r="C16" s="61"/>
      <c r="E16" s="50"/>
      <c r="F16" s="54"/>
      <c r="G16" s="54"/>
      <c r="H16" s="62">
        <v>70678</v>
      </c>
      <c r="I16" s="54"/>
      <c r="J16" s="62">
        <v>70678</v>
      </c>
      <c r="K16" s="55"/>
      <c r="L16" s="62">
        <v>77652</v>
      </c>
    </row>
    <row r="17" spans="1:15" ht="22.5" customHeight="1">
      <c r="B17" s="61" t="s">
        <v>21</v>
      </c>
      <c r="C17" s="61"/>
      <c r="E17" s="50"/>
      <c r="F17" s="54"/>
      <c r="G17" s="54"/>
      <c r="H17" s="62">
        <v>47030</v>
      </c>
      <c r="I17" s="54"/>
      <c r="J17" s="62">
        <v>46453</v>
      </c>
      <c r="K17" s="55"/>
      <c r="L17" s="62">
        <v>30896</v>
      </c>
    </row>
    <row r="18" spans="1:15" ht="22.5" customHeight="1">
      <c r="A18" s="49" t="s">
        <v>33</v>
      </c>
      <c r="B18" s="49"/>
      <c r="E18" s="50"/>
      <c r="F18" s="59"/>
      <c r="G18" s="59"/>
      <c r="H18" s="58">
        <f>SUM(H15:H17)</f>
        <v>182406</v>
      </c>
      <c r="I18" s="59"/>
      <c r="J18" s="58">
        <f>SUM(J15:J17)</f>
        <v>181829</v>
      </c>
      <c r="K18" s="55"/>
      <c r="L18" s="58">
        <f>SUM(L15:L17)</f>
        <v>168712</v>
      </c>
    </row>
    <row r="19" spans="1:15" ht="9" customHeight="1">
      <c r="A19" s="49"/>
      <c r="B19" s="49"/>
      <c r="E19" s="50"/>
      <c r="F19" s="59"/>
      <c r="G19" s="59"/>
      <c r="H19" s="52"/>
      <c r="I19" s="59"/>
      <c r="J19" s="52"/>
      <c r="K19" s="55"/>
      <c r="L19" s="52"/>
    </row>
    <row r="20" spans="1:15" ht="22.5" customHeight="1">
      <c r="A20" s="49" t="s">
        <v>83</v>
      </c>
      <c r="B20" s="49"/>
      <c r="C20" s="49"/>
      <c r="E20" s="50"/>
      <c r="F20" s="59"/>
      <c r="G20" s="59"/>
      <c r="H20" s="62">
        <f>+H12-H18</f>
        <v>-56445</v>
      </c>
      <c r="I20" s="59"/>
      <c r="J20" s="62">
        <f>+J12-J18</f>
        <v>-55155</v>
      </c>
      <c r="K20" s="55"/>
      <c r="L20" s="62">
        <f>+L12-L18</f>
        <v>-39130</v>
      </c>
    </row>
    <row r="21" spans="1:15" ht="22.5" customHeight="1">
      <c r="B21" s="63" t="s">
        <v>84</v>
      </c>
      <c r="C21" s="63"/>
      <c r="E21" s="50"/>
      <c r="F21" s="59"/>
      <c r="G21" s="59"/>
      <c r="H21" s="64">
        <v>-8639</v>
      </c>
      <c r="I21" s="59"/>
      <c r="J21" s="64">
        <v>-6819</v>
      </c>
      <c r="K21" s="55"/>
      <c r="L21" s="64">
        <v>-7924</v>
      </c>
      <c r="O21" s="65"/>
    </row>
    <row r="22" spans="1:15" ht="22.5" customHeight="1">
      <c r="A22" s="66" t="s">
        <v>94</v>
      </c>
      <c r="B22" s="66"/>
      <c r="C22" s="66"/>
      <c r="E22" s="50"/>
      <c r="F22" s="59"/>
      <c r="G22" s="59"/>
      <c r="H22" s="52">
        <f>SUM(H20:H21)</f>
        <v>-65084</v>
      </c>
      <c r="I22" s="59"/>
      <c r="J22" s="52">
        <f>SUM(J20:J21)</f>
        <v>-61974</v>
      </c>
      <c r="K22" s="55"/>
      <c r="L22" s="52">
        <f>SUM(L20:L21)</f>
        <v>-47054</v>
      </c>
    </row>
    <row r="23" spans="1:15" ht="22.5" customHeight="1">
      <c r="B23" s="63" t="s">
        <v>89</v>
      </c>
      <c r="C23" s="63"/>
      <c r="E23" s="50"/>
      <c r="F23" s="50">
        <v>20</v>
      </c>
      <c r="G23" s="59"/>
      <c r="H23" s="64">
        <v>1628</v>
      </c>
      <c r="I23" s="59"/>
      <c r="J23" s="64">
        <v>1628</v>
      </c>
      <c r="K23" s="55"/>
      <c r="L23" s="64">
        <v>473</v>
      </c>
    </row>
    <row r="24" spans="1:15" ht="22.5" customHeight="1">
      <c r="A24" s="67" t="s">
        <v>73</v>
      </c>
      <c r="B24" s="67"/>
      <c r="C24" s="67"/>
      <c r="E24" s="50"/>
      <c r="F24" s="59"/>
      <c r="G24" s="59"/>
      <c r="H24" s="81">
        <f>SUM(H22:H23)</f>
        <v>-63456</v>
      </c>
      <c r="I24" s="51"/>
      <c r="J24" s="81">
        <f>SUM(J22:J23)</f>
        <v>-60346</v>
      </c>
      <c r="K24" s="55"/>
      <c r="L24" s="81">
        <f>SUM(L22:L23)</f>
        <v>-46581</v>
      </c>
    </row>
    <row r="25" spans="1:15" ht="22.5" customHeight="1">
      <c r="B25" s="68" t="s">
        <v>68</v>
      </c>
      <c r="C25" s="68"/>
      <c r="E25" s="50"/>
      <c r="F25" s="59"/>
      <c r="G25" s="59"/>
      <c r="H25" s="64">
        <v>0</v>
      </c>
      <c r="I25" s="51"/>
      <c r="J25" s="64">
        <v>0</v>
      </c>
      <c r="K25" s="55"/>
      <c r="L25" s="64">
        <v>0</v>
      </c>
    </row>
    <row r="26" spans="1:15" ht="22.5" customHeight="1" thickBot="1">
      <c r="A26" s="67" t="s">
        <v>78</v>
      </c>
      <c r="B26" s="67"/>
      <c r="C26" s="67"/>
      <c r="E26" s="50"/>
      <c r="F26" s="59"/>
      <c r="G26" s="59"/>
      <c r="H26" s="69">
        <f>SUM(H24:H25)</f>
        <v>-63456</v>
      </c>
      <c r="I26" s="59"/>
      <c r="J26" s="69">
        <f>SUM(J24:J25)</f>
        <v>-60346</v>
      </c>
      <c r="K26" s="52"/>
      <c r="L26" s="69">
        <f>SUM(L24:L25)</f>
        <v>-46581</v>
      </c>
    </row>
    <row r="27" spans="1:15" ht="22.5" customHeight="1" thickTop="1">
      <c r="A27" s="70"/>
      <c r="B27" s="70"/>
      <c r="C27" s="70"/>
      <c r="E27" s="50"/>
      <c r="F27" s="59"/>
      <c r="G27" s="59"/>
      <c r="H27" s="52"/>
      <c r="I27" s="59"/>
      <c r="J27" s="52"/>
      <c r="K27" s="52"/>
      <c r="L27" s="52"/>
    </row>
    <row r="28" spans="1:15" ht="22.5" customHeight="1">
      <c r="A28" s="70" t="s">
        <v>22</v>
      </c>
      <c r="B28" s="70"/>
      <c r="C28" s="70"/>
      <c r="E28" s="50"/>
      <c r="G28" s="59"/>
      <c r="H28" s="71"/>
      <c r="I28" s="59"/>
      <c r="J28" s="71"/>
      <c r="L28" s="71"/>
      <c r="N28" s="72"/>
    </row>
    <row r="29" spans="1:15" ht="22.5" customHeight="1" thickBot="1">
      <c r="B29" s="73" t="s">
        <v>143</v>
      </c>
      <c r="C29" s="73"/>
      <c r="E29" s="50"/>
      <c r="F29" s="50">
        <v>21</v>
      </c>
      <c r="G29" s="59"/>
      <c r="H29" s="76">
        <v>-0.04</v>
      </c>
      <c r="I29" s="57"/>
      <c r="J29" s="76">
        <v>-0.04</v>
      </c>
      <c r="K29" s="75"/>
      <c r="L29" s="76">
        <v>-0.06</v>
      </c>
    </row>
    <row r="30" spans="1:15" ht="22.5" customHeight="1" thickTop="1">
      <c r="A30" s="74"/>
      <c r="B30" s="74"/>
      <c r="C30" s="74"/>
      <c r="E30" s="50"/>
      <c r="F30" s="57"/>
      <c r="G30" s="57"/>
      <c r="H30" s="57"/>
      <c r="I30" s="57"/>
      <c r="J30" s="75"/>
      <c r="K30" s="75"/>
      <c r="L30" s="75"/>
      <c r="N30" s="126"/>
    </row>
    <row r="31" spans="1:15" ht="22.5" customHeight="1">
      <c r="A31" s="74"/>
      <c r="B31" s="74"/>
      <c r="C31" s="74"/>
      <c r="E31" s="50"/>
      <c r="F31" s="57"/>
      <c r="G31" s="57"/>
      <c r="H31" s="57"/>
      <c r="I31" s="57"/>
      <c r="J31" s="75"/>
      <c r="K31" s="75"/>
      <c r="L31" s="75"/>
      <c r="N31" s="126"/>
    </row>
    <row r="32" spans="1:15" ht="22.5" customHeight="1">
      <c r="A32" s="74"/>
      <c r="B32" s="74"/>
      <c r="C32" s="74"/>
      <c r="E32" s="50"/>
      <c r="F32" s="57"/>
      <c r="G32" s="57"/>
      <c r="H32" s="57"/>
      <c r="I32" s="57"/>
      <c r="J32" s="75"/>
      <c r="K32" s="75"/>
      <c r="L32" s="75"/>
      <c r="N32" s="126"/>
    </row>
    <row r="33" spans="1:14" ht="22.5" customHeight="1">
      <c r="A33" s="74"/>
      <c r="B33" s="74"/>
      <c r="C33" s="74"/>
      <c r="E33" s="50"/>
      <c r="F33" s="57"/>
      <c r="G33" s="57"/>
      <c r="H33" s="57"/>
      <c r="I33" s="57"/>
      <c r="J33" s="75"/>
      <c r="K33" s="75"/>
      <c r="L33" s="75"/>
      <c r="N33" s="126"/>
    </row>
    <row r="34" spans="1:14" ht="22.5" customHeight="1">
      <c r="A34" s="74"/>
      <c r="B34" s="74"/>
      <c r="C34" s="74"/>
      <c r="E34" s="50"/>
      <c r="F34" s="57"/>
      <c r="G34" s="57"/>
      <c r="H34" s="57"/>
      <c r="I34" s="57"/>
      <c r="J34" s="75"/>
      <c r="K34" s="75"/>
      <c r="L34" s="75"/>
      <c r="N34" s="126"/>
    </row>
    <row r="35" spans="1:14" ht="22.5" customHeight="1">
      <c r="A35" s="74"/>
      <c r="B35" s="74"/>
      <c r="C35" s="74"/>
      <c r="E35" s="50"/>
      <c r="F35" s="57"/>
      <c r="G35" s="57"/>
      <c r="H35" s="57"/>
      <c r="I35" s="57"/>
      <c r="J35" s="75"/>
      <c r="K35" s="75"/>
      <c r="L35" s="75"/>
      <c r="N35" s="126"/>
    </row>
    <row r="36" spans="1:14" ht="22.5" customHeight="1">
      <c r="A36" s="74"/>
      <c r="B36" s="74"/>
      <c r="C36" s="74"/>
      <c r="E36" s="50"/>
      <c r="F36" s="57"/>
      <c r="G36" s="57"/>
      <c r="H36" s="57"/>
      <c r="I36" s="57"/>
      <c r="J36" s="75"/>
      <c r="K36" s="75"/>
      <c r="L36" s="75"/>
      <c r="N36" s="126"/>
    </row>
    <row r="37" spans="1:14" ht="22.5" customHeight="1">
      <c r="A37" s="74"/>
      <c r="B37" s="74"/>
      <c r="C37" s="74"/>
      <c r="E37" s="50"/>
      <c r="F37" s="57"/>
      <c r="G37" s="57"/>
      <c r="H37" s="57"/>
      <c r="I37" s="57"/>
      <c r="J37" s="75"/>
      <c r="K37" s="75"/>
      <c r="L37" s="75"/>
      <c r="N37" s="126"/>
    </row>
    <row r="38" spans="1:14" ht="22.5" customHeight="1">
      <c r="A38" s="74"/>
      <c r="B38" s="74"/>
      <c r="C38" s="74"/>
      <c r="E38" s="50"/>
      <c r="F38" s="57"/>
      <c r="G38" s="57"/>
      <c r="H38" s="57"/>
      <c r="I38" s="57"/>
      <c r="J38" s="75"/>
      <c r="K38" s="75"/>
      <c r="L38" s="75"/>
      <c r="N38" s="126"/>
    </row>
    <row r="39" spans="1:14" ht="22.5" customHeight="1">
      <c r="A39" s="74"/>
      <c r="B39" s="74"/>
      <c r="C39" s="74"/>
      <c r="E39" s="50"/>
      <c r="F39" s="57"/>
      <c r="G39" s="57"/>
      <c r="H39" s="57"/>
      <c r="I39" s="57"/>
      <c r="J39" s="75"/>
      <c r="K39" s="75"/>
      <c r="L39" s="75"/>
      <c r="N39" s="126"/>
    </row>
    <row r="40" spans="1:14" ht="22.5" customHeight="1">
      <c r="A40" s="74"/>
      <c r="B40" s="74"/>
      <c r="C40" s="74"/>
      <c r="E40" s="50"/>
      <c r="F40" s="57"/>
      <c r="G40" s="57"/>
      <c r="H40" s="57"/>
      <c r="I40" s="57"/>
      <c r="J40" s="75"/>
      <c r="K40" s="75"/>
      <c r="L40" s="75"/>
      <c r="N40" s="126"/>
    </row>
    <row r="41" spans="1:14" ht="22.5" customHeight="1">
      <c r="A41" s="74"/>
      <c r="B41" s="74"/>
      <c r="C41" s="74"/>
      <c r="E41" s="50"/>
      <c r="F41" s="57"/>
      <c r="G41" s="57"/>
      <c r="H41" s="57"/>
      <c r="I41" s="57"/>
      <c r="J41" s="75"/>
      <c r="K41" s="75"/>
      <c r="L41" s="75"/>
      <c r="N41" s="126"/>
    </row>
    <row r="42" spans="1:14" ht="22.5" customHeight="1">
      <c r="A42" s="74"/>
      <c r="B42" s="74"/>
      <c r="C42" s="74"/>
      <c r="E42" s="50"/>
      <c r="F42" s="57"/>
      <c r="G42" s="57"/>
      <c r="H42" s="57"/>
      <c r="I42" s="57"/>
      <c r="J42" s="75"/>
      <c r="K42" s="75"/>
      <c r="L42" s="75"/>
      <c r="N42" s="126"/>
    </row>
    <row r="43" spans="1:14" ht="22.5" customHeight="1">
      <c r="A43" s="74"/>
      <c r="B43" s="74"/>
      <c r="C43" s="74"/>
      <c r="E43" s="50"/>
      <c r="F43" s="57"/>
      <c r="G43" s="57"/>
      <c r="H43" s="57"/>
      <c r="I43" s="57"/>
      <c r="J43" s="75"/>
      <c r="K43" s="75"/>
      <c r="L43" s="75"/>
      <c r="N43" s="126"/>
    </row>
    <row r="44" spans="1:14" ht="22.5" customHeight="1">
      <c r="A44" s="74"/>
      <c r="B44" s="74"/>
      <c r="C44" s="74"/>
      <c r="E44" s="50"/>
      <c r="F44" s="57"/>
      <c r="G44" s="57"/>
      <c r="H44" s="57"/>
      <c r="I44" s="57"/>
      <c r="J44" s="75"/>
      <c r="K44" s="75"/>
      <c r="L44" s="75"/>
      <c r="N44" s="126"/>
    </row>
    <row r="45" spans="1:14" ht="22.5" customHeight="1">
      <c r="A45" s="74"/>
      <c r="B45" s="74"/>
      <c r="C45" s="74"/>
      <c r="E45" s="50"/>
      <c r="F45" s="57"/>
      <c r="G45" s="57"/>
      <c r="H45" s="57"/>
      <c r="I45" s="57"/>
      <c r="J45" s="75"/>
      <c r="K45" s="75"/>
      <c r="L45" s="75"/>
      <c r="N45" s="126"/>
    </row>
    <row r="46" spans="1:14" ht="22.5" customHeight="1">
      <c r="A46" s="74"/>
      <c r="B46" s="74"/>
      <c r="C46" s="74"/>
      <c r="E46" s="50"/>
      <c r="F46" s="57"/>
      <c r="G46" s="57"/>
      <c r="H46" s="57"/>
      <c r="I46" s="57"/>
      <c r="J46" s="75"/>
      <c r="K46" s="75"/>
      <c r="L46" s="75"/>
      <c r="N46" s="126"/>
    </row>
    <row r="47" spans="1:14" ht="22.5" customHeight="1">
      <c r="A47" s="74"/>
      <c r="B47" s="74"/>
      <c r="C47" s="74"/>
      <c r="E47" s="50"/>
      <c r="F47" s="57"/>
      <c r="G47" s="57"/>
      <c r="H47" s="57"/>
      <c r="I47" s="57"/>
      <c r="J47" s="75"/>
      <c r="K47" s="75"/>
      <c r="L47" s="75"/>
      <c r="N47" s="126"/>
    </row>
    <row r="48" spans="1:14" ht="22.5" customHeight="1">
      <c r="A48" s="74"/>
      <c r="B48" s="74"/>
      <c r="C48" s="74"/>
      <c r="E48" s="50"/>
      <c r="F48" s="57"/>
      <c r="G48" s="57"/>
      <c r="H48" s="57"/>
      <c r="I48" s="57"/>
      <c r="J48" s="75"/>
      <c r="K48" s="75"/>
      <c r="L48" s="75"/>
      <c r="N48" s="126"/>
    </row>
    <row r="49" spans="1:5" ht="22.5" customHeight="1">
      <c r="A49" s="2" t="s">
        <v>146</v>
      </c>
      <c r="B49" s="73"/>
      <c r="C49" s="73"/>
      <c r="E49" s="50"/>
    </row>
    <row r="70" spans="7:7" ht="22.5" customHeight="1">
      <c r="G70" s="40">
        <f>SUM(G63:G69)</f>
        <v>0</v>
      </c>
    </row>
  </sheetData>
  <mergeCells count="2">
    <mergeCell ref="J7:L7"/>
    <mergeCell ref="A4:L4"/>
  </mergeCells>
  <phoneticPr fontId="3" type="noConversion"/>
  <printOptions horizontalCentered="1"/>
  <pageMargins left="0.78740157480314965" right="0.51181102362204722" top="0.74803149606299213" bottom="0.74803149606299213" header="0" footer="0.35433070866141736"/>
  <pageSetup paperSize="9" scale="73" firstPageNumber="4" orientation="portrait" r:id="rId1"/>
  <headerFooter>
    <oddFooter>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AF68"/>
  <sheetViews>
    <sheetView showGridLines="0" view="pageBreakPreview" topLeftCell="A43" zoomScale="96" zoomScaleNormal="100" zoomScaleSheetLayoutView="96" workbookViewId="0">
      <selection activeCell="Q22" sqref="Q22"/>
    </sheetView>
  </sheetViews>
  <sheetFormatPr defaultColWidth="9.109375" defaultRowHeight="24" customHeight="1"/>
  <cols>
    <col min="1" max="3" width="2.6640625" style="82" customWidth="1"/>
    <col min="4" max="4" width="33.88671875" style="82" customWidth="1"/>
    <col min="5" max="5" width="2.33203125" style="82" customWidth="1"/>
    <col min="6" max="6" width="8.6640625" style="82" customWidth="1"/>
    <col min="7" max="7" width="2.33203125" style="82" customWidth="1"/>
    <col min="8" max="8" width="15.5546875" style="82" customWidth="1"/>
    <col min="9" max="9" width="1.44140625" style="83" customWidth="1"/>
    <col min="10" max="10" width="16.6640625" style="82" customWidth="1"/>
    <col min="11" max="11" width="1.44140625" style="83" hidden="1" customWidth="1"/>
    <col min="12" max="12" width="18.33203125" style="82" hidden="1" customWidth="1"/>
    <col min="13" max="13" width="1.44140625" style="83" customWidth="1"/>
    <col min="14" max="14" width="15.5546875" style="82" customWidth="1"/>
    <col min="15" max="15" width="1.44140625" style="82" customWidth="1"/>
    <col min="16" max="16" width="15.5546875" style="82" customWidth="1"/>
    <col min="17" max="17" width="1.44140625" style="82" customWidth="1"/>
    <col min="18" max="18" width="20" style="82" customWidth="1"/>
    <col min="19" max="19" width="1.44140625" style="82" customWidth="1"/>
    <col min="20" max="20" width="15.5546875" style="82" customWidth="1"/>
    <col min="21" max="21" width="1.44140625" style="83" customWidth="1"/>
    <col min="22" max="22" width="15.5546875" style="82" customWidth="1"/>
    <col min="23" max="24" width="9.109375" style="82"/>
    <col min="25" max="25" width="9.88671875" style="82" bestFit="1" customWidth="1"/>
    <col min="26" max="16384" width="9.109375" style="82"/>
  </cols>
  <sheetData>
    <row r="1" spans="1:32" ht="24" customHeight="1">
      <c r="A1" s="98" t="s">
        <v>103</v>
      </c>
      <c r="B1" s="98"/>
      <c r="I1" s="82"/>
      <c r="K1" s="82"/>
      <c r="O1" s="83"/>
      <c r="Q1" s="83"/>
      <c r="U1" s="82"/>
      <c r="V1" s="125" t="s">
        <v>128</v>
      </c>
      <c r="Y1" s="83"/>
    </row>
    <row r="2" spans="1:32" ht="24" customHeight="1">
      <c r="A2" s="99" t="s">
        <v>35</v>
      </c>
      <c r="B2" s="99"/>
      <c r="I2" s="82"/>
      <c r="K2" s="82"/>
      <c r="O2" s="83"/>
      <c r="Q2" s="83"/>
      <c r="U2" s="82"/>
      <c r="V2" s="125" t="s">
        <v>129</v>
      </c>
      <c r="Y2" s="83"/>
    </row>
    <row r="3" spans="1:32" s="40" customFormat="1" ht="24" customHeight="1">
      <c r="A3" s="100" t="s">
        <v>100</v>
      </c>
      <c r="B3" s="100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43"/>
      <c r="AB3" s="43"/>
      <c r="AC3" s="43"/>
      <c r="AD3" s="43"/>
      <c r="AE3" s="43"/>
      <c r="AF3" s="43"/>
    </row>
    <row r="4" spans="1:32" s="83" customFormat="1" ht="4.5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</row>
    <row r="5" spans="1:32" s="83" customFormat="1" ht="1.5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1"/>
      <c r="X5" s="101"/>
      <c r="Y5" s="101"/>
      <c r="Z5" s="101"/>
    </row>
    <row r="6" spans="1:32" s="83" customFormat="1" ht="4.5" customHeight="1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1"/>
      <c r="X6" s="101"/>
      <c r="Y6" s="101"/>
      <c r="Z6" s="101"/>
    </row>
    <row r="7" spans="1:32" s="83" customFormat="1" ht="24" customHeight="1">
      <c r="A7" s="100"/>
      <c r="B7" s="100"/>
      <c r="C7" s="100"/>
      <c r="D7" s="100"/>
      <c r="E7" s="100"/>
      <c r="F7" s="100"/>
      <c r="G7" s="100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97" t="s">
        <v>57</v>
      </c>
      <c r="W7" s="101"/>
      <c r="X7" s="101"/>
      <c r="Y7" s="101"/>
      <c r="Z7" s="101"/>
    </row>
    <row r="8" spans="1:32" ht="24" customHeight="1">
      <c r="A8" s="86"/>
      <c r="B8" s="86"/>
      <c r="C8" s="86"/>
      <c r="D8" s="86"/>
      <c r="E8" s="86"/>
      <c r="F8" s="102"/>
      <c r="G8" s="102"/>
      <c r="H8" s="182" t="s">
        <v>104</v>
      </c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83"/>
      <c r="X8" s="83"/>
      <c r="Y8" s="83"/>
      <c r="Z8" s="83"/>
    </row>
    <row r="9" spans="1:32" ht="24" customHeight="1">
      <c r="A9" s="87"/>
      <c r="B9" s="87"/>
      <c r="C9" s="87"/>
      <c r="D9" s="87"/>
      <c r="E9" s="87"/>
      <c r="F9" s="103"/>
      <c r="G9" s="103"/>
      <c r="H9" s="103"/>
      <c r="I9" s="104"/>
      <c r="J9" s="103"/>
      <c r="K9" s="104"/>
      <c r="L9" s="103"/>
      <c r="M9" s="104"/>
      <c r="N9" s="104"/>
      <c r="O9" s="104"/>
      <c r="P9" s="104"/>
      <c r="Q9" s="104"/>
      <c r="R9" s="183" t="s">
        <v>62</v>
      </c>
      <c r="S9" s="183"/>
      <c r="T9" s="183"/>
      <c r="U9" s="104"/>
      <c r="V9" s="103"/>
      <c r="W9" s="83"/>
      <c r="X9" s="83"/>
      <c r="Y9" s="83"/>
      <c r="Z9" s="83"/>
    </row>
    <row r="10" spans="1:32" ht="24" customHeight="1">
      <c r="A10" s="87"/>
      <c r="B10" s="87"/>
      <c r="C10" s="87"/>
      <c r="D10" s="87"/>
      <c r="E10" s="87"/>
      <c r="F10" s="103"/>
      <c r="G10" s="103"/>
      <c r="H10" s="103"/>
      <c r="I10" s="103"/>
      <c r="J10" s="103"/>
      <c r="K10" s="103"/>
      <c r="L10" s="103"/>
      <c r="M10" s="103"/>
      <c r="N10" s="183" t="s">
        <v>18</v>
      </c>
      <c r="O10" s="183"/>
      <c r="P10" s="183"/>
      <c r="Q10" s="104"/>
      <c r="R10" s="105" t="s">
        <v>65</v>
      </c>
      <c r="S10" s="104"/>
      <c r="T10" s="104" t="s">
        <v>36</v>
      </c>
      <c r="U10" s="104"/>
      <c r="V10" s="103"/>
    </row>
    <row r="11" spans="1:32" ht="24" customHeight="1">
      <c r="A11" s="87"/>
      <c r="B11" s="87"/>
      <c r="C11" s="87"/>
      <c r="D11" s="87"/>
      <c r="E11" s="87"/>
      <c r="F11" s="103"/>
      <c r="G11" s="103"/>
      <c r="H11" s="104" t="s">
        <v>45</v>
      </c>
      <c r="I11" s="104"/>
      <c r="J11" s="104" t="s">
        <v>50</v>
      </c>
      <c r="K11" s="104"/>
      <c r="L11" s="104"/>
      <c r="M11" s="104"/>
      <c r="N11" s="104" t="s">
        <v>47</v>
      </c>
      <c r="O11" s="104"/>
      <c r="P11" s="104" t="s">
        <v>46</v>
      </c>
      <c r="Q11" s="103"/>
      <c r="R11" s="104" t="s">
        <v>79</v>
      </c>
      <c r="S11" s="103"/>
      <c r="T11" s="103" t="s">
        <v>64</v>
      </c>
      <c r="U11" s="103"/>
      <c r="V11" s="103"/>
    </row>
    <row r="12" spans="1:32" ht="24" customHeight="1">
      <c r="A12" s="87"/>
      <c r="B12" s="87"/>
      <c r="C12" s="87"/>
      <c r="D12" s="87"/>
      <c r="E12" s="87"/>
      <c r="F12" s="105" t="s">
        <v>0</v>
      </c>
      <c r="G12" s="103"/>
      <c r="H12" s="105" t="s">
        <v>34</v>
      </c>
      <c r="I12" s="104"/>
      <c r="J12" s="105" t="s">
        <v>51</v>
      </c>
      <c r="K12" s="104"/>
      <c r="L12" s="105" t="s">
        <v>93</v>
      </c>
      <c r="M12" s="104"/>
      <c r="N12" s="106" t="s">
        <v>48</v>
      </c>
      <c r="O12" s="107"/>
      <c r="P12" s="108" t="s">
        <v>77</v>
      </c>
      <c r="Q12" s="109"/>
      <c r="R12" s="108" t="s">
        <v>80</v>
      </c>
      <c r="S12" s="109"/>
      <c r="T12" s="108" t="s">
        <v>63</v>
      </c>
      <c r="U12" s="104"/>
      <c r="V12" s="105" t="s">
        <v>36</v>
      </c>
    </row>
    <row r="13" spans="1:32" ht="24" customHeight="1">
      <c r="A13" s="88" t="s">
        <v>101</v>
      </c>
      <c r="B13" s="87"/>
      <c r="C13" s="87"/>
      <c r="D13" s="87"/>
      <c r="E13" s="87"/>
      <c r="F13" s="104"/>
      <c r="G13" s="103"/>
      <c r="H13" s="93">
        <v>329341</v>
      </c>
      <c r="I13" s="93"/>
      <c r="J13" s="93">
        <v>601187</v>
      </c>
      <c r="K13" s="93"/>
      <c r="L13" s="93">
        <v>0</v>
      </c>
      <c r="M13" s="93"/>
      <c r="N13" s="94">
        <v>7056</v>
      </c>
      <c r="O13" s="94"/>
      <c r="P13" s="37">
        <v>-1148130</v>
      </c>
      <c r="Q13" s="37"/>
      <c r="R13" s="37">
        <v>224632</v>
      </c>
      <c r="S13" s="37"/>
      <c r="T13" s="37">
        <f>R13</f>
        <v>224632</v>
      </c>
      <c r="U13" s="93"/>
      <c r="V13" s="93">
        <f>SUM(H13:P13,T13)</f>
        <v>14086</v>
      </c>
    </row>
    <row r="14" spans="1:32" ht="24" customHeight="1">
      <c r="A14" s="88" t="s">
        <v>144</v>
      </c>
      <c r="B14" s="88"/>
      <c r="C14" s="88"/>
      <c r="D14" s="87"/>
      <c r="E14" s="87"/>
      <c r="F14" s="87"/>
      <c r="G14" s="87"/>
      <c r="H14" s="93"/>
      <c r="I14" s="93"/>
      <c r="J14" s="93"/>
      <c r="K14" s="93"/>
      <c r="L14" s="93"/>
      <c r="M14" s="93"/>
      <c r="N14" s="94"/>
      <c r="O14" s="94"/>
      <c r="P14" s="37"/>
      <c r="Q14" s="37"/>
      <c r="R14" s="37"/>
      <c r="S14" s="37"/>
      <c r="T14" s="37"/>
      <c r="U14" s="93"/>
      <c r="V14" s="93"/>
    </row>
    <row r="15" spans="1:32" ht="24" customHeight="1">
      <c r="A15" s="7" t="s">
        <v>145</v>
      </c>
      <c r="B15" s="88"/>
      <c r="C15" s="88"/>
      <c r="D15" s="87"/>
      <c r="E15" s="87"/>
      <c r="F15" s="87">
        <v>16</v>
      </c>
      <c r="G15" s="87"/>
      <c r="H15" s="93">
        <v>60592</v>
      </c>
      <c r="I15" s="93"/>
      <c r="J15" s="93">
        <v>23479</v>
      </c>
      <c r="K15" s="93"/>
      <c r="L15" s="93"/>
      <c r="M15" s="93"/>
      <c r="N15" s="52">
        <v>0</v>
      </c>
      <c r="O15" s="94"/>
      <c r="P15" s="52">
        <v>0</v>
      </c>
      <c r="Q15" s="37"/>
      <c r="R15" s="52">
        <v>0</v>
      </c>
      <c r="S15" s="37"/>
      <c r="T15" s="37">
        <f t="shared" ref="T15:T16" si="0">R15</f>
        <v>0</v>
      </c>
      <c r="U15" s="93"/>
      <c r="V15" s="93">
        <f t="shared" ref="V15:V16" si="1">SUM(H15:P15,T15)</f>
        <v>84071</v>
      </c>
    </row>
    <row r="16" spans="1:32" ht="24" customHeight="1">
      <c r="A16" s="90" t="s">
        <v>73</v>
      </c>
      <c r="C16" s="90"/>
      <c r="D16" s="89"/>
      <c r="E16" s="89"/>
      <c r="F16" s="89"/>
      <c r="G16" s="89"/>
      <c r="H16" s="64">
        <v>0</v>
      </c>
      <c r="I16" s="52"/>
      <c r="J16" s="64">
        <v>0</v>
      </c>
      <c r="K16" s="52"/>
      <c r="L16" s="52">
        <v>0</v>
      </c>
      <c r="M16" s="52"/>
      <c r="N16" s="64">
        <v>0</v>
      </c>
      <c r="O16" s="52"/>
      <c r="P16" s="64">
        <f>+PL!H26</f>
        <v>-63456</v>
      </c>
      <c r="Q16" s="52"/>
      <c r="R16" s="64">
        <v>0</v>
      </c>
      <c r="S16" s="52"/>
      <c r="T16" s="155">
        <f t="shared" si="0"/>
        <v>0</v>
      </c>
      <c r="U16" s="52"/>
      <c r="V16" s="156">
        <f t="shared" si="1"/>
        <v>-63456</v>
      </c>
    </row>
    <row r="17" spans="1:24" ht="24" customHeight="1">
      <c r="A17" s="90" t="s">
        <v>78</v>
      </c>
      <c r="C17" s="90"/>
      <c r="D17" s="89"/>
      <c r="E17" s="89"/>
      <c r="F17" s="89"/>
      <c r="G17" s="89"/>
      <c r="H17" s="52">
        <f>SUM(H16)</f>
        <v>0</v>
      </c>
      <c r="I17" s="52"/>
      <c r="J17" s="52">
        <f>SUM(J16)</f>
        <v>0</v>
      </c>
      <c r="K17" s="52"/>
      <c r="L17" s="52">
        <f>SUM(L14:L16)</f>
        <v>0</v>
      </c>
      <c r="M17" s="52"/>
      <c r="N17" s="52">
        <f>SUM(N16)</f>
        <v>0</v>
      </c>
      <c r="O17" s="52"/>
      <c r="P17" s="52">
        <f>SUM(P16)</f>
        <v>-63456</v>
      </c>
      <c r="Q17" s="52"/>
      <c r="R17" s="52">
        <f>SUM(R16)</f>
        <v>0</v>
      </c>
      <c r="S17" s="52"/>
      <c r="T17" s="52">
        <f>SUM(T16)</f>
        <v>0</v>
      </c>
      <c r="U17" s="52"/>
      <c r="V17" s="52">
        <f>SUM(H17:P17,T17)</f>
        <v>-63456</v>
      </c>
    </row>
    <row r="18" spans="1:24" ht="24" customHeight="1">
      <c r="A18" s="90" t="s">
        <v>85</v>
      </c>
      <c r="C18" s="90"/>
      <c r="D18" s="89"/>
      <c r="E18" s="89"/>
      <c r="F18" s="87">
        <v>19</v>
      </c>
      <c r="G18" s="89"/>
      <c r="H18" s="64">
        <v>0</v>
      </c>
      <c r="I18" s="52"/>
      <c r="J18" s="64">
        <v>0</v>
      </c>
      <c r="K18" s="52"/>
      <c r="L18" s="64">
        <v>0</v>
      </c>
      <c r="M18" s="52"/>
      <c r="N18" s="64">
        <v>0</v>
      </c>
      <c r="O18" s="52"/>
      <c r="P18" s="64">
        <v>592</v>
      </c>
      <c r="Q18" s="52"/>
      <c r="R18" s="64">
        <f>-P18</f>
        <v>-592</v>
      </c>
      <c r="S18" s="52"/>
      <c r="T18" s="64">
        <f>R18</f>
        <v>-592</v>
      </c>
      <c r="U18" s="52"/>
      <c r="V18" s="64">
        <f>SUM(H18:P18,T18)</f>
        <v>0</v>
      </c>
    </row>
    <row r="19" spans="1:24" ht="24" customHeight="1" thickBot="1">
      <c r="A19" s="88" t="s">
        <v>102</v>
      </c>
      <c r="B19" s="88"/>
      <c r="C19" s="88"/>
      <c r="D19" s="91"/>
      <c r="E19" s="91"/>
      <c r="F19" s="91"/>
      <c r="G19" s="91"/>
      <c r="H19" s="95">
        <f>SUM(H13:H15,H17:H18)</f>
        <v>389933</v>
      </c>
      <c r="I19" s="52"/>
      <c r="J19" s="95">
        <f>SUM(J13:J15,J17:J18)</f>
        <v>624666</v>
      </c>
      <c r="K19" s="52"/>
      <c r="L19" s="95" t="e">
        <f>SUM(#REF!,L17:L18)</f>
        <v>#REF!</v>
      </c>
      <c r="M19" s="52"/>
      <c r="N19" s="95">
        <f>SUM(N13:N15,N17:N18)</f>
        <v>7056</v>
      </c>
      <c r="O19" s="52"/>
      <c r="P19" s="95">
        <f>SUM(P13:P15,P17:P18)</f>
        <v>-1210994</v>
      </c>
      <c r="Q19" s="52"/>
      <c r="R19" s="95">
        <f>SUM(R13:R15,R17:R18)</f>
        <v>224040</v>
      </c>
      <c r="S19" s="52"/>
      <c r="T19" s="95">
        <f>SUM(T13:T15,T17:T18)</f>
        <v>224040</v>
      </c>
      <c r="U19" s="52"/>
      <c r="V19" s="95">
        <f>SUM(V13:V15,V17:V18)</f>
        <v>34701</v>
      </c>
      <c r="X19" s="127">
        <f>V19-BS!G118</f>
        <v>0</v>
      </c>
    </row>
    <row r="20" spans="1:24" ht="24" customHeight="1" thickTop="1"/>
    <row r="30" spans="1:24" ht="32.25" customHeight="1"/>
    <row r="31" spans="1:24" ht="24" customHeight="1">
      <c r="A31" s="89" t="s">
        <v>146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</row>
    <row r="32" spans="1:24" s="89" customFormat="1" ht="24" customHeight="1"/>
    <row r="33" spans="1:22" s="89" customFormat="1" ht="24" customHeight="1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</row>
    <row r="34" spans="1:22" s="89" customFormat="1" ht="24" customHeight="1">
      <c r="I34" s="91"/>
      <c r="K34" s="91"/>
      <c r="M34" s="91"/>
      <c r="U34" s="96"/>
      <c r="V34" s="96"/>
    </row>
    <row r="35" spans="1:22" s="89" customFormat="1" ht="24" customHeight="1">
      <c r="A35" s="181"/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</row>
    <row r="36" spans="1:22" s="89" customFormat="1" ht="24" customHeight="1">
      <c r="A36" s="181"/>
      <c r="B36" s="181"/>
      <c r="C36" s="181"/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81"/>
      <c r="O36" s="181"/>
      <c r="P36" s="181"/>
      <c r="Q36" s="181"/>
      <c r="R36" s="181"/>
      <c r="S36" s="181"/>
      <c r="T36" s="181"/>
      <c r="U36" s="181"/>
      <c r="V36" s="181"/>
    </row>
    <row r="40" spans="1:22" ht="24" customHeight="1">
      <c r="I40" s="82"/>
      <c r="K40" s="82"/>
      <c r="M40" s="82"/>
      <c r="U40" s="82"/>
    </row>
    <row r="41" spans="1:22" ht="24" customHeight="1">
      <c r="I41" s="82"/>
      <c r="K41" s="82"/>
      <c r="M41" s="82"/>
      <c r="U41" s="82"/>
    </row>
    <row r="42" spans="1:22" ht="24" customHeight="1">
      <c r="I42" s="82"/>
      <c r="K42" s="82"/>
      <c r="M42" s="82"/>
      <c r="U42" s="82"/>
    </row>
    <row r="43" spans="1:22" ht="24" customHeight="1">
      <c r="I43" s="82"/>
      <c r="K43" s="82"/>
      <c r="M43" s="82"/>
      <c r="U43" s="82"/>
    </row>
    <row r="44" spans="1:22" ht="24" customHeight="1">
      <c r="I44" s="82"/>
      <c r="K44" s="82"/>
      <c r="M44" s="82"/>
      <c r="U44" s="82"/>
    </row>
    <row r="45" spans="1:22" ht="24" customHeight="1">
      <c r="I45" s="82"/>
      <c r="K45" s="82"/>
      <c r="M45" s="82"/>
      <c r="U45" s="82"/>
    </row>
    <row r="68" spans="7:7" ht="24" customHeight="1">
      <c r="G68" s="83">
        <f>SUM(G61:G67)</f>
        <v>0</v>
      </c>
    </row>
  </sheetData>
  <mergeCells count="5">
    <mergeCell ref="A35:V35"/>
    <mergeCell ref="A36:V36"/>
    <mergeCell ref="H8:V8"/>
    <mergeCell ref="R9:T9"/>
    <mergeCell ref="N10:P10"/>
  </mergeCells>
  <printOptions horizontalCentered="1"/>
  <pageMargins left="0.78740157480314965" right="0.55118110236220474" top="0.74803149606299213" bottom="0.15748031496062992" header="0.31496062992125984" footer="0.15748031496062992"/>
  <pageSetup paperSize="9" scale="75" firstPageNumber="5" orientation="landscape" r:id="rId1"/>
  <headerFooter>
    <oddFooter>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AB67"/>
  <sheetViews>
    <sheetView showGridLines="0" view="pageBreakPreview" topLeftCell="A34" zoomScale="83" zoomScaleNormal="85" zoomScaleSheetLayoutView="83" workbookViewId="0">
      <selection activeCell="J30" sqref="J30"/>
    </sheetView>
  </sheetViews>
  <sheetFormatPr defaultColWidth="9.109375" defaultRowHeight="24" customHeight="1"/>
  <cols>
    <col min="1" max="3" width="2.6640625" style="82" customWidth="1"/>
    <col min="4" max="4" width="29.88671875" style="82" customWidth="1"/>
    <col min="5" max="5" width="2.33203125" style="82" customWidth="1"/>
    <col min="6" max="6" width="8.6640625" style="82" customWidth="1"/>
    <col min="7" max="7" width="1.44140625" style="82" customWidth="1"/>
    <col min="8" max="8" width="15.5546875" style="82" customWidth="1"/>
    <col min="9" max="9" width="1.44140625" style="83" customWidth="1"/>
    <col min="10" max="10" width="16.33203125" style="82" customWidth="1"/>
    <col min="11" max="11" width="1.44140625" style="83" customWidth="1"/>
    <col min="12" max="12" width="16.33203125" style="82" customWidth="1"/>
    <col min="13" max="13" width="1.44140625" style="83" customWidth="1"/>
    <col min="14" max="14" width="14.6640625" style="82" customWidth="1"/>
    <col min="15" max="15" width="1.44140625" style="82" customWidth="1"/>
    <col min="16" max="16" width="15.5546875" style="82" customWidth="1"/>
    <col min="17" max="17" width="1.44140625" style="82" customWidth="1"/>
    <col min="18" max="18" width="18.33203125" style="82" customWidth="1"/>
    <col min="19" max="19" width="1.44140625" style="82" customWidth="1"/>
    <col min="20" max="20" width="15.5546875" style="82" customWidth="1"/>
    <col min="21" max="21" width="1.44140625" style="83" customWidth="1"/>
    <col min="22" max="22" width="15.5546875" style="82" customWidth="1"/>
    <col min="23" max="24" width="9.109375" style="82"/>
    <col min="25" max="25" width="9.88671875" style="82" bestFit="1" customWidth="1"/>
    <col min="26" max="16384" width="9.109375" style="82"/>
  </cols>
  <sheetData>
    <row r="1" spans="1:28" ht="24" customHeight="1">
      <c r="A1" s="98" t="s">
        <v>103</v>
      </c>
      <c r="V1" s="125" t="s">
        <v>128</v>
      </c>
    </row>
    <row r="2" spans="1:28" ht="24" customHeight="1">
      <c r="A2" s="99" t="s">
        <v>35</v>
      </c>
      <c r="V2" s="125" t="s">
        <v>129</v>
      </c>
    </row>
    <row r="3" spans="1:28" s="40" customFormat="1" ht="24" customHeight="1">
      <c r="A3" s="100" t="s">
        <v>100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43"/>
      <c r="X3" s="43"/>
      <c r="Y3" s="43"/>
      <c r="Z3" s="43"/>
      <c r="AA3" s="43"/>
      <c r="AB3" s="43"/>
    </row>
    <row r="4" spans="1:28" s="83" customFormat="1" ht="4.5" customHeight="1">
      <c r="A4" s="184"/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</row>
    <row r="5" spans="1:28" s="83" customFormat="1" ht="1.5" customHeight="1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</row>
    <row r="6" spans="1:28" s="83" customFormat="1" ht="4.5" customHeight="1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</row>
    <row r="7" spans="1:28" s="83" customFormat="1" ht="24" customHeight="1">
      <c r="A7" s="84"/>
      <c r="B7" s="84"/>
      <c r="C7" s="84"/>
      <c r="D7" s="84"/>
      <c r="E7" s="84"/>
      <c r="F7" s="100"/>
      <c r="G7" s="100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97" t="s">
        <v>57</v>
      </c>
    </row>
    <row r="8" spans="1:28" ht="24" customHeight="1">
      <c r="A8" s="86"/>
      <c r="B8" s="86"/>
      <c r="C8" s="86"/>
      <c r="D8" s="86"/>
      <c r="E8" s="86"/>
      <c r="F8" s="102"/>
      <c r="G8" s="102"/>
      <c r="H8" s="178" t="s">
        <v>105</v>
      </c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</row>
    <row r="9" spans="1:28" s="87" customFormat="1" ht="24" customHeight="1">
      <c r="F9" s="103"/>
      <c r="G9" s="103"/>
      <c r="H9" s="103"/>
      <c r="I9" s="104"/>
      <c r="J9" s="103"/>
      <c r="K9" s="104"/>
      <c r="L9" s="103"/>
      <c r="M9" s="104"/>
      <c r="N9" s="104"/>
      <c r="O9" s="104"/>
      <c r="P9" s="104"/>
      <c r="Q9" s="104"/>
      <c r="R9" s="183" t="s">
        <v>62</v>
      </c>
      <c r="S9" s="183"/>
      <c r="T9" s="183"/>
      <c r="U9" s="104"/>
      <c r="V9" s="103"/>
    </row>
    <row r="10" spans="1:28" s="87" customFormat="1" ht="24" customHeight="1">
      <c r="F10" s="103"/>
      <c r="G10" s="103"/>
      <c r="H10" s="103"/>
      <c r="I10" s="103"/>
      <c r="J10" s="103"/>
      <c r="K10" s="103"/>
      <c r="L10" s="103"/>
      <c r="M10" s="103"/>
      <c r="N10" s="183" t="s">
        <v>18</v>
      </c>
      <c r="O10" s="183"/>
      <c r="P10" s="183"/>
      <c r="Q10" s="104"/>
      <c r="R10" s="105" t="s">
        <v>65</v>
      </c>
      <c r="S10" s="104"/>
      <c r="T10" s="104" t="s">
        <v>36</v>
      </c>
      <c r="U10" s="104"/>
      <c r="V10" s="103"/>
    </row>
    <row r="11" spans="1:28" s="87" customFormat="1" ht="24" customHeight="1">
      <c r="F11" s="103"/>
      <c r="G11" s="103"/>
      <c r="H11" s="104" t="s">
        <v>45</v>
      </c>
      <c r="I11" s="104"/>
      <c r="J11" s="104" t="s">
        <v>50</v>
      </c>
      <c r="K11" s="104"/>
      <c r="L11" s="104"/>
      <c r="M11" s="104"/>
      <c r="N11" s="104" t="s">
        <v>47</v>
      </c>
      <c r="O11" s="104"/>
      <c r="P11" s="104" t="s">
        <v>46</v>
      </c>
      <c r="Q11" s="103"/>
      <c r="R11" s="104" t="s">
        <v>79</v>
      </c>
      <c r="S11" s="103"/>
      <c r="T11" s="103" t="s">
        <v>64</v>
      </c>
      <c r="U11" s="103"/>
      <c r="V11" s="103"/>
    </row>
    <row r="12" spans="1:28" s="87" customFormat="1" ht="24" customHeight="1">
      <c r="F12" s="105" t="s">
        <v>0</v>
      </c>
      <c r="G12" s="103"/>
      <c r="H12" s="105" t="s">
        <v>34</v>
      </c>
      <c r="I12" s="104"/>
      <c r="J12" s="105" t="s">
        <v>51</v>
      </c>
      <c r="K12" s="104"/>
      <c r="L12" s="105" t="s">
        <v>93</v>
      </c>
      <c r="M12" s="104"/>
      <c r="N12" s="106" t="s">
        <v>48</v>
      </c>
      <c r="O12" s="107"/>
      <c r="P12" s="108" t="s">
        <v>77</v>
      </c>
      <c r="Q12" s="109"/>
      <c r="R12" s="108" t="s">
        <v>80</v>
      </c>
      <c r="S12" s="109"/>
      <c r="T12" s="108" t="s">
        <v>63</v>
      </c>
      <c r="U12" s="104"/>
      <c r="V12" s="105" t="s">
        <v>36</v>
      </c>
    </row>
    <row r="13" spans="1:28" s="46" customFormat="1" ht="24" customHeight="1">
      <c r="A13" s="88" t="s">
        <v>101</v>
      </c>
      <c r="B13" s="88"/>
      <c r="C13" s="88"/>
      <c r="D13" s="87"/>
      <c r="E13" s="87"/>
      <c r="F13" s="87"/>
      <c r="G13" s="87"/>
      <c r="H13" s="93">
        <v>329341</v>
      </c>
      <c r="I13" s="93"/>
      <c r="J13" s="93">
        <v>601187</v>
      </c>
      <c r="K13" s="93"/>
      <c r="L13" s="93">
        <v>0</v>
      </c>
      <c r="M13" s="93"/>
      <c r="N13" s="94">
        <v>7056</v>
      </c>
      <c r="O13" s="94"/>
      <c r="P13" s="37">
        <v>-1065694</v>
      </c>
      <c r="Q13" s="37"/>
      <c r="R13" s="37">
        <v>168471</v>
      </c>
      <c r="S13" s="37"/>
      <c r="T13" s="37">
        <f>R13</f>
        <v>168471</v>
      </c>
      <c r="U13" s="93"/>
      <c r="V13" s="93">
        <f>SUM(H13:P13,T13)</f>
        <v>40361</v>
      </c>
    </row>
    <row r="14" spans="1:28" s="46" customFormat="1" ht="24" customHeight="1">
      <c r="A14" s="88" t="s">
        <v>144</v>
      </c>
      <c r="B14" s="88"/>
      <c r="C14" s="88"/>
      <c r="D14" s="87"/>
      <c r="E14" s="87"/>
      <c r="F14" s="87"/>
      <c r="G14" s="87"/>
      <c r="H14" s="93"/>
      <c r="I14" s="93"/>
      <c r="J14" s="93"/>
      <c r="K14" s="93"/>
      <c r="L14" s="93"/>
      <c r="M14" s="93"/>
      <c r="N14" s="94"/>
      <c r="O14" s="94"/>
      <c r="P14" s="37"/>
      <c r="Q14" s="37"/>
      <c r="R14" s="37"/>
      <c r="S14" s="37"/>
      <c r="T14" s="37"/>
      <c r="U14" s="93"/>
      <c r="V14" s="93">
        <f t="shared" ref="V14:V15" si="0">SUM(H14:P14,T14)</f>
        <v>0</v>
      </c>
    </row>
    <row r="15" spans="1:28" s="46" customFormat="1" ht="24" customHeight="1">
      <c r="A15" s="139" t="s">
        <v>145</v>
      </c>
      <c r="B15" s="88"/>
      <c r="C15" s="88"/>
      <c r="D15" s="87"/>
      <c r="E15" s="87"/>
      <c r="F15" s="87">
        <v>16</v>
      </c>
      <c r="G15" s="87"/>
      <c r="H15" s="93">
        <v>60592</v>
      </c>
      <c r="I15" s="93"/>
      <c r="J15" s="93">
        <v>23479</v>
      </c>
      <c r="K15" s="93"/>
      <c r="L15" s="93">
        <v>0</v>
      </c>
      <c r="M15" s="93"/>
      <c r="N15" s="93">
        <v>0</v>
      </c>
      <c r="O15" s="94"/>
      <c r="P15" s="93">
        <v>0</v>
      </c>
      <c r="Q15" s="37"/>
      <c r="R15" s="93">
        <v>0</v>
      </c>
      <c r="S15" s="37"/>
      <c r="T15" s="37">
        <f t="shared" ref="T15" si="1">R15</f>
        <v>0</v>
      </c>
      <c r="U15" s="93"/>
      <c r="V15" s="93">
        <f t="shared" si="0"/>
        <v>84071</v>
      </c>
    </row>
    <row r="16" spans="1:28" s="46" customFormat="1" ht="24" customHeight="1">
      <c r="A16" s="90" t="s">
        <v>73</v>
      </c>
      <c r="C16" s="90"/>
      <c r="H16" s="64">
        <v>0</v>
      </c>
      <c r="I16" s="52"/>
      <c r="J16" s="64">
        <v>0</v>
      </c>
      <c r="K16" s="52"/>
      <c r="L16" s="64">
        <v>0</v>
      </c>
      <c r="M16" s="52"/>
      <c r="N16" s="64">
        <v>0</v>
      </c>
      <c r="O16" s="52"/>
      <c r="P16" s="64">
        <f>PL!J24</f>
        <v>-60346</v>
      </c>
      <c r="Q16" s="52"/>
      <c r="R16" s="64">
        <v>0</v>
      </c>
      <c r="S16" s="52"/>
      <c r="T16" s="64">
        <f>R16</f>
        <v>0</v>
      </c>
      <c r="U16" s="52"/>
      <c r="V16" s="64">
        <f>SUM(H16:P16,T16)</f>
        <v>-60346</v>
      </c>
    </row>
    <row r="17" spans="1:24" s="46" customFormat="1" ht="24" customHeight="1">
      <c r="A17" s="90" t="s">
        <v>78</v>
      </c>
      <c r="C17" s="90"/>
      <c r="H17" s="52">
        <f>SUM(H16)</f>
        <v>0</v>
      </c>
      <c r="I17" s="52"/>
      <c r="J17" s="52">
        <f>SUM(J16)</f>
        <v>0</v>
      </c>
      <c r="K17" s="52"/>
      <c r="L17" s="52">
        <f>SUM(L16)</f>
        <v>0</v>
      </c>
      <c r="M17" s="52"/>
      <c r="N17" s="52">
        <f>SUM(N16)</f>
        <v>0</v>
      </c>
      <c r="O17" s="52"/>
      <c r="P17" s="52">
        <f>SUM(P16)</f>
        <v>-60346</v>
      </c>
      <c r="Q17" s="52"/>
      <c r="R17" s="52">
        <f>SUM(R16)</f>
        <v>0</v>
      </c>
      <c r="S17" s="52"/>
      <c r="T17" s="81">
        <f>R17</f>
        <v>0</v>
      </c>
      <c r="U17" s="52"/>
      <c r="V17" s="81">
        <f>SUM(H17:P17,T17)</f>
        <v>-60346</v>
      </c>
    </row>
    <row r="18" spans="1:24" s="46" customFormat="1" ht="24" customHeight="1">
      <c r="A18" s="90" t="s">
        <v>85</v>
      </c>
      <c r="C18" s="90"/>
      <c r="F18" s="87">
        <v>19</v>
      </c>
      <c r="H18" s="64">
        <v>0</v>
      </c>
      <c r="I18" s="52"/>
      <c r="J18" s="64">
        <v>0</v>
      </c>
      <c r="K18" s="52"/>
      <c r="L18" s="64">
        <v>0</v>
      </c>
      <c r="M18" s="52"/>
      <c r="N18" s="64">
        <v>0</v>
      </c>
      <c r="O18" s="52"/>
      <c r="P18" s="64">
        <v>592</v>
      </c>
      <c r="Q18" s="52"/>
      <c r="R18" s="64">
        <f>-P18</f>
        <v>-592</v>
      </c>
      <c r="S18" s="52"/>
      <c r="T18" s="64">
        <f>R18</f>
        <v>-592</v>
      </c>
      <c r="U18" s="52"/>
      <c r="V18" s="64">
        <f>SUM(H18:P18,T18)</f>
        <v>0</v>
      </c>
    </row>
    <row r="19" spans="1:24" s="46" customFormat="1" ht="24" customHeight="1" thickBot="1">
      <c r="A19" s="88" t="s">
        <v>102</v>
      </c>
      <c r="B19" s="88"/>
      <c r="C19" s="88"/>
      <c r="D19" s="87"/>
      <c r="E19" s="87"/>
      <c r="F19" s="87"/>
      <c r="G19" s="87"/>
      <c r="H19" s="95">
        <f>SUM(H13,H15:H15,H17:H18)</f>
        <v>389933</v>
      </c>
      <c r="I19" s="52"/>
      <c r="J19" s="95">
        <f>SUM(J13,J15:J15,J17:J18)</f>
        <v>624666</v>
      </c>
      <c r="K19" s="52"/>
      <c r="L19" s="95">
        <f>SUM(L13,L15:L15,L17:L18)</f>
        <v>0</v>
      </c>
      <c r="M19" s="52"/>
      <c r="N19" s="95">
        <f>SUM(N13,N15:N15,N17:N18)</f>
        <v>7056</v>
      </c>
      <c r="O19" s="52"/>
      <c r="P19" s="95">
        <f>SUM(P13,P15:P15,P17:P18)</f>
        <v>-1125448</v>
      </c>
      <c r="Q19" s="52"/>
      <c r="R19" s="95">
        <f>SUM(R13,R15:R15,R17:R18)</f>
        <v>167879</v>
      </c>
      <c r="S19" s="52"/>
      <c r="T19" s="95">
        <f>SUM(T13,T15:T15,T17:T18)</f>
        <v>167879</v>
      </c>
      <c r="U19" s="52"/>
      <c r="V19" s="95">
        <f>SUM(V13,V15:V15,V17:V18)</f>
        <v>64086</v>
      </c>
      <c r="W19" s="92"/>
      <c r="X19" s="55">
        <f>V19-BS!K118</f>
        <v>0</v>
      </c>
    </row>
    <row r="20" spans="1:24" s="89" customFormat="1" ht="15.6" customHeight="1" thickTop="1">
      <c r="A20" s="88"/>
      <c r="B20" s="88"/>
      <c r="C20" s="88"/>
      <c r="D20" s="91"/>
      <c r="E20" s="91"/>
      <c r="F20" s="91"/>
      <c r="G20" s="91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46"/>
    </row>
    <row r="21" spans="1:24" s="46" customFormat="1" ht="24" customHeight="1">
      <c r="A21" s="88" t="s">
        <v>86</v>
      </c>
      <c r="B21" s="88"/>
      <c r="C21" s="88"/>
      <c r="D21" s="87"/>
      <c r="E21" s="87"/>
      <c r="F21" s="87"/>
      <c r="G21" s="87"/>
      <c r="H21" s="93">
        <v>203215</v>
      </c>
      <c r="I21" s="93"/>
      <c r="J21" s="93">
        <v>470845</v>
      </c>
      <c r="K21" s="93"/>
      <c r="L21" s="93">
        <v>0</v>
      </c>
      <c r="M21" s="93"/>
      <c r="N21" s="94">
        <v>7056</v>
      </c>
      <c r="O21" s="94"/>
      <c r="P21" s="37">
        <v>-810578</v>
      </c>
      <c r="Q21" s="37"/>
      <c r="R21" s="37">
        <v>170945</v>
      </c>
      <c r="S21" s="37"/>
      <c r="T21" s="37">
        <f>R21</f>
        <v>170945</v>
      </c>
      <c r="U21" s="93"/>
      <c r="V21" s="93">
        <f>SUM(H21:P21,T21)</f>
        <v>41483</v>
      </c>
      <c r="X21" s="55"/>
    </row>
    <row r="22" spans="1:24" s="46" customFormat="1" ht="24" customHeight="1">
      <c r="A22" s="88" t="s">
        <v>144</v>
      </c>
      <c r="B22" s="88"/>
      <c r="C22" s="88"/>
      <c r="D22" s="87"/>
      <c r="E22" s="87"/>
      <c r="F22" s="87"/>
      <c r="G22" s="87"/>
      <c r="H22" s="93"/>
      <c r="I22" s="93"/>
      <c r="J22" s="93"/>
      <c r="K22" s="93"/>
      <c r="L22" s="93"/>
      <c r="M22" s="93"/>
      <c r="N22" s="94"/>
      <c r="O22" s="94"/>
      <c r="P22" s="37"/>
      <c r="Q22" s="37"/>
      <c r="R22" s="37"/>
      <c r="S22" s="37"/>
      <c r="T22" s="37"/>
      <c r="U22" s="93"/>
      <c r="V22" s="93"/>
    </row>
    <row r="23" spans="1:24" s="46" customFormat="1" ht="24" customHeight="1">
      <c r="A23" s="46" t="s">
        <v>95</v>
      </c>
      <c r="D23" s="87"/>
      <c r="E23" s="87"/>
      <c r="F23" s="87"/>
      <c r="G23" s="87"/>
      <c r="H23" s="93">
        <v>0</v>
      </c>
      <c r="I23" s="93"/>
      <c r="J23" s="93">
        <v>0</v>
      </c>
      <c r="K23" s="93"/>
      <c r="L23" s="93">
        <v>15000</v>
      </c>
      <c r="M23" s="93"/>
      <c r="N23" s="94">
        <v>0</v>
      </c>
      <c r="O23" s="94"/>
      <c r="P23" s="37">
        <v>0</v>
      </c>
      <c r="Q23" s="37"/>
      <c r="R23" s="37">
        <v>0</v>
      </c>
      <c r="S23" s="37"/>
      <c r="T23" s="37">
        <v>0</v>
      </c>
      <c r="U23" s="93"/>
      <c r="V23" s="93">
        <f>SUM(H23:U23)</f>
        <v>15000</v>
      </c>
    </row>
    <row r="24" spans="1:24" s="89" customFormat="1" ht="24" customHeight="1">
      <c r="A24" s="90" t="s">
        <v>73</v>
      </c>
      <c r="C24" s="90"/>
      <c r="H24" s="64">
        <v>0</v>
      </c>
      <c r="I24" s="52"/>
      <c r="J24" s="64">
        <v>0</v>
      </c>
      <c r="K24" s="52"/>
      <c r="L24" s="64">
        <v>0</v>
      </c>
      <c r="M24" s="52"/>
      <c r="N24" s="64">
        <v>0</v>
      </c>
      <c r="O24" s="52"/>
      <c r="P24" s="64">
        <f>+PL!L24</f>
        <v>-46581</v>
      </c>
      <c r="Q24" s="52"/>
      <c r="R24" s="64">
        <v>0</v>
      </c>
      <c r="S24" s="52"/>
      <c r="T24" s="64">
        <f>R24</f>
        <v>0</v>
      </c>
      <c r="U24" s="52"/>
      <c r="V24" s="64">
        <f>SUM(H24:P24,T24)</f>
        <v>-46581</v>
      </c>
      <c r="W24" s="46"/>
    </row>
    <row r="25" spans="1:24" s="89" customFormat="1" ht="24" customHeight="1">
      <c r="A25" s="90" t="s">
        <v>78</v>
      </c>
      <c r="C25" s="90"/>
      <c r="H25" s="52">
        <f>SUM(H24:H24)</f>
        <v>0</v>
      </c>
      <c r="I25" s="52"/>
      <c r="J25" s="52">
        <f>SUM(J24:J24)</f>
        <v>0</v>
      </c>
      <c r="K25" s="52"/>
      <c r="L25" s="52">
        <f>SUM(L24:L24)</f>
        <v>0</v>
      </c>
      <c r="M25" s="52"/>
      <c r="N25" s="52">
        <f>SUM(N24:N24)</f>
        <v>0</v>
      </c>
      <c r="O25" s="52"/>
      <c r="P25" s="52">
        <f>SUM(P24:P24)</f>
        <v>-46581</v>
      </c>
      <c r="Q25" s="52"/>
      <c r="R25" s="52">
        <f>SUM(R24:R24)</f>
        <v>0</v>
      </c>
      <c r="S25" s="52"/>
      <c r="T25" s="52">
        <f>SUM(T24:T24)</f>
        <v>0</v>
      </c>
      <c r="U25" s="52"/>
      <c r="V25" s="52">
        <f>SUM(V24)</f>
        <v>-46581</v>
      </c>
      <c r="W25" s="46"/>
    </row>
    <row r="26" spans="1:24" s="89" customFormat="1" ht="24" customHeight="1">
      <c r="A26" s="90" t="s">
        <v>85</v>
      </c>
      <c r="C26" s="90"/>
      <c r="H26" s="64">
        <v>0</v>
      </c>
      <c r="I26" s="52"/>
      <c r="J26" s="64">
        <v>0</v>
      </c>
      <c r="K26" s="52"/>
      <c r="L26" s="64">
        <v>0</v>
      </c>
      <c r="M26" s="52"/>
      <c r="N26" s="64">
        <v>0</v>
      </c>
      <c r="O26" s="52"/>
      <c r="P26" s="64">
        <v>613</v>
      </c>
      <c r="Q26" s="52"/>
      <c r="R26" s="64">
        <v>-613</v>
      </c>
      <c r="S26" s="52"/>
      <c r="T26" s="64">
        <f>R26</f>
        <v>-613</v>
      </c>
      <c r="U26" s="52"/>
      <c r="V26" s="64">
        <f>SUM(H26:P26,T26)</f>
        <v>0</v>
      </c>
      <c r="W26" s="46"/>
    </row>
    <row r="27" spans="1:24" s="89" customFormat="1" ht="24" customHeight="1" thickBot="1">
      <c r="A27" s="88" t="s">
        <v>87</v>
      </c>
      <c r="B27" s="88"/>
      <c r="C27" s="88"/>
      <c r="D27" s="91"/>
      <c r="E27" s="91"/>
      <c r="F27" s="91"/>
      <c r="G27" s="91"/>
      <c r="H27" s="95">
        <f>SUM(H21:H23,H25:H26)</f>
        <v>203215</v>
      </c>
      <c r="I27" s="52"/>
      <c r="J27" s="95">
        <f>SUM(J21:J23,J25:J26)</f>
        <v>470845</v>
      </c>
      <c r="K27" s="52"/>
      <c r="L27" s="95">
        <f>SUM(L21:L23,L25:L26)</f>
        <v>15000</v>
      </c>
      <c r="M27" s="52"/>
      <c r="N27" s="95">
        <f>SUM(N21:N23,N25:N26)</f>
        <v>7056</v>
      </c>
      <c r="O27" s="52"/>
      <c r="P27" s="95">
        <f>SUM(P21:P23,P25:P26)</f>
        <v>-856546</v>
      </c>
      <c r="Q27" s="52"/>
      <c r="R27" s="95">
        <f>SUM(R21:R23,R25:R26)</f>
        <v>170332</v>
      </c>
      <c r="S27" s="52"/>
      <c r="T27" s="95">
        <f>SUM(T21:T23,T25:T26)</f>
        <v>170332</v>
      </c>
      <c r="U27" s="52"/>
      <c r="V27" s="95">
        <f>SUM(V21:V23,V25:V26)</f>
        <v>9902</v>
      </c>
      <c r="W27" s="92"/>
    </row>
    <row r="28" spans="1:24" s="89" customFormat="1" ht="24" customHeight="1" thickTop="1">
      <c r="A28" s="88"/>
      <c r="B28" s="88"/>
      <c r="C28" s="88"/>
      <c r="D28" s="91"/>
      <c r="E28" s="91"/>
      <c r="F28" s="91"/>
      <c r="G28" s="91"/>
      <c r="W28" s="46"/>
    </row>
    <row r="29" spans="1:24" s="89" customFormat="1" ht="24" customHeight="1">
      <c r="A29" s="88"/>
      <c r="B29" s="88"/>
      <c r="C29" s="88"/>
      <c r="D29" s="160"/>
      <c r="E29" s="160"/>
      <c r="F29" s="160"/>
      <c r="G29" s="160"/>
      <c r="W29" s="46"/>
    </row>
    <row r="30" spans="1:24" s="89" customFormat="1" ht="24" customHeight="1">
      <c r="A30" s="88"/>
      <c r="B30" s="88"/>
      <c r="C30" s="88"/>
      <c r="D30" s="160"/>
      <c r="E30" s="160"/>
      <c r="F30" s="160"/>
      <c r="G30" s="160"/>
      <c r="W30" s="46"/>
    </row>
    <row r="31" spans="1:24" s="89" customFormat="1" ht="24" customHeight="1">
      <c r="A31" s="88"/>
      <c r="B31" s="88"/>
      <c r="C31" s="88"/>
      <c r="D31" s="174"/>
      <c r="E31" s="174"/>
      <c r="F31" s="174"/>
      <c r="G31" s="174"/>
      <c r="W31" s="46"/>
    </row>
    <row r="32" spans="1:24" s="89" customFormat="1" ht="24" customHeight="1">
      <c r="A32" s="88"/>
      <c r="B32" s="88"/>
      <c r="C32" s="88"/>
      <c r="D32" s="160"/>
      <c r="E32" s="160"/>
      <c r="F32" s="160"/>
      <c r="G32" s="160"/>
      <c r="W32" s="46"/>
    </row>
    <row r="33" spans="1:22" s="89" customFormat="1" ht="24" customHeight="1">
      <c r="A33" s="89" t="s">
        <v>146</v>
      </c>
    </row>
    <row r="34" spans="1:22" s="89" customFormat="1" ht="24" customHeight="1">
      <c r="A34" s="181"/>
      <c r="B34" s="181"/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</row>
    <row r="35" spans="1:22" s="89" customFormat="1" ht="24" customHeight="1"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</row>
    <row r="36" spans="1:22" s="89" customFormat="1" ht="24" customHeight="1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</row>
    <row r="37" spans="1:22" s="89" customFormat="1" ht="24" customHeight="1">
      <c r="I37" s="91"/>
      <c r="K37" s="91"/>
      <c r="M37" s="91"/>
      <c r="U37" s="96"/>
      <c r="V37" s="96"/>
    </row>
    <row r="38" spans="1:22" s="89" customFormat="1" ht="24" customHeight="1">
      <c r="A38" s="181"/>
      <c r="B38" s="181"/>
      <c r="C38" s="181"/>
      <c r="D38" s="181"/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</row>
    <row r="39" spans="1:22" s="89" customFormat="1" ht="24" customHeight="1">
      <c r="A39" s="181"/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</row>
    <row r="43" spans="1:22" ht="24" customHeight="1">
      <c r="I43" s="82"/>
      <c r="K43" s="82"/>
      <c r="M43" s="82"/>
      <c r="U43" s="82"/>
    </row>
    <row r="44" spans="1:22" ht="24" customHeight="1">
      <c r="I44" s="82"/>
      <c r="K44" s="82"/>
      <c r="M44" s="82"/>
      <c r="U44" s="82"/>
    </row>
    <row r="45" spans="1:22" ht="24" customHeight="1">
      <c r="I45" s="82"/>
      <c r="K45" s="82"/>
      <c r="M45" s="82"/>
      <c r="U45" s="82"/>
    </row>
    <row r="46" spans="1:22" ht="24" customHeight="1">
      <c r="I46" s="82"/>
      <c r="K46" s="82"/>
      <c r="M46" s="82"/>
      <c r="U46" s="82"/>
    </row>
    <row r="47" spans="1:22" ht="24" customHeight="1">
      <c r="I47" s="82"/>
      <c r="K47" s="82"/>
      <c r="M47" s="82"/>
      <c r="U47" s="82"/>
    </row>
    <row r="48" spans="1:22" ht="24" customHeight="1">
      <c r="I48" s="82"/>
      <c r="K48" s="82"/>
      <c r="M48" s="82"/>
      <c r="U48" s="82"/>
    </row>
    <row r="67" spans="7:7" ht="24" customHeight="1">
      <c r="G67" s="83">
        <f>SUM(G60:G66)</f>
        <v>0</v>
      </c>
    </row>
  </sheetData>
  <mergeCells count="7">
    <mergeCell ref="R9:T9"/>
    <mergeCell ref="A34:V34"/>
    <mergeCell ref="A38:V38"/>
    <mergeCell ref="A39:V39"/>
    <mergeCell ref="A4:V4"/>
    <mergeCell ref="N10:P10"/>
    <mergeCell ref="H8:V8"/>
  </mergeCells>
  <printOptions horizontalCentered="1"/>
  <pageMargins left="0.78740157480314965" right="0.55118110236220474" top="0.74803149606299213" bottom="0.15748031496062992" header="0.31496062992125984" footer="0.15748031496062992"/>
  <pageSetup paperSize="9" scale="71" firstPageNumber="6" orientation="landscape" r:id="rId1"/>
  <headerFooter>
    <oddFooter>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1:L98"/>
  <sheetViews>
    <sheetView view="pageBreakPreview" topLeftCell="A88" zoomScale="85" zoomScaleNormal="85" zoomScaleSheetLayoutView="85" workbookViewId="0">
      <selection activeCell="D75" sqref="D75"/>
    </sheetView>
  </sheetViews>
  <sheetFormatPr defaultColWidth="12.88671875" defaultRowHeight="19.8"/>
  <cols>
    <col min="1" max="3" width="2.6640625" style="40" customWidth="1"/>
    <col min="4" max="4" width="50.5546875" style="40" customWidth="1"/>
    <col min="5" max="5" width="2.33203125" style="40" customWidth="1"/>
    <col min="6" max="6" width="8.44140625" style="40" customWidth="1"/>
    <col min="7" max="7" width="2.33203125" style="40" customWidth="1"/>
    <col min="8" max="8" width="15.33203125" style="40" customWidth="1"/>
    <col min="9" max="9" width="2.6640625" style="40" customWidth="1"/>
    <col min="10" max="10" width="15.33203125" style="41" customWidth="1"/>
    <col min="11" max="11" width="2.33203125" style="41" customWidth="1"/>
    <col min="12" max="12" width="15.33203125" style="41" customWidth="1"/>
    <col min="13" max="13" width="1.44140625" style="40" customWidth="1"/>
    <col min="14" max="14" width="26.5546875" style="40" customWidth="1"/>
    <col min="15" max="15" width="7.5546875" style="40" bestFit="1" customWidth="1"/>
    <col min="16" max="16" width="18.5546875" style="40" customWidth="1"/>
    <col min="17" max="16384" width="12.88671875" style="40"/>
  </cols>
  <sheetData>
    <row r="1" spans="1:12" ht="22.5" customHeight="1">
      <c r="A1" s="98" t="s">
        <v>103</v>
      </c>
      <c r="E1" s="50"/>
      <c r="L1" s="157" t="s">
        <v>128</v>
      </c>
    </row>
    <row r="2" spans="1:12" ht="22.5" customHeight="1">
      <c r="A2" s="168" t="s">
        <v>37</v>
      </c>
      <c r="B2" s="42"/>
      <c r="C2" s="42"/>
      <c r="L2" s="157" t="s">
        <v>129</v>
      </c>
    </row>
    <row r="3" spans="1:12" ht="22.5" customHeight="1">
      <c r="A3" s="172" t="s">
        <v>100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</row>
    <row r="4" spans="1:12" s="115" customFormat="1" ht="4.5" customHeight="1">
      <c r="A4" s="165"/>
      <c r="B4" s="165"/>
      <c r="C4" s="165"/>
      <c r="J4" s="111"/>
      <c r="K4" s="111"/>
      <c r="L4" s="111"/>
    </row>
    <row r="5" spans="1:12" s="115" customFormat="1" ht="1.5" customHeight="1">
      <c r="A5" s="165"/>
      <c r="B5" s="165"/>
      <c r="C5" s="165"/>
      <c r="J5" s="111"/>
      <c r="K5" s="111"/>
      <c r="L5" s="111"/>
    </row>
    <row r="6" spans="1:12" s="115" customFormat="1" ht="4.5" customHeight="1">
      <c r="A6" s="165"/>
      <c r="B6" s="165"/>
      <c r="C6" s="165"/>
      <c r="J6" s="111"/>
      <c r="K6" s="111"/>
      <c r="L6" s="111"/>
    </row>
    <row r="7" spans="1:12" s="115" customFormat="1" ht="22.5" customHeight="1">
      <c r="A7" s="44"/>
      <c r="B7" s="44"/>
      <c r="C7" s="44"/>
      <c r="D7" s="166"/>
      <c r="E7" s="166"/>
      <c r="F7" s="166"/>
      <c r="G7" s="166"/>
      <c r="H7" s="77"/>
      <c r="I7" s="77"/>
      <c r="J7" s="78"/>
      <c r="K7" s="79"/>
      <c r="L7" s="80" t="s">
        <v>57</v>
      </c>
    </row>
    <row r="8" spans="1:12" s="115" customFormat="1" ht="22.5" customHeight="1">
      <c r="A8" s="44"/>
      <c r="B8" s="44"/>
      <c r="C8" s="44"/>
      <c r="D8" s="166"/>
      <c r="E8" s="166"/>
      <c r="F8" s="166"/>
      <c r="G8" s="166"/>
      <c r="H8" s="121" t="s">
        <v>104</v>
      </c>
      <c r="I8" s="166"/>
      <c r="J8" s="185" t="s">
        <v>105</v>
      </c>
      <c r="K8" s="185"/>
      <c r="L8" s="185"/>
    </row>
    <row r="9" spans="1:12" ht="22.5" customHeight="1">
      <c r="A9" s="45"/>
      <c r="B9" s="45"/>
      <c r="C9" s="45"/>
      <c r="D9" s="45"/>
      <c r="E9" s="45"/>
      <c r="F9" s="116"/>
      <c r="G9" s="48"/>
      <c r="H9" s="120">
        <v>2565</v>
      </c>
      <c r="I9" s="116"/>
      <c r="J9" s="120">
        <v>2565</v>
      </c>
      <c r="K9" s="118"/>
      <c r="L9" s="120">
        <v>2564</v>
      </c>
    </row>
    <row r="10" spans="1:12" ht="22.5" customHeight="1">
      <c r="A10" s="67" t="s">
        <v>38</v>
      </c>
      <c r="B10" s="67"/>
      <c r="C10" s="67"/>
      <c r="L10" s="110"/>
    </row>
    <row r="11" spans="1:12" ht="22.5" customHeight="1">
      <c r="B11" s="68" t="s">
        <v>74</v>
      </c>
      <c r="C11" s="68"/>
      <c r="H11" s="52">
        <f>+PL!H22</f>
        <v>-65084</v>
      </c>
      <c r="J11" s="52">
        <f>+PL!J22</f>
        <v>-61974</v>
      </c>
      <c r="K11" s="52"/>
      <c r="L11" s="39">
        <f>+PL!L22</f>
        <v>-47054</v>
      </c>
    </row>
    <row r="12" spans="1:12" ht="22.5" customHeight="1">
      <c r="B12" s="68" t="s">
        <v>130</v>
      </c>
      <c r="C12" s="68"/>
      <c r="H12" s="52"/>
      <c r="J12" s="52"/>
      <c r="K12" s="52"/>
      <c r="L12" s="52"/>
    </row>
    <row r="13" spans="1:12" ht="22.5" customHeight="1">
      <c r="B13" s="63"/>
      <c r="C13" s="63" t="s">
        <v>131</v>
      </c>
      <c r="H13" s="52">
        <v>48045</v>
      </c>
      <c r="J13" s="52">
        <v>48045</v>
      </c>
      <c r="L13" s="52">
        <v>56734</v>
      </c>
    </row>
    <row r="14" spans="1:12" s="149" customFormat="1" ht="22.5" customHeight="1">
      <c r="B14" s="158"/>
      <c r="C14" s="158" t="s">
        <v>132</v>
      </c>
      <c r="H14" s="39">
        <v>0</v>
      </c>
      <c r="J14" s="39">
        <v>0</v>
      </c>
      <c r="K14" s="74"/>
      <c r="L14" s="39">
        <v>459</v>
      </c>
    </row>
    <row r="15" spans="1:12" ht="22.5" hidden="1" customHeight="1">
      <c r="B15" s="63"/>
      <c r="C15" s="63" t="s">
        <v>138</v>
      </c>
      <c r="H15" s="52">
        <v>0</v>
      </c>
      <c r="J15" s="52">
        <v>0</v>
      </c>
      <c r="L15" s="52">
        <v>0</v>
      </c>
    </row>
    <row r="16" spans="1:12" ht="22.5" customHeight="1">
      <c r="B16" s="63"/>
      <c r="C16" s="63" t="s">
        <v>133</v>
      </c>
      <c r="H16" s="52">
        <v>0</v>
      </c>
      <c r="J16" s="52">
        <v>0</v>
      </c>
      <c r="L16" s="52">
        <v>153</v>
      </c>
    </row>
    <row r="17" spans="2:12" s="149" customFormat="1" ht="22.5" customHeight="1">
      <c r="B17" s="158"/>
      <c r="C17" s="158" t="s">
        <v>154</v>
      </c>
      <c r="H17" s="39">
        <v>-1370</v>
      </c>
      <c r="J17" s="39">
        <v>-1370</v>
      </c>
      <c r="K17" s="74"/>
      <c r="L17" s="39">
        <v>0</v>
      </c>
    </row>
    <row r="18" spans="2:12" s="149" customFormat="1" ht="22.5" customHeight="1">
      <c r="B18" s="158"/>
      <c r="C18" s="158" t="s">
        <v>157</v>
      </c>
      <c r="H18" s="39">
        <v>-239</v>
      </c>
      <c r="J18" s="39">
        <v>-239</v>
      </c>
      <c r="K18" s="74"/>
      <c r="L18" s="39">
        <v>0</v>
      </c>
    </row>
    <row r="19" spans="2:12" ht="22.5" customHeight="1">
      <c r="B19" s="63"/>
      <c r="C19" s="63" t="s">
        <v>134</v>
      </c>
      <c r="H19" s="52">
        <v>-1251</v>
      </c>
      <c r="J19" s="52">
        <v>-1251</v>
      </c>
      <c r="L19" s="52">
        <v>-269</v>
      </c>
    </row>
    <row r="20" spans="2:12" ht="22.5" customHeight="1">
      <c r="B20" s="68"/>
      <c r="C20" s="68" t="s">
        <v>135</v>
      </c>
      <c r="H20" s="52">
        <v>-203</v>
      </c>
      <c r="J20" s="52">
        <v>-203</v>
      </c>
      <c r="L20" s="52">
        <v>610</v>
      </c>
    </row>
    <row r="21" spans="2:12" s="149" customFormat="1" ht="22.5" customHeight="1">
      <c r="B21" s="139"/>
      <c r="C21" s="139" t="s">
        <v>136</v>
      </c>
      <c r="H21" s="39">
        <v>-10606</v>
      </c>
      <c r="J21" s="39">
        <v>-10606</v>
      </c>
      <c r="K21" s="74"/>
      <c r="L21" s="39">
        <v>-14182</v>
      </c>
    </row>
    <row r="22" spans="2:12" ht="22.5" customHeight="1">
      <c r="B22" s="68"/>
      <c r="C22" s="68" t="s">
        <v>43</v>
      </c>
      <c r="H22" s="52">
        <v>79</v>
      </c>
      <c r="J22" s="52">
        <v>79</v>
      </c>
      <c r="L22" s="52">
        <v>332</v>
      </c>
    </row>
    <row r="23" spans="2:12" ht="22.5" customHeight="1">
      <c r="B23" s="68"/>
      <c r="C23" s="68" t="s">
        <v>153</v>
      </c>
      <c r="H23" s="52">
        <v>5524</v>
      </c>
      <c r="J23" s="52">
        <v>5524</v>
      </c>
      <c r="L23" s="52">
        <v>0</v>
      </c>
    </row>
    <row r="24" spans="2:12" ht="22.5" customHeight="1">
      <c r="B24" s="68"/>
      <c r="C24" s="68" t="s">
        <v>137</v>
      </c>
      <c r="H24" s="52">
        <v>-1</v>
      </c>
      <c r="J24" s="52">
        <v>-714</v>
      </c>
      <c r="L24" s="52">
        <v>-2</v>
      </c>
    </row>
    <row r="25" spans="2:12" ht="22.5" customHeight="1">
      <c r="B25" s="68"/>
      <c r="C25" s="68" t="s">
        <v>84</v>
      </c>
      <c r="H25" s="64">
        <v>8639</v>
      </c>
      <c r="J25" s="64">
        <v>6819</v>
      </c>
      <c r="L25" s="64">
        <v>7924</v>
      </c>
    </row>
    <row r="26" spans="2:12" ht="22.5" customHeight="1">
      <c r="C26" s="68" t="s">
        <v>90</v>
      </c>
      <c r="D26" s="68"/>
      <c r="H26" s="52"/>
      <c r="J26" s="52"/>
      <c r="K26" s="52"/>
      <c r="L26" s="52"/>
    </row>
    <row r="27" spans="2:12" ht="22.5" customHeight="1">
      <c r="C27" s="68" t="s">
        <v>39</v>
      </c>
      <c r="D27" s="68"/>
      <c r="H27" s="52">
        <f>SUM(H11:H25)</f>
        <v>-16467</v>
      </c>
      <c r="J27" s="52">
        <f>SUM(J11:J25)</f>
        <v>-15890</v>
      </c>
      <c r="K27" s="52"/>
      <c r="L27" s="52">
        <f>SUM(L11:L25)</f>
        <v>4705</v>
      </c>
    </row>
    <row r="28" spans="2:12" ht="22.5" customHeight="1">
      <c r="B28" s="68" t="s">
        <v>40</v>
      </c>
      <c r="C28" s="68"/>
      <c r="J28" s="40"/>
      <c r="K28" s="52"/>
      <c r="L28" s="52"/>
    </row>
    <row r="29" spans="2:12" ht="22.5" customHeight="1">
      <c r="B29" s="68"/>
      <c r="C29" s="68" t="s">
        <v>155</v>
      </c>
      <c r="H29" s="52">
        <v>5273</v>
      </c>
      <c r="J29" s="52">
        <f>46627-41031</f>
        <v>5596</v>
      </c>
      <c r="L29" s="52">
        <v>-712</v>
      </c>
    </row>
    <row r="30" spans="2:12" ht="22.5" customHeight="1">
      <c r="B30" s="68"/>
      <c r="C30" s="68" t="s">
        <v>139</v>
      </c>
      <c r="H30" s="52">
        <v>8185</v>
      </c>
      <c r="J30" s="52">
        <v>8185</v>
      </c>
      <c r="L30" s="52">
        <v>-2980</v>
      </c>
    </row>
    <row r="31" spans="2:12" ht="22.5" customHeight="1">
      <c r="B31" s="63"/>
      <c r="C31" s="63" t="s">
        <v>4</v>
      </c>
      <c r="H31" s="52">
        <v>-4027</v>
      </c>
      <c r="J31" s="52">
        <v>-4027</v>
      </c>
      <c r="L31" s="52">
        <f>-698-995</f>
        <v>-1693</v>
      </c>
    </row>
    <row r="32" spans="2:12" ht="22.5" customHeight="1">
      <c r="B32" s="63"/>
      <c r="C32" s="63" t="s">
        <v>151</v>
      </c>
      <c r="H32" s="52">
        <v>-287</v>
      </c>
      <c r="J32" s="52">
        <v>-287</v>
      </c>
      <c r="L32" s="52">
        <v>3974</v>
      </c>
    </row>
    <row r="33" spans="1:12" ht="22.5" customHeight="1">
      <c r="B33" s="68" t="s">
        <v>55</v>
      </c>
      <c r="C33" s="68"/>
      <c r="H33" s="52"/>
      <c r="J33" s="52"/>
      <c r="L33" s="52"/>
    </row>
    <row r="34" spans="1:12" ht="22.5" customHeight="1">
      <c r="C34" s="63" t="s">
        <v>156</v>
      </c>
      <c r="H34" s="52">
        <v>3038</v>
      </c>
      <c r="J34" s="52">
        <v>4303</v>
      </c>
      <c r="L34" s="52">
        <v>5681</v>
      </c>
    </row>
    <row r="35" spans="1:12" ht="22.5" customHeight="1">
      <c r="C35" s="63" t="s">
        <v>152</v>
      </c>
      <c r="H35" s="52">
        <v>16</v>
      </c>
      <c r="J35" s="52">
        <v>16</v>
      </c>
      <c r="L35" s="52">
        <v>0</v>
      </c>
    </row>
    <row r="36" spans="1:12" ht="22.5" customHeight="1">
      <c r="C36" s="63" t="s">
        <v>11</v>
      </c>
      <c r="H36" s="64">
        <v>3595</v>
      </c>
      <c r="J36" s="64">
        <v>3595</v>
      </c>
      <c r="L36" s="64">
        <v>7486</v>
      </c>
    </row>
    <row r="37" spans="1:12" ht="22.5" customHeight="1">
      <c r="B37" s="63" t="s">
        <v>91</v>
      </c>
      <c r="C37" s="63"/>
      <c r="H37" s="52">
        <f>SUM(H27:H36)</f>
        <v>-674</v>
      </c>
      <c r="J37" s="52">
        <f>SUM(J27:J36)</f>
        <v>1491</v>
      </c>
      <c r="K37" s="52"/>
      <c r="L37" s="52">
        <f>SUM(L27:L36)</f>
        <v>16461</v>
      </c>
    </row>
    <row r="38" spans="1:12" ht="22.5" customHeight="1">
      <c r="B38" s="63"/>
      <c r="C38" s="63" t="s">
        <v>140</v>
      </c>
      <c r="H38" s="64">
        <v>-29</v>
      </c>
      <c r="J38" s="64">
        <v>-29</v>
      </c>
      <c r="K38" s="111"/>
      <c r="L38" s="64">
        <v>-101</v>
      </c>
    </row>
    <row r="39" spans="1:12" ht="22.5" customHeight="1">
      <c r="A39" s="66" t="s">
        <v>92</v>
      </c>
      <c r="B39" s="66"/>
      <c r="C39" s="66"/>
      <c r="H39" s="64">
        <f>SUM(H37:H38)</f>
        <v>-703</v>
      </c>
      <c r="J39" s="64">
        <f>SUM(J37:J38)</f>
        <v>1462</v>
      </c>
      <c r="K39" s="52"/>
      <c r="L39" s="64">
        <f>SUM(L37:L38)</f>
        <v>16360</v>
      </c>
    </row>
    <row r="40" spans="1:12" ht="22.5" customHeight="1">
      <c r="A40" s="68"/>
      <c r="B40" s="68"/>
      <c r="C40" s="68"/>
      <c r="J40" s="52"/>
      <c r="K40" s="52"/>
      <c r="L40" s="52"/>
    </row>
    <row r="41" spans="1:12" ht="22.5" customHeight="1">
      <c r="A41" s="68"/>
      <c r="B41" s="68"/>
      <c r="C41" s="68"/>
      <c r="J41" s="52"/>
      <c r="K41" s="52"/>
      <c r="L41" s="52"/>
    </row>
    <row r="42" spans="1:12" ht="22.5" customHeight="1">
      <c r="A42" s="68"/>
      <c r="B42" s="68"/>
      <c r="C42" s="68"/>
      <c r="J42" s="52"/>
      <c r="K42" s="52"/>
      <c r="L42" s="52"/>
    </row>
    <row r="43" spans="1:12" ht="22.5" customHeight="1">
      <c r="A43" s="68"/>
      <c r="B43" s="68"/>
      <c r="C43" s="68"/>
      <c r="J43" s="52"/>
      <c r="K43" s="52"/>
      <c r="L43" s="52"/>
    </row>
    <row r="44" spans="1:12" ht="22.5" customHeight="1">
      <c r="A44" s="68"/>
      <c r="B44" s="68"/>
      <c r="C44" s="68"/>
      <c r="J44" s="52"/>
      <c r="K44" s="52"/>
      <c r="L44" s="52"/>
    </row>
    <row r="45" spans="1:12" ht="22.5" customHeight="1">
      <c r="A45" s="68"/>
      <c r="B45" s="68"/>
      <c r="C45" s="68"/>
      <c r="J45" s="52"/>
      <c r="K45" s="52"/>
      <c r="L45" s="52"/>
    </row>
    <row r="46" spans="1:12" ht="22.5" customHeight="1">
      <c r="A46" s="68"/>
      <c r="B46" s="68"/>
      <c r="C46" s="68"/>
      <c r="J46" s="52"/>
      <c r="K46" s="52"/>
      <c r="L46" s="52"/>
    </row>
    <row r="47" spans="1:12" ht="22.5" customHeight="1">
      <c r="A47" s="68"/>
      <c r="B47" s="68"/>
      <c r="C47" s="68"/>
      <c r="J47" s="52"/>
      <c r="K47" s="52"/>
      <c r="L47" s="52"/>
    </row>
    <row r="48" spans="1:12" ht="22.5" customHeight="1">
      <c r="A48" s="68"/>
      <c r="B48" s="68"/>
      <c r="C48" s="68"/>
      <c r="J48" s="52"/>
      <c r="K48" s="52"/>
      <c r="L48" s="52"/>
    </row>
    <row r="49" spans="1:12" ht="22.5" customHeight="1">
      <c r="A49" s="112" t="s">
        <v>146</v>
      </c>
      <c r="B49" s="112"/>
      <c r="C49" s="112"/>
      <c r="J49" s="52"/>
      <c r="K49" s="52"/>
      <c r="L49" s="52"/>
    </row>
    <row r="50" spans="1:12" ht="22.5" customHeight="1">
      <c r="A50" s="98" t="s">
        <v>103</v>
      </c>
      <c r="E50" s="50"/>
      <c r="L50" s="157" t="s">
        <v>128</v>
      </c>
    </row>
    <row r="51" spans="1:12" ht="22.5" customHeight="1">
      <c r="A51" s="168" t="s">
        <v>161</v>
      </c>
      <c r="B51" s="42"/>
      <c r="C51" s="42"/>
      <c r="L51" s="157" t="s">
        <v>129</v>
      </c>
    </row>
    <row r="52" spans="1:12" ht="22.5" customHeight="1">
      <c r="A52" s="172" t="s">
        <v>100</v>
      </c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</row>
    <row r="53" spans="1:12" s="115" customFormat="1" ht="4.5" customHeight="1">
      <c r="A53" s="165"/>
      <c r="B53" s="165"/>
      <c r="C53" s="165"/>
      <c r="J53" s="111"/>
      <c r="K53" s="111"/>
      <c r="L53" s="111"/>
    </row>
    <row r="54" spans="1:12" s="115" customFormat="1" ht="1.5" customHeight="1">
      <c r="A54" s="165"/>
      <c r="B54" s="165"/>
      <c r="C54" s="165"/>
      <c r="J54" s="111"/>
      <c r="K54" s="111"/>
      <c r="L54" s="111"/>
    </row>
    <row r="55" spans="1:12" s="115" customFormat="1" ht="4.5" customHeight="1">
      <c r="A55" s="165"/>
      <c r="B55" s="165"/>
      <c r="C55" s="165"/>
      <c r="J55" s="111"/>
      <c r="K55" s="111"/>
      <c r="L55" s="111"/>
    </row>
    <row r="56" spans="1:12" ht="22.5" customHeight="1">
      <c r="A56" s="44"/>
      <c r="B56" s="44"/>
      <c r="C56" s="44"/>
      <c r="D56" s="45"/>
      <c r="E56" s="45"/>
      <c r="F56" s="45"/>
      <c r="G56" s="45"/>
      <c r="H56" s="77"/>
      <c r="I56" s="77"/>
      <c r="J56" s="78"/>
      <c r="K56" s="79"/>
      <c r="L56" s="80" t="s">
        <v>57</v>
      </c>
    </row>
    <row r="57" spans="1:12" ht="22.5" customHeight="1">
      <c r="A57" s="44"/>
      <c r="B57" s="44"/>
      <c r="C57" s="44"/>
      <c r="D57" s="45"/>
      <c r="E57" s="45"/>
      <c r="F57" s="45"/>
      <c r="G57" s="45"/>
      <c r="H57" s="121" t="s">
        <v>104</v>
      </c>
      <c r="I57" s="45"/>
      <c r="J57" s="185" t="s">
        <v>105</v>
      </c>
      <c r="K57" s="185"/>
      <c r="L57" s="185"/>
    </row>
    <row r="58" spans="1:12" ht="22.5" customHeight="1">
      <c r="A58" s="45"/>
      <c r="B58" s="45"/>
      <c r="C58" s="45"/>
      <c r="D58" s="45"/>
      <c r="E58" s="45"/>
      <c r="F58" s="116"/>
      <c r="G58" s="48"/>
      <c r="H58" s="117">
        <v>2565</v>
      </c>
      <c r="I58" s="116"/>
      <c r="J58" s="117">
        <v>2565</v>
      </c>
      <c r="K58" s="118"/>
      <c r="L58" s="117">
        <v>2564</v>
      </c>
    </row>
    <row r="59" spans="1:12" ht="22.5" customHeight="1">
      <c r="A59" s="67" t="s">
        <v>41</v>
      </c>
      <c r="B59" s="67"/>
      <c r="C59" s="67"/>
    </row>
    <row r="60" spans="1:12" ht="22.5" customHeight="1">
      <c r="B60" s="114" t="s">
        <v>75</v>
      </c>
      <c r="C60" s="114"/>
      <c r="H60" s="52">
        <v>-8832</v>
      </c>
      <c r="J60" s="52">
        <v>-8832</v>
      </c>
      <c r="L60" s="52">
        <v>-436</v>
      </c>
    </row>
    <row r="61" spans="1:12" ht="22.5" customHeight="1">
      <c r="B61" s="114" t="s">
        <v>72</v>
      </c>
      <c r="C61" s="114"/>
      <c r="H61" s="52">
        <v>-36</v>
      </c>
      <c r="J61" s="52">
        <v>-36</v>
      </c>
      <c r="L61" s="52">
        <v>-39</v>
      </c>
    </row>
    <row r="62" spans="1:12" ht="22.5" customHeight="1">
      <c r="B62" s="114" t="s">
        <v>97</v>
      </c>
      <c r="C62" s="114"/>
      <c r="D62" s="115"/>
      <c r="E62" s="115"/>
      <c r="F62" s="115"/>
      <c r="G62" s="115"/>
      <c r="H62" s="52">
        <v>1798</v>
      </c>
      <c r="I62" s="115"/>
      <c r="J62" s="52">
        <v>1798</v>
      </c>
      <c r="K62" s="111"/>
      <c r="L62" s="52">
        <v>1154</v>
      </c>
    </row>
    <row r="63" spans="1:12" ht="22.5" customHeight="1">
      <c r="B63" s="114" t="s">
        <v>98</v>
      </c>
      <c r="C63" s="114"/>
      <c r="H63" s="64">
        <v>0</v>
      </c>
      <c r="J63" s="64">
        <v>0</v>
      </c>
      <c r="K63" s="111"/>
      <c r="L63" s="64">
        <v>-15000</v>
      </c>
    </row>
    <row r="64" spans="1:12" ht="22.5" customHeight="1">
      <c r="A64" s="67" t="s">
        <v>99</v>
      </c>
      <c r="B64" s="67"/>
      <c r="C64" s="67"/>
      <c r="H64" s="64">
        <f>SUM(H60:H63)</f>
        <v>-7070</v>
      </c>
      <c r="J64" s="64">
        <f>SUM(J60:J63)</f>
        <v>-7070</v>
      </c>
      <c r="K64" s="52"/>
      <c r="L64" s="64">
        <f>SUM(L60:L63)</f>
        <v>-14321</v>
      </c>
    </row>
    <row r="65" spans="1:12" ht="22.5" customHeight="1">
      <c r="A65" s="67" t="s">
        <v>42</v>
      </c>
      <c r="B65" s="67"/>
      <c r="C65" s="67"/>
      <c r="H65" s="52"/>
      <c r="J65" s="52"/>
      <c r="K65" s="52"/>
      <c r="L65" s="52"/>
    </row>
    <row r="66" spans="1:12" ht="22.5" customHeight="1">
      <c r="A66" s="68"/>
      <c r="B66" s="68" t="s">
        <v>69</v>
      </c>
      <c r="C66" s="68"/>
      <c r="H66" s="52">
        <v>536</v>
      </c>
      <c r="J66" s="52">
        <v>536</v>
      </c>
      <c r="K66" s="52"/>
      <c r="L66" s="52">
        <v>1293</v>
      </c>
    </row>
    <row r="67" spans="1:12" ht="22.5" customHeight="1">
      <c r="A67" s="68"/>
      <c r="B67" s="68" t="s">
        <v>159</v>
      </c>
      <c r="C67" s="68"/>
      <c r="H67" s="52">
        <v>0</v>
      </c>
      <c r="J67" s="52">
        <v>10</v>
      </c>
      <c r="K67" s="52"/>
      <c r="L67" s="52">
        <v>99919</v>
      </c>
    </row>
    <row r="68" spans="1:12" ht="22.5" customHeight="1">
      <c r="A68" s="68"/>
      <c r="B68" s="68" t="s">
        <v>160</v>
      </c>
      <c r="C68" s="68"/>
      <c r="H68" s="52">
        <v>0</v>
      </c>
      <c r="J68" s="52">
        <v>-2664</v>
      </c>
      <c r="K68" s="52"/>
      <c r="L68" s="52">
        <v>0</v>
      </c>
    </row>
    <row r="69" spans="1:12" ht="22.5" customHeight="1">
      <c r="A69" s="68"/>
      <c r="B69" s="68" t="s">
        <v>61</v>
      </c>
      <c r="C69" s="68"/>
      <c r="H69" s="52">
        <v>-12264</v>
      </c>
      <c r="J69" s="52">
        <v>-12264</v>
      </c>
      <c r="K69" s="52"/>
      <c r="L69" s="52">
        <v>-81500</v>
      </c>
    </row>
    <row r="70" spans="1:12" ht="22.5" customHeight="1">
      <c r="A70" s="68"/>
      <c r="B70" s="68" t="s">
        <v>70</v>
      </c>
      <c r="C70" s="68"/>
      <c r="H70" s="52">
        <v>-1707</v>
      </c>
      <c r="J70" s="52">
        <v>-1500</v>
      </c>
      <c r="K70" s="52"/>
      <c r="L70" s="52">
        <v>0</v>
      </c>
    </row>
    <row r="71" spans="1:12" ht="22.5" customHeight="1">
      <c r="A71" s="68"/>
      <c r="B71" s="68" t="s">
        <v>82</v>
      </c>
      <c r="C71" s="68"/>
      <c r="H71" s="52">
        <v>-26182</v>
      </c>
      <c r="J71" s="52">
        <v>-26182</v>
      </c>
      <c r="L71" s="52">
        <v>-28614</v>
      </c>
    </row>
    <row r="72" spans="1:12" ht="22.5" customHeight="1">
      <c r="A72" s="68"/>
      <c r="B72" s="68" t="s">
        <v>158</v>
      </c>
      <c r="C72" s="68"/>
      <c r="H72" s="52">
        <v>-7067</v>
      </c>
      <c r="J72" s="52">
        <v>-6785</v>
      </c>
      <c r="L72" s="52">
        <v>-7632</v>
      </c>
    </row>
    <row r="73" spans="1:12" ht="22.5" customHeight="1">
      <c r="A73" s="68"/>
      <c r="B73" s="68" t="s">
        <v>164</v>
      </c>
      <c r="C73" s="68"/>
      <c r="H73" s="52">
        <v>0</v>
      </c>
      <c r="J73" s="52">
        <v>0</v>
      </c>
      <c r="L73" s="52">
        <v>15000</v>
      </c>
    </row>
    <row r="74" spans="1:12" ht="22.5" customHeight="1">
      <c r="A74" s="68"/>
      <c r="B74" s="68" t="s">
        <v>163</v>
      </c>
      <c r="C74" s="68"/>
      <c r="H74" s="52">
        <v>49000</v>
      </c>
      <c r="J74" s="52">
        <v>49000</v>
      </c>
      <c r="K74" s="52"/>
      <c r="L74" s="52">
        <v>0</v>
      </c>
    </row>
    <row r="75" spans="1:12" ht="22.5" customHeight="1">
      <c r="A75" s="67" t="s">
        <v>96</v>
      </c>
      <c r="B75" s="67"/>
      <c r="C75" s="67"/>
      <c r="H75" s="58">
        <f>SUM(H66:H74)</f>
        <v>2316</v>
      </c>
      <c r="J75" s="58">
        <f>SUM(J66:J74)</f>
        <v>151</v>
      </c>
      <c r="K75" s="52"/>
      <c r="L75" s="58">
        <f>SUM(L66:L74)</f>
        <v>-1534</v>
      </c>
    </row>
    <row r="76" spans="1:12" ht="22.5" customHeight="1">
      <c r="A76" s="67" t="s">
        <v>54</v>
      </c>
      <c r="B76" s="67"/>
      <c r="C76" s="67"/>
      <c r="H76" s="52">
        <f>+H39+H64+H75</f>
        <v>-5457</v>
      </c>
      <c r="J76" s="52">
        <f>+J39+J64+J75</f>
        <v>-5457</v>
      </c>
      <c r="K76" s="52"/>
      <c r="L76" s="52">
        <f>+L39+L64+L75</f>
        <v>505</v>
      </c>
    </row>
    <row r="77" spans="1:12" ht="22.5" customHeight="1">
      <c r="A77" s="63" t="s">
        <v>66</v>
      </c>
      <c r="B77" s="63"/>
      <c r="C77" s="63"/>
      <c r="H77" s="64">
        <f>+BS!I15</f>
        <v>9104</v>
      </c>
      <c r="J77" s="64">
        <f>+BS!M15</f>
        <v>9094</v>
      </c>
      <c r="K77" s="52"/>
      <c r="L77" s="64">
        <v>5164</v>
      </c>
    </row>
    <row r="78" spans="1:12" ht="22.5" customHeight="1" thickBot="1">
      <c r="A78" s="113" t="s">
        <v>67</v>
      </c>
      <c r="B78" s="113"/>
      <c r="C78" s="113"/>
      <c r="H78" s="69">
        <f>SUM(H76:H77)</f>
        <v>3647</v>
      </c>
      <c r="J78" s="69">
        <f>SUM(J76:J77)</f>
        <v>3637</v>
      </c>
      <c r="K78" s="52"/>
      <c r="L78" s="69">
        <f>SUM(L76:L77)</f>
        <v>5669</v>
      </c>
    </row>
    <row r="79" spans="1:12" ht="22.5" customHeight="1" thickTop="1">
      <c r="A79" s="68"/>
      <c r="B79" s="68"/>
      <c r="C79" s="68"/>
      <c r="H79" s="52"/>
      <c r="J79" s="52"/>
      <c r="K79" s="52"/>
      <c r="L79" s="52"/>
    </row>
    <row r="80" spans="1:12" ht="22.5" customHeight="1">
      <c r="A80" s="67" t="s">
        <v>71</v>
      </c>
      <c r="B80" s="67"/>
      <c r="C80" s="67"/>
      <c r="H80" s="52"/>
      <c r="J80" s="52"/>
      <c r="K80" s="52"/>
      <c r="L80" s="52"/>
    </row>
    <row r="81" spans="2:12" ht="22.5" customHeight="1">
      <c r="B81" s="68" t="s">
        <v>76</v>
      </c>
      <c r="C81" s="68"/>
      <c r="H81" s="52"/>
      <c r="J81" s="52"/>
      <c r="K81" s="52"/>
      <c r="L81" s="52"/>
    </row>
    <row r="82" spans="2:12" ht="22.5" customHeight="1">
      <c r="B82" s="63"/>
      <c r="C82" s="63" t="s">
        <v>141</v>
      </c>
      <c r="H82" s="52">
        <v>0</v>
      </c>
      <c r="J82" s="52">
        <v>0</v>
      </c>
      <c r="K82" s="52"/>
      <c r="L82" s="52">
        <v>2172</v>
      </c>
    </row>
    <row r="83" spans="2:12" ht="22.5" customHeight="1">
      <c r="B83" s="68"/>
      <c r="C83" s="68" t="s">
        <v>142</v>
      </c>
      <c r="H83" s="52">
        <v>0</v>
      </c>
      <c r="J83" s="52">
        <v>0</v>
      </c>
      <c r="K83" s="52"/>
      <c r="L83" s="52">
        <v>11650</v>
      </c>
    </row>
    <row r="84" spans="2:12" ht="22.5" customHeight="1">
      <c r="B84" s="68"/>
      <c r="C84" s="68"/>
      <c r="H84" s="52"/>
      <c r="J84" s="52"/>
      <c r="K84" s="52"/>
      <c r="L84" s="52"/>
    </row>
    <row r="85" spans="2:12" ht="22.5" customHeight="1">
      <c r="B85" s="68"/>
      <c r="C85" s="68"/>
      <c r="H85" s="52"/>
      <c r="J85" s="52"/>
      <c r="K85" s="52"/>
      <c r="L85" s="52"/>
    </row>
    <row r="86" spans="2:12" ht="22.5" customHeight="1">
      <c r="B86" s="68"/>
      <c r="C86" s="68"/>
      <c r="H86" s="52"/>
      <c r="J86" s="52"/>
      <c r="K86" s="52"/>
      <c r="L86" s="52"/>
    </row>
    <row r="87" spans="2:12" ht="22.5" customHeight="1">
      <c r="B87" s="68"/>
      <c r="C87" s="68"/>
      <c r="H87" s="52"/>
      <c r="J87" s="52"/>
      <c r="K87" s="52"/>
      <c r="L87" s="52"/>
    </row>
    <row r="88" spans="2:12" ht="22.5" customHeight="1">
      <c r="B88" s="68"/>
      <c r="C88" s="68"/>
      <c r="H88" s="52"/>
      <c r="J88" s="52"/>
      <c r="K88" s="52"/>
      <c r="L88" s="52"/>
    </row>
    <row r="89" spans="2:12" ht="22.5" customHeight="1">
      <c r="B89" s="68"/>
      <c r="C89" s="68"/>
      <c r="H89" s="52"/>
      <c r="J89" s="52"/>
      <c r="K89" s="52"/>
      <c r="L89" s="52"/>
    </row>
    <row r="90" spans="2:12" ht="22.5" customHeight="1">
      <c r="B90" s="68"/>
      <c r="C90" s="68"/>
      <c r="H90" s="52"/>
      <c r="J90" s="52"/>
      <c r="K90" s="52"/>
      <c r="L90" s="52"/>
    </row>
    <row r="91" spans="2:12" ht="22.5" customHeight="1">
      <c r="B91" s="68"/>
      <c r="C91" s="68"/>
      <c r="H91" s="52"/>
      <c r="J91" s="52"/>
      <c r="K91" s="52"/>
      <c r="L91" s="52"/>
    </row>
    <row r="92" spans="2:12" ht="22.5" customHeight="1">
      <c r="B92" s="68"/>
      <c r="C92" s="68"/>
      <c r="H92" s="52"/>
      <c r="J92" s="52"/>
      <c r="K92" s="52"/>
      <c r="L92" s="52"/>
    </row>
    <row r="93" spans="2:12" ht="22.5" customHeight="1">
      <c r="B93" s="68"/>
      <c r="C93" s="68"/>
      <c r="H93" s="52"/>
      <c r="J93" s="52"/>
      <c r="K93" s="52"/>
      <c r="L93" s="52"/>
    </row>
    <row r="94" spans="2:12" ht="22.5" customHeight="1">
      <c r="B94" s="68"/>
      <c r="C94" s="68"/>
      <c r="H94" s="52"/>
      <c r="J94" s="52"/>
      <c r="K94" s="52"/>
      <c r="L94" s="52"/>
    </row>
    <row r="95" spans="2:12" ht="22.5" customHeight="1">
      <c r="B95" s="68"/>
      <c r="C95" s="68"/>
      <c r="H95" s="52"/>
      <c r="J95" s="52"/>
      <c r="K95" s="52"/>
      <c r="L95" s="52"/>
    </row>
    <row r="96" spans="2:12" ht="22.5" customHeight="1">
      <c r="B96" s="68"/>
      <c r="C96" s="68"/>
      <c r="H96" s="52"/>
      <c r="J96" s="52"/>
      <c r="K96" s="52"/>
      <c r="L96" s="52"/>
    </row>
    <row r="97" spans="1:10" ht="22.5" customHeight="1">
      <c r="A97" s="149" t="s">
        <v>146</v>
      </c>
    </row>
    <row r="98" spans="1:10">
      <c r="H98" s="40">
        <f>+H78-BS!G15</f>
        <v>0</v>
      </c>
      <c r="J98" s="41">
        <f>+J78-BS!K15</f>
        <v>0</v>
      </c>
    </row>
  </sheetData>
  <mergeCells count="2">
    <mergeCell ref="J8:L8"/>
    <mergeCell ref="J57:L57"/>
  </mergeCells>
  <printOptions horizontalCentered="1"/>
  <pageMargins left="0.78740157480314965" right="0.51181102362204722" top="0.74803149606299213" bottom="0.74803149606299213" header="0" footer="0.35433070866141736"/>
  <pageSetup paperSize="9" scale="73" firstPageNumber="7" orientation="portrait" r:id="rId1"/>
  <headerFooter>
    <oddFooter>&amp;R&amp;"Angsana New,Regular"&amp;14&amp;P</oddFooter>
  </headerFooter>
  <rowBreaks count="1" manualBreakCount="1"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 (EQ)</vt:lpstr>
      <vt:lpstr>SOE</vt:lpstr>
      <vt:lpstr>CF</vt:lpstr>
      <vt:lpstr>BS!Print_Area</vt:lpstr>
      <vt:lpstr>CF!Print_Area</vt:lpstr>
      <vt:lpstr>PL!Print_Area</vt:lpstr>
      <vt:lpstr>SOE!Print_Area</vt:lpstr>
      <vt:lpstr>'SOE (EQ)'!Print_Area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Tubtim R</cp:lastModifiedBy>
  <cp:lastPrinted>2022-05-16T12:28:53Z</cp:lastPrinted>
  <dcterms:created xsi:type="dcterms:W3CDTF">2011-09-29T08:05:59Z</dcterms:created>
  <dcterms:modified xsi:type="dcterms:W3CDTF">2022-05-17T05:33:48Z</dcterms:modified>
</cp:coreProperties>
</file>