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in Job\Karin Job New\G.JCKH\Q1'65\WP-ทำงบ\FS\Final 17.5.65\EN\"/>
    </mc:Choice>
  </mc:AlternateContent>
  <xr:revisionPtr revIDLastSave="0" documentId="13_ncr:1_{2E6AAE96-62A3-4B0B-A00C-2E8809547537}" xr6:coauthVersionLast="47" xr6:coauthVersionMax="47" xr10:uidLastSave="{00000000-0000-0000-0000-000000000000}"/>
  <bookViews>
    <workbookView xWindow="-108" yWindow="-108" windowWidth="23256" windowHeight="12456" tabRatio="618" activeTab="4" xr2:uid="{00000000-000D-0000-FFFF-FFFF00000000}"/>
  </bookViews>
  <sheets>
    <sheet name="BS" sheetId="6" r:id="rId1"/>
    <sheet name="PL" sheetId="4" r:id="rId2"/>
    <sheet name="SOE(EQ)" sheetId="3" r:id="rId3"/>
    <sheet name="SOE" sheetId="8" r:id="rId4"/>
    <sheet name="CF" sheetId="7" r:id="rId5"/>
  </sheets>
  <definedNames>
    <definedName name="_xlnm.Print_Area" localSheetId="0">BS!$A$1:$N$147</definedName>
    <definedName name="_xlnm.Print_Area" localSheetId="1">PL!$A$1:$L$46</definedName>
    <definedName name="_xlnm.Print_Area" localSheetId="3">SOE!$A$1:$V$36</definedName>
    <definedName name="_xlnm.Print_Area" localSheetId="2">'SOE(EQ)'!$A$1:$T$32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74" i="7" l="1"/>
  <c r="H74" i="7"/>
  <c r="T26" i="8" l="1"/>
  <c r="R26" i="8"/>
  <c r="N26" i="8"/>
  <c r="N28" i="8" s="1"/>
  <c r="L26" i="8"/>
  <c r="J26" i="8"/>
  <c r="J28" i="8" s="1"/>
  <c r="H26" i="8"/>
  <c r="H28" i="8" s="1"/>
  <c r="N18" i="8"/>
  <c r="R18" i="8"/>
  <c r="L28" i="8"/>
  <c r="J74" i="7"/>
  <c r="H76" i="7"/>
  <c r="T17" i="8" l="1"/>
  <c r="T18" i="8" s="1"/>
  <c r="T16" i="8"/>
  <c r="R19" i="8"/>
  <c r="T19" i="8" s="1"/>
  <c r="P18" i="3"/>
  <c r="L18" i="3"/>
  <c r="J18" i="3"/>
  <c r="J20" i="3" s="1"/>
  <c r="H18" i="3"/>
  <c r="H20" i="3" s="1"/>
  <c r="R16" i="3"/>
  <c r="T16" i="3" s="1"/>
  <c r="P19" i="3"/>
  <c r="L14" i="4"/>
  <c r="L19" i="4"/>
  <c r="H19" i="4"/>
  <c r="H14" i="4"/>
  <c r="H81" i="6"/>
  <c r="H20" i="4" l="1"/>
  <c r="H22" i="4" s="1"/>
  <c r="H24" i="4" s="1"/>
  <c r="H26" i="4" s="1"/>
  <c r="N17" i="3" s="1"/>
  <c r="N18" i="3" s="1"/>
  <c r="L20" i="4"/>
  <c r="L22" i="4" s="1"/>
  <c r="L24" i="4" s="1"/>
  <c r="L26" i="4" s="1"/>
  <c r="P20" i="3"/>
  <c r="V19" i="8" l="1"/>
  <c r="R20" i="8"/>
  <c r="N20" i="8"/>
  <c r="L18" i="8"/>
  <c r="L20" i="8" s="1"/>
  <c r="J18" i="8"/>
  <c r="J20" i="8" s="1"/>
  <c r="H18" i="8"/>
  <c r="H20" i="8" s="1"/>
  <c r="V16" i="8"/>
  <c r="R19" i="3"/>
  <c r="R17" i="3"/>
  <c r="L20" i="3"/>
  <c r="N20" i="3"/>
  <c r="R18" i="3" l="1"/>
  <c r="T17" i="3"/>
  <c r="T19" i="3"/>
  <c r="H121" i="6" l="1"/>
  <c r="R14" i="3"/>
  <c r="T14" i="3" l="1"/>
  <c r="R20" i="3"/>
  <c r="T18" i="3"/>
  <c r="T20" i="3" l="1"/>
  <c r="P25" i="8"/>
  <c r="P26" i="8" s="1"/>
  <c r="P28" i="8" s="1"/>
  <c r="T14" i="8"/>
  <c r="T20" i="8" s="1"/>
  <c r="N123" i="6"/>
  <c r="N81" i="6"/>
  <c r="H62" i="7" l="1"/>
  <c r="L62" i="7"/>
  <c r="J62" i="7"/>
  <c r="H12" i="7"/>
  <c r="H27" i="7" s="1"/>
  <c r="H37" i="7" s="1"/>
  <c r="H39" i="7" s="1"/>
  <c r="L12" i="7"/>
  <c r="L37" i="7" s="1"/>
  <c r="L39" i="7" s="1"/>
  <c r="H123" i="6"/>
  <c r="H70" i="6"/>
  <c r="H82" i="6" s="1"/>
  <c r="N70" i="6"/>
  <c r="N82" i="6" s="1"/>
  <c r="N124" i="6" s="1"/>
  <c r="L70" i="6"/>
  <c r="H29" i="6"/>
  <c r="N29" i="6"/>
  <c r="L29" i="6"/>
  <c r="J29" i="6"/>
  <c r="H20" i="6"/>
  <c r="N20" i="6"/>
  <c r="L20" i="6"/>
  <c r="J20" i="6"/>
  <c r="R27" i="8"/>
  <c r="V24" i="8"/>
  <c r="T22" i="8"/>
  <c r="V14" i="8"/>
  <c r="T27" i="8" l="1"/>
  <c r="V27" i="8" s="1"/>
  <c r="R28" i="8"/>
  <c r="V22" i="8"/>
  <c r="L75" i="7"/>
  <c r="L77" i="7" s="1"/>
  <c r="H124" i="6"/>
  <c r="H30" i="6"/>
  <c r="N30" i="6"/>
  <c r="H75" i="7"/>
  <c r="H77" i="7" s="1"/>
  <c r="L30" i="6"/>
  <c r="T28" i="8" l="1"/>
  <c r="H148" i="6"/>
  <c r="L81" i="6"/>
  <c r="J81" i="6"/>
  <c r="J70" i="6"/>
  <c r="J30" i="6"/>
  <c r="L82" i="6" l="1"/>
  <c r="J82" i="6"/>
  <c r="J123" i="6"/>
  <c r="N148" i="6"/>
  <c r="J124" i="6" l="1"/>
  <c r="J148" i="6" s="1"/>
  <c r="J19" i="4" l="1"/>
  <c r="J14" i="4" l="1"/>
  <c r="J20" i="4" l="1"/>
  <c r="J22" i="4" s="1"/>
  <c r="J12" i="7" s="1"/>
  <c r="J27" i="7" s="1"/>
  <c r="J37" i="7" s="1"/>
  <c r="J39" i="7" s="1"/>
  <c r="J75" i="7" s="1"/>
  <c r="J77" i="7" s="1"/>
  <c r="J24" i="4" l="1"/>
  <c r="V25" i="8" l="1"/>
  <c r="V26" i="8" s="1"/>
  <c r="V28" i="8" s="1"/>
  <c r="J26" i="4"/>
  <c r="P17" i="8" s="1"/>
  <c r="V17" i="8" l="1"/>
  <c r="P18" i="8"/>
  <c r="P20" i="8" s="1"/>
  <c r="L121" i="6" l="1"/>
  <c r="L123" i="6" s="1"/>
  <c r="L124" i="6" s="1"/>
  <c r="L148" i="6" s="1"/>
  <c r="V18" i="8"/>
  <c r="V20" i="8" s="1"/>
</calcChain>
</file>

<file path=xl/sharedStrings.xml><?xml version="1.0" encoding="utf-8"?>
<sst xmlns="http://schemas.openxmlformats.org/spreadsheetml/2006/main" count="294" uniqueCount="175">
  <si>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</si>
  <si>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</si>
  <si>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</si>
  <si>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</si>
  <si>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</si>
  <si>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</si>
  <si>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</si>
  <si>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</si>
  <si>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</si>
  <si>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</si>
  <si>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</si>
  <si>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</si>
  <si>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</si>
  <si>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</si>
  <si>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</si>
  <si>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</si>
  <si>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</si>
  <si>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</si>
  <si>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</si>
  <si>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</si>
  <si>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</si>
  <si>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</si>
  <si>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</si>
  <si>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</si>
  <si>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</si>
  <si>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</si>
  <si>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</si>
  <si>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Cash flows from operating activities</t>
  </si>
  <si>
    <t>Operating assets (increase) decrease</t>
  </si>
  <si>
    <t>Operating liabilities increase (decrease)</t>
  </si>
  <si>
    <t>Cash flows from investing activities</t>
  </si>
  <si>
    <t>Cash flows from financing activities</t>
  </si>
  <si>
    <t>Total</t>
  </si>
  <si>
    <t>Issued and</t>
  </si>
  <si>
    <t>share capital</t>
  </si>
  <si>
    <t>Provision for long-term employee benefits</t>
  </si>
  <si>
    <t xml:space="preserve">Inventories </t>
  </si>
  <si>
    <t xml:space="preserve">Property, plant and equipment </t>
  </si>
  <si>
    <t xml:space="preserve">Intangible assets </t>
  </si>
  <si>
    <t xml:space="preserve">Provision for decommissioning </t>
  </si>
  <si>
    <t>Cost of sales</t>
  </si>
  <si>
    <t>Retained earnings</t>
  </si>
  <si>
    <t>Unappropriated</t>
  </si>
  <si>
    <t>Appropriated -</t>
  </si>
  <si>
    <t>statutory reserve</t>
  </si>
  <si>
    <t>(Unit: Thousand Baht)</t>
  </si>
  <si>
    <t>paid-up</t>
  </si>
  <si>
    <t>Total comprehensive income for the period</t>
  </si>
  <si>
    <t>Premium on ordinary shares</t>
  </si>
  <si>
    <t xml:space="preserve"> Premium on</t>
  </si>
  <si>
    <t>ordinary shares</t>
  </si>
  <si>
    <t xml:space="preserve">   Cash paid for income tax</t>
  </si>
  <si>
    <t>Restricted bank deposits</t>
  </si>
  <si>
    <t>Short-term loans</t>
  </si>
  <si>
    <t>Deferred tax liabilities</t>
  </si>
  <si>
    <t>Other components of shareholders' equity</t>
  </si>
  <si>
    <t>Selling and distribution expenses</t>
  </si>
  <si>
    <t>Cash receipt from short-term loans</t>
  </si>
  <si>
    <t>Surplus on</t>
  </si>
  <si>
    <t>Total other</t>
  </si>
  <si>
    <t>components of</t>
  </si>
  <si>
    <t>Other components of equity</t>
  </si>
  <si>
    <t>shareholders'  equity</t>
  </si>
  <si>
    <t xml:space="preserve">Other </t>
  </si>
  <si>
    <t>comprehensive income</t>
  </si>
  <si>
    <t>revaluation of assets</t>
  </si>
  <si>
    <t xml:space="preserve">Bank overdrafts and short-term loans </t>
  </si>
  <si>
    <t>Net increase (decrease) in cash and cash equivalents</t>
  </si>
  <si>
    <t>Supplemental cash flow information</t>
  </si>
  <si>
    <t xml:space="preserve">Sales </t>
  </si>
  <si>
    <t>Other comprehensive income for the period</t>
  </si>
  <si>
    <t>Loss for the period</t>
  </si>
  <si>
    <t>Loss before tax</t>
  </si>
  <si>
    <t>Acquisition of equipment</t>
  </si>
  <si>
    <t>Acquisition of intangible asset</t>
  </si>
  <si>
    <t xml:space="preserve"> (deficit)</t>
  </si>
  <si>
    <t>Non-cash item</t>
  </si>
  <si>
    <t xml:space="preserve">Increase (decrease) in bank overdrafts and </t>
  </si>
  <si>
    <t>Right-of-use assets</t>
  </si>
  <si>
    <t>Current portion of lease liabilities</t>
  </si>
  <si>
    <t>Lease liabilities, net of current portion</t>
  </si>
  <si>
    <t>Repayments of short-term loans</t>
  </si>
  <si>
    <t>Transfer surplus on reveluation of assets to retained earnings</t>
  </si>
  <si>
    <t>Loss from operating activities</t>
  </si>
  <si>
    <t>Repayments of long-term loans from financial institutions</t>
  </si>
  <si>
    <t>Payments of lease liabilities</t>
  </si>
  <si>
    <t>Interest paid</t>
  </si>
  <si>
    <t>Long-term loans from financial institution,</t>
  </si>
  <si>
    <t>Income tax benefits</t>
  </si>
  <si>
    <t xml:space="preserve">Profit from operating activities before  </t>
  </si>
  <si>
    <t>Net cash flows from operating activities</t>
  </si>
  <si>
    <t>Loss before income tax</t>
  </si>
  <si>
    <t>Net cash flows used in investing activities</t>
  </si>
  <si>
    <t xml:space="preserve">Share subscription </t>
  </si>
  <si>
    <t>received in advance</t>
  </si>
  <si>
    <t>Payment of deposit for purchase of lands</t>
  </si>
  <si>
    <t>Separate financial statements</t>
  </si>
  <si>
    <t>Investments in subsidiaries</t>
  </si>
  <si>
    <t>Investment properties</t>
  </si>
  <si>
    <t>Current portion of long-term loans from financial institution</t>
  </si>
  <si>
    <t>Convertible debenture</t>
  </si>
  <si>
    <t>Options</t>
  </si>
  <si>
    <t>Long-term provision</t>
  </si>
  <si>
    <t>Consolidated financial statements</t>
  </si>
  <si>
    <t>financial statements</t>
  </si>
  <si>
    <t xml:space="preserve">Consolidated </t>
  </si>
  <si>
    <t>"UNAUDITED"</t>
  </si>
  <si>
    <t>"REVIEWED"</t>
  </si>
  <si>
    <t>(Unit : Thousand Baht)</t>
  </si>
  <si>
    <t>"Unaudited"</t>
  </si>
  <si>
    <t>"Reviewed"</t>
  </si>
  <si>
    <t>March 31, 2022</t>
  </si>
  <si>
    <t>"Audited"</t>
  </si>
  <si>
    <t>December 31, 2021</t>
  </si>
  <si>
    <t>from financial institutions</t>
  </si>
  <si>
    <t>net of current portion</t>
  </si>
  <si>
    <t xml:space="preserve">   </t>
  </si>
  <si>
    <t>Depreciation and amortisation</t>
  </si>
  <si>
    <t>Allowance for expected credit losses</t>
  </si>
  <si>
    <t>Loss on closure of branches</t>
  </si>
  <si>
    <t>Difference from negotiations with suppliers</t>
  </si>
  <si>
    <t>Interest income</t>
  </si>
  <si>
    <t>changes in operating assets and liabilities</t>
  </si>
  <si>
    <t>Inventories</t>
  </si>
  <si>
    <t xml:space="preserve">short-term loans from financial institutions </t>
  </si>
  <si>
    <t>Increase in account paybles for purchase of assets</t>
  </si>
  <si>
    <t>Increase in accounts receivable from sales of assets</t>
  </si>
  <si>
    <t>Convert convertible debentures to ordinary shares</t>
  </si>
  <si>
    <t xml:space="preserve">Transfer surplus on reveluation of assets to retained earnings </t>
  </si>
  <si>
    <t xml:space="preserve">2,149,793,700 ordinary shares of Baht 0.25 each </t>
  </si>
  <si>
    <t>Issued and paid-up</t>
  </si>
  <si>
    <t xml:space="preserve">(31 December 2021: 1,317,362,719 ordinary shares </t>
  </si>
  <si>
    <t>Appropriated - statutory reserve</t>
  </si>
  <si>
    <t>Unappropriated (deficit)</t>
  </si>
  <si>
    <t xml:space="preserve">Basic earnings (loss) per share Loss for the period </t>
  </si>
  <si>
    <t xml:space="preserve"> (Baht per share)</t>
  </si>
  <si>
    <t xml:space="preserve">Share subscription received in advance </t>
  </si>
  <si>
    <t>Cash paid for short-term loans</t>
  </si>
  <si>
    <t xml:space="preserve">1,559,733,730 ordinary shares of Baht 0.25 each </t>
  </si>
  <si>
    <t>Changes in shareholders'equity :</t>
  </si>
  <si>
    <t>Loss on write off of intangible assets</t>
  </si>
  <si>
    <t>Other non-current assets</t>
  </si>
  <si>
    <t>Balance as at March 31, 2022</t>
  </si>
  <si>
    <t>Amortisation of transaction costs of convertible debentures</t>
  </si>
  <si>
    <t>JCK HOSPITALITY PUBLIC COMPANY LIMITED AND ITS SUBSIDIARIES</t>
  </si>
  <si>
    <t>STATEMENT OF FINANCIAL POSITION</t>
  </si>
  <si>
    <t>AS AT MARCH 31, 2022</t>
  </si>
  <si>
    <t>STATEMENT OF FINANCIAL POSITION (CONT.)</t>
  </si>
  <si>
    <t>STATEMENT OF COMPREHENSIVE INCOME</t>
  </si>
  <si>
    <t>FOR THE THREE-MONTH PERIOD ENDED MARCH 31, 2022</t>
  </si>
  <si>
    <t>STATEMENT OF CHANGES IN SHAREHOLDERS' EQUITY</t>
  </si>
  <si>
    <t>CASH FLOW STATEMENT</t>
  </si>
  <si>
    <t>CASH FLOW STATEMENT (CONT.)</t>
  </si>
  <si>
    <t>Notes</t>
  </si>
  <si>
    <t>Trade and other current receivables</t>
  </si>
  <si>
    <t>Cuurent income tax asset</t>
  </si>
  <si>
    <t>Trade and other current payables</t>
  </si>
  <si>
    <t xml:space="preserve">   of Baht 0.25 each)</t>
  </si>
  <si>
    <t>Balance as at January 1, 2022</t>
  </si>
  <si>
    <t>Balance as at January 1, 2021</t>
  </si>
  <si>
    <t>Balance as at March 31, 2021</t>
  </si>
  <si>
    <t>Adjustments to reconcile loss before tax to cash received (paid)</t>
  </si>
  <si>
    <t>Reversal of impairment</t>
  </si>
  <si>
    <t>Reversal of provision for decommissioning costs</t>
  </si>
  <si>
    <t>Gain on sales of asset</t>
  </si>
  <si>
    <t>Provision for decommissioning costs</t>
  </si>
  <si>
    <t>Cash received from sale of assets</t>
  </si>
  <si>
    <t>Cash received from issuance of ordinary share</t>
  </si>
  <si>
    <t>Cash and cash equivalents at beginning of the period</t>
  </si>
  <si>
    <t>Cash and cash equivalents at ending of the period</t>
  </si>
  <si>
    <t>The condensed notes to the interim financial information are an integral part of this  interim financial information.</t>
  </si>
  <si>
    <t>Registered</t>
  </si>
  <si>
    <t>Financial cost</t>
  </si>
  <si>
    <t>Share subscription received in advance</t>
  </si>
  <si>
    <t>Net cash flows provided by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</si>
</sst>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_);_(* \(#,##0.00\);_(* &quot;-&quot;_);_(@_)"/>
    <numFmt numFmtId="191" formatCode="d\ \ด\ด\ด\ด\ \b\b\b\b"/>
    <numFmt numFmtId="192" formatCode="[$-F800]dddd\,\ mmmm\ dd\,\ yyyy"/>
    <numFmt numFmtId="193" formatCode="#,##0.0_);[Red]\(#,##0.0\)"/>
  </numFmts>
  <fonts count="18">
    <font>
      <sz val="10"/>
      <color theme="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8" fontId="4" fillId="0" borderId="0" applyFont="0" applyFill="0" applyBorder="0" applyAlignment="0" applyProtection="0"/>
    <xf numFmtId="4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0" fontId="5" fillId="0" borderId="0"/>
  </cellStyleXfs>
  <cellXfs count="233">
    <xf numFmtId="0" fontId="0" fillId="0" borderId="0" xfId="0"/>
    <xf numFmtId="0" fontId="7" fillId="0" borderId="0" xfId="0" applyNumberFormat="1" applyFont="1" applyFill="1" applyAlignment="1">
      <alignment horizontal="left"/>
    </xf>
    <xf numFmtId="189" fontId="7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center"/>
    </xf>
    <xf numFmtId="189" fontId="7" fillId="0" borderId="0" xfId="0" applyNumberFormat="1" applyFont="1" applyFill="1" applyAlignment="1"/>
    <xf numFmtId="189" fontId="7" fillId="0" borderId="0" xfId="0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horizontal="centerContinuous"/>
    </xf>
    <xf numFmtId="0" fontId="7" fillId="0" borderId="1" xfId="0" applyNumberFormat="1" applyFont="1" applyFill="1" applyBorder="1" applyAlignment="1">
      <alignment horizontal="centerContinuous"/>
    </xf>
    <xf numFmtId="189" fontId="7" fillId="0" borderId="1" xfId="0" applyNumberFormat="1" applyFont="1" applyFill="1" applyBorder="1" applyAlignment="1">
      <alignment horizontal="centerContinuous"/>
    </xf>
    <xf numFmtId="0" fontId="6" fillId="0" borderId="1" xfId="0" applyNumberFormat="1" applyFont="1" applyFill="1" applyBorder="1" applyAlignment="1">
      <alignment horizontal="right"/>
    </xf>
    <xf numFmtId="0" fontId="6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right"/>
    </xf>
    <xf numFmtId="0" fontId="6" fillId="0" borderId="1" xfId="0" applyNumberFormat="1" applyFont="1" applyFill="1" applyBorder="1" applyAlignment="1">
      <alignment horizontal="center"/>
    </xf>
    <xf numFmtId="0" fontId="7" fillId="0" borderId="0" xfId="0" applyNumberFormat="1" applyFont="1" applyFill="1" applyAlignment="1"/>
    <xf numFmtId="0" fontId="6" fillId="0" borderId="0" xfId="0" applyNumberFormat="1" applyFont="1" applyFill="1" applyAlignment="1"/>
    <xf numFmtId="189" fontId="6" fillId="0" borderId="0" xfId="0" applyNumberFormat="1" applyFont="1" applyFill="1" applyAlignment="1"/>
    <xf numFmtId="189" fontId="6" fillId="0" borderId="0" xfId="0" applyNumberFormat="1" applyFont="1" applyFill="1" applyAlignment="1">
      <alignment horizontal="center"/>
    </xf>
    <xf numFmtId="191" fontId="7" fillId="0" borderId="0" xfId="0" applyNumberFormat="1" applyFont="1" applyFill="1" applyBorder="1" applyAlignment="1">
      <alignment horizontal="center"/>
    </xf>
    <xf numFmtId="187" fontId="7" fillId="0" borderId="0" xfId="0" applyNumberFormat="1" applyFont="1" applyFill="1" applyBorder="1" applyAlignment="1">
      <alignment horizontal="center"/>
    </xf>
    <xf numFmtId="187" fontId="7" fillId="0" borderId="0" xfId="0" applyNumberFormat="1" applyFont="1" applyFill="1" applyAlignment="1">
      <alignment horizontal="center"/>
    </xf>
    <xf numFmtId="187" fontId="7" fillId="0" borderId="0" xfId="0" applyNumberFormat="1" applyFont="1" applyFill="1" applyBorder="1" applyAlignment="1">
      <alignment horizontal="right"/>
    </xf>
    <xf numFmtId="187" fontId="7" fillId="0" borderId="0" xfId="0" applyNumberFormat="1" applyFont="1" applyFill="1" applyAlignment="1"/>
    <xf numFmtId="0" fontId="7" fillId="0" borderId="0" xfId="0" applyFont="1" applyFill="1" applyAlignment="1"/>
    <xf numFmtId="187" fontId="7" fillId="0" borderId="1" xfId="0" applyNumberFormat="1" applyFont="1" applyFill="1" applyBorder="1" applyAlignment="1">
      <alignment horizontal="right"/>
    </xf>
    <xf numFmtId="187" fontId="7" fillId="0" borderId="1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left"/>
    </xf>
    <xf numFmtId="189" fontId="7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7" fillId="0" borderId="0" xfId="0" applyNumberFormat="1" applyFont="1" applyFill="1" applyAlignment="1">
      <alignment horizontal="right"/>
    </xf>
    <xf numFmtId="189" fontId="7" fillId="0" borderId="0" xfId="0" applyNumberFormat="1" applyFont="1" applyFill="1" applyBorder="1" applyAlignment="1">
      <alignment horizontal="right"/>
    </xf>
    <xf numFmtId="187" fontId="7" fillId="0" borderId="4" xfId="0" applyNumberFormat="1" applyFont="1" applyFill="1" applyBorder="1" applyAlignment="1">
      <alignment horizontal="center"/>
    </xf>
    <xf numFmtId="187" fontId="7" fillId="0" borderId="3" xfId="0" applyNumberFormat="1" applyFont="1" applyFill="1" applyBorder="1" applyAlignment="1">
      <alignment horizontal="center"/>
    </xf>
    <xf numFmtId="187" fontId="7" fillId="0" borderId="0" xfId="0" applyNumberFormat="1" applyFont="1" applyFill="1" applyAlignment="1">
      <alignment horizontal="right"/>
    </xf>
    <xf numFmtId="49" fontId="7" fillId="0" borderId="0" xfId="0" applyNumberFormat="1" applyFont="1" applyFill="1" applyAlignment="1">
      <alignment horizontal="right"/>
    </xf>
    <xf numFmtId="0" fontId="6" fillId="0" borderId="1" xfId="0" applyFont="1" applyBorder="1" applyAlignment="1">
      <alignment horizontal="right"/>
    </xf>
    <xf numFmtId="0" fontId="7" fillId="0" borderId="0" xfId="0" applyFont="1"/>
    <xf numFmtId="0" fontId="7" fillId="0" borderId="0" xfId="0" applyNumberFormat="1" applyFont="1" applyFill="1" applyBorder="1" applyAlignment="1">
      <alignment horizontal="center"/>
    </xf>
    <xf numFmtId="189" fontId="8" fillId="0" borderId="0" xfId="0" applyNumberFormat="1" applyFont="1" applyFill="1" applyAlignment="1">
      <alignment horizontal="right"/>
    </xf>
    <xf numFmtId="0" fontId="9" fillId="0" borderId="0" xfId="0" applyNumberFormat="1" applyFont="1" applyFill="1" applyBorder="1" applyAlignment="1">
      <alignment horizontal="center"/>
    </xf>
    <xf numFmtId="189" fontId="7" fillId="0" borderId="0" xfId="0" applyNumberFormat="1" applyFont="1" applyFill="1" applyAlignment="1">
      <alignment horizontal="center"/>
    </xf>
    <xf numFmtId="38" fontId="9" fillId="0" borderId="0" xfId="0" applyNumberFormat="1" applyFont="1" applyFill="1" applyAlignment="1">
      <alignment horizontal="center"/>
    </xf>
    <xf numFmtId="189" fontId="7" fillId="0" borderId="0" xfId="0" quotePrefix="1" applyNumberFormat="1" applyFont="1" applyFill="1" applyAlignment="1">
      <alignment horizontal="left"/>
    </xf>
    <xf numFmtId="0" fontId="9" fillId="0" borderId="0" xfId="0" applyNumberFormat="1" applyFont="1" applyFill="1" applyAlignment="1">
      <alignment horizontal="center"/>
    </xf>
    <xf numFmtId="187" fontId="7" fillId="0" borderId="2" xfId="0" applyNumberFormat="1" applyFont="1" applyFill="1" applyBorder="1" applyAlignment="1">
      <alignment horizontal="center"/>
    </xf>
    <xf numFmtId="49" fontId="6" fillId="0" borderId="0" xfId="0" applyNumberFormat="1" applyFont="1" applyFill="1" applyAlignment="1"/>
    <xf numFmtId="187" fontId="6" fillId="0" borderId="0" xfId="0" applyNumberFormat="1" applyFont="1" applyFill="1" applyAlignment="1"/>
    <xf numFmtId="190" fontId="7" fillId="0" borderId="3" xfId="0" applyNumberFormat="1" applyFont="1" applyFill="1" applyBorder="1" applyAlignment="1"/>
    <xf numFmtId="190" fontId="7" fillId="0" borderId="0" xfId="0" applyNumberFormat="1" applyFont="1" applyFill="1" applyBorder="1" applyAlignment="1"/>
    <xf numFmtId="0" fontId="7" fillId="0" borderId="0" xfId="0" quotePrefix="1" applyNumberFormat="1" applyFont="1" applyFill="1" applyAlignment="1">
      <alignment horizontal="center"/>
    </xf>
    <xf numFmtId="189" fontId="7" fillId="0" borderId="0" xfId="0" applyNumberFormat="1" applyFont="1" applyFill="1" applyBorder="1" applyAlignment="1"/>
    <xf numFmtId="38" fontId="7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0" borderId="1" xfId="0" quotePrefix="1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right"/>
    </xf>
    <xf numFmtId="49" fontId="6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centerContinuous"/>
    </xf>
    <xf numFmtId="38" fontId="7" fillId="0" borderId="0" xfId="0" applyNumberFormat="1" applyFont="1" applyFill="1" applyAlignment="1">
      <alignment horizontal="centerContinuous"/>
    </xf>
    <xf numFmtId="38" fontId="7" fillId="0" borderId="1" xfId="0" applyNumberFormat="1" applyFont="1" applyFill="1" applyBorder="1" applyAlignment="1">
      <alignment horizontal="centerContinuous"/>
    </xf>
    <xf numFmtId="38" fontId="6" fillId="0" borderId="0" xfId="0" applyNumberFormat="1" applyFont="1" applyFill="1" applyBorder="1" applyAlignment="1">
      <alignment horizontal="center"/>
    </xf>
    <xf numFmtId="189" fontId="7" fillId="0" borderId="0" xfId="0" applyNumberFormat="1" applyFont="1" applyFill="1" applyBorder="1" applyAlignment="1">
      <alignment horizontal="center"/>
    </xf>
    <xf numFmtId="38" fontId="6" fillId="0" borderId="0" xfId="0" applyNumberFormat="1" applyFont="1" applyFill="1" applyAlignment="1">
      <alignment horizontal="centerContinuous"/>
    </xf>
    <xf numFmtId="38" fontId="6" fillId="0" borderId="6" xfId="0" applyNumberFormat="1" applyFont="1" applyFill="1" applyBorder="1" applyAlignment="1">
      <alignment horizontal="center"/>
    </xf>
    <xf numFmtId="189" fontId="6" fillId="0" borderId="0" xfId="0" applyNumberFormat="1" applyFont="1" applyFill="1" applyBorder="1" applyAlignment="1">
      <alignment horizontal="center"/>
    </xf>
    <xf numFmtId="189" fontId="6" fillId="0" borderId="1" xfId="0" applyNumberFormat="1" applyFont="1" applyFill="1" applyBorder="1" applyAlignment="1">
      <alignment horizontal="center"/>
    </xf>
    <xf numFmtId="0" fontId="6" fillId="0" borderId="4" xfId="0" quotePrefix="1" applyNumberFormat="1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38" fontId="6" fillId="0" borderId="1" xfId="0" applyNumberFormat="1" applyFont="1" applyFill="1" applyBorder="1" applyAlignment="1">
      <alignment horizontal="center"/>
    </xf>
    <xf numFmtId="189" fontId="7" fillId="0" borderId="0" xfId="0" applyNumberFormat="1" applyFont="1" applyFill="1"/>
    <xf numFmtId="187" fontId="7" fillId="0" borderId="0" xfId="0" applyNumberFormat="1" applyFont="1" applyFill="1"/>
    <xf numFmtId="0" fontId="7" fillId="0" borderId="0" xfId="0" applyFont="1" applyFill="1" applyAlignment="1">
      <alignment horizontal="center"/>
    </xf>
    <xf numFmtId="187" fontId="7" fillId="0" borderId="0" xfId="3" applyNumberFormat="1" applyFont="1" applyFill="1" applyBorder="1" applyAlignment="1">
      <alignment horizontal="right" vertical="center"/>
    </xf>
    <xf numFmtId="187" fontId="7" fillId="0" borderId="0" xfId="3" quotePrefix="1" applyNumberFormat="1" applyFont="1" applyFill="1" applyBorder="1" applyAlignment="1">
      <alignment horizontal="right" vertical="center"/>
    </xf>
    <xf numFmtId="187" fontId="7" fillId="0" borderId="0" xfId="3" applyNumberFormat="1" applyFont="1" applyFill="1" applyBorder="1" applyAlignment="1">
      <alignment horizontal="right" vertical="top"/>
    </xf>
    <xf numFmtId="187" fontId="7" fillId="0" borderId="0" xfId="0" applyNumberFormat="1" applyFont="1" applyFill="1" applyAlignment="1">
      <alignment horizontal="right" vertical="center"/>
    </xf>
    <xf numFmtId="187" fontId="7" fillId="0" borderId="1" xfId="0" applyNumberFormat="1" applyFont="1" applyFill="1" applyBorder="1" applyAlignment="1">
      <alignment horizontal="right" vertical="center"/>
    </xf>
    <xf numFmtId="187" fontId="7" fillId="0" borderId="1" xfId="3" applyNumberFormat="1" applyFont="1" applyFill="1" applyBorder="1" applyAlignment="1">
      <alignment horizontal="right" vertical="top"/>
    </xf>
    <xf numFmtId="187" fontId="7" fillId="0" borderId="1" xfId="3" applyNumberFormat="1" applyFont="1" applyFill="1" applyBorder="1" applyAlignment="1">
      <alignment horizontal="right" vertical="center"/>
    </xf>
    <xf numFmtId="187" fontId="7" fillId="0" borderId="3" xfId="0" applyNumberFormat="1" applyFont="1" applyBorder="1" applyAlignment="1">
      <alignment horizontal="right" vertical="center"/>
    </xf>
    <xf numFmtId="187" fontId="7" fillId="0" borderId="1" xfId="0" applyNumberFormat="1" applyFont="1" applyBorder="1" applyAlignment="1">
      <alignment horizontal="right" vertical="center"/>
    </xf>
    <xf numFmtId="187" fontId="7" fillId="0" borderId="0" xfId="0" applyNumberFormat="1" applyFont="1" applyAlignment="1">
      <alignment horizontal="right" vertical="center"/>
    </xf>
    <xf numFmtId="189" fontId="7" fillId="0" borderId="0" xfId="1" applyNumberFormat="1" applyFont="1" applyFill="1" applyAlignment="1">
      <alignment horizontal="center"/>
    </xf>
    <xf numFmtId="189" fontId="7" fillId="0" borderId="1" xfId="1" applyNumberFormat="1" applyFont="1" applyFill="1" applyBorder="1" applyAlignment="1">
      <alignment horizontal="center"/>
    </xf>
    <xf numFmtId="189" fontId="7" fillId="0" borderId="1" xfId="0" applyNumberFormat="1" applyFont="1" applyFill="1" applyBorder="1" applyAlignment="1">
      <alignment horizontal="right"/>
    </xf>
    <xf numFmtId="189" fontId="7" fillId="0" borderId="1" xfId="0" applyNumberFormat="1" applyFont="1" applyFill="1" applyBorder="1" applyAlignment="1">
      <alignment horizontal="center"/>
    </xf>
    <xf numFmtId="189" fontId="7" fillId="0" borderId="0" xfId="0" applyNumberFormat="1" applyFont="1" applyFill="1" applyBorder="1" applyAlignment="1">
      <alignment horizontal="centerContinuous"/>
    </xf>
    <xf numFmtId="189" fontId="7" fillId="0" borderId="0" xfId="0" applyNumberFormat="1" applyFont="1" applyFill="1" applyBorder="1" applyAlignment="1">
      <alignment horizontal="left"/>
    </xf>
    <xf numFmtId="0" fontId="6" fillId="0" borderId="0" xfId="0" applyFont="1" applyFill="1" applyBorder="1" applyAlignment="1"/>
    <xf numFmtId="0" fontId="7" fillId="0" borderId="0" xfId="0" applyNumberFormat="1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center"/>
    </xf>
    <xf numFmtId="0" fontId="6" fillId="0" borderId="0" xfId="0" applyFont="1" applyAlignment="1"/>
    <xf numFmtId="189" fontId="11" fillId="0" borderId="0" xfId="0" applyNumberFormat="1" applyFont="1" applyAlignment="1">
      <alignment horizontal="centerContinuous"/>
    </xf>
    <xf numFmtId="189" fontId="11" fillId="0" borderId="0" xfId="0" applyNumberFormat="1" applyFont="1" applyAlignment="1">
      <alignment horizontal="left"/>
    </xf>
    <xf numFmtId="189" fontId="11" fillId="0" borderId="0" xfId="0" applyNumberFormat="1" applyFont="1" applyBorder="1" applyAlignment="1">
      <alignment horizontal="centerContinuous"/>
    </xf>
    <xf numFmtId="189" fontId="11" fillId="0" borderId="0" xfId="0" applyNumberFormat="1" applyFont="1" applyBorder="1" applyAlignment="1">
      <alignment horizontal="left"/>
    </xf>
    <xf numFmtId="37" fontId="7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4" fontId="7" fillId="0" borderId="0" xfId="0" applyNumberFormat="1" applyFont="1" applyFill="1" applyAlignment="1"/>
    <xf numFmtId="0" fontId="6" fillId="0" borderId="0" xfId="5" applyFont="1" applyFill="1" applyAlignment="1">
      <alignment horizontal="right"/>
    </xf>
    <xf numFmtId="0" fontId="6" fillId="0" borderId="0" xfId="5" applyFont="1" applyAlignment="1">
      <alignment horizontal="right"/>
    </xf>
    <xf numFmtId="0" fontId="10" fillId="0" borderId="0" xfId="0" applyFont="1" applyAlignment="1"/>
    <xf numFmtId="0" fontId="10" fillId="0" borderId="0" xfId="0" applyFont="1" applyBorder="1"/>
    <xf numFmtId="0" fontId="11" fillId="0" borderId="0" xfId="0" applyFont="1" applyBorder="1" applyAlignment="1">
      <alignment horizontal="centerContinuous"/>
    </xf>
    <xf numFmtId="0" fontId="11" fillId="0" borderId="0" xfId="0" applyFont="1" applyFill="1" applyBorder="1" applyAlignment="1">
      <alignment horizontal="centerContinuous"/>
    </xf>
    <xf numFmtId="189" fontId="11" fillId="0" borderId="0" xfId="0" applyNumberFormat="1" applyFont="1" applyFill="1" applyBorder="1" applyAlignment="1">
      <alignment horizontal="centerContinuous"/>
    </xf>
    <xf numFmtId="0" fontId="11" fillId="0" borderId="1" xfId="0" applyFont="1" applyFill="1" applyBorder="1" applyAlignment="1">
      <alignment horizontal="centerContinuous"/>
    </xf>
    <xf numFmtId="189" fontId="11" fillId="0" borderId="1" xfId="0" applyNumberFormat="1" applyFont="1" applyFill="1" applyBorder="1" applyAlignment="1">
      <alignment horizontal="centerContinuous"/>
    </xf>
    <xf numFmtId="189" fontId="11" fillId="0" borderId="1" xfId="0" applyNumberFormat="1" applyFont="1" applyBorder="1" applyAlignment="1">
      <alignment horizontal="centerContinuous"/>
    </xf>
    <xf numFmtId="0" fontId="10" fillId="0" borderId="1" xfId="0" applyFont="1" applyBorder="1" applyAlignment="1">
      <alignment horizontal="right"/>
    </xf>
    <xf numFmtId="0" fontId="11" fillId="0" borderId="0" xfId="0" applyFont="1" applyAlignment="1">
      <alignment horizontal="centerContinuous"/>
    </xf>
    <xf numFmtId="189" fontId="11" fillId="0" borderId="0" xfId="0" applyNumberFormat="1" applyFont="1" applyFill="1" applyAlignment="1">
      <alignment horizontal="centerContinuous"/>
    </xf>
    <xf numFmtId="0" fontId="11" fillId="0" borderId="0" xfId="0" applyFont="1"/>
    <xf numFmtId="189" fontId="11" fillId="0" borderId="0" xfId="0" applyNumberFormat="1" applyFont="1"/>
    <xf numFmtId="189" fontId="12" fillId="0" borderId="0" xfId="0" applyNumberFormat="1" applyFont="1" applyAlignment="1">
      <alignment horizontal="center"/>
    </xf>
    <xf numFmtId="15" fontId="10" fillId="0" borderId="0" xfId="0" quotePrefix="1" applyNumberFormat="1" applyFont="1" applyFill="1" applyAlignment="1">
      <alignment horizontal="center"/>
    </xf>
    <xf numFmtId="189" fontId="10" fillId="0" borderId="0" xfId="0" applyNumberFormat="1" applyFont="1" applyFill="1"/>
    <xf numFmtId="0" fontId="10" fillId="0" borderId="0" xfId="0" quotePrefix="1" applyFont="1" applyFill="1" applyAlignment="1">
      <alignment horizontal="center"/>
    </xf>
    <xf numFmtId="189" fontId="10" fillId="0" borderId="0" xfId="0" applyNumberFormat="1" applyFont="1"/>
    <xf numFmtId="0" fontId="10" fillId="0" borderId="0" xfId="0" quotePrefix="1" applyFont="1" applyAlignment="1">
      <alignment horizontal="center"/>
    </xf>
    <xf numFmtId="192" fontId="12" fillId="0" borderId="0" xfId="0" applyNumberFormat="1" applyFont="1" applyAlignment="1">
      <alignment horizontal="right"/>
    </xf>
    <xf numFmtId="0" fontId="10" fillId="0" borderId="0" xfId="0" applyFont="1" applyFill="1" applyAlignment="1">
      <alignment horizontal="center"/>
    </xf>
    <xf numFmtId="189" fontId="11" fillId="0" borderId="0" xfId="0" applyNumberFormat="1" applyFont="1" applyFill="1"/>
    <xf numFmtId="0" fontId="10" fillId="0" borderId="0" xfId="0" applyFont="1" applyAlignment="1">
      <alignment horizontal="center"/>
    </xf>
    <xf numFmtId="37" fontId="10" fillId="0" borderId="0" xfId="0" applyNumberFormat="1" applyFont="1" applyAlignment="1">
      <alignment horizontal="center"/>
    </xf>
    <xf numFmtId="189" fontId="10" fillId="0" borderId="1" xfId="0" applyNumberFormat="1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Fill="1" applyAlignment="1">
      <alignment horizontal="center"/>
    </xf>
    <xf numFmtId="187" fontId="11" fillId="0" borderId="0" xfId="0" applyNumberFormat="1" applyFont="1" applyFill="1"/>
    <xf numFmtId="187" fontId="11" fillId="0" borderId="0" xfId="0" applyNumberFormat="1" applyFont="1"/>
    <xf numFmtId="189" fontId="11" fillId="0" borderId="0" xfId="0" quotePrefix="1" applyNumberFormat="1" applyFont="1" applyAlignment="1">
      <alignment horizontal="left"/>
    </xf>
    <xf numFmtId="38" fontId="11" fillId="0" borderId="0" xfId="0" applyNumberFormat="1" applyFont="1" applyAlignment="1">
      <alignment horizontal="center" vertical="top"/>
    </xf>
    <xf numFmtId="187" fontId="11" fillId="0" borderId="0" xfId="0" applyNumberFormat="1" applyFont="1" applyFill="1" applyAlignment="1">
      <alignment horizontal="right"/>
    </xf>
    <xf numFmtId="188" fontId="11" fillId="0" borderId="0" xfId="1" applyFont="1" applyFill="1"/>
    <xf numFmtId="188" fontId="11" fillId="0" borderId="0" xfId="1" applyFont="1" applyFill="1" applyAlignment="1">
      <alignment horizontal="center"/>
    </xf>
    <xf numFmtId="187" fontId="11" fillId="0" borderId="0" xfId="1" applyNumberFormat="1" applyFont="1" applyFill="1" applyAlignment="1">
      <alignment horizontal="center"/>
    </xf>
    <xf numFmtId="188" fontId="13" fillId="0" borderId="0" xfId="1" applyFont="1" applyFill="1" applyAlignment="1">
      <alignment horizontal="center"/>
    </xf>
    <xf numFmtId="188" fontId="11" fillId="0" borderId="0" xfId="1" applyFont="1" applyFill="1" applyBorder="1" applyAlignment="1">
      <alignment horizontal="center"/>
    </xf>
    <xf numFmtId="187" fontId="11" fillId="0" borderId="0" xfId="1" applyNumberFormat="1" applyFont="1" applyFill="1" applyBorder="1" applyAlignment="1">
      <alignment horizontal="center"/>
    </xf>
    <xf numFmtId="187" fontId="11" fillId="0" borderId="4" xfId="1" applyNumberFormat="1" applyFont="1" applyFill="1" applyBorder="1" applyAlignment="1">
      <alignment horizontal="center"/>
    </xf>
    <xf numFmtId="187" fontId="11" fillId="0" borderId="0" xfId="0" applyNumberFormat="1" applyFont="1" applyFill="1" applyAlignment="1">
      <alignment horizontal="center"/>
    </xf>
    <xf numFmtId="187" fontId="11" fillId="0" borderId="0" xfId="0" applyNumberFormat="1" applyFont="1" applyAlignment="1">
      <alignment horizontal="center"/>
    </xf>
    <xf numFmtId="187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center" vertical="top"/>
    </xf>
    <xf numFmtId="0" fontId="13" fillId="0" borderId="0" xfId="0" quotePrefix="1" applyFont="1" applyAlignment="1">
      <alignment horizontal="center"/>
    </xf>
    <xf numFmtId="187" fontId="11" fillId="0" borderId="1" xfId="0" applyNumberFormat="1" applyFont="1" applyFill="1" applyBorder="1" applyAlignment="1">
      <alignment horizontal="right"/>
    </xf>
    <xf numFmtId="187" fontId="11" fillId="0" borderId="1" xfId="0" applyNumberFormat="1" applyFont="1" applyBorder="1" applyAlignment="1">
      <alignment horizontal="right"/>
    </xf>
    <xf numFmtId="187" fontId="11" fillId="0" borderId="2" xfId="0" applyNumberFormat="1" applyFont="1" applyFill="1" applyBorder="1" applyAlignment="1">
      <alignment horizontal="center"/>
    </xf>
    <xf numFmtId="187" fontId="11" fillId="0" borderId="2" xfId="0" applyNumberFormat="1" applyFont="1" applyBorder="1" applyAlignment="1">
      <alignment horizontal="center"/>
    </xf>
    <xf numFmtId="0" fontId="11" fillId="0" borderId="0" xfId="0" applyFont="1" applyFill="1"/>
    <xf numFmtId="189" fontId="11" fillId="0" borderId="0" xfId="0" applyNumberFormat="1" applyFont="1" applyFill="1" applyAlignment="1">
      <alignment horizontal="right"/>
    </xf>
    <xf numFmtId="189" fontId="11" fillId="0" borderId="0" xfId="0" applyNumberFormat="1" applyFont="1" applyAlignment="1">
      <alignment horizontal="right"/>
    </xf>
    <xf numFmtId="0" fontId="11" fillId="0" borderId="0" xfId="0" quotePrefix="1" applyFont="1" applyAlignment="1">
      <alignment horizontal="left"/>
    </xf>
    <xf numFmtId="0" fontId="10" fillId="0" borderId="0" xfId="0" applyFont="1" applyBorder="1" applyAlignment="1"/>
    <xf numFmtId="0" fontId="11" fillId="0" borderId="0" xfId="0" applyFont="1" applyFill="1" applyAlignment="1">
      <alignment horizontal="centerContinuous"/>
    </xf>
    <xf numFmtId="37" fontId="10" fillId="0" borderId="0" xfId="0" applyNumberFormat="1" applyFont="1" applyFill="1" applyAlignment="1">
      <alignment horizontal="center"/>
    </xf>
    <xf numFmtId="187" fontId="13" fillId="0" borderId="0" xfId="0" applyNumberFormat="1" applyFont="1" applyFill="1" applyAlignment="1">
      <alignment horizontal="center"/>
    </xf>
    <xf numFmtId="38" fontId="11" fillId="0" borderId="0" xfId="0" applyNumberFormat="1" applyFont="1" applyAlignment="1">
      <alignment vertical="top"/>
    </xf>
    <xf numFmtId="187" fontId="11" fillId="0" borderId="4" xfId="0" applyNumberFormat="1" applyFont="1" applyFill="1" applyBorder="1" applyAlignment="1">
      <alignment horizontal="center"/>
    </xf>
    <xf numFmtId="187" fontId="11" fillId="0" borderId="4" xfId="0" applyNumberFormat="1" applyFont="1" applyBorder="1" applyAlignment="1">
      <alignment horizontal="center"/>
    </xf>
    <xf numFmtId="38" fontId="11" fillId="0" borderId="0" xfId="0" applyNumberFormat="1" applyFont="1" applyAlignment="1">
      <alignment horizontal="center"/>
    </xf>
    <xf numFmtId="38" fontId="13" fillId="0" borderId="0" xfId="0" applyNumberFormat="1" applyFont="1" applyAlignment="1">
      <alignment horizontal="center"/>
    </xf>
    <xf numFmtId="187" fontId="11" fillId="0" borderId="0" xfId="0" applyNumberFormat="1" applyFont="1" applyAlignment="1">
      <alignment horizontal="right" vertical="top"/>
    </xf>
    <xf numFmtId="193" fontId="13" fillId="0" borderId="0" xfId="0" applyNumberFormat="1" applyFont="1" applyAlignment="1">
      <alignment horizontal="center"/>
    </xf>
    <xf numFmtId="187" fontId="14" fillId="0" borderId="0" xfId="0" applyNumberFormat="1" applyFont="1"/>
    <xf numFmtId="38" fontId="13" fillId="0" borderId="0" xfId="0" applyNumberFormat="1" applyFont="1" applyFill="1" applyAlignment="1">
      <alignment horizontal="center"/>
    </xf>
    <xf numFmtId="191" fontId="11" fillId="0" borderId="0" xfId="0" applyNumberFormat="1" applyFont="1" applyAlignment="1">
      <alignment horizontal="center"/>
    </xf>
    <xf numFmtId="38" fontId="11" fillId="0" borderId="0" xfId="0" applyNumberFormat="1" applyFont="1" applyFill="1" applyAlignment="1">
      <alignment vertical="top"/>
    </xf>
    <xf numFmtId="187" fontId="11" fillId="0" borderId="3" xfId="0" applyNumberFormat="1" applyFont="1" applyFill="1" applyBorder="1" applyAlignment="1">
      <alignment horizontal="right"/>
    </xf>
    <xf numFmtId="38" fontId="11" fillId="0" borderId="0" xfId="0" applyNumberFormat="1" applyFont="1" applyFill="1" applyAlignment="1">
      <alignment horizontal="center" vertical="top"/>
    </xf>
    <xf numFmtId="187" fontId="11" fillId="0" borderId="3" xfId="0" applyNumberFormat="1" applyFont="1" applyBorder="1" applyAlignment="1">
      <alignment horizontal="right"/>
    </xf>
    <xf numFmtId="187" fontId="11" fillId="0" borderId="1" xfId="0" applyNumberFormat="1" applyFont="1" applyFill="1" applyBorder="1"/>
    <xf numFmtId="187" fontId="11" fillId="0" borderId="1" xfId="0" applyNumberFormat="1" applyFont="1" applyBorder="1"/>
    <xf numFmtId="187" fontId="11" fillId="0" borderId="2" xfId="0" applyNumberFormat="1" applyFont="1" applyFill="1" applyBorder="1" applyAlignment="1">
      <alignment horizontal="right"/>
    </xf>
    <xf numFmtId="187" fontId="11" fillId="0" borderId="2" xfId="0" applyNumberFormat="1" applyFont="1" applyBorder="1" applyAlignment="1">
      <alignment horizontal="right"/>
    </xf>
    <xf numFmtId="0" fontId="11" fillId="0" borderId="0" xfId="0" quotePrefix="1" applyFont="1" applyAlignment="1">
      <alignment horizontal="center"/>
    </xf>
    <xf numFmtId="0" fontId="11" fillId="0" borderId="0" xfId="0" quotePrefix="1" applyFont="1" applyFill="1" applyAlignment="1">
      <alignment horizontal="center"/>
    </xf>
    <xf numFmtId="0" fontId="11" fillId="0" borderId="5" xfId="0" applyFont="1" applyBorder="1"/>
    <xf numFmtId="0" fontId="11" fillId="0" borderId="0" xfId="0" applyFont="1" applyBorder="1"/>
    <xf numFmtId="0" fontId="11" fillId="0" borderId="0" xfId="0" applyFont="1" applyAlignment="1">
      <alignment horizontal="left"/>
    </xf>
    <xf numFmtId="0" fontId="11" fillId="0" borderId="0" xfId="0" applyFont="1" applyFill="1" applyAlignment="1">
      <alignment horizontal="center"/>
    </xf>
    <xf numFmtId="0" fontId="15" fillId="0" borderId="0" xfId="0" applyFont="1" applyAlignment="1"/>
    <xf numFmtId="189" fontId="16" fillId="0" borderId="0" xfId="0" applyNumberFormat="1" applyFont="1" applyFill="1" applyAlignment="1"/>
    <xf numFmtId="0" fontId="15" fillId="0" borderId="0" xfId="5" applyFont="1" applyFill="1" applyAlignment="1">
      <alignment horizontal="right"/>
    </xf>
    <xf numFmtId="0" fontId="15" fillId="0" borderId="0" xfId="0" applyFont="1" applyFill="1" applyAlignment="1"/>
    <xf numFmtId="0" fontId="15" fillId="0" borderId="0" xfId="0" applyFont="1" applyFill="1" applyBorder="1" applyAlignment="1"/>
    <xf numFmtId="37" fontId="16" fillId="0" borderId="0" xfId="0" applyNumberFormat="1" applyFont="1" applyFill="1" applyBorder="1" applyAlignment="1">
      <alignment horizontal="centerContinuous"/>
    </xf>
    <xf numFmtId="189" fontId="16" fillId="0" borderId="0" xfId="0" applyNumberFormat="1" applyFont="1" applyFill="1" applyBorder="1" applyAlignment="1"/>
    <xf numFmtId="37" fontId="16" fillId="0" borderId="0" xfId="0" applyNumberFormat="1" applyFont="1" applyFill="1" applyAlignment="1">
      <alignment horizontal="centerContinuous"/>
    </xf>
    <xf numFmtId="38" fontId="16" fillId="0" borderId="0" xfId="0" applyNumberFormat="1" applyFont="1" applyFill="1" applyAlignment="1">
      <alignment horizontal="centerContinuous"/>
    </xf>
    <xf numFmtId="38" fontId="16" fillId="0" borderId="1" xfId="0" applyNumberFormat="1" applyFont="1" applyFill="1" applyBorder="1" applyAlignment="1">
      <alignment horizontal="centerContinuous"/>
    </xf>
    <xf numFmtId="0" fontId="15" fillId="0" borderId="1" xfId="0" applyNumberFormat="1" applyFont="1" applyFill="1" applyBorder="1" applyAlignment="1">
      <alignment horizontal="right"/>
    </xf>
    <xf numFmtId="38" fontId="15" fillId="0" borderId="0" xfId="0" applyNumberFormat="1" applyFont="1" applyFill="1" applyBorder="1" applyAlignment="1">
      <alignment horizontal="center"/>
    </xf>
    <xf numFmtId="38" fontId="15" fillId="0" borderId="6" xfId="0" applyNumberFormat="1" applyFont="1" applyFill="1" applyBorder="1" applyAlignment="1">
      <alignment horizontal="center"/>
    </xf>
    <xf numFmtId="189" fontId="15" fillId="0" borderId="0" xfId="0" applyNumberFormat="1" applyFont="1" applyFill="1" applyAlignment="1"/>
    <xf numFmtId="189" fontId="16" fillId="0" borderId="0" xfId="0" applyNumberFormat="1" applyFont="1" applyFill="1" applyAlignment="1">
      <alignment horizontal="center"/>
    </xf>
    <xf numFmtId="189" fontId="15" fillId="0" borderId="0" xfId="0" applyNumberFormat="1" applyFont="1" applyFill="1" applyBorder="1" applyAlignment="1">
      <alignment horizontal="center"/>
    </xf>
    <xf numFmtId="189" fontId="15" fillId="0" borderId="0" xfId="0" applyNumberFormat="1" applyFont="1" applyFill="1" applyAlignment="1">
      <alignment horizontal="center"/>
    </xf>
    <xf numFmtId="38" fontId="15" fillId="0" borderId="1" xfId="0" applyNumberFormat="1" applyFont="1" applyFill="1" applyBorder="1" applyAlignment="1">
      <alignment horizontal="center"/>
    </xf>
    <xf numFmtId="38" fontId="16" fillId="0" borderId="0" xfId="0" applyNumberFormat="1" applyFont="1" applyFill="1" applyBorder="1" applyAlignment="1">
      <alignment horizontal="centerContinuous"/>
    </xf>
    <xf numFmtId="189" fontId="15" fillId="0" borderId="1" xfId="0" applyNumberFormat="1" applyFont="1" applyFill="1" applyBorder="1" applyAlignment="1">
      <alignment horizontal="center"/>
    </xf>
    <xf numFmtId="189" fontId="16" fillId="0" borderId="0" xfId="0" applyNumberFormat="1" applyFont="1" applyFill="1" applyBorder="1" applyAlignment="1">
      <alignment horizontal="center"/>
    </xf>
    <xf numFmtId="189" fontId="17" fillId="0" borderId="0" xfId="0" applyNumberFormat="1" applyFont="1" applyFill="1" applyBorder="1" applyAlignment="1">
      <alignment horizontal="center"/>
    </xf>
    <xf numFmtId="187" fontId="16" fillId="0" borderId="0" xfId="0" applyNumberFormat="1" applyFont="1" applyFill="1" applyBorder="1" applyAlignment="1">
      <alignment horizont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/>
    <xf numFmtId="0" fontId="16" fillId="0" borderId="0" xfId="0" applyFont="1" applyFill="1" applyAlignment="1">
      <alignment vertical="center"/>
    </xf>
    <xf numFmtId="49" fontId="16" fillId="0" borderId="0" xfId="0" applyNumberFormat="1" applyFont="1" applyFill="1" applyAlignment="1">
      <alignment horizontal="center" vertical="center"/>
    </xf>
    <xf numFmtId="187" fontId="16" fillId="0" borderId="0" xfId="3" applyNumberFormat="1" applyFont="1" applyFill="1" applyBorder="1" applyAlignment="1">
      <alignment horizontal="right" vertical="center"/>
    </xf>
    <xf numFmtId="187" fontId="16" fillId="0" borderId="0" xfId="3" quotePrefix="1" applyNumberFormat="1" applyFont="1" applyFill="1" applyBorder="1" applyAlignment="1">
      <alignment horizontal="right" vertical="center"/>
    </xf>
    <xf numFmtId="187" fontId="16" fillId="0" borderId="0" xfId="3" applyNumberFormat="1" applyFont="1" applyFill="1" applyBorder="1" applyAlignment="1">
      <alignment horizontal="right" vertical="top"/>
    </xf>
    <xf numFmtId="187" fontId="16" fillId="0" borderId="1" xfId="0" applyNumberFormat="1" applyFont="1" applyFill="1" applyBorder="1" applyAlignment="1">
      <alignment horizontal="right" vertical="center"/>
    </xf>
    <xf numFmtId="187" fontId="16" fillId="0" borderId="0" xfId="0" applyNumberFormat="1" applyFont="1" applyFill="1" applyAlignment="1">
      <alignment horizontal="right" vertical="center"/>
    </xf>
    <xf numFmtId="187" fontId="16" fillId="0" borderId="1" xfId="0" applyNumberFormat="1" applyFont="1" applyBorder="1" applyAlignment="1">
      <alignment horizontal="right" vertical="center"/>
    </xf>
    <xf numFmtId="187" fontId="16" fillId="0" borderId="6" xfId="0" applyNumberFormat="1" applyFont="1" applyFill="1" applyBorder="1" applyAlignment="1">
      <alignment horizontal="right" vertical="center"/>
    </xf>
    <xf numFmtId="187" fontId="16" fillId="0" borderId="0" xfId="0" applyNumberFormat="1" applyFont="1" applyAlignment="1">
      <alignment horizontal="right" vertical="center"/>
    </xf>
    <xf numFmtId="187" fontId="16" fillId="0" borderId="3" xfId="0" applyNumberFormat="1" applyFont="1" applyFill="1" applyBorder="1" applyAlignment="1">
      <alignment horizontal="right" vertical="center"/>
    </xf>
    <xf numFmtId="38" fontId="17" fillId="0" borderId="0" xfId="0" applyNumberFormat="1" applyFont="1" applyFill="1" applyAlignment="1">
      <alignment horizontal="center"/>
    </xf>
    <xf numFmtId="187" fontId="16" fillId="0" borderId="6" xfId="0" applyNumberFormat="1" applyFont="1" applyFill="1" applyBorder="1" applyAlignment="1">
      <alignment horizontal="center"/>
    </xf>
    <xf numFmtId="187" fontId="16" fillId="0" borderId="1" xfId="0" applyNumberFormat="1" applyFont="1" applyFill="1" applyBorder="1" applyAlignment="1">
      <alignment horizontal="center"/>
    </xf>
    <xf numFmtId="189" fontId="10" fillId="0" borderId="0" xfId="0" applyNumberFormat="1" applyFont="1" applyBorder="1" applyAlignment="1">
      <alignment horizontal="center"/>
    </xf>
    <xf numFmtId="189" fontId="10" fillId="0" borderId="1" xfId="0" applyNumberFormat="1" applyFont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189" fontId="6" fillId="0" borderId="1" xfId="0" applyNumberFormat="1" applyFont="1" applyBorder="1" applyAlignment="1">
      <alignment horizontal="center" wrapText="1"/>
    </xf>
    <xf numFmtId="38" fontId="6" fillId="0" borderId="1" xfId="0" applyNumberFormat="1" applyFont="1" applyFill="1" applyBorder="1" applyAlignment="1">
      <alignment horizontal="center"/>
    </xf>
    <xf numFmtId="189" fontId="6" fillId="0" borderId="1" xfId="0" applyNumberFormat="1" applyFont="1" applyFill="1" applyBorder="1" applyAlignment="1">
      <alignment horizontal="center" wrapText="1"/>
    </xf>
    <xf numFmtId="38" fontId="15" fillId="0" borderId="1" xfId="0" applyNumberFormat="1" applyFont="1" applyFill="1" applyBorder="1" applyAlignment="1">
      <alignment horizontal="center"/>
    </xf>
    <xf numFmtId="189" fontId="15" fillId="0" borderId="1" xfId="0" applyNumberFormat="1" applyFont="1" applyBorder="1" applyAlignment="1">
      <alignment horizontal="center" wrapText="1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  <cellStyle name="ปกติ_SENAT2_Mar_06 update 2มิย.49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Q152"/>
  <sheetViews>
    <sheetView view="pageBreakPreview" topLeftCell="A142" zoomScale="70" zoomScaleNormal="115" zoomScaleSheetLayoutView="70" workbookViewId="0">
      <selection activeCell="F143" sqref="F143"/>
    </sheetView>
  </sheetViews>
  <sheetFormatPr defaultColWidth="10.5546875" defaultRowHeight="24" customHeight="1"/>
  <cols>
    <col min="1" max="3" width="2.6640625" style="113" customWidth="1"/>
    <col min="4" max="4" width="40.88671875" style="114" customWidth="1"/>
    <col min="5" max="5" width="2.33203125" style="114" customWidth="1"/>
    <col min="6" max="6" width="9.33203125" style="113" customWidth="1"/>
    <col min="7" max="7" width="1.44140625" style="113" customWidth="1"/>
    <col min="8" max="8" width="16.109375" style="154" customWidth="1"/>
    <col min="9" max="9" width="1.44140625" style="123" customWidth="1"/>
    <col min="10" max="10" width="16.109375" style="123" customWidth="1"/>
    <col min="11" max="11" width="1.44140625" style="123" customWidth="1"/>
    <col min="12" max="12" width="16.109375" style="123" customWidth="1"/>
    <col min="13" max="13" width="1.44140625" style="114" customWidth="1"/>
    <col min="14" max="14" width="17" style="114" customWidth="1"/>
    <col min="15" max="16" width="1.44140625" style="114" customWidth="1"/>
    <col min="17" max="17" width="13.5546875" style="114" bestFit="1" customWidth="1"/>
    <col min="18" max="16384" width="10.5546875" style="114"/>
  </cols>
  <sheetData>
    <row r="1" spans="1:15" s="94" customFormat="1" ht="24" customHeight="1">
      <c r="A1" s="102" t="s">
        <v>144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93"/>
    </row>
    <row r="2" spans="1:15" s="94" customFormat="1" ht="24" customHeight="1">
      <c r="A2" s="102" t="s">
        <v>145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93"/>
    </row>
    <row r="3" spans="1:15" s="94" customFormat="1" ht="24" customHeight="1">
      <c r="A3" s="102" t="s">
        <v>146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93"/>
    </row>
    <row r="4" spans="1:15" s="96" customFormat="1" ht="1.5" customHeight="1">
      <c r="A4" s="103"/>
      <c r="B4" s="103"/>
      <c r="C4" s="103"/>
      <c r="D4" s="95"/>
      <c r="E4" s="95"/>
      <c r="F4" s="104"/>
      <c r="G4" s="104"/>
      <c r="H4" s="105"/>
      <c r="I4" s="106"/>
      <c r="J4" s="106"/>
      <c r="K4" s="106"/>
      <c r="L4" s="106"/>
      <c r="M4" s="95"/>
      <c r="N4" s="95"/>
      <c r="O4" s="95"/>
    </row>
    <row r="5" spans="1:15" s="96" customFormat="1" ht="4.5" customHeight="1">
      <c r="A5" s="103"/>
      <c r="B5" s="103"/>
      <c r="C5" s="103"/>
      <c r="D5" s="95"/>
      <c r="E5" s="95"/>
      <c r="F5" s="104"/>
      <c r="G5" s="104"/>
      <c r="H5" s="105"/>
      <c r="I5" s="106"/>
      <c r="J5" s="106"/>
      <c r="K5" s="106"/>
      <c r="L5" s="106"/>
      <c r="M5" s="95"/>
      <c r="N5" s="95"/>
      <c r="O5" s="95"/>
    </row>
    <row r="6" spans="1:15" s="96" customFormat="1" ht="1.5" customHeight="1">
      <c r="A6" s="103"/>
      <c r="B6" s="103"/>
      <c r="C6" s="103"/>
      <c r="D6" s="95"/>
      <c r="E6" s="95"/>
      <c r="F6" s="104"/>
      <c r="G6" s="104"/>
      <c r="H6" s="105"/>
      <c r="I6" s="106"/>
      <c r="J6" s="106"/>
      <c r="K6" s="106"/>
      <c r="L6" s="106"/>
      <c r="M6" s="95"/>
      <c r="N6" s="95"/>
      <c r="O6" s="95"/>
    </row>
    <row r="7" spans="1:15" s="96" customFormat="1" ht="24" customHeight="1">
      <c r="D7" s="95"/>
      <c r="E7" s="95"/>
      <c r="F7" s="104"/>
      <c r="G7" s="104"/>
      <c r="H7" s="107"/>
      <c r="I7" s="108"/>
      <c r="J7" s="108"/>
      <c r="K7" s="108"/>
      <c r="L7" s="108"/>
      <c r="M7" s="109"/>
      <c r="N7" s="110" t="s">
        <v>108</v>
      </c>
      <c r="O7" s="95"/>
    </row>
    <row r="8" spans="1:15" s="94" customFormat="1" ht="24" customHeight="1">
      <c r="D8" s="93"/>
      <c r="E8" s="93"/>
      <c r="F8" s="111"/>
      <c r="G8" s="111"/>
      <c r="H8" s="227" t="s">
        <v>103</v>
      </c>
      <c r="I8" s="227"/>
      <c r="J8" s="227"/>
      <c r="K8" s="112"/>
      <c r="L8" s="226" t="s">
        <v>96</v>
      </c>
      <c r="M8" s="226"/>
      <c r="N8" s="226"/>
      <c r="O8" s="93"/>
    </row>
    <row r="9" spans="1:15" ht="24" customHeight="1">
      <c r="F9" s="114"/>
      <c r="G9" s="115"/>
      <c r="H9" s="116" t="s">
        <v>111</v>
      </c>
      <c r="I9" s="117"/>
      <c r="J9" s="118" t="s">
        <v>113</v>
      </c>
      <c r="K9" s="117"/>
      <c r="L9" s="116" t="s">
        <v>111</v>
      </c>
      <c r="M9" s="119"/>
      <c r="N9" s="120" t="s">
        <v>113</v>
      </c>
      <c r="O9" s="121"/>
    </row>
    <row r="10" spans="1:15" ht="24" customHeight="1">
      <c r="F10" s="115"/>
      <c r="G10" s="115"/>
      <c r="H10" s="122" t="s">
        <v>109</v>
      </c>
      <c r="I10" s="122"/>
      <c r="K10" s="117"/>
      <c r="L10" s="122" t="s">
        <v>109</v>
      </c>
      <c r="M10" s="124"/>
      <c r="N10" s="125"/>
      <c r="O10" s="121"/>
    </row>
    <row r="11" spans="1:15" ht="24" customHeight="1">
      <c r="F11" s="126" t="s">
        <v>153</v>
      </c>
      <c r="G11" s="115"/>
      <c r="H11" s="127" t="s">
        <v>110</v>
      </c>
      <c r="I11" s="122"/>
      <c r="J11" s="127" t="s">
        <v>112</v>
      </c>
      <c r="K11" s="117"/>
      <c r="L11" s="127" t="s">
        <v>110</v>
      </c>
      <c r="M11" s="124"/>
      <c r="N11" s="128" t="s">
        <v>112</v>
      </c>
      <c r="O11" s="121"/>
    </row>
    <row r="12" spans="1:15" ht="24" customHeight="1">
      <c r="A12" s="129" t="s">
        <v>0</v>
      </c>
      <c r="B12" s="129"/>
      <c r="C12" s="129"/>
      <c r="F12" s="130"/>
      <c r="G12" s="131"/>
      <c r="H12" s="132"/>
      <c r="J12" s="133"/>
      <c r="L12" s="133"/>
      <c r="M12" s="134"/>
      <c r="O12" s="134"/>
    </row>
    <row r="13" spans="1:15" ht="24" customHeight="1">
      <c r="A13" s="129" t="s">
        <v>1</v>
      </c>
      <c r="B13" s="129"/>
      <c r="C13" s="114"/>
      <c r="F13" s="130"/>
      <c r="G13" s="131"/>
      <c r="H13" s="132"/>
      <c r="J13" s="133"/>
      <c r="L13" s="133"/>
      <c r="M13" s="134"/>
      <c r="N13" s="134"/>
      <c r="O13" s="134"/>
    </row>
    <row r="14" spans="1:15" ht="24" customHeight="1">
      <c r="B14" s="113" t="s">
        <v>2</v>
      </c>
      <c r="C14" s="114"/>
      <c r="D14" s="135"/>
      <c r="E14" s="135"/>
      <c r="F14" s="136"/>
      <c r="G14" s="131"/>
      <c r="H14" s="137">
        <v>3647</v>
      </c>
      <c r="I14" s="138"/>
      <c r="J14" s="137">
        <v>9104</v>
      </c>
      <c r="K14" s="138"/>
      <c r="L14" s="137">
        <v>3637</v>
      </c>
      <c r="M14" s="139"/>
      <c r="N14" s="137">
        <v>9094</v>
      </c>
      <c r="O14" s="140"/>
    </row>
    <row r="15" spans="1:15" ht="24" customHeight="1">
      <c r="B15" s="113" t="s">
        <v>154</v>
      </c>
      <c r="C15" s="114"/>
      <c r="F15" s="136">
        <v>4</v>
      </c>
      <c r="G15" s="131"/>
      <c r="H15" s="137">
        <v>67222</v>
      </c>
      <c r="I15" s="141"/>
      <c r="J15" s="137">
        <v>72494</v>
      </c>
      <c r="K15" s="141"/>
      <c r="L15" s="137">
        <v>63577</v>
      </c>
      <c r="M15" s="142"/>
      <c r="N15" s="137">
        <v>109490</v>
      </c>
      <c r="O15" s="143"/>
    </row>
    <row r="16" spans="1:15" ht="24" customHeight="1">
      <c r="B16" s="113" t="s">
        <v>53</v>
      </c>
      <c r="C16" s="114"/>
      <c r="F16" s="136">
        <v>3</v>
      </c>
      <c r="G16" s="131"/>
      <c r="H16" s="137">
        <v>0</v>
      </c>
      <c r="I16" s="141"/>
      <c r="J16" s="137">
        <v>0</v>
      </c>
      <c r="K16" s="141"/>
      <c r="L16" s="137">
        <v>43685</v>
      </c>
      <c r="M16" s="142"/>
      <c r="N16" s="137">
        <v>0</v>
      </c>
      <c r="O16" s="143"/>
    </row>
    <row r="17" spans="1:15" ht="24" customHeight="1">
      <c r="B17" s="113" t="s">
        <v>36</v>
      </c>
      <c r="C17" s="114"/>
      <c r="D17" s="94"/>
      <c r="E17" s="94"/>
      <c r="F17" s="136"/>
      <c r="G17" s="131"/>
      <c r="H17" s="137">
        <v>42840</v>
      </c>
      <c r="I17" s="138"/>
      <c r="J17" s="137">
        <v>51025</v>
      </c>
      <c r="K17" s="138"/>
      <c r="L17" s="137">
        <v>42840</v>
      </c>
      <c r="M17" s="139"/>
      <c r="N17" s="137">
        <v>51025</v>
      </c>
      <c r="O17" s="140"/>
    </row>
    <row r="18" spans="1:15" ht="24" customHeight="1">
      <c r="B18" s="113" t="s">
        <v>3</v>
      </c>
      <c r="C18" s="114"/>
      <c r="D18" s="94"/>
      <c r="E18" s="94"/>
      <c r="F18" s="136"/>
      <c r="G18" s="131"/>
      <c r="H18" s="137">
        <v>26259</v>
      </c>
      <c r="I18" s="138"/>
      <c r="J18" s="137">
        <v>22232</v>
      </c>
      <c r="K18" s="138"/>
      <c r="L18" s="137">
        <v>26259</v>
      </c>
      <c r="M18" s="139"/>
      <c r="N18" s="137">
        <v>22232</v>
      </c>
      <c r="O18" s="140"/>
    </row>
    <row r="19" spans="1:15" ht="24" customHeight="1">
      <c r="A19" s="114"/>
      <c r="B19" s="113" t="s">
        <v>155</v>
      </c>
      <c r="F19" s="136"/>
      <c r="G19" s="131"/>
      <c r="H19" s="137">
        <v>731</v>
      </c>
      <c r="I19" s="138"/>
      <c r="J19" s="137">
        <v>702</v>
      </c>
      <c r="K19" s="138"/>
      <c r="L19" s="137">
        <v>731</v>
      </c>
      <c r="M19" s="139"/>
      <c r="N19" s="137">
        <v>702</v>
      </c>
      <c r="O19" s="140"/>
    </row>
    <row r="20" spans="1:15" ht="24" customHeight="1">
      <c r="A20" s="114"/>
      <c r="B20" s="129"/>
      <c r="D20" s="129" t="s">
        <v>4</v>
      </c>
      <c r="F20" s="136"/>
      <c r="G20" s="131"/>
      <c r="H20" s="144">
        <f>SUM(H14:H19)</f>
        <v>140699</v>
      </c>
      <c r="J20" s="144">
        <f>SUM(J14:J19)</f>
        <v>155557</v>
      </c>
      <c r="L20" s="144">
        <f>SUM(L14:L19)</f>
        <v>180729</v>
      </c>
      <c r="M20" s="140"/>
      <c r="N20" s="144">
        <f>SUM(N14:N19)</f>
        <v>192543</v>
      </c>
      <c r="O20" s="140"/>
    </row>
    <row r="21" spans="1:15" ht="24" customHeight="1">
      <c r="A21" s="129" t="s">
        <v>5</v>
      </c>
      <c r="B21" s="129"/>
      <c r="C21" s="129"/>
      <c r="F21" s="136"/>
      <c r="G21" s="131"/>
      <c r="H21" s="132"/>
      <c r="J21" s="145"/>
      <c r="L21" s="132"/>
      <c r="M21" s="146"/>
      <c r="N21" s="146"/>
      <c r="O21" s="146"/>
    </row>
    <row r="22" spans="1:15" ht="24" customHeight="1">
      <c r="A22" s="114"/>
      <c r="B22" s="113" t="s">
        <v>52</v>
      </c>
      <c r="F22" s="136">
        <v>5</v>
      </c>
      <c r="G22" s="131"/>
      <c r="H22" s="137">
        <v>3000</v>
      </c>
      <c r="J22" s="137">
        <v>3000</v>
      </c>
      <c r="L22" s="137">
        <v>3000</v>
      </c>
      <c r="M22" s="146"/>
      <c r="N22" s="147">
        <v>3000</v>
      </c>
      <c r="O22" s="146"/>
    </row>
    <row r="23" spans="1:15" ht="24" customHeight="1">
      <c r="A23" s="114"/>
      <c r="B23" s="113" t="s">
        <v>97</v>
      </c>
      <c r="F23" s="136">
        <v>6</v>
      </c>
      <c r="G23" s="131"/>
      <c r="H23" s="137">
        <v>0</v>
      </c>
      <c r="J23" s="137">
        <v>0</v>
      </c>
      <c r="L23" s="137">
        <v>30000</v>
      </c>
      <c r="M23" s="146"/>
      <c r="N23" s="147">
        <v>30000</v>
      </c>
      <c r="O23" s="146"/>
    </row>
    <row r="24" spans="1:15" ht="24" customHeight="1">
      <c r="A24" s="114"/>
      <c r="B24" s="113" t="s">
        <v>98</v>
      </c>
      <c r="F24" s="136">
        <v>7</v>
      </c>
      <c r="G24" s="131"/>
      <c r="H24" s="137">
        <v>81627</v>
      </c>
      <c r="J24" s="137">
        <v>81627</v>
      </c>
      <c r="L24" s="137">
        <v>0</v>
      </c>
      <c r="M24" s="146"/>
      <c r="N24" s="147">
        <v>0</v>
      </c>
      <c r="O24" s="146"/>
    </row>
    <row r="25" spans="1:15" ht="24" customHeight="1">
      <c r="A25" s="114"/>
      <c r="B25" s="113" t="s">
        <v>37</v>
      </c>
      <c r="D25" s="94"/>
      <c r="E25" s="94"/>
      <c r="F25" s="136">
        <v>8</v>
      </c>
      <c r="G25" s="131"/>
      <c r="H25" s="137">
        <v>654323</v>
      </c>
      <c r="J25" s="137">
        <v>654167</v>
      </c>
      <c r="L25" s="137">
        <v>439528</v>
      </c>
      <c r="M25" s="146"/>
      <c r="N25" s="147">
        <v>439372</v>
      </c>
      <c r="O25" s="146"/>
    </row>
    <row r="26" spans="1:15" ht="24" customHeight="1">
      <c r="A26" s="114"/>
      <c r="B26" s="113" t="s">
        <v>78</v>
      </c>
      <c r="D26" s="94"/>
      <c r="E26" s="94"/>
      <c r="F26" s="148">
        <v>9</v>
      </c>
      <c r="G26" s="149"/>
      <c r="H26" s="137">
        <v>218270</v>
      </c>
      <c r="J26" s="137">
        <v>232079</v>
      </c>
      <c r="L26" s="137">
        <v>218270</v>
      </c>
      <c r="M26" s="146"/>
      <c r="N26" s="147">
        <v>232079</v>
      </c>
      <c r="O26" s="146"/>
    </row>
    <row r="27" spans="1:15" ht="24" customHeight="1">
      <c r="A27" s="114"/>
      <c r="B27" s="113" t="s">
        <v>38</v>
      </c>
      <c r="D27" s="94"/>
      <c r="E27" s="94"/>
      <c r="F27" s="136"/>
      <c r="G27" s="149"/>
      <c r="H27" s="137">
        <v>2528</v>
      </c>
      <c r="J27" s="137">
        <v>2640</v>
      </c>
      <c r="L27" s="137">
        <v>2528</v>
      </c>
      <c r="M27" s="146"/>
      <c r="N27" s="147">
        <v>2640</v>
      </c>
      <c r="O27" s="146"/>
    </row>
    <row r="28" spans="1:15" ht="24" customHeight="1">
      <c r="A28" s="114"/>
      <c r="B28" s="113" t="s">
        <v>141</v>
      </c>
      <c r="D28" s="94"/>
      <c r="E28" s="94"/>
      <c r="F28" s="136"/>
      <c r="G28" s="131"/>
      <c r="H28" s="150">
        <v>67378</v>
      </c>
      <c r="J28" s="150">
        <v>67091</v>
      </c>
      <c r="L28" s="150">
        <v>67378</v>
      </c>
      <c r="M28" s="146"/>
      <c r="N28" s="151">
        <v>67091</v>
      </c>
      <c r="O28" s="146"/>
    </row>
    <row r="29" spans="1:15" ht="24" customHeight="1">
      <c r="A29" s="114"/>
      <c r="B29" s="114"/>
      <c r="D29" s="129" t="s">
        <v>6</v>
      </c>
      <c r="F29" s="130"/>
      <c r="G29" s="131"/>
      <c r="H29" s="145">
        <f>SUM(H22:H28)</f>
        <v>1027126</v>
      </c>
      <c r="J29" s="145">
        <f>SUM(J22:J28)</f>
        <v>1040604</v>
      </c>
      <c r="L29" s="145">
        <f>SUM(L22:L28)</f>
        <v>760704</v>
      </c>
      <c r="M29" s="146"/>
      <c r="N29" s="146">
        <f>SUM(N22:N28)</f>
        <v>774182</v>
      </c>
      <c r="O29" s="146"/>
    </row>
    <row r="30" spans="1:15" ht="24" customHeight="1" thickBot="1">
      <c r="A30" s="129" t="s">
        <v>7</v>
      </c>
      <c r="B30" s="129"/>
      <c r="C30" s="129"/>
      <c r="H30" s="152">
        <f>SUM(H20,H29)</f>
        <v>1167825</v>
      </c>
      <c r="J30" s="152">
        <f>SUM(J20,J29)</f>
        <v>1196161</v>
      </c>
      <c r="L30" s="152">
        <f>SUM(L20,L29)</f>
        <v>941433</v>
      </c>
      <c r="M30" s="146"/>
      <c r="N30" s="153">
        <f>SUM(N20,N29)</f>
        <v>966725</v>
      </c>
      <c r="O30" s="146"/>
    </row>
    <row r="31" spans="1:15" ht="24" customHeight="1" thickTop="1">
      <c r="J31" s="155"/>
      <c r="L31" s="155"/>
      <c r="M31" s="156"/>
      <c r="N31" s="156"/>
      <c r="O31" s="156"/>
    </row>
    <row r="32" spans="1:15" ht="24" customHeight="1">
      <c r="J32" s="155"/>
      <c r="L32" s="155"/>
      <c r="M32" s="156"/>
      <c r="N32" s="156"/>
      <c r="O32" s="156"/>
    </row>
    <row r="33" spans="1:15" ht="24" customHeight="1">
      <c r="J33" s="155"/>
      <c r="L33" s="155"/>
      <c r="M33" s="156"/>
      <c r="N33" s="156"/>
      <c r="O33" s="156"/>
    </row>
    <row r="34" spans="1:15" ht="24" customHeight="1">
      <c r="J34" s="155"/>
      <c r="L34" s="155"/>
      <c r="M34" s="156"/>
      <c r="N34" s="156"/>
      <c r="O34" s="156"/>
    </row>
    <row r="35" spans="1:15" ht="24" customHeight="1">
      <c r="J35" s="155"/>
      <c r="L35" s="155"/>
      <c r="M35" s="156"/>
      <c r="N35" s="156"/>
      <c r="O35" s="156"/>
    </row>
    <row r="36" spans="1:15" ht="24" customHeight="1">
      <c r="J36" s="155"/>
      <c r="L36" s="155"/>
      <c r="M36" s="156"/>
      <c r="N36" s="156"/>
      <c r="O36" s="156"/>
    </row>
    <row r="37" spans="1:15" ht="24" customHeight="1">
      <c r="J37" s="155"/>
      <c r="L37" s="155"/>
      <c r="M37" s="156"/>
      <c r="N37" s="156"/>
      <c r="O37" s="156"/>
    </row>
    <row r="38" spans="1:15" ht="24" customHeight="1">
      <c r="J38" s="155"/>
      <c r="L38" s="155"/>
      <c r="M38" s="156"/>
      <c r="N38" s="156"/>
      <c r="O38" s="156"/>
    </row>
    <row r="39" spans="1:15" ht="24" customHeight="1">
      <c r="J39" s="155"/>
      <c r="L39" s="155"/>
      <c r="M39" s="156"/>
      <c r="N39" s="156"/>
      <c r="O39" s="156"/>
    </row>
    <row r="40" spans="1:15" ht="24" customHeight="1">
      <c r="J40" s="155"/>
      <c r="L40" s="155"/>
      <c r="M40" s="156"/>
      <c r="N40" s="156"/>
      <c r="O40" s="156"/>
    </row>
    <row r="41" spans="1:15" ht="24" customHeight="1">
      <c r="J41" s="155"/>
      <c r="L41" s="155"/>
      <c r="M41" s="156"/>
      <c r="N41" s="156"/>
      <c r="O41" s="156"/>
    </row>
    <row r="42" spans="1:15" ht="24" customHeight="1">
      <c r="J42" s="155"/>
      <c r="L42" s="155"/>
      <c r="M42" s="156"/>
      <c r="N42" s="156"/>
      <c r="O42" s="156"/>
    </row>
    <row r="43" spans="1:15" ht="24" customHeight="1">
      <c r="J43" s="155"/>
      <c r="L43" s="155"/>
      <c r="M43" s="156"/>
      <c r="N43" s="156"/>
      <c r="O43" s="156"/>
    </row>
    <row r="44" spans="1:15" ht="24" customHeight="1">
      <c r="J44" s="155"/>
      <c r="L44" s="155"/>
      <c r="M44" s="156"/>
      <c r="N44" s="156"/>
      <c r="O44" s="156"/>
    </row>
    <row r="45" spans="1:15" ht="24" customHeight="1">
      <c r="J45" s="155"/>
      <c r="L45" s="155"/>
      <c r="M45" s="156"/>
      <c r="N45" s="156"/>
      <c r="O45" s="156"/>
    </row>
    <row r="46" spans="1:15" ht="24" customHeight="1">
      <c r="J46" s="155"/>
      <c r="L46" s="155"/>
      <c r="M46" s="156"/>
      <c r="N46" s="156"/>
      <c r="O46" s="156"/>
    </row>
    <row r="47" spans="1:15" ht="24" customHeight="1">
      <c r="J47" s="155"/>
      <c r="L47" s="155"/>
      <c r="M47" s="156"/>
      <c r="N47" s="156"/>
      <c r="O47" s="156"/>
    </row>
    <row r="48" spans="1:15" ht="24" customHeight="1">
      <c r="A48" s="114"/>
      <c r="B48" s="157"/>
      <c r="C48" s="157"/>
      <c r="D48" s="135"/>
      <c r="E48" s="135"/>
      <c r="J48" s="155"/>
      <c r="L48" s="155"/>
      <c r="M48" s="156"/>
      <c r="N48" s="156"/>
      <c r="O48" s="156"/>
    </row>
    <row r="49" spans="1:17" ht="24" customHeight="1">
      <c r="A49" s="113" t="s">
        <v>170</v>
      </c>
      <c r="B49" s="157"/>
      <c r="C49" s="157"/>
      <c r="D49" s="135"/>
      <c r="E49" s="135"/>
      <c r="J49" s="155"/>
      <c r="L49" s="155"/>
      <c r="M49" s="156"/>
      <c r="N49" s="156"/>
      <c r="O49" s="156"/>
    </row>
    <row r="50" spans="1:17" s="94" customFormat="1" ht="24" customHeight="1">
      <c r="A50" s="102" t="s">
        <v>144</v>
      </c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93"/>
    </row>
    <row r="51" spans="1:17" s="94" customFormat="1" ht="24" customHeight="1">
      <c r="A51" s="102" t="s">
        <v>147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93"/>
    </row>
    <row r="52" spans="1:17" s="96" customFormat="1" ht="24" customHeight="1">
      <c r="A52" s="158" t="s">
        <v>146</v>
      </c>
      <c r="B52" s="158"/>
      <c r="C52" s="158"/>
      <c r="D52" s="158"/>
      <c r="E52" s="158"/>
      <c r="F52" s="158"/>
      <c r="G52" s="158"/>
      <c r="H52" s="158"/>
      <c r="I52" s="158"/>
      <c r="J52" s="158"/>
      <c r="K52" s="158"/>
      <c r="L52" s="158"/>
      <c r="M52" s="158"/>
      <c r="N52" s="158"/>
      <c r="O52" s="95"/>
      <c r="Q52" s="94"/>
    </row>
    <row r="53" spans="1:17" s="96" customFormat="1" ht="1.5" customHeight="1">
      <c r="A53" s="103"/>
      <c r="B53" s="103"/>
      <c r="C53" s="103"/>
      <c r="D53" s="95"/>
      <c r="E53" s="95"/>
      <c r="F53" s="104"/>
      <c r="G53" s="104"/>
      <c r="H53" s="105"/>
      <c r="I53" s="106"/>
      <c r="J53" s="106"/>
      <c r="K53" s="106"/>
      <c r="L53" s="106"/>
      <c r="M53" s="95"/>
      <c r="N53" s="95"/>
      <c r="O53" s="95"/>
    </row>
    <row r="54" spans="1:17" s="96" customFormat="1" ht="4.5" customHeight="1">
      <c r="A54" s="103"/>
      <c r="B54" s="103"/>
      <c r="C54" s="103"/>
      <c r="D54" s="95"/>
      <c r="E54" s="95"/>
      <c r="F54" s="104"/>
      <c r="G54" s="104"/>
      <c r="H54" s="105"/>
      <c r="I54" s="106"/>
      <c r="J54" s="106"/>
      <c r="K54" s="106"/>
      <c r="L54" s="106"/>
      <c r="M54" s="95"/>
      <c r="N54" s="95"/>
      <c r="O54" s="95"/>
    </row>
    <row r="55" spans="1:17" s="94" customFormat="1" ht="1.5" customHeight="1">
      <c r="A55" s="129"/>
      <c r="B55" s="129"/>
      <c r="C55" s="129"/>
      <c r="D55" s="93"/>
      <c r="E55" s="93"/>
      <c r="F55" s="111"/>
      <c r="G55" s="111"/>
      <c r="H55" s="159"/>
      <c r="I55" s="112"/>
      <c r="J55" s="112"/>
      <c r="K55" s="112"/>
      <c r="L55" s="112"/>
      <c r="M55" s="93"/>
      <c r="N55" s="93"/>
      <c r="O55" s="93"/>
    </row>
    <row r="56" spans="1:17" s="94" customFormat="1" ht="24" customHeight="1">
      <c r="D56" s="93"/>
      <c r="E56" s="93"/>
      <c r="F56" s="111"/>
      <c r="G56" s="111"/>
      <c r="H56" s="107"/>
      <c r="I56" s="108"/>
      <c r="J56" s="108"/>
      <c r="K56" s="108"/>
      <c r="L56" s="108"/>
      <c r="M56" s="109"/>
      <c r="N56" s="110" t="s">
        <v>108</v>
      </c>
      <c r="O56" s="93"/>
    </row>
    <row r="57" spans="1:17" s="94" customFormat="1" ht="24" customHeight="1">
      <c r="D57" s="93"/>
      <c r="E57" s="93"/>
      <c r="F57" s="111"/>
      <c r="G57" s="111"/>
      <c r="H57" s="227" t="s">
        <v>103</v>
      </c>
      <c r="I57" s="227"/>
      <c r="J57" s="227"/>
      <c r="K57" s="112"/>
      <c r="L57" s="226" t="s">
        <v>96</v>
      </c>
      <c r="M57" s="226"/>
      <c r="N57" s="226"/>
      <c r="O57" s="93"/>
    </row>
    <row r="58" spans="1:17" ht="24" customHeight="1">
      <c r="F58" s="114"/>
      <c r="G58" s="115"/>
      <c r="H58" s="116" t="s">
        <v>111</v>
      </c>
      <c r="I58" s="117"/>
      <c r="J58" s="118" t="s">
        <v>113</v>
      </c>
      <c r="K58" s="117"/>
      <c r="L58" s="116" t="s">
        <v>111</v>
      </c>
      <c r="M58" s="119"/>
      <c r="N58" s="120" t="s">
        <v>113</v>
      </c>
      <c r="O58" s="121"/>
    </row>
    <row r="59" spans="1:17" ht="24" customHeight="1">
      <c r="F59" s="115"/>
      <c r="G59" s="115"/>
      <c r="H59" s="122" t="s">
        <v>109</v>
      </c>
      <c r="I59" s="122"/>
      <c r="J59" s="160"/>
      <c r="K59" s="117"/>
      <c r="L59" s="122" t="s">
        <v>109</v>
      </c>
      <c r="M59" s="124"/>
      <c r="N59" s="125"/>
      <c r="O59" s="121"/>
    </row>
    <row r="60" spans="1:17" ht="24" customHeight="1">
      <c r="F60" s="126" t="s">
        <v>153</v>
      </c>
      <c r="G60" s="115"/>
      <c r="H60" s="127" t="s">
        <v>110</v>
      </c>
      <c r="I60" s="122"/>
      <c r="J60" s="127" t="s">
        <v>112</v>
      </c>
      <c r="K60" s="117"/>
      <c r="L60" s="127" t="s">
        <v>110</v>
      </c>
      <c r="M60" s="124"/>
      <c r="N60" s="127" t="s">
        <v>112</v>
      </c>
      <c r="O60" s="121"/>
    </row>
    <row r="61" spans="1:17" ht="24" customHeight="1">
      <c r="A61" s="129" t="s">
        <v>8</v>
      </c>
      <c r="B61" s="129"/>
      <c r="C61" s="129"/>
      <c r="F61" s="130"/>
      <c r="G61" s="131"/>
      <c r="H61" s="133"/>
      <c r="J61" s="133"/>
      <c r="L61" s="133"/>
      <c r="M61" s="134"/>
      <c r="N61" s="134"/>
      <c r="O61" s="134"/>
    </row>
    <row r="62" spans="1:17" ht="24" customHeight="1">
      <c r="A62" s="129" t="s">
        <v>9</v>
      </c>
      <c r="B62" s="129"/>
      <c r="C62" s="129"/>
      <c r="F62" s="130"/>
      <c r="G62" s="131"/>
      <c r="H62" s="133"/>
      <c r="J62" s="133"/>
      <c r="L62" s="133"/>
      <c r="M62" s="134"/>
      <c r="N62" s="134"/>
      <c r="O62" s="134"/>
    </row>
    <row r="63" spans="1:17" ht="24" customHeight="1">
      <c r="A63" s="114"/>
      <c r="B63" s="113" t="s">
        <v>66</v>
      </c>
      <c r="F63" s="130"/>
      <c r="G63" s="131"/>
      <c r="H63" s="133"/>
      <c r="J63" s="133"/>
      <c r="L63" s="133"/>
      <c r="M63" s="134"/>
      <c r="N63" s="134"/>
      <c r="O63" s="134"/>
    </row>
    <row r="64" spans="1:17" ht="24" customHeight="1">
      <c r="A64" s="114"/>
      <c r="B64" s="114"/>
      <c r="C64" s="113" t="s">
        <v>114</v>
      </c>
      <c r="F64" s="130">
        <v>10</v>
      </c>
      <c r="G64" s="131"/>
      <c r="H64" s="133">
        <v>89327</v>
      </c>
      <c r="J64" s="133">
        <v>88791</v>
      </c>
      <c r="K64" s="133"/>
      <c r="L64" s="133">
        <v>89327</v>
      </c>
      <c r="M64" s="134"/>
      <c r="N64" s="134">
        <v>88791</v>
      </c>
      <c r="O64" s="146"/>
    </row>
    <row r="65" spans="1:17" ht="24" customHeight="1">
      <c r="A65" s="114"/>
      <c r="B65" s="113" t="s">
        <v>53</v>
      </c>
      <c r="F65" s="130">
        <v>11</v>
      </c>
      <c r="G65" s="131"/>
      <c r="H65" s="137">
        <v>111977</v>
      </c>
      <c r="J65" s="137">
        <v>124241</v>
      </c>
      <c r="K65" s="161"/>
      <c r="L65" s="137">
        <v>111977</v>
      </c>
      <c r="M65" s="147"/>
      <c r="N65" s="147">
        <v>124241</v>
      </c>
      <c r="O65" s="146"/>
    </row>
    <row r="66" spans="1:17" ht="24" customHeight="1">
      <c r="A66" s="114"/>
      <c r="B66" s="113" t="s">
        <v>156</v>
      </c>
      <c r="F66" s="130">
        <v>12</v>
      </c>
      <c r="G66" s="131"/>
      <c r="H66" s="137">
        <v>334421</v>
      </c>
      <c r="J66" s="137">
        <v>329811</v>
      </c>
      <c r="K66" s="161"/>
      <c r="L66" s="137">
        <v>224529</v>
      </c>
      <c r="M66" s="147"/>
      <c r="N66" s="147">
        <v>220192</v>
      </c>
      <c r="O66" s="146"/>
    </row>
    <row r="67" spans="1:17" ht="24" customHeight="1">
      <c r="A67" s="114"/>
      <c r="B67" s="113" t="s">
        <v>99</v>
      </c>
      <c r="D67" s="162"/>
      <c r="E67" s="162"/>
      <c r="F67" s="130">
        <v>13</v>
      </c>
      <c r="G67" s="131"/>
      <c r="H67" s="137">
        <v>67222</v>
      </c>
      <c r="J67" s="137">
        <v>59796</v>
      </c>
      <c r="L67" s="137">
        <v>19752</v>
      </c>
      <c r="M67" s="146"/>
      <c r="N67" s="147">
        <v>15000</v>
      </c>
      <c r="O67" s="146"/>
    </row>
    <row r="68" spans="1:17" ht="24" customHeight="1">
      <c r="A68" s="114"/>
      <c r="B68" s="113" t="s">
        <v>79</v>
      </c>
      <c r="D68" s="162"/>
      <c r="E68" s="162"/>
      <c r="F68" s="130">
        <v>14</v>
      </c>
      <c r="G68" s="131"/>
      <c r="H68" s="133">
        <v>121345</v>
      </c>
      <c r="J68" s="133">
        <v>118541</v>
      </c>
      <c r="L68" s="133">
        <v>121345</v>
      </c>
      <c r="M68" s="146"/>
      <c r="N68" s="134">
        <v>118541</v>
      </c>
      <c r="O68" s="146"/>
    </row>
    <row r="69" spans="1:17" ht="24" customHeight="1">
      <c r="A69" s="114"/>
      <c r="B69" s="113" t="s">
        <v>10</v>
      </c>
      <c r="F69" s="130"/>
      <c r="G69" s="131"/>
      <c r="H69" s="137">
        <v>95652</v>
      </c>
      <c r="J69" s="137">
        <v>92057</v>
      </c>
      <c r="L69" s="137">
        <v>95652</v>
      </c>
      <c r="M69" s="146"/>
      <c r="N69" s="147">
        <v>92056</v>
      </c>
      <c r="O69" s="146"/>
    </row>
    <row r="70" spans="1:17" ht="24" customHeight="1">
      <c r="A70" s="114"/>
      <c r="B70" s="129"/>
      <c r="D70" s="129" t="s">
        <v>11</v>
      </c>
      <c r="F70" s="130"/>
      <c r="G70" s="131"/>
      <c r="H70" s="163">
        <f>SUM(H64:H69)</f>
        <v>819944</v>
      </c>
      <c r="J70" s="163">
        <f>SUM(J64:J69)</f>
        <v>813237</v>
      </c>
      <c r="L70" s="163">
        <f>SUM(L64:L69)</f>
        <v>662582</v>
      </c>
      <c r="M70" s="146"/>
      <c r="N70" s="164">
        <f>SUM(N64:N69)</f>
        <v>658821</v>
      </c>
      <c r="O70" s="146"/>
    </row>
    <row r="71" spans="1:17" ht="24" customHeight="1">
      <c r="A71" s="129" t="s">
        <v>12</v>
      </c>
      <c r="B71" s="129"/>
      <c r="C71" s="129"/>
      <c r="F71" s="130"/>
      <c r="G71" s="131"/>
      <c r="H71" s="145"/>
      <c r="J71" s="145"/>
      <c r="L71" s="145"/>
      <c r="M71" s="146"/>
      <c r="N71" s="146"/>
      <c r="O71" s="146"/>
    </row>
    <row r="72" spans="1:17" ht="24" customHeight="1">
      <c r="A72" s="114"/>
      <c r="B72" s="113" t="s">
        <v>87</v>
      </c>
      <c r="F72" s="130"/>
      <c r="G72" s="131"/>
      <c r="H72" s="145"/>
      <c r="J72" s="145"/>
      <c r="L72" s="145"/>
      <c r="M72" s="146"/>
      <c r="N72" s="146"/>
      <c r="O72" s="146"/>
    </row>
    <row r="73" spans="1:17" ht="24" customHeight="1">
      <c r="A73" s="114"/>
      <c r="B73" s="114"/>
      <c r="C73" s="113" t="s">
        <v>115</v>
      </c>
      <c r="D73" s="162"/>
      <c r="E73" s="162"/>
      <c r="F73" s="165">
        <v>13</v>
      </c>
      <c r="G73" s="166"/>
      <c r="H73" s="137">
        <v>63975</v>
      </c>
      <c r="J73" s="137">
        <v>73108</v>
      </c>
      <c r="K73" s="161"/>
      <c r="L73" s="167">
        <v>0</v>
      </c>
      <c r="M73" s="147"/>
      <c r="N73" s="147">
        <v>6253</v>
      </c>
      <c r="O73" s="146"/>
    </row>
    <row r="74" spans="1:17" ht="24" customHeight="1">
      <c r="A74" s="114"/>
      <c r="B74" s="113" t="s">
        <v>80</v>
      </c>
      <c r="D74" s="162"/>
      <c r="E74" s="162"/>
      <c r="F74" s="165">
        <v>14</v>
      </c>
      <c r="G74" s="168"/>
      <c r="H74" s="137">
        <v>136535</v>
      </c>
      <c r="J74" s="137">
        <v>151740</v>
      </c>
      <c r="K74" s="161"/>
      <c r="L74" s="167">
        <v>136535</v>
      </c>
      <c r="M74" s="169"/>
      <c r="N74" s="147">
        <v>151740</v>
      </c>
      <c r="O74" s="146"/>
    </row>
    <row r="75" spans="1:17" ht="24" customHeight="1">
      <c r="A75" s="114"/>
      <c r="B75" s="113" t="s">
        <v>39</v>
      </c>
      <c r="D75" s="162"/>
      <c r="E75" s="162"/>
      <c r="F75" s="165">
        <v>15</v>
      </c>
      <c r="G75" s="166"/>
      <c r="H75" s="137">
        <v>16740</v>
      </c>
      <c r="I75" s="170"/>
      <c r="J75" s="137">
        <v>16963</v>
      </c>
      <c r="K75" s="161"/>
      <c r="L75" s="167">
        <v>16740</v>
      </c>
      <c r="M75" s="147"/>
      <c r="N75" s="147">
        <v>16963</v>
      </c>
      <c r="O75" s="146"/>
    </row>
    <row r="76" spans="1:17" ht="24" customHeight="1">
      <c r="A76" s="114"/>
      <c r="B76" s="113" t="s">
        <v>54</v>
      </c>
      <c r="D76" s="162"/>
      <c r="E76" s="162"/>
      <c r="F76" s="165"/>
      <c r="G76" s="166"/>
      <c r="H76" s="137">
        <v>71062</v>
      </c>
      <c r="I76" s="170"/>
      <c r="J76" s="137">
        <v>72690</v>
      </c>
      <c r="K76" s="161"/>
      <c r="L76" s="167">
        <v>57022</v>
      </c>
      <c r="M76" s="147"/>
      <c r="N76" s="147">
        <v>58650</v>
      </c>
      <c r="O76" s="146"/>
    </row>
    <row r="77" spans="1:17" ht="24" customHeight="1">
      <c r="A77" s="114"/>
      <c r="B77" s="113" t="s">
        <v>35</v>
      </c>
      <c r="D77" s="162"/>
      <c r="E77" s="162"/>
      <c r="F77" s="165"/>
      <c r="G77" s="166"/>
      <c r="H77" s="137">
        <v>4468</v>
      </c>
      <c r="I77" s="170"/>
      <c r="J77" s="137">
        <v>4389</v>
      </c>
      <c r="K77" s="161"/>
      <c r="L77" s="167">
        <v>4468</v>
      </c>
      <c r="M77" s="147"/>
      <c r="N77" s="147">
        <v>4389</v>
      </c>
      <c r="O77" s="146"/>
      <c r="Q77" s="113"/>
    </row>
    <row r="78" spans="1:17" ht="24" customHeight="1">
      <c r="A78" s="114"/>
      <c r="B78" s="113" t="s">
        <v>100</v>
      </c>
      <c r="D78" s="162"/>
      <c r="E78" s="162"/>
      <c r="F78" s="165">
        <v>16</v>
      </c>
      <c r="G78" s="166"/>
      <c r="H78" s="137">
        <v>0</v>
      </c>
      <c r="I78" s="170"/>
      <c r="J78" s="137">
        <v>25659</v>
      </c>
      <c r="K78" s="161"/>
      <c r="L78" s="167">
        <v>0</v>
      </c>
      <c r="M78" s="147"/>
      <c r="N78" s="147">
        <v>25659</v>
      </c>
      <c r="O78" s="146"/>
      <c r="Q78" s="113"/>
    </row>
    <row r="79" spans="1:17" ht="24" customHeight="1">
      <c r="A79" s="114"/>
      <c r="B79" s="113" t="s">
        <v>101</v>
      </c>
      <c r="D79" s="162"/>
      <c r="E79" s="162"/>
      <c r="F79" s="165">
        <v>16</v>
      </c>
      <c r="G79" s="166"/>
      <c r="H79" s="137">
        <v>0</v>
      </c>
      <c r="I79" s="170"/>
      <c r="J79" s="137">
        <v>3889</v>
      </c>
      <c r="K79" s="161"/>
      <c r="L79" s="167">
        <v>0</v>
      </c>
      <c r="M79" s="147"/>
      <c r="N79" s="147">
        <v>3889</v>
      </c>
      <c r="O79" s="146"/>
      <c r="Q79" s="113"/>
    </row>
    <row r="80" spans="1:17" ht="24" customHeight="1">
      <c r="A80" s="114"/>
      <c r="B80" s="113" t="s">
        <v>102</v>
      </c>
      <c r="D80" s="162"/>
      <c r="E80" s="162"/>
      <c r="F80" s="165"/>
      <c r="G80" s="166"/>
      <c r="H80" s="137">
        <v>20400</v>
      </c>
      <c r="I80" s="170"/>
      <c r="J80" s="137">
        <v>20400</v>
      </c>
      <c r="K80" s="161"/>
      <c r="L80" s="167">
        <v>0</v>
      </c>
      <c r="M80" s="147"/>
      <c r="N80" s="147">
        <v>0</v>
      </c>
      <c r="O80" s="146"/>
      <c r="Q80" s="113"/>
    </row>
    <row r="81" spans="1:15" ht="24" customHeight="1">
      <c r="A81" s="114"/>
      <c r="B81" s="129"/>
      <c r="D81" s="129" t="s">
        <v>13</v>
      </c>
      <c r="F81" s="130"/>
      <c r="G81" s="131"/>
      <c r="H81" s="163">
        <f>SUM(H73:H80)</f>
        <v>313180</v>
      </c>
      <c r="J81" s="163">
        <f>SUM(J73:J80)</f>
        <v>368838</v>
      </c>
      <c r="L81" s="163">
        <f>SUM(L73:L80)</f>
        <v>214765</v>
      </c>
      <c r="M81" s="146"/>
      <c r="N81" s="164">
        <f>SUM(N73:N80)</f>
        <v>267543</v>
      </c>
      <c r="O81" s="146"/>
    </row>
    <row r="82" spans="1:15" ht="24" customHeight="1">
      <c r="A82" s="129" t="s">
        <v>14</v>
      </c>
      <c r="B82" s="129"/>
      <c r="C82" s="129"/>
      <c r="H82" s="163">
        <f>SUM(H70,H81)</f>
        <v>1133124</v>
      </c>
      <c r="J82" s="163">
        <f>SUM(J70,J81)</f>
        <v>1182075</v>
      </c>
      <c r="L82" s="163">
        <f>SUM(L70,L81)</f>
        <v>877347</v>
      </c>
      <c r="M82" s="146"/>
      <c r="N82" s="164">
        <f>SUM(N70,N81)</f>
        <v>926364</v>
      </c>
      <c r="O82" s="146"/>
    </row>
    <row r="83" spans="1:15" ht="24" customHeight="1">
      <c r="J83" s="155"/>
      <c r="L83" s="155"/>
      <c r="M83" s="156"/>
      <c r="N83" s="156"/>
      <c r="O83" s="156"/>
    </row>
    <row r="84" spans="1:15" ht="24" customHeight="1">
      <c r="J84" s="155"/>
      <c r="L84" s="155"/>
      <c r="M84" s="156"/>
      <c r="N84" s="156"/>
      <c r="O84" s="156"/>
    </row>
    <row r="85" spans="1:15" ht="24" customHeight="1">
      <c r="J85" s="155"/>
      <c r="L85" s="155"/>
      <c r="M85" s="156"/>
      <c r="N85" s="156"/>
      <c r="O85" s="156"/>
    </row>
    <row r="86" spans="1:15" ht="24" customHeight="1">
      <c r="J86" s="155"/>
      <c r="L86" s="155"/>
      <c r="M86" s="156"/>
      <c r="N86" s="156"/>
      <c r="O86" s="156"/>
    </row>
    <row r="87" spans="1:15" ht="24" customHeight="1">
      <c r="J87" s="155"/>
      <c r="L87" s="155"/>
      <c r="M87" s="156"/>
      <c r="N87" s="156"/>
      <c r="O87" s="156"/>
    </row>
    <row r="88" spans="1:15" ht="24" customHeight="1">
      <c r="J88" s="155"/>
      <c r="L88" s="155"/>
      <c r="M88" s="156"/>
      <c r="N88" s="156"/>
      <c r="O88" s="156"/>
    </row>
    <row r="89" spans="1:15" ht="24" customHeight="1">
      <c r="J89" s="155"/>
      <c r="L89" s="155"/>
      <c r="M89" s="156"/>
      <c r="N89" s="156"/>
      <c r="O89" s="156"/>
    </row>
    <row r="90" spans="1:15" ht="24" customHeight="1">
      <c r="J90" s="155"/>
      <c r="L90" s="155"/>
      <c r="M90" s="156"/>
      <c r="N90" s="156"/>
      <c r="O90" s="156"/>
    </row>
    <row r="91" spans="1:15" ht="24" customHeight="1">
      <c r="J91" s="155"/>
      <c r="L91" s="155"/>
      <c r="M91" s="156"/>
      <c r="N91" s="156"/>
      <c r="O91" s="156"/>
    </row>
    <row r="92" spans="1:15" ht="24" customHeight="1">
      <c r="J92" s="155"/>
      <c r="L92" s="155"/>
      <c r="M92" s="156"/>
      <c r="N92" s="156"/>
      <c r="O92" s="156"/>
    </row>
    <row r="93" spans="1:15" ht="24" customHeight="1">
      <c r="J93" s="155"/>
      <c r="L93" s="155"/>
      <c r="M93" s="156"/>
      <c r="N93" s="156"/>
      <c r="O93" s="156"/>
    </row>
    <row r="94" spans="1:15" ht="24" customHeight="1">
      <c r="J94" s="155"/>
      <c r="L94" s="155"/>
      <c r="M94" s="156"/>
      <c r="N94" s="156"/>
      <c r="O94" s="156"/>
    </row>
    <row r="95" spans="1:15" ht="24" customHeight="1">
      <c r="J95" s="155"/>
      <c r="L95" s="155"/>
      <c r="M95" s="156"/>
      <c r="N95" s="156"/>
      <c r="O95" s="156"/>
    </row>
    <row r="96" spans="1:15" ht="24" customHeight="1">
      <c r="J96" s="155"/>
      <c r="L96" s="155"/>
      <c r="M96" s="156"/>
      <c r="N96" s="156"/>
      <c r="O96" s="156"/>
    </row>
    <row r="97" spans="1:17" ht="24" customHeight="1">
      <c r="J97" s="155"/>
      <c r="L97" s="155"/>
      <c r="M97" s="156"/>
      <c r="N97" s="156"/>
      <c r="O97" s="156"/>
    </row>
    <row r="98" spans="1:17" ht="24" customHeight="1">
      <c r="A98" s="113" t="s">
        <v>170</v>
      </c>
      <c r="B98" s="157"/>
      <c r="C98" s="157"/>
      <c r="D98" s="135"/>
      <c r="E98" s="135"/>
      <c r="J98" s="155"/>
      <c r="L98" s="155"/>
      <c r="M98" s="156"/>
      <c r="N98" s="156"/>
      <c r="O98" s="156"/>
    </row>
    <row r="99" spans="1:17" s="94" customFormat="1" ht="24" customHeight="1">
      <c r="A99" s="102" t="s">
        <v>144</v>
      </c>
      <c r="B99" s="102"/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93"/>
    </row>
    <row r="100" spans="1:17" s="94" customFormat="1" ht="24" customHeight="1">
      <c r="A100" s="102" t="s">
        <v>147</v>
      </c>
      <c r="B100" s="102"/>
      <c r="C100" s="102"/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93"/>
    </row>
    <row r="101" spans="1:17" s="96" customFormat="1" ht="24" customHeight="1">
      <c r="A101" s="158" t="s">
        <v>146</v>
      </c>
      <c r="B101" s="158"/>
      <c r="C101" s="158"/>
      <c r="D101" s="158"/>
      <c r="E101" s="158"/>
      <c r="F101" s="158"/>
      <c r="G101" s="158"/>
      <c r="H101" s="158"/>
      <c r="I101" s="158"/>
      <c r="J101" s="158"/>
      <c r="K101" s="158"/>
      <c r="L101" s="158"/>
      <c r="M101" s="158"/>
      <c r="N101" s="158"/>
      <c r="O101" s="95"/>
      <c r="Q101" s="94"/>
    </row>
    <row r="102" spans="1:17" s="96" customFormat="1" ht="1.5" customHeight="1">
      <c r="A102" s="103"/>
      <c r="B102" s="103"/>
      <c r="C102" s="103"/>
      <c r="D102" s="95"/>
      <c r="E102" s="95"/>
      <c r="F102" s="104"/>
      <c r="G102" s="104"/>
      <c r="H102" s="105"/>
      <c r="I102" s="106"/>
      <c r="J102" s="106"/>
      <c r="K102" s="106"/>
      <c r="L102" s="106"/>
      <c r="M102" s="95"/>
      <c r="N102" s="95"/>
      <c r="O102" s="95"/>
    </row>
    <row r="103" spans="1:17" s="96" customFormat="1" ht="4.5" customHeight="1">
      <c r="A103" s="103"/>
      <c r="B103" s="103"/>
      <c r="C103" s="103"/>
      <c r="D103" s="95"/>
      <c r="E103" s="95"/>
      <c r="F103" s="104"/>
      <c r="G103" s="104"/>
      <c r="H103" s="105"/>
      <c r="I103" s="106"/>
      <c r="J103" s="106"/>
      <c r="K103" s="106"/>
      <c r="L103" s="106"/>
      <c r="M103" s="95"/>
      <c r="N103" s="95"/>
      <c r="O103" s="95"/>
    </row>
    <row r="104" spans="1:17" s="94" customFormat="1" ht="1.5" customHeight="1">
      <c r="A104" s="129"/>
      <c r="B104" s="129"/>
      <c r="C104" s="129"/>
      <c r="D104" s="93"/>
      <c r="E104" s="93"/>
      <c r="F104" s="111"/>
      <c r="G104" s="111"/>
      <c r="H104" s="159"/>
      <c r="I104" s="112"/>
      <c r="J104" s="112"/>
      <c r="K104" s="112"/>
      <c r="L104" s="112"/>
      <c r="M104" s="93"/>
      <c r="N104" s="93"/>
      <c r="O104" s="93"/>
    </row>
    <row r="105" spans="1:17" s="94" customFormat="1" ht="24" customHeight="1">
      <c r="D105" s="93"/>
      <c r="E105" s="93"/>
      <c r="F105" s="111"/>
      <c r="G105" s="111"/>
      <c r="H105" s="107"/>
      <c r="I105" s="108"/>
      <c r="J105" s="108"/>
      <c r="K105" s="108"/>
      <c r="L105" s="108"/>
      <c r="M105" s="109"/>
      <c r="N105" s="110" t="s">
        <v>108</v>
      </c>
      <c r="O105" s="93"/>
    </row>
    <row r="106" spans="1:17" s="94" customFormat="1" ht="24" customHeight="1">
      <c r="D106" s="93"/>
      <c r="E106" s="93"/>
      <c r="F106" s="111"/>
      <c r="G106" s="111"/>
      <c r="H106" s="227" t="s">
        <v>103</v>
      </c>
      <c r="I106" s="227"/>
      <c r="J106" s="227"/>
      <c r="K106" s="112"/>
      <c r="L106" s="226" t="s">
        <v>96</v>
      </c>
      <c r="M106" s="226"/>
      <c r="N106" s="226"/>
      <c r="O106" s="93"/>
    </row>
    <row r="107" spans="1:17" ht="24" customHeight="1">
      <c r="F107" s="114"/>
      <c r="G107" s="115"/>
      <c r="H107" s="116" t="s">
        <v>111</v>
      </c>
      <c r="I107" s="117"/>
      <c r="J107" s="118" t="s">
        <v>113</v>
      </c>
      <c r="K107" s="117"/>
      <c r="L107" s="116" t="s">
        <v>111</v>
      </c>
      <c r="M107" s="119"/>
      <c r="N107" s="120" t="s">
        <v>113</v>
      </c>
      <c r="O107" s="121"/>
    </row>
    <row r="108" spans="1:17" ht="24" customHeight="1">
      <c r="F108" s="115"/>
      <c r="G108" s="115"/>
      <c r="H108" s="122" t="s">
        <v>109</v>
      </c>
      <c r="I108" s="122"/>
      <c r="J108" s="160"/>
      <c r="K108" s="117"/>
      <c r="L108" s="122" t="s">
        <v>109</v>
      </c>
      <c r="M108" s="124"/>
      <c r="N108" s="125"/>
      <c r="O108" s="121"/>
    </row>
    <row r="109" spans="1:17" ht="24" customHeight="1">
      <c r="F109" s="126" t="s">
        <v>153</v>
      </c>
      <c r="G109" s="115"/>
      <c r="H109" s="127" t="s">
        <v>110</v>
      </c>
      <c r="I109" s="122"/>
      <c r="J109" s="127" t="s">
        <v>112</v>
      </c>
      <c r="K109" s="117"/>
      <c r="L109" s="127" t="s">
        <v>110</v>
      </c>
      <c r="M109" s="124"/>
      <c r="N109" s="127" t="s">
        <v>112</v>
      </c>
      <c r="O109" s="121"/>
    </row>
    <row r="110" spans="1:17" ht="24" customHeight="1">
      <c r="A110" s="129" t="s">
        <v>15</v>
      </c>
      <c r="B110" s="129"/>
      <c r="C110" s="129"/>
      <c r="H110" s="137"/>
      <c r="J110" s="137"/>
      <c r="L110" s="137"/>
      <c r="M110" s="147"/>
      <c r="N110" s="171"/>
      <c r="O110" s="147"/>
    </row>
    <row r="111" spans="1:17" ht="24" customHeight="1">
      <c r="B111" s="129" t="s">
        <v>16</v>
      </c>
      <c r="F111" s="130">
        <v>17</v>
      </c>
      <c r="G111" s="131"/>
      <c r="H111" s="137"/>
      <c r="J111" s="137"/>
      <c r="L111" s="137"/>
      <c r="M111" s="147"/>
      <c r="N111" s="147"/>
      <c r="O111" s="147"/>
    </row>
    <row r="112" spans="1:17" ht="24" customHeight="1">
      <c r="C112" s="113" t="s">
        <v>171</v>
      </c>
      <c r="D112" s="135"/>
      <c r="E112" s="135"/>
      <c r="F112" s="130"/>
      <c r="G112" s="131"/>
      <c r="H112" s="137"/>
      <c r="J112" s="137"/>
      <c r="L112" s="137"/>
      <c r="M112" s="147"/>
      <c r="N112" s="147"/>
      <c r="O112" s="147"/>
    </row>
    <row r="113" spans="1:15" ht="24" customHeight="1" thickBot="1">
      <c r="A113" s="114"/>
      <c r="B113" s="154"/>
      <c r="C113" s="113" t="s">
        <v>129</v>
      </c>
      <c r="D113" s="172"/>
      <c r="E113" s="172"/>
      <c r="F113" s="136"/>
      <c r="G113" s="136"/>
      <c r="H113" s="173">
        <v>537448</v>
      </c>
      <c r="I113" s="174"/>
      <c r="J113" s="173">
        <v>537448</v>
      </c>
      <c r="K113" s="161"/>
      <c r="L113" s="173">
        <v>537448</v>
      </c>
      <c r="M113" s="147"/>
      <c r="N113" s="175">
        <v>537448</v>
      </c>
      <c r="O113" s="147"/>
    </row>
    <row r="114" spans="1:15" ht="24" customHeight="1" thickTop="1">
      <c r="A114" s="114"/>
      <c r="C114" s="113" t="s">
        <v>130</v>
      </c>
      <c r="D114" s="162"/>
      <c r="E114" s="162"/>
      <c r="F114" s="136"/>
      <c r="G114" s="136"/>
      <c r="H114" s="133"/>
      <c r="I114" s="174"/>
      <c r="J114" s="133"/>
      <c r="L114" s="133"/>
      <c r="M114" s="134"/>
      <c r="N114" s="134"/>
      <c r="O114" s="134"/>
    </row>
    <row r="115" spans="1:15" ht="24" customHeight="1">
      <c r="A115" s="114"/>
      <c r="C115" s="113" t="s">
        <v>138</v>
      </c>
      <c r="D115" s="162"/>
      <c r="E115" s="162"/>
      <c r="F115" s="136"/>
      <c r="G115" s="136"/>
      <c r="H115" s="137">
        <v>389933</v>
      </c>
      <c r="I115" s="174"/>
      <c r="J115" s="137"/>
      <c r="L115" s="137">
        <v>389933</v>
      </c>
      <c r="M115" s="134"/>
      <c r="N115" s="134"/>
      <c r="O115" s="134"/>
    </row>
    <row r="116" spans="1:15" s="123" customFormat="1" ht="24" customHeight="1">
      <c r="B116" s="154"/>
      <c r="C116" s="154" t="s">
        <v>131</v>
      </c>
      <c r="D116" s="172"/>
      <c r="E116" s="172"/>
      <c r="F116" s="174"/>
      <c r="G116" s="174"/>
      <c r="H116" s="137"/>
      <c r="I116" s="174"/>
      <c r="J116" s="137"/>
      <c r="L116" s="137"/>
      <c r="M116" s="133"/>
      <c r="N116" s="133"/>
      <c r="O116" s="133"/>
    </row>
    <row r="117" spans="1:15" s="123" customFormat="1" ht="24" customHeight="1">
      <c r="B117" s="154"/>
      <c r="C117" s="154" t="s">
        <v>157</v>
      </c>
      <c r="D117" s="172"/>
      <c r="E117" s="172"/>
      <c r="F117" s="174">
        <v>17</v>
      </c>
      <c r="G117" s="174"/>
      <c r="H117" s="137"/>
      <c r="I117" s="174"/>
      <c r="J117" s="137">
        <v>329341</v>
      </c>
      <c r="K117" s="137"/>
      <c r="L117" s="137"/>
      <c r="M117" s="137"/>
      <c r="N117" s="137">
        <v>329341</v>
      </c>
      <c r="O117" s="133"/>
    </row>
    <row r="118" spans="1:15" ht="24" customHeight="1">
      <c r="A118" s="114"/>
      <c r="C118" s="113" t="s">
        <v>48</v>
      </c>
      <c r="D118" s="94"/>
      <c r="E118" s="94"/>
      <c r="F118" s="130"/>
      <c r="G118" s="131"/>
      <c r="H118" s="137">
        <v>624666</v>
      </c>
      <c r="J118" s="137">
        <v>601187</v>
      </c>
      <c r="K118" s="161"/>
      <c r="L118" s="137">
        <v>624666</v>
      </c>
      <c r="M118" s="147"/>
      <c r="N118" s="147">
        <v>601187</v>
      </c>
      <c r="O118" s="134"/>
    </row>
    <row r="119" spans="1:15" ht="24" customHeight="1">
      <c r="A119" s="114"/>
      <c r="C119" s="113" t="s">
        <v>41</v>
      </c>
      <c r="D119" s="94"/>
      <c r="E119" s="94"/>
      <c r="F119" s="130"/>
      <c r="G119" s="131"/>
      <c r="H119" s="133"/>
      <c r="J119" s="133"/>
      <c r="L119" s="133"/>
      <c r="M119" s="134"/>
      <c r="N119" s="134"/>
      <c r="O119" s="134"/>
    </row>
    <row r="120" spans="1:15" ht="24" customHeight="1">
      <c r="A120" s="114"/>
      <c r="C120" s="113" t="s">
        <v>132</v>
      </c>
      <c r="D120" s="94"/>
      <c r="E120" s="94"/>
      <c r="F120" s="130"/>
      <c r="G120" s="131"/>
      <c r="H120" s="133">
        <v>7056</v>
      </c>
      <c r="J120" s="133">
        <v>7056</v>
      </c>
      <c r="L120" s="133">
        <v>7056</v>
      </c>
      <c r="M120" s="134"/>
      <c r="N120" s="134">
        <v>7056</v>
      </c>
      <c r="O120" s="134"/>
    </row>
    <row r="121" spans="1:15" ht="24" customHeight="1">
      <c r="A121" s="114"/>
      <c r="C121" s="113" t="s">
        <v>133</v>
      </c>
      <c r="D121" s="94"/>
      <c r="E121" s="94"/>
      <c r="F121" s="130"/>
      <c r="G121" s="131"/>
      <c r="H121" s="133">
        <f>+'SOE(EQ)'!N20</f>
        <v>-1210994</v>
      </c>
      <c r="J121" s="133">
        <v>-1148130</v>
      </c>
      <c r="L121" s="133">
        <f>+SOE!P20</f>
        <v>-1125448</v>
      </c>
      <c r="M121" s="134"/>
      <c r="N121" s="134">
        <v>-1065694</v>
      </c>
      <c r="O121" s="134"/>
    </row>
    <row r="122" spans="1:15" ht="24" customHeight="1">
      <c r="A122" s="114"/>
      <c r="C122" s="113" t="s">
        <v>55</v>
      </c>
      <c r="D122" s="94"/>
      <c r="E122" s="94"/>
      <c r="H122" s="176">
        <v>224040</v>
      </c>
      <c r="J122" s="176">
        <v>224632</v>
      </c>
      <c r="L122" s="176">
        <v>167879</v>
      </c>
      <c r="M122" s="134"/>
      <c r="N122" s="177">
        <v>168471</v>
      </c>
      <c r="O122" s="134"/>
    </row>
    <row r="123" spans="1:15" ht="24" customHeight="1">
      <c r="A123" s="114"/>
      <c r="B123" s="129"/>
      <c r="C123" s="114"/>
      <c r="D123" s="129" t="s">
        <v>17</v>
      </c>
      <c r="E123" s="135"/>
      <c r="H123" s="150">
        <f>SUM(H115:H122)</f>
        <v>34701</v>
      </c>
      <c r="J123" s="150">
        <f>SUM(J115:J122)</f>
        <v>14086</v>
      </c>
      <c r="L123" s="150">
        <f>SUM(L115:L122)</f>
        <v>64086</v>
      </c>
      <c r="M123" s="147"/>
      <c r="N123" s="151">
        <f>SUM(N115:N122)</f>
        <v>40361</v>
      </c>
      <c r="O123" s="147"/>
    </row>
    <row r="124" spans="1:15" ht="24" customHeight="1" thickBot="1">
      <c r="A124" s="129" t="s">
        <v>18</v>
      </c>
      <c r="B124" s="129"/>
      <c r="C124" s="129"/>
      <c r="H124" s="178">
        <f>SUM(H82,H123)</f>
        <v>1167825</v>
      </c>
      <c r="J124" s="178">
        <f>SUM(J82,J123)</f>
        <v>1196161</v>
      </c>
      <c r="L124" s="178">
        <f>SUM(L82,L123)</f>
        <v>941433</v>
      </c>
      <c r="M124" s="147"/>
      <c r="N124" s="179">
        <f>SUM(N82,N123)</f>
        <v>966725</v>
      </c>
      <c r="O124" s="147"/>
    </row>
    <row r="125" spans="1:15" ht="24" customHeight="1" thickTop="1">
      <c r="H125" s="114"/>
      <c r="I125" s="114"/>
      <c r="J125" s="114"/>
      <c r="K125" s="114"/>
      <c r="L125" s="114"/>
      <c r="O125" s="147"/>
    </row>
    <row r="126" spans="1:15" ht="24" customHeight="1">
      <c r="H126" s="114"/>
      <c r="I126" s="114"/>
      <c r="J126" s="114"/>
      <c r="K126" s="114"/>
      <c r="L126" s="114"/>
      <c r="O126" s="147"/>
    </row>
    <row r="127" spans="1:15" ht="24" customHeight="1">
      <c r="H127" s="114"/>
      <c r="I127" s="114"/>
      <c r="J127" s="114"/>
      <c r="K127" s="114"/>
      <c r="L127" s="114"/>
      <c r="O127" s="147"/>
    </row>
    <row r="128" spans="1:15" ht="24" customHeight="1">
      <c r="H128" s="114"/>
      <c r="I128" s="114"/>
      <c r="J128" s="114"/>
      <c r="K128" s="114"/>
      <c r="L128" s="114"/>
      <c r="O128" s="147"/>
    </row>
    <row r="129" spans="15:15" s="114" customFormat="1" ht="24" customHeight="1">
      <c r="O129" s="147"/>
    </row>
    <row r="130" spans="15:15" s="114" customFormat="1" ht="24" customHeight="1">
      <c r="O130" s="147"/>
    </row>
    <row r="131" spans="15:15" s="114" customFormat="1" ht="24" customHeight="1">
      <c r="O131" s="147"/>
    </row>
    <row r="132" spans="15:15" s="114" customFormat="1" ht="24" customHeight="1">
      <c r="O132" s="147"/>
    </row>
    <row r="133" spans="15:15" s="114" customFormat="1" ht="24" customHeight="1">
      <c r="O133" s="147"/>
    </row>
    <row r="134" spans="15:15" s="114" customFormat="1" ht="24" customHeight="1">
      <c r="O134" s="147"/>
    </row>
    <row r="135" spans="15:15" s="114" customFormat="1" ht="24" customHeight="1">
      <c r="O135" s="147"/>
    </row>
    <row r="136" spans="15:15" s="114" customFormat="1" ht="24" customHeight="1">
      <c r="O136" s="147"/>
    </row>
    <row r="137" spans="15:15" s="114" customFormat="1" ht="24" customHeight="1">
      <c r="O137" s="147"/>
    </row>
    <row r="138" spans="15:15" s="114" customFormat="1" ht="24" customHeight="1">
      <c r="O138" s="147"/>
    </row>
    <row r="139" spans="15:15" s="114" customFormat="1" ht="24" customHeight="1">
      <c r="O139" s="147"/>
    </row>
    <row r="140" spans="15:15" s="114" customFormat="1" ht="24" customHeight="1">
      <c r="O140" s="147"/>
    </row>
    <row r="141" spans="15:15" s="114" customFormat="1" ht="24" customHeight="1">
      <c r="O141" s="147"/>
    </row>
    <row r="142" spans="15:15" s="114" customFormat="1" ht="24" customHeight="1">
      <c r="O142" s="147"/>
    </row>
    <row r="143" spans="15:15" s="114" customFormat="1" ht="24" customHeight="1">
      <c r="O143" s="147"/>
    </row>
    <row r="144" spans="15:15" s="114" customFormat="1" ht="24" customHeight="1">
      <c r="O144" s="147"/>
    </row>
    <row r="145" spans="1:15" ht="24" customHeight="1">
      <c r="H145" s="114"/>
      <c r="I145" s="114"/>
      <c r="J145" s="114"/>
      <c r="K145" s="114"/>
      <c r="L145" s="114"/>
      <c r="O145" s="147"/>
    </row>
    <row r="146" spans="1:15" ht="24" customHeight="1">
      <c r="A146" s="114"/>
      <c r="B146" s="157"/>
      <c r="C146" s="157"/>
      <c r="D146" s="135"/>
      <c r="E146" s="135"/>
      <c r="F146" s="180"/>
      <c r="G146" s="180"/>
      <c r="H146" s="181"/>
    </row>
    <row r="147" spans="1:15" ht="24" customHeight="1">
      <c r="A147" s="113" t="s">
        <v>170</v>
      </c>
      <c r="B147" s="157"/>
      <c r="C147" s="157"/>
      <c r="D147" s="135"/>
      <c r="E147" s="135"/>
      <c r="F147" s="180"/>
      <c r="G147" s="180"/>
      <c r="H147" s="114"/>
      <c r="I147" s="114"/>
      <c r="J147" s="114"/>
      <c r="K147" s="114"/>
      <c r="L147" s="114"/>
    </row>
    <row r="148" spans="1:15" ht="24" customHeight="1">
      <c r="A148" s="182"/>
      <c r="B148" s="183"/>
      <c r="C148" s="183"/>
      <c r="F148" s="180"/>
      <c r="G148" s="180"/>
      <c r="H148" s="137">
        <f>H124-H30</f>
        <v>0</v>
      </c>
      <c r="J148" s="137">
        <f>J124-J30</f>
        <v>0</v>
      </c>
      <c r="L148" s="137">
        <f>L124-L30</f>
        <v>0</v>
      </c>
      <c r="M148" s="147"/>
      <c r="N148" s="147">
        <f>N124-N30</f>
        <v>0</v>
      </c>
    </row>
    <row r="149" spans="1:15" ht="24" customHeight="1">
      <c r="A149" s="157"/>
      <c r="B149" s="157"/>
      <c r="C149" s="157"/>
      <c r="D149" s="135"/>
      <c r="E149" s="135"/>
      <c r="F149" s="180"/>
      <c r="G149" s="180"/>
      <c r="H149" s="181"/>
    </row>
    <row r="150" spans="1:15" ht="24" customHeight="1">
      <c r="A150" s="157"/>
      <c r="B150" s="157"/>
      <c r="C150" s="157"/>
      <c r="D150" s="184"/>
      <c r="E150" s="184"/>
      <c r="F150" s="114"/>
      <c r="G150" s="114"/>
      <c r="H150" s="123"/>
    </row>
    <row r="151" spans="1:15" ht="24" customHeight="1">
      <c r="A151" s="182"/>
      <c r="B151" s="183"/>
      <c r="C151" s="183"/>
      <c r="F151" s="130"/>
      <c r="G151" s="130"/>
      <c r="H151" s="185"/>
    </row>
    <row r="152" spans="1:15" ht="24" customHeight="1">
      <c r="F152" s="130"/>
      <c r="G152" s="130"/>
      <c r="H152" s="185"/>
    </row>
  </sheetData>
  <mergeCells count="6">
    <mergeCell ref="L106:N106"/>
    <mergeCell ref="H8:J8"/>
    <mergeCell ref="H57:J57"/>
    <mergeCell ref="H106:J106"/>
    <mergeCell ref="L57:N57"/>
    <mergeCell ref="L8:N8"/>
  </mergeCells>
  <printOptions horizontalCentered="1"/>
  <pageMargins left="0.70866141732283472" right="0.70866141732283472" top="0.74803149606299213" bottom="0.74803149606299213" header="0" footer="0.35433070866141736"/>
  <pageSetup paperSize="9" scale="67" fitToHeight="0" orientation="portrait" r:id="rId1"/>
  <headerFooter>
    <oddFooter>&amp;R&amp;"Angsana New,Regular"&amp;14&amp;P</oddFooter>
  </headerFooter>
  <rowBreaks count="2" manualBreakCount="2">
    <brk id="49" max="13" man="1"/>
    <brk id="9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V46"/>
  <sheetViews>
    <sheetView view="pageBreakPreview" zoomScaleNormal="100" zoomScaleSheetLayoutView="100" workbookViewId="0">
      <selection activeCell="F143" sqref="F143"/>
    </sheetView>
  </sheetViews>
  <sheetFormatPr defaultColWidth="10.5546875" defaultRowHeight="23.1" customHeight="1"/>
  <cols>
    <col min="1" max="3" width="2.6640625" style="13" customWidth="1"/>
    <col min="4" max="4" width="39" style="13" customWidth="1"/>
    <col min="5" max="5" width="2.33203125" style="4" customWidth="1"/>
    <col min="6" max="6" width="7.88671875" style="13" customWidth="1"/>
    <col min="7" max="7" width="2.33203125" style="13" customWidth="1"/>
    <col min="8" max="8" width="19.44140625" style="13" customWidth="1"/>
    <col min="9" max="9" width="2.6640625" style="4" customWidth="1"/>
    <col min="10" max="10" width="16.6640625" style="4" customWidth="1"/>
    <col min="11" max="11" width="2.33203125" style="4" customWidth="1"/>
    <col min="12" max="12" width="16.6640625" style="4" customWidth="1"/>
    <col min="13" max="13" width="1.5546875" style="4" customWidth="1"/>
    <col min="14" max="16384" width="10.5546875" style="4"/>
  </cols>
  <sheetData>
    <row r="1" spans="1:22" ht="23.1" customHeight="1">
      <c r="A1" s="92" t="s">
        <v>144</v>
      </c>
      <c r="L1" s="101" t="s">
        <v>106</v>
      </c>
    </row>
    <row r="2" spans="1:22" ht="23.1" customHeight="1">
      <c r="A2" s="27" t="s">
        <v>148</v>
      </c>
      <c r="B2" s="1"/>
      <c r="C2" s="1"/>
      <c r="D2" s="1"/>
      <c r="E2" s="2"/>
      <c r="F2" s="3"/>
      <c r="G2" s="3"/>
      <c r="H2" s="3"/>
      <c r="L2" s="101" t="s">
        <v>107</v>
      </c>
    </row>
    <row r="3" spans="1:22" ht="23.1" customHeight="1">
      <c r="A3" s="89" t="s">
        <v>149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22" s="88" customFormat="1" ht="1.5" customHeight="1">
      <c r="A4" s="89"/>
      <c r="B4" s="89"/>
      <c r="C4" s="89"/>
      <c r="D4" s="89"/>
      <c r="E4" s="87"/>
      <c r="F4" s="90"/>
      <c r="G4" s="90"/>
      <c r="H4" s="90"/>
      <c r="I4" s="87"/>
      <c r="J4" s="87"/>
      <c r="K4" s="87"/>
      <c r="L4" s="87"/>
    </row>
    <row r="5" spans="1:22" s="88" customFormat="1" ht="4.5" customHeight="1">
      <c r="A5" s="89"/>
      <c r="B5" s="89"/>
      <c r="C5" s="89"/>
      <c r="D5" s="89"/>
      <c r="E5" s="87"/>
      <c r="F5" s="90"/>
      <c r="G5" s="90"/>
      <c r="H5" s="90"/>
      <c r="I5" s="87"/>
      <c r="J5" s="87"/>
      <c r="K5" s="87"/>
      <c r="L5" s="87"/>
    </row>
    <row r="6" spans="1:22" s="2" customFormat="1" ht="1.5" customHeight="1">
      <c r="A6" s="27"/>
      <c r="B6" s="27"/>
      <c r="C6" s="27"/>
      <c r="D6" s="27"/>
      <c r="E6" s="5"/>
      <c r="F6" s="6"/>
      <c r="G6" s="6"/>
      <c r="H6" s="6"/>
      <c r="I6" s="5"/>
      <c r="J6" s="5"/>
      <c r="K6" s="5"/>
      <c r="L6" s="5"/>
    </row>
    <row r="7" spans="1:22" s="2" customFormat="1" ht="23.1" customHeight="1">
      <c r="E7" s="5"/>
      <c r="F7" s="6"/>
      <c r="G7" s="6"/>
      <c r="H7" s="7"/>
      <c r="I7" s="8"/>
      <c r="J7" s="8"/>
      <c r="K7" s="8"/>
      <c r="L7" s="34" t="s">
        <v>108</v>
      </c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2" customFormat="1" ht="23.1" customHeight="1">
      <c r="E8" s="5"/>
      <c r="F8" s="6"/>
      <c r="G8" s="6"/>
      <c r="H8" s="10" t="s">
        <v>105</v>
      </c>
      <c r="I8" s="5"/>
      <c r="J8" s="5"/>
      <c r="K8" s="5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2" customFormat="1" ht="23.1" customHeight="1">
      <c r="E9" s="5"/>
      <c r="F9" s="6"/>
      <c r="G9" s="6"/>
      <c r="H9" s="12" t="s">
        <v>104</v>
      </c>
      <c r="I9" s="5"/>
      <c r="J9" s="228" t="s">
        <v>96</v>
      </c>
      <c r="K9" s="228"/>
      <c r="L9" s="228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23.1" customHeight="1">
      <c r="F10" s="126" t="s">
        <v>153</v>
      </c>
      <c r="G10" s="51"/>
      <c r="H10" s="52">
        <v>2022</v>
      </c>
      <c r="I10" s="53"/>
      <c r="J10" s="52">
        <v>2022</v>
      </c>
      <c r="K10" s="54"/>
      <c r="L10" s="52">
        <v>2021</v>
      </c>
    </row>
    <row r="11" spans="1:22" ht="23.1" customHeight="1">
      <c r="A11" s="27" t="s">
        <v>19</v>
      </c>
      <c r="B11" s="27"/>
      <c r="C11" s="27"/>
      <c r="D11" s="27"/>
      <c r="H11" s="21"/>
      <c r="I11" s="37"/>
      <c r="J11" s="21"/>
      <c r="K11" s="21"/>
      <c r="L11" s="21"/>
    </row>
    <row r="12" spans="1:22" ht="23.1" customHeight="1">
      <c r="A12" s="4"/>
      <c r="B12" s="22" t="s">
        <v>69</v>
      </c>
      <c r="C12" s="22"/>
      <c r="D12" s="22"/>
      <c r="E12" s="2"/>
      <c r="F12" s="36"/>
      <c r="G12" s="38"/>
      <c r="H12" s="20">
        <v>121158</v>
      </c>
      <c r="I12" s="39"/>
      <c r="J12" s="20">
        <v>121158</v>
      </c>
      <c r="L12" s="19">
        <v>125466</v>
      </c>
    </row>
    <row r="13" spans="1:22" ht="23.1" customHeight="1">
      <c r="A13" s="4"/>
      <c r="B13" s="22" t="s">
        <v>20</v>
      </c>
      <c r="C13" s="22"/>
      <c r="D13" s="22"/>
      <c r="E13" s="2"/>
      <c r="F13" s="36"/>
      <c r="G13" s="38"/>
      <c r="H13" s="20">
        <v>4803</v>
      </c>
      <c r="I13" s="39"/>
      <c r="J13" s="20">
        <v>5516</v>
      </c>
      <c r="L13" s="19">
        <v>4116</v>
      </c>
    </row>
    <row r="14" spans="1:22" ht="23.1" customHeight="1">
      <c r="B14" s="27"/>
      <c r="C14" s="27" t="s">
        <v>21</v>
      </c>
      <c r="D14" s="27"/>
      <c r="F14" s="18"/>
      <c r="G14" s="18"/>
      <c r="H14" s="30">
        <f>SUM(H12:H13)</f>
        <v>125961</v>
      </c>
      <c r="I14" s="39"/>
      <c r="J14" s="30">
        <f>SUM(J12:J13)</f>
        <v>126674</v>
      </c>
      <c r="K14" s="19"/>
      <c r="L14" s="30">
        <f>SUM(L12:L13)</f>
        <v>129582</v>
      </c>
    </row>
    <row r="15" spans="1:22" ht="23.1" customHeight="1">
      <c r="A15" s="27" t="s">
        <v>22</v>
      </c>
      <c r="B15" s="27"/>
      <c r="C15" s="27"/>
      <c r="D15" s="27"/>
      <c r="F15" s="50"/>
      <c r="G15" s="40"/>
      <c r="H15" s="19"/>
      <c r="I15" s="39"/>
      <c r="J15" s="19"/>
      <c r="K15" s="19"/>
      <c r="L15" s="19"/>
    </row>
    <row r="16" spans="1:22" ht="23.1" customHeight="1">
      <c r="A16" s="4"/>
      <c r="B16" s="22" t="s">
        <v>40</v>
      </c>
      <c r="C16" s="22"/>
      <c r="D16" s="22"/>
      <c r="E16" s="2"/>
      <c r="F16" s="50"/>
      <c r="G16" s="40"/>
      <c r="H16" s="32">
        <v>64698</v>
      </c>
      <c r="I16" s="39"/>
      <c r="J16" s="32">
        <v>64698</v>
      </c>
      <c r="L16" s="19">
        <v>60164</v>
      </c>
    </row>
    <row r="17" spans="1:12" ht="23.1" customHeight="1">
      <c r="A17" s="4"/>
      <c r="B17" s="22" t="s">
        <v>56</v>
      </c>
      <c r="C17" s="22"/>
      <c r="D17" s="22"/>
      <c r="E17" s="41"/>
      <c r="F17" s="36"/>
      <c r="G17" s="38"/>
      <c r="H17" s="32">
        <v>70678</v>
      </c>
      <c r="I17" s="39"/>
      <c r="J17" s="32">
        <v>70678</v>
      </c>
      <c r="L17" s="19">
        <v>77652</v>
      </c>
    </row>
    <row r="18" spans="1:12" ht="23.1" customHeight="1">
      <c r="A18" s="4"/>
      <c r="B18" s="22" t="s">
        <v>23</v>
      </c>
      <c r="C18" s="22"/>
      <c r="D18" s="22"/>
      <c r="E18" s="41"/>
      <c r="F18" s="36"/>
      <c r="G18" s="38"/>
      <c r="H18" s="23">
        <v>47030</v>
      </c>
      <c r="I18" s="39"/>
      <c r="J18" s="23">
        <v>46453</v>
      </c>
      <c r="L18" s="24">
        <v>30896</v>
      </c>
    </row>
    <row r="19" spans="1:12" ht="23.1" customHeight="1">
      <c r="B19" s="27"/>
      <c r="C19" s="27" t="s">
        <v>24</v>
      </c>
      <c r="D19" s="27"/>
      <c r="F19" s="50"/>
      <c r="G19" s="40"/>
      <c r="H19" s="24">
        <f>SUM(H16:H18)</f>
        <v>182406</v>
      </c>
      <c r="I19" s="39"/>
      <c r="J19" s="24">
        <f>SUM(J16:J18)</f>
        <v>181829</v>
      </c>
      <c r="K19" s="19"/>
      <c r="L19" s="24">
        <f>SUM(L16:L18)</f>
        <v>168712</v>
      </c>
    </row>
    <row r="20" spans="1:12" ht="23.1" customHeight="1">
      <c r="A20" s="27" t="s">
        <v>83</v>
      </c>
      <c r="B20" s="27"/>
      <c r="C20" s="27"/>
      <c r="D20" s="27"/>
      <c r="F20" s="50"/>
      <c r="G20" s="40"/>
      <c r="H20" s="18">
        <f>H14-H19</f>
        <v>-56445</v>
      </c>
      <c r="I20" s="39"/>
      <c r="J20" s="18">
        <f>J14-J19</f>
        <v>-55155</v>
      </c>
      <c r="K20" s="19"/>
      <c r="L20" s="18">
        <f>L14-L19</f>
        <v>-39130</v>
      </c>
    </row>
    <row r="21" spans="1:12" ht="23.1" customHeight="1">
      <c r="A21" s="4"/>
      <c r="B21" s="22" t="s">
        <v>25</v>
      </c>
      <c r="C21" s="22"/>
      <c r="D21" s="22"/>
      <c r="F21" s="50"/>
      <c r="G21" s="40"/>
      <c r="H21" s="23">
        <v>-8639</v>
      </c>
      <c r="I21" s="39"/>
      <c r="J21" s="23">
        <v>-6819</v>
      </c>
      <c r="L21" s="24">
        <v>-7924</v>
      </c>
    </row>
    <row r="22" spans="1:12" ht="23.1" customHeight="1">
      <c r="A22" s="27" t="s">
        <v>91</v>
      </c>
      <c r="B22" s="27"/>
      <c r="C22" s="27"/>
      <c r="D22" s="27"/>
      <c r="F22" s="50"/>
      <c r="G22" s="40"/>
      <c r="H22" s="18">
        <f>SUM(H20:H21)</f>
        <v>-65084</v>
      </c>
      <c r="I22" s="39"/>
      <c r="J22" s="18">
        <f>SUM(J20:J21)</f>
        <v>-61974</v>
      </c>
      <c r="K22" s="19"/>
      <c r="L22" s="18">
        <f>SUM(L20:L21)</f>
        <v>-47054</v>
      </c>
    </row>
    <row r="23" spans="1:12" ht="23.1" customHeight="1">
      <c r="A23" s="4"/>
      <c r="B23" s="22" t="s">
        <v>88</v>
      </c>
      <c r="C23" s="22"/>
      <c r="D23" s="22"/>
      <c r="F23" s="3">
        <v>20</v>
      </c>
      <c r="G23" s="42"/>
      <c r="H23" s="23">
        <v>1628</v>
      </c>
      <c r="I23" s="39"/>
      <c r="J23" s="23">
        <v>1628</v>
      </c>
      <c r="L23" s="24">
        <v>473</v>
      </c>
    </row>
    <row r="24" spans="1:12" ht="23.1" customHeight="1">
      <c r="A24" s="27" t="s">
        <v>71</v>
      </c>
      <c r="B24" s="27"/>
      <c r="C24" s="27"/>
      <c r="D24" s="27"/>
      <c r="E24" s="2"/>
      <c r="F24" s="50"/>
      <c r="G24" s="40"/>
      <c r="H24" s="18">
        <f>SUM(H22:H23)</f>
        <v>-63456</v>
      </c>
      <c r="I24" s="59"/>
      <c r="J24" s="18">
        <f>SUM(J22:J23)</f>
        <v>-60346</v>
      </c>
      <c r="K24" s="18"/>
      <c r="L24" s="18">
        <f>SUM(L22:L23)</f>
        <v>-46581</v>
      </c>
    </row>
    <row r="25" spans="1:12" ht="23.1" customHeight="1">
      <c r="A25" s="4"/>
      <c r="B25" s="22" t="s">
        <v>70</v>
      </c>
      <c r="C25" s="22"/>
      <c r="D25" s="22"/>
      <c r="E25" s="2"/>
      <c r="F25" s="50"/>
      <c r="G25" s="40"/>
      <c r="H25" s="24">
        <v>0</v>
      </c>
      <c r="I25" s="39"/>
      <c r="J25" s="24">
        <v>0</v>
      </c>
      <c r="K25" s="18"/>
      <c r="L25" s="24">
        <v>0</v>
      </c>
    </row>
    <row r="26" spans="1:12" ht="23.1" customHeight="1" thickBot="1">
      <c r="A26" s="27" t="s">
        <v>47</v>
      </c>
      <c r="B26" s="27"/>
      <c r="C26" s="27"/>
      <c r="D26" s="27"/>
      <c r="E26" s="2"/>
      <c r="F26" s="50"/>
      <c r="G26" s="40"/>
      <c r="H26" s="43">
        <f>SUM(H24:H25)</f>
        <v>-63456</v>
      </c>
      <c r="I26" s="39"/>
      <c r="J26" s="43">
        <f>SUM(J24:J25)</f>
        <v>-60346</v>
      </c>
      <c r="K26" s="18"/>
      <c r="L26" s="43">
        <f>SUM(L24:L25)</f>
        <v>-46581</v>
      </c>
    </row>
    <row r="27" spans="1:12" ht="23.1" customHeight="1" thickTop="1">
      <c r="A27" s="44"/>
      <c r="B27" s="44"/>
      <c r="C27" s="44"/>
      <c r="D27" s="44"/>
      <c r="F27" s="18"/>
      <c r="G27" s="18"/>
      <c r="H27" s="20"/>
      <c r="I27" s="45"/>
      <c r="J27" s="20"/>
      <c r="K27" s="21"/>
      <c r="L27" s="20"/>
    </row>
    <row r="28" spans="1:12" ht="23.1" customHeight="1">
      <c r="A28" s="27" t="s">
        <v>26</v>
      </c>
      <c r="B28" s="27"/>
      <c r="C28" s="27"/>
      <c r="D28" s="27"/>
      <c r="F28" s="3"/>
      <c r="G28" s="42"/>
      <c r="H28" s="32"/>
      <c r="J28" s="32"/>
      <c r="K28" s="32"/>
      <c r="L28" s="32"/>
    </row>
    <row r="29" spans="1:12" ht="23.1" customHeight="1">
      <c r="B29" s="22" t="s">
        <v>134</v>
      </c>
      <c r="C29" s="22"/>
      <c r="D29" s="22"/>
    </row>
    <row r="30" spans="1:12" ht="23.1" customHeight="1" thickBot="1">
      <c r="A30" s="22" t="s">
        <v>116</v>
      </c>
      <c r="B30" s="22"/>
      <c r="C30" s="22" t="s">
        <v>135</v>
      </c>
      <c r="D30" s="22"/>
      <c r="F30" s="3">
        <v>21</v>
      </c>
      <c r="H30" s="46">
        <v>-0.04</v>
      </c>
      <c r="J30" s="46">
        <v>-0.04</v>
      </c>
      <c r="L30" s="46">
        <v>-0.06</v>
      </c>
    </row>
    <row r="31" spans="1:12" ht="23.1" customHeight="1" thickTop="1">
      <c r="A31" s="22"/>
      <c r="B31" s="22"/>
      <c r="C31" s="22"/>
      <c r="D31" s="22"/>
      <c r="F31" s="3"/>
      <c r="H31" s="47"/>
      <c r="J31" s="47"/>
      <c r="L31" s="47"/>
    </row>
    <row r="32" spans="1:12" ht="23.1" customHeight="1">
      <c r="A32" s="22"/>
      <c r="B32" s="22"/>
      <c r="C32" s="22"/>
      <c r="D32" s="22"/>
      <c r="F32" s="3"/>
      <c r="H32" s="47"/>
      <c r="J32" s="47"/>
      <c r="L32" s="47"/>
    </row>
    <row r="33" spans="1:12" ht="23.1" customHeight="1">
      <c r="A33" s="22"/>
      <c r="B33" s="22"/>
      <c r="C33" s="22"/>
      <c r="D33" s="22"/>
      <c r="F33" s="3"/>
      <c r="H33" s="47"/>
      <c r="J33" s="47"/>
      <c r="L33" s="47"/>
    </row>
    <row r="34" spans="1:12" ht="23.1" customHeight="1">
      <c r="A34" s="22"/>
      <c r="B34" s="22"/>
      <c r="C34" s="22"/>
      <c r="D34" s="22"/>
      <c r="F34" s="3"/>
      <c r="H34" s="47"/>
      <c r="J34" s="47"/>
      <c r="L34" s="47"/>
    </row>
    <row r="35" spans="1:12" ht="23.1" customHeight="1">
      <c r="A35" s="22"/>
      <c r="B35" s="22"/>
      <c r="C35" s="22"/>
      <c r="D35" s="22"/>
      <c r="F35" s="3"/>
      <c r="H35" s="47"/>
      <c r="J35" s="47"/>
      <c r="L35" s="47"/>
    </row>
    <row r="36" spans="1:12" ht="23.1" customHeight="1">
      <c r="A36" s="22"/>
      <c r="B36" s="22"/>
      <c r="C36" s="22"/>
      <c r="D36" s="22"/>
      <c r="F36" s="3"/>
      <c r="H36" s="47"/>
      <c r="J36" s="47"/>
      <c r="L36" s="47"/>
    </row>
    <row r="37" spans="1:12" ht="23.1" customHeight="1">
      <c r="A37" s="22"/>
      <c r="B37" s="22"/>
      <c r="C37" s="22"/>
      <c r="D37" s="22"/>
      <c r="F37" s="3"/>
      <c r="H37" s="47"/>
      <c r="J37" s="47"/>
      <c r="L37" s="47"/>
    </row>
    <row r="38" spans="1:12" ht="23.1" customHeight="1">
      <c r="A38" s="22"/>
      <c r="B38" s="22"/>
      <c r="C38" s="22"/>
      <c r="D38" s="22"/>
      <c r="F38" s="3"/>
      <c r="H38" s="47"/>
      <c r="J38" s="47"/>
      <c r="L38" s="47"/>
    </row>
    <row r="39" spans="1:12" ht="23.1" customHeight="1">
      <c r="A39" s="22"/>
      <c r="B39" s="22"/>
      <c r="C39" s="22"/>
      <c r="D39" s="22"/>
      <c r="F39" s="3"/>
      <c r="H39" s="47"/>
      <c r="J39" s="47"/>
      <c r="L39" s="47"/>
    </row>
    <row r="40" spans="1:12" ht="23.1" customHeight="1">
      <c r="A40" s="22"/>
      <c r="B40" s="22"/>
      <c r="C40" s="22"/>
      <c r="D40" s="22"/>
      <c r="F40" s="3"/>
      <c r="H40" s="47"/>
      <c r="J40" s="47"/>
      <c r="L40" s="47"/>
    </row>
    <row r="41" spans="1:12" ht="23.1" customHeight="1">
      <c r="A41" s="22"/>
      <c r="B41" s="22"/>
      <c r="C41" s="22"/>
      <c r="D41" s="22"/>
      <c r="F41" s="3"/>
      <c r="H41" s="47"/>
      <c r="J41" s="47"/>
      <c r="L41" s="47"/>
    </row>
    <row r="42" spans="1:12" ht="23.1" customHeight="1">
      <c r="A42" s="22"/>
      <c r="B42" s="22"/>
      <c r="C42" s="22"/>
      <c r="D42" s="22"/>
      <c r="F42" s="3"/>
      <c r="H42" s="47"/>
      <c r="J42" s="47"/>
      <c r="L42" s="47"/>
    </row>
    <row r="43" spans="1:12" ht="23.1" customHeight="1">
      <c r="A43" s="22"/>
      <c r="B43" s="22"/>
      <c r="C43" s="22"/>
      <c r="D43" s="22"/>
      <c r="F43" s="3"/>
      <c r="H43" s="47"/>
      <c r="J43" s="47"/>
      <c r="L43" s="47"/>
    </row>
    <row r="44" spans="1:12" ht="23.1" customHeight="1">
      <c r="A44" s="22"/>
      <c r="B44" s="22"/>
      <c r="C44" s="22"/>
      <c r="D44" s="22"/>
      <c r="F44" s="3"/>
      <c r="H44" s="47"/>
      <c r="J44" s="47"/>
      <c r="L44" s="47"/>
    </row>
    <row r="45" spans="1:12" ht="23.1" customHeight="1">
      <c r="A45" s="22"/>
      <c r="B45" s="22"/>
      <c r="C45" s="22"/>
      <c r="D45" s="22"/>
      <c r="F45" s="3"/>
      <c r="H45" s="47"/>
      <c r="J45" s="47"/>
      <c r="L45" s="47"/>
    </row>
    <row r="46" spans="1:12" ht="23.1" customHeight="1">
      <c r="A46" s="113" t="s">
        <v>170</v>
      </c>
      <c r="F46" s="48"/>
      <c r="G46" s="48"/>
      <c r="H46" s="48"/>
      <c r="I46" s="49"/>
      <c r="J46" s="29"/>
      <c r="K46" s="29"/>
      <c r="L46" s="29"/>
    </row>
  </sheetData>
  <mergeCells count="1">
    <mergeCell ref="J9:L9"/>
  </mergeCells>
  <printOptions horizontalCentered="1"/>
  <pageMargins left="0.70866141732283472" right="0.70866141732283472" top="0.74803149606299213" bottom="0.74803149606299213" header="0" footer="0.35433070866141736"/>
  <pageSetup paperSize="9" scale="75" fitToHeight="0" orientation="portrait" r:id="rId1"/>
  <headerFooter>
    <oddFooter>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1:T32"/>
  <sheetViews>
    <sheetView view="pageBreakPreview" zoomScale="85" zoomScaleNormal="100" zoomScaleSheetLayoutView="85" workbookViewId="0">
      <selection activeCell="F143" sqref="F143"/>
    </sheetView>
  </sheetViews>
  <sheetFormatPr defaultColWidth="9.109375" defaultRowHeight="24" customHeight="1"/>
  <cols>
    <col min="1" max="3" width="2.6640625" style="4" customWidth="1"/>
    <col min="4" max="4" width="35.33203125" style="4" customWidth="1"/>
    <col min="5" max="5" width="2.33203125" style="4" customWidth="1"/>
    <col min="6" max="6" width="8.6640625" style="4" customWidth="1"/>
    <col min="7" max="7" width="2.33203125" style="4" customWidth="1"/>
    <col min="8" max="8" width="15.6640625" style="4" customWidth="1"/>
    <col min="9" max="9" width="1.44140625" style="4" customWidth="1"/>
    <col min="10" max="10" width="16.5546875" style="4" bestFit="1" customWidth="1"/>
    <col min="11" max="11" width="1.44140625" style="4" customWidth="1"/>
    <col min="12" max="12" width="15.6640625" style="4" customWidth="1"/>
    <col min="13" max="13" width="1.44140625" style="4" customWidth="1"/>
    <col min="14" max="14" width="15.6640625" style="4" customWidth="1"/>
    <col min="15" max="15" width="1.44140625" style="4" customWidth="1"/>
    <col min="16" max="16" width="20.109375" style="4" customWidth="1"/>
    <col min="17" max="17" width="1.44140625" style="4" customWidth="1"/>
    <col min="18" max="18" width="18.44140625" style="4" customWidth="1"/>
    <col min="19" max="19" width="1.44140625" style="4" customWidth="1"/>
    <col min="20" max="20" width="15.6640625" style="4" customWidth="1"/>
    <col min="21" max="16384" width="9.109375" style="4"/>
  </cols>
  <sheetData>
    <row r="1" spans="1:20" ht="24" customHeight="1">
      <c r="A1" s="92" t="s">
        <v>144</v>
      </c>
      <c r="T1" s="100" t="s">
        <v>106</v>
      </c>
    </row>
    <row r="2" spans="1:20" ht="24" customHeight="1">
      <c r="A2" s="27" t="s">
        <v>150</v>
      </c>
      <c r="T2" s="100" t="s">
        <v>107</v>
      </c>
    </row>
    <row r="3" spans="1:20" ht="24" customHeight="1">
      <c r="A3" s="89" t="s">
        <v>149</v>
      </c>
      <c r="B3" s="92"/>
      <c r="C3" s="92"/>
      <c r="D3" s="92"/>
      <c r="E3" s="92"/>
      <c r="F3" s="92"/>
      <c r="G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</row>
    <row r="4" spans="1:20" s="49" customFormat="1" ht="4.5" customHeight="1">
      <c r="A4" s="89"/>
      <c r="B4" s="89"/>
      <c r="C4" s="89"/>
      <c r="D4" s="89"/>
      <c r="E4" s="89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</row>
    <row r="5" spans="1:20" s="49" customFormat="1" ht="1.5" customHeight="1">
      <c r="A5" s="89"/>
      <c r="B5" s="89"/>
      <c r="C5" s="89"/>
      <c r="D5" s="89"/>
      <c r="E5" s="89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</row>
    <row r="6" spans="1:20" ht="4.5" customHeight="1">
      <c r="A6" s="27"/>
      <c r="B6" s="27"/>
      <c r="C6" s="27"/>
      <c r="D6" s="27"/>
      <c r="E6" s="27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</row>
    <row r="7" spans="1:20" ht="24" customHeight="1">
      <c r="F7" s="56"/>
      <c r="G7" s="56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9" t="s">
        <v>108</v>
      </c>
    </row>
    <row r="8" spans="1:20" ht="24" customHeight="1">
      <c r="F8" s="56"/>
      <c r="G8" s="56"/>
      <c r="H8" s="230" t="s">
        <v>103</v>
      </c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</row>
    <row r="9" spans="1:20" ht="24" customHeight="1">
      <c r="F9" s="60"/>
      <c r="G9" s="60"/>
      <c r="H9" s="58"/>
      <c r="I9" s="58"/>
      <c r="J9" s="58"/>
      <c r="K9" s="58"/>
      <c r="L9" s="58"/>
      <c r="M9" s="58"/>
      <c r="N9" s="58"/>
      <c r="O9" s="58"/>
      <c r="P9" s="229" t="s">
        <v>61</v>
      </c>
      <c r="Q9" s="229"/>
      <c r="R9" s="229"/>
      <c r="S9" s="58"/>
      <c r="T9" s="58"/>
    </row>
    <row r="10" spans="1:20" ht="24" customHeight="1">
      <c r="F10" s="60"/>
      <c r="G10" s="60"/>
      <c r="H10" s="58"/>
      <c r="I10" s="58"/>
      <c r="J10" s="58"/>
      <c r="K10" s="58"/>
      <c r="L10" s="58"/>
      <c r="M10" s="58"/>
      <c r="N10" s="58"/>
      <c r="O10" s="58"/>
      <c r="P10" s="61" t="s">
        <v>63</v>
      </c>
      <c r="Q10" s="15"/>
      <c r="R10" s="15"/>
      <c r="S10" s="58"/>
      <c r="T10" s="58"/>
    </row>
    <row r="11" spans="1:20" ht="24" customHeight="1">
      <c r="A11" s="39"/>
      <c r="B11" s="39"/>
      <c r="C11" s="39"/>
      <c r="D11" s="39"/>
      <c r="E11" s="39"/>
      <c r="F11" s="16"/>
      <c r="G11" s="16"/>
      <c r="H11" s="62" t="s">
        <v>33</v>
      </c>
      <c r="I11" s="62"/>
      <c r="J11" s="62"/>
      <c r="K11" s="62"/>
      <c r="L11" s="229" t="s">
        <v>41</v>
      </c>
      <c r="M11" s="229"/>
      <c r="N11" s="229"/>
      <c r="O11" s="58"/>
      <c r="P11" s="69" t="s">
        <v>64</v>
      </c>
      <c r="Q11" s="16"/>
      <c r="R11" s="58" t="s">
        <v>59</v>
      </c>
      <c r="S11" s="62"/>
      <c r="T11" s="16"/>
    </row>
    <row r="12" spans="1:20" ht="24" customHeight="1">
      <c r="A12" s="39"/>
      <c r="B12" s="39"/>
      <c r="C12" s="39"/>
      <c r="D12" s="39"/>
      <c r="E12" s="39"/>
      <c r="F12" s="16"/>
      <c r="G12" s="16"/>
      <c r="H12" s="62" t="s">
        <v>46</v>
      </c>
      <c r="I12" s="62"/>
      <c r="J12" s="62" t="s">
        <v>49</v>
      </c>
      <c r="K12" s="62"/>
      <c r="L12" s="62" t="s">
        <v>43</v>
      </c>
      <c r="M12" s="62"/>
      <c r="N12" s="62" t="s">
        <v>42</v>
      </c>
      <c r="O12" s="62"/>
      <c r="P12" s="58" t="s">
        <v>58</v>
      </c>
      <c r="Q12" s="16"/>
      <c r="R12" s="58" t="s">
        <v>60</v>
      </c>
      <c r="S12" s="62"/>
      <c r="T12" s="16"/>
    </row>
    <row r="13" spans="1:20" ht="24" customHeight="1">
      <c r="A13" s="39"/>
      <c r="B13" s="39"/>
      <c r="C13" s="39"/>
      <c r="D13" s="39"/>
      <c r="E13" s="39"/>
      <c r="F13" s="126" t="s">
        <v>153</v>
      </c>
      <c r="G13" s="16"/>
      <c r="H13" s="63" t="s">
        <v>34</v>
      </c>
      <c r="I13" s="62"/>
      <c r="J13" s="63" t="s">
        <v>50</v>
      </c>
      <c r="K13" s="62"/>
      <c r="L13" s="63" t="s">
        <v>44</v>
      </c>
      <c r="M13" s="62"/>
      <c r="N13" s="63" t="s">
        <v>75</v>
      </c>
      <c r="O13" s="62"/>
      <c r="P13" s="63" t="s">
        <v>65</v>
      </c>
      <c r="Q13" s="16"/>
      <c r="R13" s="63" t="s">
        <v>62</v>
      </c>
      <c r="S13" s="62"/>
      <c r="T13" s="63" t="s">
        <v>32</v>
      </c>
    </row>
    <row r="14" spans="1:20" ht="24" customHeight="1">
      <c r="A14" s="189" t="s">
        <v>158</v>
      </c>
      <c r="B14" s="39"/>
      <c r="C14" s="39"/>
      <c r="D14" s="39"/>
      <c r="E14" s="39"/>
      <c r="F14" s="62"/>
      <c r="G14" s="16"/>
      <c r="H14" s="73">
        <v>329341</v>
      </c>
      <c r="I14" s="73"/>
      <c r="J14" s="73">
        <v>601187</v>
      </c>
      <c r="K14" s="73"/>
      <c r="L14" s="74">
        <v>7056</v>
      </c>
      <c r="M14" s="74"/>
      <c r="N14" s="75">
        <v>-1148130</v>
      </c>
      <c r="O14" s="75"/>
      <c r="P14" s="75">
        <v>224632</v>
      </c>
      <c r="Q14" s="75"/>
      <c r="R14" s="75">
        <f>P14</f>
        <v>224632</v>
      </c>
      <c r="S14" s="73"/>
      <c r="T14" s="73">
        <f>SUM(H14:N14,R14)</f>
        <v>14086</v>
      </c>
    </row>
    <row r="15" spans="1:20" s="35" customFormat="1" ht="24" customHeight="1">
      <c r="A15" s="65" t="s">
        <v>139</v>
      </c>
      <c r="B15" s="65"/>
      <c r="C15" s="65"/>
      <c r="D15" s="67"/>
      <c r="E15" s="67"/>
      <c r="F15" s="67"/>
      <c r="G15" s="66"/>
      <c r="H15" s="73"/>
      <c r="I15" s="73"/>
      <c r="J15" s="73"/>
      <c r="K15" s="73"/>
      <c r="L15" s="74"/>
      <c r="M15" s="74"/>
      <c r="N15" s="75"/>
      <c r="O15" s="75"/>
      <c r="P15" s="75"/>
      <c r="Q15" s="75"/>
      <c r="R15" s="75"/>
      <c r="S15" s="73"/>
      <c r="T15" s="73"/>
    </row>
    <row r="16" spans="1:20" s="35" customFormat="1" ht="24" customHeight="1">
      <c r="A16" s="68" t="s">
        <v>127</v>
      </c>
      <c r="B16" s="65"/>
      <c r="C16" s="65"/>
      <c r="D16" s="67"/>
      <c r="E16" s="67"/>
      <c r="F16" s="67">
        <v>16</v>
      </c>
      <c r="G16" s="66"/>
      <c r="H16" s="73">
        <v>60592</v>
      </c>
      <c r="I16" s="73"/>
      <c r="J16" s="73">
        <v>23479</v>
      </c>
      <c r="K16" s="73"/>
      <c r="L16" s="76">
        <v>0</v>
      </c>
      <c r="M16" s="74"/>
      <c r="N16" s="76">
        <v>0</v>
      </c>
      <c r="O16" s="75"/>
      <c r="P16" s="76">
        <v>0</v>
      </c>
      <c r="Q16" s="75"/>
      <c r="R16" s="75">
        <f t="shared" ref="R16" si="0">P16</f>
        <v>0</v>
      </c>
      <c r="S16" s="73"/>
      <c r="T16" s="73">
        <f>SUM(H16:N16,R16)</f>
        <v>84071</v>
      </c>
    </row>
    <row r="17" spans="1:20" s="35" customFormat="1" ht="24" customHeight="1">
      <c r="A17" s="22" t="s">
        <v>71</v>
      </c>
      <c r="B17" s="65"/>
      <c r="C17" s="65"/>
      <c r="D17" s="67"/>
      <c r="E17" s="67"/>
      <c r="F17" s="67"/>
      <c r="G17" s="66"/>
      <c r="H17" s="77">
        <v>0</v>
      </c>
      <c r="I17" s="76"/>
      <c r="J17" s="77">
        <v>0</v>
      </c>
      <c r="K17" s="76"/>
      <c r="L17" s="77">
        <v>0</v>
      </c>
      <c r="M17" s="76"/>
      <c r="N17" s="77">
        <f>+PL!H26</f>
        <v>-63456</v>
      </c>
      <c r="O17" s="75"/>
      <c r="P17" s="77">
        <v>0</v>
      </c>
      <c r="Q17" s="76"/>
      <c r="R17" s="78">
        <f t="shared" ref="R17" si="1">P17</f>
        <v>0</v>
      </c>
      <c r="S17" s="73"/>
      <c r="T17" s="79">
        <f>SUM(H17:N17,R17)</f>
        <v>-63456</v>
      </c>
    </row>
    <row r="18" spans="1:20" s="35" customFormat="1" ht="24" customHeight="1">
      <c r="A18" s="22" t="s">
        <v>47</v>
      </c>
      <c r="B18" s="22"/>
      <c r="C18" s="65"/>
      <c r="D18" s="67"/>
      <c r="E18" s="67"/>
      <c r="F18" s="67"/>
      <c r="G18" s="66"/>
      <c r="H18" s="82">
        <f>SUM(H17)</f>
        <v>0</v>
      </c>
      <c r="I18" s="76"/>
      <c r="J18" s="82">
        <f>SUM(J17)</f>
        <v>0</v>
      </c>
      <c r="K18" s="76"/>
      <c r="L18" s="82">
        <f>SUM(L17)</f>
        <v>0</v>
      </c>
      <c r="M18" s="76"/>
      <c r="N18" s="82">
        <f>SUM(N17)</f>
        <v>-63456</v>
      </c>
      <c r="O18" s="75"/>
      <c r="P18" s="82">
        <f>SUM(P17)</f>
        <v>0</v>
      </c>
      <c r="Q18" s="76"/>
      <c r="R18" s="82">
        <f>SUM(R17)</f>
        <v>0</v>
      </c>
      <c r="S18" s="73"/>
      <c r="T18" s="73">
        <f>SUM(H18:N18,R18)</f>
        <v>-63456</v>
      </c>
    </row>
    <row r="19" spans="1:20" s="35" customFormat="1" ht="24" customHeight="1">
      <c r="A19" s="22" t="s">
        <v>128</v>
      </c>
      <c r="B19" s="22"/>
      <c r="C19" s="65"/>
      <c r="D19" s="67"/>
      <c r="E19" s="67"/>
      <c r="F19" s="67">
        <v>19</v>
      </c>
      <c r="G19" s="66"/>
      <c r="H19" s="77">
        <v>0</v>
      </c>
      <c r="I19" s="76"/>
      <c r="J19" s="77">
        <v>0</v>
      </c>
      <c r="K19" s="76"/>
      <c r="L19" s="77">
        <v>0</v>
      </c>
      <c r="M19" s="76"/>
      <c r="N19" s="77">
        <v>592</v>
      </c>
      <c r="O19" s="75"/>
      <c r="P19" s="81">
        <f>-N19</f>
        <v>-592</v>
      </c>
      <c r="Q19" s="76"/>
      <c r="R19" s="77">
        <f>P19</f>
        <v>-592</v>
      </c>
      <c r="S19" s="73"/>
      <c r="T19" s="81">
        <f>SUM(H19:N19,R19)</f>
        <v>0</v>
      </c>
    </row>
    <row r="20" spans="1:20" ht="24" customHeight="1" thickBot="1">
      <c r="A20" s="27" t="s">
        <v>142</v>
      </c>
      <c r="B20" s="27"/>
      <c r="C20" s="27"/>
      <c r="D20" s="27"/>
      <c r="E20" s="27"/>
      <c r="G20" s="59"/>
      <c r="H20" s="80">
        <f>SUM(H14:H16,H18:H19)</f>
        <v>389933</v>
      </c>
      <c r="I20" s="18"/>
      <c r="J20" s="80">
        <f>SUM(J14:J16,J18:J19)</f>
        <v>624666</v>
      </c>
      <c r="K20" s="18"/>
      <c r="L20" s="80">
        <f>SUM(L14:L16,L18:L19)</f>
        <v>7056</v>
      </c>
      <c r="M20" s="18"/>
      <c r="N20" s="80">
        <f>SUM(N14:N16,N18:N19)</f>
        <v>-1210994</v>
      </c>
      <c r="O20" s="18"/>
      <c r="P20" s="80">
        <f>SUM(P14:P16,P18:P19)</f>
        <v>224040</v>
      </c>
      <c r="Q20" s="18"/>
      <c r="R20" s="80">
        <f>SUM(R14:R16,R18:R19)</f>
        <v>224040</v>
      </c>
      <c r="S20" s="18"/>
      <c r="T20" s="80">
        <f>SUM(T14:T16,T18:T19)</f>
        <v>34701</v>
      </c>
    </row>
    <row r="21" spans="1:20" ht="24" customHeight="1" thickTop="1"/>
    <row r="32" spans="1:20" ht="24" customHeight="1">
      <c r="A32" s="113" t="s">
        <v>170</v>
      </c>
      <c r="B32" s="22"/>
      <c r="C32" s="22"/>
      <c r="D32" s="22"/>
      <c r="E32" s="22"/>
    </row>
  </sheetData>
  <mergeCells count="3">
    <mergeCell ref="L11:N11"/>
    <mergeCell ref="H8:T8"/>
    <mergeCell ref="P9:R9"/>
  </mergeCells>
  <printOptions horizontalCentered="1"/>
  <pageMargins left="0.78740157480314965" right="0.59055118110236227" top="0.55118110236220474" bottom="0.55118110236220474" header="0" footer="0.27559055118110237"/>
  <pageSetup paperSize="9" scale="73" fitToHeight="0" orientation="landscape" r:id="rId1"/>
  <headerFooter>
    <oddFooter>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1:V36"/>
  <sheetViews>
    <sheetView view="pageBreakPreview" zoomScale="87" zoomScaleNormal="85" zoomScaleSheetLayoutView="87" workbookViewId="0">
      <selection activeCell="F143" sqref="F143"/>
    </sheetView>
  </sheetViews>
  <sheetFormatPr defaultColWidth="9.109375" defaultRowHeight="24" customHeight="1"/>
  <cols>
    <col min="1" max="3" width="2.6640625" style="187" customWidth="1"/>
    <col min="4" max="4" width="36.33203125" style="187" customWidth="1"/>
    <col min="5" max="5" width="2.33203125" style="187" customWidth="1"/>
    <col min="6" max="6" width="8.6640625" style="187" customWidth="1"/>
    <col min="7" max="7" width="2.33203125" style="187" customWidth="1"/>
    <col min="8" max="8" width="15.6640625" style="187" customWidth="1"/>
    <col min="9" max="9" width="1.44140625" style="187" customWidth="1"/>
    <col min="10" max="10" width="16.5546875" style="187" bestFit="1" customWidth="1"/>
    <col min="11" max="11" width="1.44140625" style="187" customWidth="1"/>
    <col min="12" max="12" width="17.44140625" style="187" customWidth="1"/>
    <col min="13" max="13" width="1.44140625" style="187" customWidth="1"/>
    <col min="14" max="14" width="15.6640625" style="187" customWidth="1"/>
    <col min="15" max="15" width="1.44140625" style="187" customWidth="1"/>
    <col min="16" max="16" width="15.6640625" style="187" customWidth="1"/>
    <col min="17" max="17" width="1.44140625" style="187" customWidth="1"/>
    <col min="18" max="18" width="19.88671875" style="187" customWidth="1"/>
    <col min="19" max="19" width="1.44140625" style="187" customWidth="1"/>
    <col min="20" max="20" width="18.44140625" style="187" customWidth="1"/>
    <col min="21" max="21" width="1.44140625" style="187" customWidth="1"/>
    <col min="22" max="22" width="15.6640625" style="187" customWidth="1"/>
    <col min="23" max="16384" width="9.109375" style="187"/>
  </cols>
  <sheetData>
    <row r="1" spans="1:22" ht="24" customHeight="1">
      <c r="A1" s="186" t="s">
        <v>144</v>
      </c>
      <c r="V1" s="188" t="s">
        <v>106</v>
      </c>
    </row>
    <row r="2" spans="1:22" ht="24" customHeight="1">
      <c r="A2" s="189" t="s">
        <v>150</v>
      </c>
      <c r="V2" s="188" t="s">
        <v>107</v>
      </c>
    </row>
    <row r="3" spans="1:22" ht="24" customHeight="1">
      <c r="A3" s="190" t="s">
        <v>149</v>
      </c>
      <c r="B3" s="186"/>
      <c r="C3" s="186"/>
      <c r="D3" s="186"/>
      <c r="E3" s="186"/>
      <c r="F3" s="186"/>
      <c r="G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</row>
    <row r="4" spans="1:22" s="192" customFormat="1" ht="1.5" customHeight="1">
      <c r="A4" s="190"/>
      <c r="B4" s="190"/>
      <c r="C4" s="190"/>
      <c r="D4" s="190"/>
      <c r="E4" s="190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s="192" customFormat="1" ht="4.5" customHeight="1">
      <c r="A5" s="190"/>
      <c r="B5" s="190"/>
      <c r="C5" s="190"/>
      <c r="D5" s="190"/>
      <c r="E5" s="190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</row>
    <row r="6" spans="1:22" ht="1.5" customHeight="1">
      <c r="A6" s="189"/>
      <c r="B6" s="189"/>
      <c r="C6" s="189"/>
      <c r="D6" s="189"/>
      <c r="E6" s="189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</row>
    <row r="7" spans="1:22" ht="24" customHeight="1">
      <c r="F7" s="194"/>
      <c r="G7" s="194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6" t="s">
        <v>108</v>
      </c>
    </row>
    <row r="8" spans="1:22" ht="24" customHeight="1">
      <c r="F8" s="194"/>
      <c r="G8" s="194"/>
      <c r="H8" s="232" t="s">
        <v>96</v>
      </c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</row>
    <row r="9" spans="1:22" ht="24" customHeight="1">
      <c r="F9" s="194"/>
      <c r="G9" s="194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231" t="s">
        <v>61</v>
      </c>
      <c r="S9" s="231"/>
      <c r="T9" s="231"/>
      <c r="U9" s="197"/>
      <c r="V9" s="197"/>
    </row>
    <row r="10" spans="1:22" ht="24" customHeight="1">
      <c r="F10" s="194"/>
      <c r="G10" s="194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8" t="s">
        <v>63</v>
      </c>
      <c r="S10" s="199"/>
      <c r="T10" s="199"/>
      <c r="U10" s="197"/>
      <c r="V10" s="197"/>
    </row>
    <row r="11" spans="1:22" s="200" customFormat="1" ht="24" customHeight="1">
      <c r="G11" s="194"/>
      <c r="H11" s="201" t="s">
        <v>33</v>
      </c>
      <c r="I11" s="201"/>
      <c r="J11" s="201"/>
      <c r="K11" s="201"/>
      <c r="L11" s="201"/>
      <c r="M11" s="202"/>
      <c r="N11" s="231" t="s">
        <v>41</v>
      </c>
      <c r="O11" s="231"/>
      <c r="P11" s="231"/>
      <c r="Q11" s="197"/>
      <c r="R11" s="203" t="s">
        <v>64</v>
      </c>
      <c r="S11" s="202"/>
      <c r="T11" s="197" t="s">
        <v>59</v>
      </c>
      <c r="U11" s="201"/>
      <c r="V11" s="202"/>
    </row>
    <row r="12" spans="1:22" s="200" customFormat="1" ht="24" customHeight="1">
      <c r="G12" s="204"/>
      <c r="H12" s="201" t="s">
        <v>46</v>
      </c>
      <c r="I12" s="201"/>
      <c r="J12" s="201" t="s">
        <v>49</v>
      </c>
      <c r="K12" s="201"/>
      <c r="L12" s="201" t="s">
        <v>93</v>
      </c>
      <c r="M12" s="202"/>
      <c r="N12" s="201" t="s">
        <v>43</v>
      </c>
      <c r="O12" s="201"/>
      <c r="P12" s="201" t="s">
        <v>42</v>
      </c>
      <c r="Q12" s="201"/>
      <c r="R12" s="197" t="s">
        <v>58</v>
      </c>
      <c r="S12" s="202"/>
      <c r="T12" s="197" t="s">
        <v>60</v>
      </c>
      <c r="U12" s="201"/>
      <c r="V12" s="202"/>
    </row>
    <row r="13" spans="1:22" s="200" customFormat="1" ht="24" customHeight="1">
      <c r="F13" s="126" t="s">
        <v>153</v>
      </c>
      <c r="G13" s="206"/>
      <c r="H13" s="205" t="s">
        <v>34</v>
      </c>
      <c r="I13" s="201"/>
      <c r="J13" s="205" t="s">
        <v>50</v>
      </c>
      <c r="K13" s="201"/>
      <c r="L13" s="205" t="s">
        <v>94</v>
      </c>
      <c r="M13" s="202"/>
      <c r="N13" s="205" t="s">
        <v>44</v>
      </c>
      <c r="O13" s="201"/>
      <c r="P13" s="205" t="s">
        <v>75</v>
      </c>
      <c r="Q13" s="201"/>
      <c r="R13" s="205" t="s">
        <v>65</v>
      </c>
      <c r="S13" s="202"/>
      <c r="T13" s="205" t="s">
        <v>62</v>
      </c>
      <c r="U13" s="201"/>
      <c r="V13" s="205" t="s">
        <v>32</v>
      </c>
    </row>
    <row r="14" spans="1:22" ht="24" customHeight="1">
      <c r="A14" s="189" t="s">
        <v>158</v>
      </c>
      <c r="B14" s="189"/>
      <c r="C14" s="189"/>
      <c r="D14" s="189"/>
      <c r="E14" s="189"/>
      <c r="G14" s="207"/>
      <c r="H14" s="208">
        <v>329341</v>
      </c>
      <c r="I14" s="208"/>
      <c r="J14" s="208">
        <v>601187</v>
      </c>
      <c r="K14" s="208"/>
      <c r="L14" s="208">
        <v>0</v>
      </c>
      <c r="M14" s="208"/>
      <c r="N14" s="208">
        <v>7056</v>
      </c>
      <c r="O14" s="208"/>
      <c r="P14" s="208">
        <v>-1065694</v>
      </c>
      <c r="Q14" s="208"/>
      <c r="R14" s="208">
        <v>168471</v>
      </c>
      <c r="S14" s="208"/>
      <c r="T14" s="208">
        <f>+R14</f>
        <v>168471</v>
      </c>
      <c r="U14" s="208"/>
      <c r="V14" s="208">
        <f>SUM(H14:P14,T14)</f>
        <v>40361</v>
      </c>
    </row>
    <row r="15" spans="1:22" ht="24" customHeight="1">
      <c r="A15" s="209" t="s">
        <v>139</v>
      </c>
      <c r="B15" s="210"/>
      <c r="C15" s="210"/>
      <c r="D15" s="210"/>
      <c r="E15" s="210"/>
      <c r="G15" s="207"/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</row>
    <row r="16" spans="1:22" ht="24" customHeight="1">
      <c r="A16" s="211" t="s">
        <v>127</v>
      </c>
      <c r="B16" s="210"/>
      <c r="C16" s="210"/>
      <c r="D16" s="210"/>
      <c r="E16" s="210"/>
      <c r="F16" s="212">
        <v>16</v>
      </c>
      <c r="G16" s="207"/>
      <c r="H16" s="213">
        <v>60592</v>
      </c>
      <c r="I16" s="213"/>
      <c r="J16" s="213">
        <v>23479</v>
      </c>
      <c r="K16" s="213"/>
      <c r="L16" s="213">
        <v>0</v>
      </c>
      <c r="M16" s="213"/>
      <c r="N16" s="213">
        <v>0</v>
      </c>
      <c r="O16" s="214"/>
      <c r="P16" s="213">
        <v>0</v>
      </c>
      <c r="Q16" s="215"/>
      <c r="R16" s="213">
        <v>0</v>
      </c>
      <c r="S16" s="215"/>
      <c r="T16" s="215">
        <f t="shared" ref="T16" si="0">R16</f>
        <v>0</v>
      </c>
      <c r="U16" s="213"/>
      <c r="V16" s="213">
        <f t="shared" ref="V16" si="1">SUM(H16:P16,T16)</f>
        <v>84071</v>
      </c>
    </row>
    <row r="17" spans="1:22" ht="24" customHeight="1">
      <c r="A17" s="210" t="s">
        <v>71</v>
      </c>
      <c r="B17" s="210"/>
      <c r="C17" s="210"/>
      <c r="D17" s="210"/>
      <c r="E17" s="210"/>
      <c r="F17" s="212"/>
      <c r="G17" s="207"/>
      <c r="H17" s="216">
        <v>0</v>
      </c>
      <c r="I17" s="217"/>
      <c r="J17" s="216">
        <v>0</v>
      </c>
      <c r="K17" s="217"/>
      <c r="L17" s="216">
        <v>0</v>
      </c>
      <c r="M17" s="217"/>
      <c r="N17" s="216">
        <v>0</v>
      </c>
      <c r="O17" s="217"/>
      <c r="P17" s="216">
        <f>+PL!J26</f>
        <v>-60346</v>
      </c>
      <c r="Q17" s="217"/>
      <c r="R17" s="216">
        <v>0</v>
      </c>
      <c r="S17" s="217"/>
      <c r="T17" s="218">
        <f>R17</f>
        <v>0</v>
      </c>
      <c r="U17" s="217"/>
      <c r="V17" s="216">
        <f>SUM(H17:P17,T17)</f>
        <v>-60346</v>
      </c>
    </row>
    <row r="18" spans="1:22" ht="24" customHeight="1">
      <c r="A18" s="210" t="s">
        <v>47</v>
      </c>
      <c r="B18" s="210"/>
      <c r="C18" s="210"/>
      <c r="D18" s="210"/>
      <c r="E18" s="210"/>
      <c r="F18" s="212"/>
      <c r="G18" s="207"/>
      <c r="H18" s="217">
        <f>SUM(H17)</f>
        <v>0</v>
      </c>
      <c r="I18" s="217"/>
      <c r="J18" s="217">
        <f>SUM(J17)</f>
        <v>0</v>
      </c>
      <c r="K18" s="217"/>
      <c r="L18" s="217">
        <f>SUM(L17)</f>
        <v>0</v>
      </c>
      <c r="M18" s="217"/>
      <c r="N18" s="217">
        <f>SUM(N17)</f>
        <v>0</v>
      </c>
      <c r="O18" s="217"/>
      <c r="P18" s="217">
        <f>SUM(P17)</f>
        <v>-60346</v>
      </c>
      <c r="Q18" s="217"/>
      <c r="R18" s="217">
        <f>SUM(R17)</f>
        <v>0</v>
      </c>
      <c r="S18" s="217"/>
      <c r="T18" s="217">
        <f>SUM(T17)</f>
        <v>0</v>
      </c>
      <c r="U18" s="217"/>
      <c r="V18" s="219">
        <f>SUM(H18:P18,T18)</f>
        <v>-60346</v>
      </c>
    </row>
    <row r="19" spans="1:22" ht="24" customHeight="1">
      <c r="A19" s="210" t="s">
        <v>82</v>
      </c>
      <c r="B19" s="210"/>
      <c r="C19" s="210"/>
      <c r="D19" s="210"/>
      <c r="E19" s="210"/>
      <c r="F19" s="212">
        <v>19</v>
      </c>
      <c r="G19" s="207"/>
      <c r="H19" s="216">
        <v>0</v>
      </c>
      <c r="I19" s="217"/>
      <c r="J19" s="216">
        <v>0</v>
      </c>
      <c r="K19" s="217"/>
      <c r="L19" s="216">
        <v>0</v>
      </c>
      <c r="M19" s="217"/>
      <c r="N19" s="216">
        <v>0</v>
      </c>
      <c r="O19" s="217"/>
      <c r="P19" s="218">
        <v>592</v>
      </c>
      <c r="Q19" s="217"/>
      <c r="R19" s="218">
        <f>-P19</f>
        <v>-592</v>
      </c>
      <c r="S19" s="220"/>
      <c r="T19" s="218">
        <f>R19</f>
        <v>-592</v>
      </c>
      <c r="U19" s="217"/>
      <c r="V19" s="216">
        <f>SUM(H19:P19,T19)</f>
        <v>0</v>
      </c>
    </row>
    <row r="20" spans="1:22" ht="24" customHeight="1" thickBot="1">
      <c r="A20" s="189" t="s">
        <v>142</v>
      </c>
      <c r="B20" s="189"/>
      <c r="C20" s="189"/>
      <c r="D20" s="189"/>
      <c r="E20" s="189"/>
      <c r="F20" s="212"/>
      <c r="G20" s="206"/>
      <c r="H20" s="221">
        <f>SUM(H14,H16:H16,H18:H19)</f>
        <v>389933</v>
      </c>
      <c r="I20" s="208"/>
      <c r="J20" s="221">
        <f>SUM(J14,J16:J16,J18:J19)</f>
        <v>624666</v>
      </c>
      <c r="K20" s="208"/>
      <c r="L20" s="221">
        <f>SUM(L14,L16:L16,L18:L19)</f>
        <v>0</v>
      </c>
      <c r="M20" s="208"/>
      <c r="N20" s="221">
        <f>SUM(N14,N16:N16,N18:N19)</f>
        <v>7056</v>
      </c>
      <c r="O20" s="208"/>
      <c r="P20" s="221">
        <f>SUM(P14,P16:P16,P18:P19)</f>
        <v>-1125448</v>
      </c>
      <c r="Q20" s="208"/>
      <c r="R20" s="221">
        <f>SUM(R14,R16:R16,R18:R19)</f>
        <v>167879</v>
      </c>
      <c r="S20" s="208"/>
      <c r="T20" s="221">
        <f>SUM(T14,T16:T16,T18:T19)</f>
        <v>167879</v>
      </c>
      <c r="U20" s="208"/>
      <c r="V20" s="221">
        <f>SUM(V14,V16:V16,V18:V19)</f>
        <v>64086</v>
      </c>
    </row>
    <row r="21" spans="1:22" ht="24" customHeight="1" thickTop="1">
      <c r="A21" s="210"/>
      <c r="B21" s="210"/>
      <c r="C21" s="210"/>
      <c r="D21" s="210"/>
      <c r="E21" s="210"/>
      <c r="G21" s="222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</row>
    <row r="22" spans="1:22" ht="24" customHeight="1">
      <c r="A22" s="189" t="s">
        <v>159</v>
      </c>
      <c r="B22" s="189"/>
      <c r="C22" s="189"/>
      <c r="D22" s="189"/>
      <c r="E22" s="189"/>
      <c r="G22" s="207"/>
      <c r="H22" s="208">
        <v>203215</v>
      </c>
      <c r="I22" s="208"/>
      <c r="J22" s="208">
        <v>470845</v>
      </c>
      <c r="K22" s="208"/>
      <c r="L22" s="208">
        <v>0</v>
      </c>
      <c r="M22" s="208"/>
      <c r="N22" s="208">
        <v>7056</v>
      </c>
      <c r="O22" s="208"/>
      <c r="P22" s="208">
        <v>-810578</v>
      </c>
      <c r="Q22" s="208"/>
      <c r="R22" s="208">
        <v>170945</v>
      </c>
      <c r="S22" s="208"/>
      <c r="T22" s="208">
        <f>R22</f>
        <v>170945</v>
      </c>
      <c r="U22" s="208"/>
      <c r="V22" s="208">
        <f>SUM(H22:P22,T22)</f>
        <v>41483</v>
      </c>
    </row>
    <row r="23" spans="1:22" ht="24" customHeight="1">
      <c r="A23" s="209" t="s">
        <v>139</v>
      </c>
      <c r="B23" s="189"/>
      <c r="C23" s="189"/>
      <c r="D23" s="189"/>
      <c r="E23" s="189"/>
      <c r="G23" s="207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</row>
    <row r="24" spans="1:22" ht="24" customHeight="1">
      <c r="A24" s="210" t="s">
        <v>136</v>
      </c>
      <c r="B24" s="210"/>
      <c r="C24" s="210"/>
      <c r="D24" s="210"/>
      <c r="E24" s="210"/>
      <c r="G24" s="207"/>
      <c r="H24" s="208">
        <v>0</v>
      </c>
      <c r="I24" s="208"/>
      <c r="J24" s="208">
        <v>0</v>
      </c>
      <c r="K24" s="208"/>
      <c r="L24" s="208">
        <v>15000</v>
      </c>
      <c r="M24" s="208"/>
      <c r="N24" s="208">
        <v>0</v>
      </c>
      <c r="O24" s="208"/>
      <c r="P24" s="208">
        <v>0</v>
      </c>
      <c r="Q24" s="208"/>
      <c r="R24" s="208">
        <v>0</v>
      </c>
      <c r="S24" s="208"/>
      <c r="T24" s="208">
        <v>0</v>
      </c>
      <c r="U24" s="208"/>
      <c r="V24" s="208">
        <f>SUM(H24:U24)</f>
        <v>15000</v>
      </c>
    </row>
    <row r="25" spans="1:22" ht="24" customHeight="1">
      <c r="A25" s="210" t="s">
        <v>71</v>
      </c>
      <c r="B25" s="210"/>
      <c r="C25" s="210"/>
      <c r="D25" s="210"/>
      <c r="E25" s="210"/>
      <c r="G25" s="207"/>
      <c r="H25" s="208">
        <v>0</v>
      </c>
      <c r="I25" s="208"/>
      <c r="J25" s="208">
        <v>0</v>
      </c>
      <c r="K25" s="208"/>
      <c r="L25" s="208">
        <v>0</v>
      </c>
      <c r="M25" s="208"/>
      <c r="N25" s="208">
        <v>0</v>
      </c>
      <c r="O25" s="208"/>
      <c r="P25" s="208">
        <f>+PL!L24</f>
        <v>-46581</v>
      </c>
      <c r="Q25" s="208"/>
      <c r="R25" s="208">
        <v>0</v>
      </c>
      <c r="S25" s="208"/>
      <c r="T25" s="208">
        <v>0</v>
      </c>
      <c r="U25" s="208"/>
      <c r="V25" s="208">
        <f>SUM(H25:P25,T25)</f>
        <v>-46581</v>
      </c>
    </row>
    <row r="26" spans="1:22" ht="24" customHeight="1">
      <c r="A26" s="210" t="s">
        <v>47</v>
      </c>
      <c r="B26" s="210"/>
      <c r="C26" s="210"/>
      <c r="D26" s="210"/>
      <c r="E26" s="210"/>
      <c r="G26" s="207"/>
      <c r="H26" s="219">
        <f>SUM(H25)</f>
        <v>0</v>
      </c>
      <c r="I26" s="208"/>
      <c r="J26" s="219">
        <f>SUM(J25)</f>
        <v>0</v>
      </c>
      <c r="K26" s="208"/>
      <c r="L26" s="219">
        <f>SUM(L25)</f>
        <v>0</v>
      </c>
      <c r="M26" s="208"/>
      <c r="N26" s="219">
        <f>SUM(N25)</f>
        <v>0</v>
      </c>
      <c r="O26" s="208"/>
      <c r="P26" s="219">
        <f>SUM(P25)</f>
        <v>-46581</v>
      </c>
      <c r="Q26" s="208"/>
      <c r="R26" s="219">
        <f>SUM(R25)</f>
        <v>0</v>
      </c>
      <c r="S26" s="208"/>
      <c r="T26" s="219">
        <f>SUM(T25)</f>
        <v>0</v>
      </c>
      <c r="U26" s="208"/>
      <c r="V26" s="223">
        <f>V25</f>
        <v>-46581</v>
      </c>
    </row>
    <row r="27" spans="1:22" ht="24" customHeight="1">
      <c r="A27" s="210" t="s">
        <v>82</v>
      </c>
      <c r="B27" s="210"/>
      <c r="C27" s="210"/>
      <c r="D27" s="210"/>
      <c r="E27" s="210"/>
      <c r="G27" s="207"/>
      <c r="H27" s="224">
        <v>0</v>
      </c>
      <c r="I27" s="208"/>
      <c r="J27" s="224">
        <v>0</v>
      </c>
      <c r="K27" s="208"/>
      <c r="L27" s="224">
        <v>0</v>
      </c>
      <c r="M27" s="208"/>
      <c r="N27" s="224">
        <v>0</v>
      </c>
      <c r="O27" s="208"/>
      <c r="P27" s="224">
        <v>613</v>
      </c>
      <c r="Q27" s="208"/>
      <c r="R27" s="224">
        <f>-P27</f>
        <v>-613</v>
      </c>
      <c r="S27" s="208"/>
      <c r="T27" s="224">
        <f>R27</f>
        <v>-613</v>
      </c>
      <c r="U27" s="208"/>
      <c r="V27" s="224">
        <f>SUM(H27:P27,T27)</f>
        <v>0</v>
      </c>
    </row>
    <row r="28" spans="1:22" ht="24" customHeight="1" thickBot="1">
      <c r="A28" s="189" t="s">
        <v>160</v>
      </c>
      <c r="B28" s="189"/>
      <c r="C28" s="189"/>
      <c r="D28" s="189"/>
      <c r="E28" s="189"/>
      <c r="G28" s="206"/>
      <c r="H28" s="221">
        <f>SUM(H22,H24:H24,H26:H27)</f>
        <v>203215</v>
      </c>
      <c r="I28" s="208"/>
      <c r="J28" s="221">
        <f>SUM(J22,J24:J24,J26:J27)</f>
        <v>470845</v>
      </c>
      <c r="K28" s="208"/>
      <c r="L28" s="221">
        <f>SUM(L22,L24:L24,L26:L27)</f>
        <v>15000</v>
      </c>
      <c r="M28" s="208"/>
      <c r="N28" s="221">
        <f>SUM(N22,N24:N24,N26:N27)</f>
        <v>7056</v>
      </c>
      <c r="O28" s="208"/>
      <c r="P28" s="221">
        <f>SUM(P22,P24:P24,P26:P27)</f>
        <v>-856546</v>
      </c>
      <c r="Q28" s="208"/>
      <c r="R28" s="221">
        <f>SUM(R22,R24:R24,R26:R27)</f>
        <v>170332</v>
      </c>
      <c r="S28" s="208"/>
      <c r="T28" s="221">
        <f>SUM(T22,T24:T24,T26:T27)</f>
        <v>170332</v>
      </c>
      <c r="U28" s="208"/>
      <c r="V28" s="221">
        <f>SUM(V22,V24:V24,V26:V27)</f>
        <v>9902</v>
      </c>
    </row>
    <row r="29" spans="1:22" ht="24" customHeight="1" thickTop="1">
      <c r="A29" s="189"/>
      <c r="B29" s="189"/>
      <c r="C29" s="189"/>
      <c r="D29" s="189"/>
      <c r="E29" s="189"/>
      <c r="G29" s="206"/>
      <c r="H29" s="208"/>
      <c r="I29" s="208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</row>
    <row r="30" spans="1:22" ht="24" customHeight="1">
      <c r="A30" s="189"/>
      <c r="B30" s="189"/>
      <c r="C30" s="189"/>
      <c r="D30" s="189"/>
      <c r="E30" s="189"/>
      <c r="G30" s="206"/>
      <c r="H30" s="208"/>
      <c r="I30" s="208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</row>
    <row r="31" spans="1:22" ht="24" customHeight="1">
      <c r="A31" s="189"/>
      <c r="B31" s="189"/>
      <c r="C31" s="189"/>
      <c r="D31" s="189"/>
      <c r="E31" s="189"/>
      <c r="G31" s="206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8"/>
      <c r="S31" s="208"/>
      <c r="T31" s="208"/>
      <c r="U31" s="208"/>
      <c r="V31" s="208"/>
    </row>
    <row r="32" spans="1:22" ht="24" customHeight="1">
      <c r="A32" s="189"/>
      <c r="B32" s="189"/>
      <c r="C32" s="189"/>
      <c r="D32" s="189"/>
      <c r="E32" s="189"/>
      <c r="G32" s="206"/>
      <c r="H32" s="208"/>
      <c r="I32" s="208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</row>
    <row r="33" spans="1:22" ht="24" customHeight="1">
      <c r="A33" s="189"/>
      <c r="B33" s="189"/>
      <c r="C33" s="189"/>
      <c r="D33" s="189"/>
      <c r="E33" s="189"/>
      <c r="G33" s="206"/>
      <c r="H33" s="208"/>
      <c r="I33" s="208"/>
      <c r="J33" s="208"/>
      <c r="K33" s="208"/>
      <c r="L33" s="208"/>
      <c r="M33" s="208"/>
      <c r="N33" s="208"/>
      <c r="O33" s="208"/>
      <c r="P33" s="208"/>
      <c r="Q33" s="208"/>
      <c r="R33" s="208"/>
      <c r="S33" s="208"/>
      <c r="T33" s="208"/>
      <c r="U33" s="208"/>
      <c r="V33" s="208"/>
    </row>
    <row r="34" spans="1:22" ht="24" customHeight="1">
      <c r="A34" s="189"/>
      <c r="B34" s="189"/>
      <c r="C34" s="189"/>
      <c r="D34" s="189"/>
      <c r="E34" s="189"/>
      <c r="G34" s="206"/>
      <c r="H34" s="208"/>
      <c r="I34" s="208"/>
      <c r="J34" s="208"/>
      <c r="K34" s="208"/>
      <c r="L34" s="208"/>
      <c r="M34" s="208"/>
      <c r="N34" s="208"/>
      <c r="O34" s="208"/>
      <c r="P34" s="208"/>
      <c r="Q34" s="208"/>
      <c r="R34" s="208"/>
      <c r="S34" s="208"/>
      <c r="T34" s="208"/>
      <c r="U34" s="208"/>
      <c r="V34" s="208"/>
    </row>
    <row r="35" spans="1:22" ht="24" customHeight="1">
      <c r="A35" s="189"/>
      <c r="B35" s="189"/>
      <c r="C35" s="189"/>
      <c r="D35" s="189"/>
      <c r="E35" s="189"/>
      <c r="G35" s="206"/>
      <c r="H35" s="208"/>
      <c r="I35" s="208"/>
      <c r="J35" s="208"/>
      <c r="K35" s="208"/>
      <c r="L35" s="208"/>
      <c r="M35" s="208"/>
      <c r="N35" s="208"/>
      <c r="O35" s="208"/>
      <c r="P35" s="208"/>
      <c r="Q35" s="208"/>
      <c r="R35" s="208"/>
      <c r="S35" s="208"/>
      <c r="T35" s="208"/>
      <c r="U35" s="208"/>
      <c r="V35" s="208"/>
    </row>
    <row r="36" spans="1:22" ht="24" customHeight="1">
      <c r="A36" s="113" t="s">
        <v>170</v>
      </c>
      <c r="B36" s="210"/>
      <c r="C36" s="210"/>
      <c r="D36" s="210"/>
      <c r="E36" s="210"/>
    </row>
  </sheetData>
  <mergeCells count="3">
    <mergeCell ref="N11:P11"/>
    <mergeCell ref="H8:V8"/>
    <mergeCell ref="R9:T9"/>
  </mergeCells>
  <printOptions horizontalCentered="1"/>
  <pageMargins left="0.78740157480314965" right="0.59055118110236227" top="0.55118110236220474" bottom="0.55118110236220474" header="0" footer="0.27559055118110237"/>
  <pageSetup paperSize="9" scale="66" fitToHeight="0" orientation="landscape" r:id="rId1"/>
  <headerFooter>
    <oddFooter>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1:M92"/>
  <sheetViews>
    <sheetView tabSelected="1" view="pageBreakPreview" zoomScaleNormal="100" zoomScaleSheetLayoutView="100" workbookViewId="0">
      <selection activeCell="R11" sqref="R11"/>
    </sheetView>
  </sheetViews>
  <sheetFormatPr defaultColWidth="10.5546875" defaultRowHeight="19.8"/>
  <cols>
    <col min="1" max="1" width="2.6640625" style="13" customWidth="1"/>
    <col min="2" max="3" width="2.6640625" style="4" customWidth="1"/>
    <col min="4" max="4" width="36.6640625" style="13" customWidth="1"/>
    <col min="5" max="5" width="2.33203125" style="13" customWidth="1"/>
    <col min="6" max="6" width="8.6640625" style="13" customWidth="1"/>
    <col min="7" max="7" width="2.33203125" style="13" customWidth="1"/>
    <col min="8" max="8" width="16.6640625" style="13" customWidth="1"/>
    <col min="9" max="9" width="1.5546875" style="4" customWidth="1"/>
    <col min="10" max="10" width="16.6640625" style="4" customWidth="1"/>
    <col min="11" max="11" width="1.5546875" style="4" customWidth="1"/>
    <col min="12" max="12" width="16.6640625" style="4" customWidth="1"/>
    <col min="13" max="13" width="1.5546875" style="4" customWidth="1"/>
    <col min="14" max="16384" width="10.5546875" style="4"/>
  </cols>
  <sheetData>
    <row r="1" spans="1:13" ht="23.1" customHeight="1">
      <c r="A1" s="27" t="s">
        <v>144</v>
      </c>
      <c r="B1" s="2"/>
      <c r="C1" s="2"/>
      <c r="D1" s="3"/>
      <c r="E1" s="3"/>
      <c r="F1" s="3"/>
      <c r="G1" s="3"/>
      <c r="H1" s="3"/>
      <c r="L1" s="100" t="s">
        <v>106</v>
      </c>
    </row>
    <row r="2" spans="1:13" ht="23.1" customHeight="1">
      <c r="A2" s="27" t="s">
        <v>151</v>
      </c>
      <c r="B2" s="2"/>
      <c r="C2" s="2"/>
      <c r="D2" s="3"/>
      <c r="E2" s="3"/>
      <c r="F2" s="3"/>
      <c r="G2" s="3"/>
      <c r="H2" s="3"/>
      <c r="L2" s="100" t="s">
        <v>107</v>
      </c>
    </row>
    <row r="3" spans="1:13" ht="23.1" customHeight="1">
      <c r="A3" s="89" t="s">
        <v>149</v>
      </c>
      <c r="B3" s="27"/>
      <c r="C3" s="27"/>
      <c r="D3" s="27"/>
      <c r="E3" s="27"/>
      <c r="F3" s="3"/>
      <c r="G3" s="27"/>
      <c r="H3" s="27"/>
      <c r="I3" s="27"/>
      <c r="J3" s="27"/>
      <c r="K3" s="27"/>
      <c r="L3" s="27"/>
    </row>
    <row r="4" spans="1:13" s="49" customFormat="1" ht="4.5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88"/>
    </row>
    <row r="5" spans="1:13" s="49" customFormat="1" ht="1.5" customHeight="1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88"/>
    </row>
    <row r="6" spans="1:13" s="49" customFormat="1" ht="4.5" customHeight="1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88"/>
    </row>
    <row r="7" spans="1:13" ht="23.1" customHeight="1">
      <c r="A7" s="2"/>
      <c r="B7" s="5"/>
      <c r="C7" s="5"/>
      <c r="D7" s="6"/>
      <c r="E7" s="6"/>
      <c r="F7" s="6"/>
      <c r="G7" s="6"/>
      <c r="H7" s="7"/>
      <c r="I7" s="8"/>
      <c r="J7" s="8"/>
      <c r="K7" s="8"/>
      <c r="L7" s="9" t="s">
        <v>45</v>
      </c>
      <c r="M7" s="2"/>
    </row>
    <row r="8" spans="1:13" ht="23.1" customHeight="1">
      <c r="A8" s="2"/>
      <c r="B8" s="5"/>
      <c r="C8" s="5"/>
      <c r="D8" s="6"/>
      <c r="E8" s="6"/>
      <c r="F8" s="6"/>
      <c r="G8" s="6"/>
      <c r="H8" s="10" t="s">
        <v>105</v>
      </c>
      <c r="I8" s="5"/>
      <c r="J8" s="5"/>
      <c r="K8" s="5"/>
      <c r="L8" s="11"/>
      <c r="M8" s="2"/>
    </row>
    <row r="9" spans="1:13" ht="23.1" customHeight="1">
      <c r="A9" s="2"/>
      <c r="B9" s="5"/>
      <c r="C9" s="5"/>
      <c r="D9" s="6"/>
      <c r="E9" s="6"/>
      <c r="F9" s="225"/>
      <c r="G9" s="6"/>
      <c r="H9" s="12" t="s">
        <v>104</v>
      </c>
      <c r="I9" s="5"/>
      <c r="J9" s="230" t="s">
        <v>96</v>
      </c>
      <c r="K9" s="230"/>
      <c r="L9" s="230"/>
      <c r="M9" s="2"/>
    </row>
    <row r="10" spans="1:13" ht="23.1" customHeight="1">
      <c r="D10" s="6"/>
      <c r="E10" s="6"/>
      <c r="F10" s="6"/>
      <c r="G10" s="6"/>
      <c r="H10" s="64">
        <v>2022</v>
      </c>
      <c r="I10" s="28"/>
      <c r="J10" s="64">
        <v>2022</v>
      </c>
      <c r="K10" s="33"/>
      <c r="L10" s="64">
        <v>2021</v>
      </c>
    </row>
    <row r="11" spans="1:13" ht="23.1" customHeight="1">
      <c r="A11" s="14" t="s">
        <v>27</v>
      </c>
      <c r="B11" s="15"/>
      <c r="C11" s="15"/>
      <c r="D11" s="6"/>
      <c r="E11" s="6"/>
      <c r="F11" s="6"/>
      <c r="G11" s="6"/>
      <c r="H11" s="6"/>
      <c r="I11" s="15"/>
      <c r="J11" s="16"/>
      <c r="K11" s="16"/>
      <c r="L11" s="17"/>
      <c r="M11" s="15"/>
    </row>
    <row r="12" spans="1:13" ht="23.1" customHeight="1">
      <c r="A12" s="4"/>
      <c r="B12" s="13" t="s">
        <v>72</v>
      </c>
      <c r="D12" s="3"/>
      <c r="E12" s="3"/>
      <c r="F12" s="3"/>
      <c r="G12" s="3"/>
      <c r="H12" s="83">
        <f>+PL!H22</f>
        <v>-65084</v>
      </c>
      <c r="J12" s="83">
        <f>+PL!J22</f>
        <v>-61974</v>
      </c>
      <c r="K12" s="59"/>
      <c r="L12" s="59">
        <f>+PL!L22</f>
        <v>-47054</v>
      </c>
    </row>
    <row r="13" spans="1:13" ht="23.1" customHeight="1">
      <c r="A13" s="4"/>
      <c r="B13" s="13" t="s">
        <v>161</v>
      </c>
      <c r="D13" s="3"/>
      <c r="E13" s="3"/>
      <c r="F13" s="3"/>
      <c r="G13" s="3"/>
      <c r="H13" s="39"/>
      <c r="J13" s="39"/>
      <c r="K13" s="39"/>
      <c r="L13" s="39"/>
    </row>
    <row r="14" spans="1:13" ht="23.1" customHeight="1">
      <c r="A14" s="4"/>
      <c r="C14" s="1" t="s">
        <v>117</v>
      </c>
      <c r="D14" s="3"/>
      <c r="E14" s="3"/>
      <c r="F14" s="3"/>
      <c r="G14" s="3"/>
      <c r="H14" s="83">
        <v>48045</v>
      </c>
      <c r="J14" s="83">
        <v>48045</v>
      </c>
      <c r="L14" s="39">
        <v>56734</v>
      </c>
    </row>
    <row r="15" spans="1:13" s="70" customFormat="1" ht="23.1" customHeight="1">
      <c r="C15" s="98" t="s">
        <v>118</v>
      </c>
      <c r="D15" s="72"/>
      <c r="E15" s="72"/>
      <c r="F15" s="72"/>
      <c r="G15" s="72"/>
      <c r="H15" s="18">
        <v>0</v>
      </c>
      <c r="J15" s="18">
        <v>0</v>
      </c>
      <c r="L15" s="39">
        <v>459</v>
      </c>
    </row>
    <row r="16" spans="1:13" s="70" customFormat="1" ht="23.1" customHeight="1">
      <c r="C16" s="1" t="s">
        <v>140</v>
      </c>
      <c r="D16" s="72"/>
      <c r="E16" s="72"/>
      <c r="F16" s="72"/>
      <c r="G16" s="72"/>
      <c r="H16" s="18">
        <v>0</v>
      </c>
      <c r="J16" s="18">
        <v>0</v>
      </c>
      <c r="L16" s="39">
        <v>153</v>
      </c>
    </row>
    <row r="17" spans="1:12" ht="23.1" customHeight="1">
      <c r="A17" s="4"/>
      <c r="C17" s="1" t="s">
        <v>162</v>
      </c>
      <c r="D17" s="3"/>
      <c r="E17" s="3"/>
      <c r="F17" s="3"/>
      <c r="G17" s="3"/>
      <c r="H17" s="83">
        <v>-1370</v>
      </c>
      <c r="J17" s="83">
        <v>-1370</v>
      </c>
      <c r="L17" s="18">
        <v>0</v>
      </c>
    </row>
    <row r="18" spans="1:12" ht="23.1" customHeight="1">
      <c r="A18" s="4"/>
      <c r="C18" s="1" t="s">
        <v>163</v>
      </c>
      <c r="D18" s="3"/>
      <c r="E18" s="3"/>
      <c r="F18" s="3"/>
      <c r="G18" s="3"/>
      <c r="H18" s="83">
        <v>-239</v>
      </c>
      <c r="J18" s="83">
        <v>-239</v>
      </c>
      <c r="L18" s="18">
        <v>0</v>
      </c>
    </row>
    <row r="19" spans="1:12" ht="23.1" customHeight="1">
      <c r="A19" s="4"/>
      <c r="C19" s="1" t="s">
        <v>164</v>
      </c>
      <c r="D19" s="3"/>
      <c r="E19" s="3"/>
      <c r="F19" s="3"/>
      <c r="G19" s="3"/>
      <c r="H19" s="71">
        <v>-1251</v>
      </c>
      <c r="J19" s="83">
        <v>-1251</v>
      </c>
      <c r="L19" s="39">
        <v>-269</v>
      </c>
    </row>
    <row r="20" spans="1:12" ht="23.1" customHeight="1">
      <c r="A20" s="4"/>
      <c r="C20" s="1" t="s">
        <v>119</v>
      </c>
      <c r="E20" s="3"/>
      <c r="F20" s="3"/>
      <c r="G20" s="3"/>
      <c r="H20" s="83">
        <v>-203</v>
      </c>
      <c r="J20" s="83">
        <v>-203</v>
      </c>
      <c r="L20" s="39">
        <v>610</v>
      </c>
    </row>
    <row r="21" spans="1:12" ht="23.1" customHeight="1">
      <c r="A21" s="4"/>
      <c r="C21" s="98" t="s">
        <v>120</v>
      </c>
      <c r="D21" s="3"/>
      <c r="E21" s="3"/>
      <c r="F21" s="3"/>
      <c r="G21" s="3"/>
      <c r="H21" s="83">
        <v>-10606</v>
      </c>
      <c r="J21" s="83">
        <v>-10606</v>
      </c>
      <c r="L21" s="39">
        <v>-14182</v>
      </c>
    </row>
    <row r="22" spans="1:12" s="70" customFormat="1" ht="23.1" customHeight="1">
      <c r="C22" s="22" t="s">
        <v>35</v>
      </c>
      <c r="D22" s="72"/>
      <c r="E22" s="72"/>
      <c r="F22" s="72"/>
      <c r="G22" s="72"/>
      <c r="H22" s="83">
        <v>79</v>
      </c>
      <c r="J22" s="83">
        <v>79</v>
      </c>
      <c r="L22" s="39">
        <v>332</v>
      </c>
    </row>
    <row r="23" spans="1:12" ht="23.1" customHeight="1">
      <c r="A23" s="4"/>
      <c r="C23" s="99" t="s">
        <v>143</v>
      </c>
      <c r="D23" s="3"/>
      <c r="E23" s="3"/>
      <c r="F23" s="3"/>
      <c r="G23" s="3"/>
      <c r="H23" s="83">
        <v>5524</v>
      </c>
      <c r="J23" s="83">
        <v>5524</v>
      </c>
      <c r="L23" s="18">
        <v>0</v>
      </c>
    </row>
    <row r="24" spans="1:12" ht="23.1" customHeight="1">
      <c r="A24" s="4"/>
      <c r="C24" s="13" t="s">
        <v>121</v>
      </c>
      <c r="D24" s="3"/>
      <c r="E24" s="3"/>
      <c r="F24" s="3"/>
      <c r="G24" s="3"/>
      <c r="H24" s="83">
        <v>-1</v>
      </c>
      <c r="J24" s="83">
        <v>-714</v>
      </c>
      <c r="L24" s="39">
        <v>-2</v>
      </c>
    </row>
    <row r="25" spans="1:12" ht="23.1" customHeight="1">
      <c r="A25" s="4"/>
      <c r="C25" s="13" t="s">
        <v>172</v>
      </c>
      <c r="D25" s="3"/>
      <c r="E25" s="3"/>
      <c r="F25" s="3"/>
      <c r="G25" s="3"/>
      <c r="H25" s="84">
        <v>8639</v>
      </c>
      <c r="J25" s="84">
        <v>6819</v>
      </c>
      <c r="K25" s="29"/>
      <c r="L25" s="85">
        <v>7924</v>
      </c>
    </row>
    <row r="26" spans="1:12" ht="23.1" customHeight="1">
      <c r="A26" s="4"/>
      <c r="C26" s="1" t="s">
        <v>89</v>
      </c>
      <c r="D26" s="3"/>
      <c r="E26" s="3"/>
      <c r="F26" s="3"/>
      <c r="G26" s="3"/>
      <c r="H26" s="39"/>
      <c r="J26" s="39"/>
      <c r="K26" s="59"/>
      <c r="L26" s="59"/>
    </row>
    <row r="27" spans="1:12" ht="23.1" customHeight="1">
      <c r="A27" s="4"/>
      <c r="D27" s="13" t="s">
        <v>122</v>
      </c>
      <c r="E27" s="3"/>
      <c r="F27" s="3"/>
      <c r="G27" s="3"/>
      <c r="H27" s="39">
        <f>SUM(H12:H25)</f>
        <v>-16467</v>
      </c>
      <c r="J27" s="39">
        <f>SUM(J12:J25)</f>
        <v>-15890</v>
      </c>
      <c r="K27" s="39"/>
      <c r="L27" s="39">
        <v>4705</v>
      </c>
    </row>
    <row r="28" spans="1:12" ht="23.1" customHeight="1">
      <c r="A28" s="4"/>
      <c r="B28" s="13" t="s">
        <v>28</v>
      </c>
      <c r="D28" s="3"/>
      <c r="E28" s="3"/>
      <c r="F28" s="3"/>
      <c r="G28" s="3"/>
      <c r="H28" s="39"/>
      <c r="J28" s="39"/>
      <c r="K28" s="39"/>
      <c r="L28" s="39"/>
    </row>
    <row r="29" spans="1:12" ht="23.1" customHeight="1">
      <c r="A29" s="4"/>
      <c r="C29" s="13" t="s">
        <v>154</v>
      </c>
      <c r="D29" s="3"/>
      <c r="E29" s="3"/>
      <c r="F29" s="3"/>
      <c r="G29" s="3"/>
      <c r="H29" s="29">
        <v>5273</v>
      </c>
      <c r="J29" s="29">
        <v>5596</v>
      </c>
      <c r="L29" s="29">
        <v>-712</v>
      </c>
    </row>
    <row r="30" spans="1:12" ht="23.1" customHeight="1">
      <c r="A30" s="4"/>
      <c r="C30" s="13" t="s">
        <v>123</v>
      </c>
      <c r="D30" s="3"/>
      <c r="E30" s="3"/>
      <c r="F30" s="3"/>
      <c r="G30" s="3"/>
      <c r="H30" s="29">
        <v>8185</v>
      </c>
      <c r="J30" s="29">
        <v>8185</v>
      </c>
      <c r="L30" s="29">
        <v>-2980</v>
      </c>
    </row>
    <row r="31" spans="1:12" ht="23.1" customHeight="1">
      <c r="A31" s="4"/>
      <c r="C31" s="1" t="s">
        <v>3</v>
      </c>
      <c r="D31" s="3"/>
      <c r="E31" s="3"/>
      <c r="F31" s="3"/>
      <c r="G31" s="3"/>
      <c r="H31" s="29">
        <v>-4027</v>
      </c>
      <c r="J31" s="29">
        <v>-4027</v>
      </c>
      <c r="L31" s="29">
        <v>-1693</v>
      </c>
    </row>
    <row r="32" spans="1:12" ht="23.1" customHeight="1">
      <c r="A32" s="4"/>
      <c r="C32" s="1" t="s">
        <v>141</v>
      </c>
      <c r="D32" s="3"/>
      <c r="E32" s="3"/>
      <c r="F32" s="3"/>
      <c r="G32" s="3"/>
      <c r="H32" s="29">
        <v>-287</v>
      </c>
      <c r="J32" s="29">
        <v>-287</v>
      </c>
      <c r="L32" s="29">
        <v>3974</v>
      </c>
    </row>
    <row r="33" spans="1:12" ht="23.1" customHeight="1">
      <c r="A33" s="4"/>
      <c r="B33" s="13" t="s">
        <v>29</v>
      </c>
      <c r="D33" s="3"/>
      <c r="E33" s="3"/>
      <c r="F33" s="3"/>
      <c r="G33" s="3"/>
      <c r="H33" s="29"/>
      <c r="J33" s="29"/>
      <c r="L33" s="29"/>
    </row>
    <row r="34" spans="1:12" ht="23.1" customHeight="1">
      <c r="A34" s="4"/>
      <c r="C34" s="1" t="s">
        <v>156</v>
      </c>
      <c r="D34" s="3"/>
      <c r="E34" s="3"/>
      <c r="F34" s="3"/>
      <c r="G34" s="3"/>
      <c r="H34" s="29">
        <v>3038</v>
      </c>
      <c r="J34" s="29">
        <v>4303</v>
      </c>
      <c r="L34" s="29">
        <v>5681</v>
      </c>
    </row>
    <row r="35" spans="1:12" ht="23.1" customHeight="1">
      <c r="A35" s="4"/>
      <c r="C35" s="1" t="s">
        <v>165</v>
      </c>
      <c r="D35" s="3"/>
      <c r="E35" s="3"/>
      <c r="F35" s="3"/>
      <c r="G35" s="3"/>
      <c r="H35" s="29">
        <v>16</v>
      </c>
      <c r="J35" s="29">
        <v>16</v>
      </c>
      <c r="L35" s="18">
        <v>0</v>
      </c>
    </row>
    <row r="36" spans="1:12" ht="23.1" customHeight="1">
      <c r="A36" s="4"/>
      <c r="C36" s="13" t="s">
        <v>10</v>
      </c>
      <c r="D36" s="3"/>
      <c r="E36" s="3"/>
      <c r="F36" s="3"/>
      <c r="G36" s="3"/>
      <c r="H36" s="85">
        <v>3595</v>
      </c>
      <c r="J36" s="85">
        <v>3595</v>
      </c>
      <c r="L36" s="85">
        <v>7486</v>
      </c>
    </row>
    <row r="37" spans="1:12" ht="23.1" customHeight="1">
      <c r="A37" s="4"/>
      <c r="B37" s="13" t="s">
        <v>27</v>
      </c>
      <c r="D37" s="3"/>
      <c r="E37" s="3"/>
      <c r="F37" s="3"/>
      <c r="G37" s="3"/>
      <c r="H37" s="59">
        <f>SUM(H27:H36)</f>
        <v>-674</v>
      </c>
      <c r="J37" s="59">
        <f>SUM(J27:J36)</f>
        <v>1491</v>
      </c>
      <c r="K37" s="59"/>
      <c r="L37" s="59">
        <f>SUM(L27:L36)</f>
        <v>16461</v>
      </c>
    </row>
    <row r="38" spans="1:12" ht="23.1" customHeight="1">
      <c r="A38" s="4"/>
      <c r="C38" s="13" t="s">
        <v>51</v>
      </c>
      <c r="D38" s="3"/>
      <c r="E38" s="3"/>
      <c r="F38" s="3"/>
      <c r="G38" s="3"/>
      <c r="H38" s="85">
        <v>-29</v>
      </c>
      <c r="J38" s="85">
        <v>-29</v>
      </c>
      <c r="L38" s="86">
        <v>-101</v>
      </c>
    </row>
    <row r="39" spans="1:12" ht="23.1" customHeight="1">
      <c r="A39" s="25" t="s">
        <v>90</v>
      </c>
      <c r="B39" s="2"/>
      <c r="C39" s="2"/>
      <c r="D39" s="3"/>
      <c r="E39" s="3"/>
      <c r="F39" s="3"/>
      <c r="G39" s="3"/>
      <c r="H39" s="86">
        <f>SUM(H37:H38)</f>
        <v>-703</v>
      </c>
      <c r="J39" s="86">
        <f>SUM(J37:J38)</f>
        <v>1462</v>
      </c>
      <c r="K39" s="39"/>
      <c r="L39" s="86">
        <f>SUM(L37:L38)</f>
        <v>16360</v>
      </c>
    </row>
    <row r="40" spans="1:12" ht="23.1" customHeight="1">
      <c r="A40" s="25"/>
      <c r="B40" s="2"/>
      <c r="C40" s="2"/>
      <c r="D40" s="3"/>
      <c r="E40" s="3"/>
      <c r="F40" s="3"/>
      <c r="G40" s="3"/>
      <c r="H40" s="59"/>
      <c r="J40" s="59"/>
      <c r="K40" s="39"/>
      <c r="L40" s="59"/>
    </row>
    <row r="41" spans="1:12" ht="23.1" customHeight="1">
      <c r="A41" s="25"/>
      <c r="B41" s="2"/>
      <c r="C41" s="2"/>
      <c r="D41" s="3"/>
      <c r="E41" s="3"/>
      <c r="F41" s="3"/>
      <c r="G41" s="3"/>
      <c r="H41" s="59"/>
      <c r="J41" s="59"/>
      <c r="K41" s="39"/>
      <c r="L41" s="59"/>
    </row>
    <row r="42" spans="1:12" ht="23.1" customHeight="1">
      <c r="A42" s="25"/>
      <c r="B42" s="2"/>
      <c r="C42" s="2"/>
      <c r="D42" s="3"/>
      <c r="E42" s="3"/>
      <c r="F42" s="3"/>
      <c r="G42" s="3"/>
      <c r="H42" s="59"/>
      <c r="J42" s="59"/>
      <c r="K42" s="39"/>
      <c r="L42" s="59"/>
    </row>
    <row r="43" spans="1:12" ht="23.1" customHeight="1">
      <c r="A43" s="25"/>
      <c r="B43" s="2"/>
      <c r="C43" s="2"/>
      <c r="D43" s="3"/>
      <c r="E43" s="3"/>
      <c r="F43" s="3"/>
      <c r="G43" s="3"/>
      <c r="H43" s="59"/>
      <c r="J43" s="59"/>
      <c r="K43" s="39"/>
      <c r="L43" s="59"/>
    </row>
    <row r="44" spans="1:12" ht="23.1" customHeight="1">
      <c r="A44" s="25"/>
      <c r="B44" s="2"/>
      <c r="C44" s="2"/>
      <c r="D44" s="3"/>
      <c r="E44" s="3"/>
      <c r="F44" s="3"/>
      <c r="G44" s="3"/>
      <c r="H44" s="59"/>
      <c r="J44" s="59"/>
      <c r="K44" s="39"/>
      <c r="L44" s="59"/>
    </row>
    <row r="45" spans="1:12" ht="23.1" customHeight="1">
      <c r="A45" s="1"/>
      <c r="B45" s="2"/>
      <c r="C45" s="2"/>
      <c r="D45" s="3"/>
      <c r="E45" s="3"/>
      <c r="F45" s="3"/>
      <c r="G45" s="3"/>
      <c r="H45" s="3"/>
    </row>
    <row r="46" spans="1:12" ht="23.1" customHeight="1">
      <c r="A46" s="113" t="s">
        <v>170</v>
      </c>
      <c r="B46" s="2"/>
      <c r="C46" s="2"/>
      <c r="D46" s="3"/>
      <c r="E46" s="3"/>
      <c r="F46" s="3"/>
      <c r="G46" s="3"/>
      <c r="H46" s="3"/>
    </row>
    <row r="47" spans="1:12" ht="23.1" customHeight="1">
      <c r="A47" s="27" t="s">
        <v>144</v>
      </c>
      <c r="B47" s="2"/>
      <c r="C47" s="2"/>
      <c r="D47" s="3"/>
      <c r="E47" s="3"/>
      <c r="F47" s="3"/>
      <c r="G47" s="3"/>
      <c r="H47" s="3"/>
      <c r="L47" s="100" t="s">
        <v>106</v>
      </c>
    </row>
    <row r="48" spans="1:12" ht="23.1" customHeight="1">
      <c r="A48" s="27" t="s">
        <v>152</v>
      </c>
      <c r="B48" s="2"/>
      <c r="C48" s="2"/>
      <c r="D48" s="3"/>
      <c r="E48" s="3"/>
      <c r="F48" s="3"/>
      <c r="G48" s="3"/>
      <c r="H48" s="3"/>
      <c r="L48" s="100" t="s">
        <v>107</v>
      </c>
    </row>
    <row r="49" spans="1:13" ht="23.1" customHeight="1">
      <c r="A49" s="89" t="s">
        <v>149</v>
      </c>
      <c r="B49" s="27"/>
      <c r="C49" s="27"/>
      <c r="D49" s="27"/>
      <c r="E49" s="27"/>
      <c r="F49" s="3"/>
      <c r="G49" s="27"/>
      <c r="H49" s="27"/>
      <c r="I49" s="27"/>
      <c r="J49" s="27"/>
      <c r="K49" s="27"/>
      <c r="L49" s="27"/>
    </row>
    <row r="50" spans="1:13" s="49" customFormat="1" ht="4.5" customHeight="1">
      <c r="A50" s="91"/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88"/>
    </row>
    <row r="51" spans="1:13" s="49" customFormat="1" ht="1.5" customHeight="1">
      <c r="A51" s="91"/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88"/>
    </row>
    <row r="52" spans="1:13" s="49" customFormat="1" ht="4.5" customHeight="1">
      <c r="A52" s="91"/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88"/>
    </row>
    <row r="53" spans="1:13" ht="23.1" customHeight="1">
      <c r="A53" s="2"/>
      <c r="B53" s="5"/>
      <c r="C53" s="5"/>
      <c r="D53" s="6"/>
      <c r="E53" s="6"/>
      <c r="F53" s="6"/>
      <c r="G53" s="6"/>
      <c r="H53" s="7"/>
      <c r="I53" s="8"/>
      <c r="J53" s="8"/>
      <c r="K53" s="8"/>
      <c r="L53" s="9" t="s">
        <v>45</v>
      </c>
      <c r="M53" s="2"/>
    </row>
    <row r="54" spans="1:13" ht="23.1" customHeight="1">
      <c r="A54" s="2"/>
      <c r="B54" s="5"/>
      <c r="C54" s="5"/>
      <c r="D54" s="6"/>
      <c r="E54" s="6"/>
      <c r="F54" s="6"/>
      <c r="G54" s="6"/>
      <c r="H54" s="10" t="s">
        <v>105</v>
      </c>
      <c r="I54" s="5"/>
      <c r="J54" s="5"/>
      <c r="K54" s="5"/>
      <c r="L54" s="11"/>
      <c r="M54" s="2"/>
    </row>
    <row r="55" spans="1:13" ht="23.1" customHeight="1">
      <c r="A55" s="2"/>
      <c r="B55" s="5"/>
      <c r="C55" s="5"/>
      <c r="D55" s="6"/>
      <c r="E55" s="6"/>
      <c r="F55" s="225"/>
      <c r="G55" s="6"/>
      <c r="H55" s="12" t="s">
        <v>104</v>
      </c>
      <c r="I55" s="5"/>
      <c r="J55" s="230" t="s">
        <v>96</v>
      </c>
      <c r="K55" s="230"/>
      <c r="L55" s="230"/>
      <c r="M55" s="2"/>
    </row>
    <row r="56" spans="1:13" ht="23.1" customHeight="1">
      <c r="D56" s="6"/>
      <c r="E56" s="6"/>
      <c r="F56" s="6"/>
      <c r="G56" s="6"/>
      <c r="H56" s="64">
        <v>2022</v>
      </c>
      <c r="I56" s="28"/>
      <c r="J56" s="64">
        <v>2022</v>
      </c>
      <c r="K56" s="33"/>
      <c r="L56" s="64">
        <v>2021</v>
      </c>
    </row>
    <row r="57" spans="1:13" ht="23.1" customHeight="1">
      <c r="A57" s="14" t="s">
        <v>30</v>
      </c>
      <c r="B57" s="15"/>
      <c r="C57" s="15"/>
      <c r="D57" s="6"/>
      <c r="E57" s="6"/>
      <c r="F57" s="6"/>
      <c r="G57" s="6"/>
      <c r="H57" s="6"/>
      <c r="J57" s="29"/>
      <c r="K57" s="26"/>
    </row>
    <row r="58" spans="1:13" ht="23.1" customHeight="1">
      <c r="A58" s="4"/>
      <c r="B58" s="13" t="s">
        <v>73</v>
      </c>
      <c r="D58" s="3"/>
      <c r="E58" s="3"/>
      <c r="F58" s="3"/>
      <c r="G58" s="3"/>
      <c r="H58" s="18">
        <v>-8832</v>
      </c>
      <c r="J58" s="18">
        <v>-8832</v>
      </c>
      <c r="K58" s="21"/>
      <c r="L58" s="18">
        <v>-436</v>
      </c>
    </row>
    <row r="59" spans="1:13" ht="23.1" customHeight="1">
      <c r="A59" s="4"/>
      <c r="B59" s="13" t="s">
        <v>74</v>
      </c>
      <c r="D59" s="3"/>
      <c r="E59" s="3"/>
      <c r="F59" s="3"/>
      <c r="G59" s="3"/>
      <c r="H59" s="18">
        <v>-36</v>
      </c>
      <c r="J59" s="18">
        <v>-36</v>
      </c>
      <c r="K59" s="21"/>
      <c r="L59" s="18">
        <v>-39</v>
      </c>
    </row>
    <row r="60" spans="1:13" ht="23.1" customHeight="1">
      <c r="A60" s="4"/>
      <c r="B60" s="13" t="s">
        <v>166</v>
      </c>
      <c r="D60" s="3"/>
      <c r="E60" s="3"/>
      <c r="F60" s="3"/>
      <c r="G60" s="3"/>
      <c r="H60" s="18">
        <v>1798</v>
      </c>
      <c r="J60" s="18">
        <v>1798</v>
      </c>
      <c r="K60" s="21"/>
      <c r="L60" s="18">
        <v>1154</v>
      </c>
    </row>
    <row r="61" spans="1:13" ht="23.1" customHeight="1">
      <c r="A61" s="4"/>
      <c r="B61" s="13" t="s">
        <v>95</v>
      </c>
      <c r="D61" s="3"/>
      <c r="E61" s="3"/>
      <c r="F61" s="3"/>
      <c r="G61" s="3"/>
      <c r="H61" s="20">
        <v>0</v>
      </c>
      <c r="J61" s="20">
        <v>0</v>
      </c>
      <c r="K61" s="21"/>
      <c r="L61" s="18">
        <v>-15000</v>
      </c>
    </row>
    <row r="62" spans="1:13" ht="23.1" customHeight="1">
      <c r="A62" s="14" t="s">
        <v>92</v>
      </c>
      <c r="D62" s="3"/>
      <c r="E62" s="3"/>
      <c r="F62" s="3"/>
      <c r="G62" s="3"/>
      <c r="H62" s="30">
        <f>SUM(H58:H61)</f>
        <v>-7070</v>
      </c>
      <c r="J62" s="30">
        <f>SUM(J58:J61)</f>
        <v>-7070</v>
      </c>
      <c r="K62" s="19"/>
      <c r="L62" s="30">
        <f>SUM(L58:L61)</f>
        <v>-14321</v>
      </c>
    </row>
    <row r="63" spans="1:13" ht="23.1" customHeight="1">
      <c r="A63" s="14" t="s">
        <v>31</v>
      </c>
      <c r="B63" s="15"/>
      <c r="C63" s="15"/>
      <c r="D63" s="3"/>
      <c r="E63" s="3"/>
      <c r="F63" s="3"/>
      <c r="G63" s="3"/>
      <c r="H63" s="19"/>
      <c r="J63" s="19"/>
      <c r="K63" s="19"/>
      <c r="L63" s="19"/>
    </row>
    <row r="64" spans="1:13" ht="23.1" customHeight="1">
      <c r="A64" s="4"/>
      <c r="B64" s="13" t="s">
        <v>77</v>
      </c>
      <c r="C64" s="15"/>
      <c r="D64" s="3"/>
      <c r="E64" s="3"/>
      <c r="G64" s="3"/>
      <c r="H64" s="19"/>
      <c r="J64" s="19"/>
      <c r="K64" s="19"/>
      <c r="L64" s="19"/>
    </row>
    <row r="65" spans="1:12" ht="23.1" customHeight="1">
      <c r="A65" s="4"/>
      <c r="C65" s="13" t="s">
        <v>124</v>
      </c>
      <c r="D65" s="3"/>
      <c r="E65" s="3"/>
      <c r="F65" s="3"/>
      <c r="G65" s="3"/>
      <c r="H65" s="19">
        <v>536</v>
      </c>
      <c r="J65" s="19">
        <v>536</v>
      </c>
      <c r="K65" s="19"/>
      <c r="L65" s="19">
        <v>1293</v>
      </c>
    </row>
    <row r="66" spans="1:12" ht="23.1" customHeight="1">
      <c r="B66" s="13" t="s">
        <v>57</v>
      </c>
      <c r="D66" s="3"/>
      <c r="E66" s="3"/>
      <c r="F66" s="3"/>
      <c r="G66" s="3"/>
      <c r="H66" s="19">
        <v>0</v>
      </c>
      <c r="J66" s="19">
        <v>10</v>
      </c>
      <c r="K66" s="19"/>
      <c r="L66" s="19">
        <v>99919</v>
      </c>
    </row>
    <row r="67" spans="1:12" ht="23.1" customHeight="1">
      <c r="A67" s="4"/>
      <c r="B67" s="13" t="s">
        <v>137</v>
      </c>
      <c r="C67" s="15"/>
      <c r="E67" s="3"/>
      <c r="F67" s="3"/>
      <c r="G67" s="3"/>
      <c r="H67" s="19">
        <v>0</v>
      </c>
      <c r="J67" s="19">
        <v>-2664</v>
      </c>
      <c r="K67" s="19"/>
      <c r="L67" s="19">
        <v>0</v>
      </c>
    </row>
    <row r="68" spans="1:12" ht="23.1" customHeight="1">
      <c r="A68" s="4"/>
      <c r="B68" s="13" t="s">
        <v>81</v>
      </c>
      <c r="C68" s="15"/>
      <c r="D68" s="3"/>
      <c r="E68" s="3"/>
      <c r="F68" s="3"/>
      <c r="G68" s="3"/>
      <c r="H68" s="19">
        <v>-12264</v>
      </c>
      <c r="J68" s="19">
        <v>-12264</v>
      </c>
      <c r="K68" s="19"/>
      <c r="L68" s="19">
        <v>-81500</v>
      </c>
    </row>
    <row r="69" spans="1:12" ht="23.1" customHeight="1">
      <c r="A69" s="4"/>
      <c r="B69" s="13" t="s">
        <v>84</v>
      </c>
      <c r="C69" s="15"/>
      <c r="D69" s="3"/>
      <c r="E69" s="3"/>
      <c r="F69" s="3"/>
      <c r="G69" s="3"/>
      <c r="H69" s="19">
        <v>-1707</v>
      </c>
      <c r="J69" s="19">
        <v>-1500</v>
      </c>
      <c r="K69" s="19"/>
      <c r="L69" s="19">
        <v>0</v>
      </c>
    </row>
    <row r="70" spans="1:12" ht="23.1" customHeight="1">
      <c r="A70" s="4"/>
      <c r="B70" s="13" t="s">
        <v>85</v>
      </c>
      <c r="D70" s="3"/>
      <c r="E70" s="3"/>
      <c r="F70" s="3"/>
      <c r="G70" s="3"/>
      <c r="H70" s="20">
        <v>-26182</v>
      </c>
      <c r="J70" s="20">
        <v>-26182</v>
      </c>
      <c r="K70" s="21"/>
      <c r="L70" s="19">
        <v>-28614</v>
      </c>
    </row>
    <row r="71" spans="1:12" ht="23.1" customHeight="1">
      <c r="A71" s="4"/>
      <c r="B71" s="13" t="s">
        <v>86</v>
      </c>
      <c r="D71" s="3"/>
      <c r="E71" s="3"/>
      <c r="F71" s="3"/>
      <c r="G71" s="3"/>
      <c r="H71" s="20">
        <v>-7067</v>
      </c>
      <c r="J71" s="20">
        <v>-6785</v>
      </c>
      <c r="K71" s="21"/>
      <c r="L71" s="19">
        <v>-7632</v>
      </c>
    </row>
    <row r="72" spans="1:12" ht="23.1" customHeight="1">
      <c r="A72" s="4"/>
      <c r="B72" s="13" t="s">
        <v>173</v>
      </c>
      <c r="D72" s="3"/>
      <c r="E72" s="3"/>
      <c r="F72" s="3"/>
      <c r="G72" s="3"/>
      <c r="H72" s="20">
        <v>0</v>
      </c>
      <c r="J72" s="20">
        <v>0</v>
      </c>
      <c r="K72" s="21"/>
      <c r="L72" s="19">
        <v>15000</v>
      </c>
    </row>
    <row r="73" spans="1:12" ht="23.1" customHeight="1">
      <c r="A73" s="4"/>
      <c r="B73" s="13" t="s">
        <v>167</v>
      </c>
      <c r="D73" s="3"/>
      <c r="E73" s="3"/>
      <c r="F73" s="3"/>
      <c r="G73" s="3"/>
      <c r="H73" s="20">
        <v>49000</v>
      </c>
      <c r="J73" s="20">
        <v>49000</v>
      </c>
      <c r="K73" s="21"/>
      <c r="L73" s="4">
        <v>0</v>
      </c>
    </row>
    <row r="74" spans="1:12" ht="23.1" customHeight="1">
      <c r="A74" s="14" t="s">
        <v>174</v>
      </c>
      <c r="D74" s="3"/>
      <c r="E74" s="3"/>
      <c r="F74" s="3"/>
      <c r="G74" s="3"/>
      <c r="H74" s="30">
        <f>SUM(H64:H73)</f>
        <v>2316</v>
      </c>
      <c r="J74" s="30">
        <f>SUM(J64:J73)</f>
        <v>151</v>
      </c>
      <c r="K74" s="19"/>
      <c r="L74" s="30">
        <f>SUM(L64:L73)</f>
        <v>-1534</v>
      </c>
    </row>
    <row r="75" spans="1:12" ht="23.1" customHeight="1">
      <c r="A75" s="14" t="s">
        <v>67</v>
      </c>
      <c r="D75" s="3"/>
      <c r="E75" s="3"/>
      <c r="F75" s="3"/>
      <c r="G75" s="3"/>
      <c r="H75" s="18">
        <f>SUM(H39,H62,H74)</f>
        <v>-5457</v>
      </c>
      <c r="J75" s="18">
        <f>SUM(J39,J62,J74)</f>
        <v>-5457</v>
      </c>
      <c r="K75" s="19"/>
      <c r="L75" s="18">
        <f>SUM(L39,L62,L74)</f>
        <v>505</v>
      </c>
    </row>
    <row r="76" spans="1:12" ht="23.1" customHeight="1">
      <c r="A76" s="1" t="s">
        <v>168</v>
      </c>
      <c r="B76" s="2"/>
      <c r="C76" s="2"/>
      <c r="D76" s="3"/>
      <c r="E76" s="3"/>
      <c r="F76" s="3"/>
      <c r="G76" s="3"/>
      <c r="H76" s="23">
        <f>+BS!J14</f>
        <v>9104</v>
      </c>
      <c r="J76" s="23">
        <v>9094</v>
      </c>
      <c r="K76" s="19"/>
      <c r="L76" s="24">
        <v>5164</v>
      </c>
    </row>
    <row r="77" spans="1:12" ht="23.1" customHeight="1" thickBot="1">
      <c r="A77" s="25" t="s">
        <v>169</v>
      </c>
      <c r="B77" s="2"/>
      <c r="C77" s="2"/>
      <c r="D77" s="3"/>
      <c r="E77" s="3"/>
      <c r="F77" s="3"/>
      <c r="G77" s="3"/>
      <c r="H77" s="31">
        <f>SUM(H75:H76)</f>
        <v>3647</v>
      </c>
      <c r="J77" s="31">
        <f>SUM(J75:J76)</f>
        <v>3637</v>
      </c>
      <c r="K77" s="19"/>
      <c r="L77" s="31">
        <f>SUM(L75:L76)</f>
        <v>5669</v>
      </c>
    </row>
    <row r="78" spans="1:12" ht="23.1" customHeight="1" thickTop="1">
      <c r="D78" s="3"/>
      <c r="E78" s="3"/>
      <c r="F78" s="3"/>
      <c r="G78" s="3"/>
      <c r="H78" s="19"/>
      <c r="J78" s="19"/>
      <c r="K78" s="19"/>
      <c r="L78" s="19"/>
    </row>
    <row r="79" spans="1:12" ht="23.1" customHeight="1">
      <c r="A79" s="25" t="s">
        <v>68</v>
      </c>
      <c r="B79" s="2"/>
      <c r="C79" s="2"/>
      <c r="D79" s="3"/>
      <c r="E79" s="3"/>
      <c r="F79" s="3"/>
      <c r="G79" s="3"/>
      <c r="H79" s="3"/>
    </row>
    <row r="80" spans="1:12" ht="23.1" customHeight="1">
      <c r="A80" s="4"/>
      <c r="B80" s="1" t="s">
        <v>76</v>
      </c>
    </row>
    <row r="81" spans="1:12" ht="23.1" customHeight="1">
      <c r="A81" s="4"/>
      <c r="C81" s="1" t="s">
        <v>125</v>
      </c>
      <c r="H81" s="32">
        <v>0</v>
      </c>
      <c r="J81" s="32">
        <v>0</v>
      </c>
      <c r="K81" s="32"/>
      <c r="L81" s="32">
        <v>2172</v>
      </c>
    </row>
    <row r="82" spans="1:12" ht="23.1" customHeight="1">
      <c r="A82" s="4"/>
      <c r="C82" s="1" t="s">
        <v>126</v>
      </c>
      <c r="H82" s="32">
        <v>0</v>
      </c>
      <c r="J82" s="32">
        <v>0</v>
      </c>
      <c r="K82" s="32"/>
      <c r="L82" s="32">
        <v>11650</v>
      </c>
    </row>
    <row r="83" spans="1:12" ht="23.1" customHeight="1">
      <c r="A83" s="4"/>
      <c r="C83" s="1"/>
      <c r="H83" s="32"/>
      <c r="J83" s="32"/>
      <c r="K83" s="32"/>
      <c r="L83" s="32"/>
    </row>
    <row r="84" spans="1:12" ht="23.1" customHeight="1">
      <c r="A84" s="4"/>
      <c r="C84" s="1"/>
      <c r="H84" s="32"/>
      <c r="J84" s="32"/>
      <c r="K84" s="32"/>
      <c r="L84" s="32"/>
    </row>
    <row r="85" spans="1:12" ht="23.1" customHeight="1">
      <c r="A85" s="4"/>
      <c r="C85" s="1"/>
      <c r="H85" s="32"/>
      <c r="J85" s="32"/>
      <c r="K85" s="32"/>
      <c r="L85" s="32"/>
    </row>
    <row r="86" spans="1:12" ht="23.1" customHeight="1">
      <c r="A86" s="4"/>
      <c r="C86" s="1"/>
      <c r="H86" s="32"/>
      <c r="J86" s="32"/>
      <c r="K86" s="32"/>
      <c r="L86" s="32"/>
    </row>
    <row r="87" spans="1:12" ht="23.1" customHeight="1">
      <c r="A87" s="4"/>
      <c r="C87" s="1"/>
      <c r="H87" s="32"/>
      <c r="J87" s="32"/>
      <c r="K87" s="32"/>
      <c r="L87" s="32"/>
    </row>
    <row r="88" spans="1:12" ht="23.1" customHeight="1">
      <c r="A88" s="4"/>
      <c r="C88" s="1"/>
      <c r="H88" s="32"/>
      <c r="J88" s="32"/>
      <c r="K88" s="32"/>
      <c r="L88" s="32"/>
    </row>
    <row r="89" spans="1:12" ht="23.1" customHeight="1">
      <c r="A89" s="4"/>
      <c r="C89" s="1"/>
      <c r="H89" s="32"/>
      <c r="J89" s="32"/>
      <c r="K89" s="32"/>
      <c r="L89" s="32"/>
    </row>
    <row r="90" spans="1:12" ht="23.1" customHeight="1">
      <c r="A90" s="4"/>
      <c r="C90" s="1"/>
      <c r="H90" s="32"/>
      <c r="J90" s="32"/>
      <c r="K90" s="32"/>
      <c r="L90" s="32"/>
    </row>
    <row r="91" spans="1:12" ht="23.1" customHeight="1">
      <c r="A91" s="4"/>
      <c r="C91" s="1"/>
      <c r="H91" s="32"/>
      <c r="J91" s="32"/>
      <c r="K91" s="32"/>
      <c r="L91" s="32"/>
    </row>
    <row r="92" spans="1:12" ht="23.1" customHeight="1">
      <c r="A92" s="113" t="s">
        <v>170</v>
      </c>
    </row>
  </sheetData>
  <mergeCells count="2">
    <mergeCell ref="J55:L55"/>
    <mergeCell ref="J9:L9"/>
  </mergeCells>
  <printOptions horizontalCentered="1"/>
  <pageMargins left="0.70866141732283472" right="0.70866141732283472" top="0.74803149606299213" bottom="0.74803149606299213" header="0" footer="0.35433070866141736"/>
  <pageSetup paperSize="9" scale="75" fitToHeight="0" orientation="portrait" r:id="rId1"/>
  <headerFooter>
    <oddFooter>&amp;R&amp;"Angsana New,Regular"&amp;14&amp;P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SOE(EQ)</vt:lpstr>
      <vt:lpstr>SOE</vt:lpstr>
      <vt:lpstr>CF</vt:lpstr>
      <vt:lpstr>BS!Print_Area</vt:lpstr>
      <vt:lpstr>PL!Print_Area</vt:lpstr>
      <vt:lpstr>SOE!Print_Area</vt:lpstr>
      <vt:lpstr>'SOE(EQ)'!Print_Area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Tubtim R</cp:lastModifiedBy>
  <cp:lastPrinted>2022-05-16T04:25:04Z</cp:lastPrinted>
  <dcterms:created xsi:type="dcterms:W3CDTF">2011-03-15T03:50:46Z</dcterms:created>
  <dcterms:modified xsi:type="dcterms:W3CDTF">2022-05-17T05:35:44Z</dcterms:modified>
</cp:coreProperties>
</file>