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CID\Q1'22\TH\"/>
    </mc:Choice>
  </mc:AlternateContent>
  <xr:revisionPtr revIDLastSave="0" documentId="8_{DCE97B2D-6B45-4A8C-80A3-1185307A7BB8}" xr6:coauthVersionLast="47" xr6:coauthVersionMax="47" xr10:uidLastSave="{00000000-0000-0000-0000-000000000000}"/>
  <bookViews>
    <workbookView xWindow="-120" yWindow="-120" windowWidth="20730" windowHeight="11160" xr2:uid="{2B135C1C-D086-4221-B994-3E24FFB05DB3}"/>
  </bookViews>
  <sheets>
    <sheet name="TH BS 2-4" sheetId="1" r:id="rId1"/>
    <sheet name="TH_PL 5-6 (3M)" sheetId="2" r:id="rId2"/>
    <sheet name="Equity 7" sheetId="3" r:id="rId3"/>
    <sheet name="TH_Equity 8" sheetId="4" r:id="rId4"/>
    <sheet name="TH_CF 9-1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localSheetId="0" hidden="1">#REF!</definedName>
    <definedName name="__123Graph_A" localSheetId="4" hidden="1">#REF!</definedName>
    <definedName name="__123Graph_A" hidden="1">#REF!</definedName>
    <definedName name="__123Graph_B" localSheetId="0" hidden="1">#REF!</definedName>
    <definedName name="__123Graph_B" localSheetId="4" hidden="1">#REF!</definedName>
    <definedName name="__123Graph_B" hidden="1">#REF!</definedName>
    <definedName name="__123Graph_C" hidden="1">[1]Exh5_1!$D$37:$D$38</definedName>
    <definedName name="__123Graph_D" localSheetId="0" hidden="1">#REF!</definedName>
    <definedName name="__123Graph_D" localSheetId="4" hidden="1">#REF!</definedName>
    <definedName name="__123Graph_D" hidden="1">#REF!</definedName>
    <definedName name="__123Graph_E" localSheetId="0" hidden="1">#REF!</definedName>
    <definedName name="__123Graph_E" localSheetId="4" hidden="1">#REF!</definedName>
    <definedName name="__123Graph_E" hidden="1">#REF!</definedName>
    <definedName name="__123Graph_F" localSheetId="0" hidden="1">#REF!</definedName>
    <definedName name="__123Graph_F" localSheetId="4" hidden="1">#REF!</definedName>
    <definedName name="__123Graph_F" hidden="1">#REF!</definedName>
    <definedName name="_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0" hidden="1">{2,3,1,4}</definedName>
    <definedName name="__FDS_USED_FOR_REUSING_RANGE_IDS_RECYCLE" localSheetId="4" hidden="1">{2,3,1,4}</definedName>
    <definedName name="__FDS_USED_FOR_REUSING_RANGE_IDS_RECYCLE" hidden="1">{2,3,1,4}</definedName>
    <definedName name="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localSheetId="0" hidden="1">'[2]1995 Cellular'!#REF!</definedName>
    <definedName name="_10__123Graph_ACHART_14" hidden="1">'[2]1995 Cellular'!#REF!</definedName>
    <definedName name="_10__123Graph_AOP_COSTS" localSheetId="0" hidden="1">[3]TOS!#REF!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localSheetId="0" hidden="1">[5]P!#REF!</definedName>
    <definedName name="_12__123Graph_AR_M_MARG" localSheetId="4" hidden="1">[5]P!#REF!</definedName>
    <definedName name="_12__123Graph_AR_M_MARG" hidden="1">[5]P!#REF!</definedName>
    <definedName name="_12__123Graph_B_CURRENT_1" localSheetId="0" hidden="1">[6]SUMMARY!#REF!</definedName>
    <definedName name="_12__123Graph_B_CURRENT_1" localSheetId="4" hidden="1">[6]SUMMARY!#REF!</definedName>
    <definedName name="_12__123Graph_B_CURRENT_1" hidden="1">[6]SUMMARY!#REF!</definedName>
    <definedName name="_123Graph_M" localSheetId="0" hidden="1">#REF!</definedName>
    <definedName name="_123Graph_M" localSheetId="4" hidden="1">#REF!</definedName>
    <definedName name="_123Graph_M" hidden="1">#REF!</definedName>
    <definedName name="_13__123Graph_B_CURRENT_2" localSheetId="0" hidden="1">[6]SUMMARY!#REF!</definedName>
    <definedName name="_13__123Graph_B_CURRENT_2" localSheetId="4" hidden="1">[6]SUMMARY!#REF!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localSheetId="4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localSheetId="0" hidden="1">[8]SEMANAIS!#REF!</definedName>
    <definedName name="_2d" localSheetId="4" hidden="1">[8]SEMANAIS!#REF!</definedName>
    <definedName name="_2d" hidden="1">[8]SEMANAIS!#REF!</definedName>
    <definedName name="_2S" localSheetId="0" hidden="1">[8]SEMANAIS!#REF!</definedName>
    <definedName name="_2S" localSheetId="4" hidden="1">[8]SEMANAIS!#REF!</definedName>
    <definedName name="_2S" hidden="1">[8]SEMANAIS!#REF!</definedName>
    <definedName name="_3__123Graph_A_CURRENT_3" localSheetId="0" hidden="1">[6]SUMMARY!#REF!</definedName>
    <definedName name="_3__123Graph_A_CURRENT_3" hidden="1">[6]SUMMARY!#REF!</definedName>
    <definedName name="_30_0Rwvu.Pag" localSheetId="0" hidden="1">[9]Summary!#REF!</definedName>
    <definedName name="_30_0Rwvu.Pag" hidden="1">[9]Summary!#REF!</definedName>
    <definedName name="_4__123Graph_A_CURRENT_4" localSheetId="4" hidden="1">[6]SUMMARY!#REF!</definedName>
    <definedName name="_4__123Graph_A_CURRENT_4" hidden="1">[6]SUMMARY!#REF!</definedName>
    <definedName name="_4_0_S" hidden="1">[8]SEMANAIS!#REF!</definedName>
    <definedName name="_5__123Graph_A_CURRENT_5" localSheetId="4" hidden="1">[6]SUMMARY!#REF!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localSheetId="0" hidden="1">'[2]1995 Cellular'!#REF!</definedName>
    <definedName name="_9__123Graph_ACHART_13" localSheetId="4" hidden="1">'[2]1995 Cellular'!#REF!</definedName>
    <definedName name="_9__123Graph_ACHART_13" hidden="1">'[2]1995 Cellular'!#REF!</definedName>
    <definedName name="_9__123Graph_ALIQUIDS" localSheetId="0" hidden="1">[10]COP!#REF!</definedName>
    <definedName name="_9__123Graph_ALIQUIDS" localSheetId="4" hidden="1">[10]COP!#REF!</definedName>
    <definedName name="_9__123Graph_ALIQUIDS" hidden="1">[10]COP!#REF!</definedName>
    <definedName name="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localSheetId="0" hidden="1">#REF!</definedName>
    <definedName name="_Fill" localSheetId="4" hidden="1">#REF!</definedName>
    <definedName name="_Fill" hidden="1">#REF!</definedName>
    <definedName name="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localSheetId="0" hidden="1">#REF!</definedName>
    <definedName name="_k1" localSheetId="4" hidden="1">#REF!</definedName>
    <definedName name="_k1" hidden="1">#REF!</definedName>
    <definedName name="_k2" localSheetId="0" hidden="1">#REF!</definedName>
    <definedName name="_k2" localSheetId="4" hidden="1">#REF!</definedName>
    <definedName name="_k2" hidden="1">#REF!</definedName>
    <definedName name="_Key1" localSheetId="0" hidden="1">#REF!</definedName>
    <definedName name="_Key1" localSheetId="4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hidden="1">#REF!</definedName>
    <definedName name="_Key3" localSheetId="0" hidden="1">#REF!</definedName>
    <definedName name="_Key3" localSheetId="4" hidden="1">#REF!</definedName>
    <definedName name="_Key3" hidden="1">#REF!</definedName>
    <definedName name="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0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localSheetId="0" hidden="1">[11]total!#REF!</definedName>
    <definedName name="_Parse_Out" hidden="1">[11]total!#REF!</definedName>
    <definedName name="_pro2" localSheetId="0" hidden="1">{#N/A,#N/A,FALSE,"ll-inves";#N/A,#N/A,FALSE,"bgt-cf 97";#N/A,#N/A,FALSE,"bgt-pl 97"}</definedName>
    <definedName name="_pro2" localSheetId="4" hidden="1">{#N/A,#N/A,FALSE,"ll-inves";#N/A,#N/A,FALSE,"bgt-cf 97";#N/A,#N/A,FALSE,"bgt-pl 97"}</definedName>
    <definedName name="_pro2" hidden="1">{#N/A,#N/A,FALSE,"ll-inves";#N/A,#N/A,FALSE,"bgt-cf 97";#N/A,#N/A,FALSE,"bgt-pl 97"}</definedName>
    <definedName name="_R" localSheetId="4" hidden="1">#REF!</definedName>
    <definedName name="_R" hidden="1">#REF!</definedName>
    <definedName name="_Regression_X" localSheetId="0" hidden="1">#REF!</definedName>
    <definedName name="_Regression_X" localSheetId="4" hidden="1">#REF!</definedName>
    <definedName name="_Regression_X" hidden="1">#REF!</definedName>
    <definedName name="_sig2" localSheetId="0" hidden="1">{#N/A,#N/A,FALSE,"ll-inves";#N/A,#N/A,FALSE,"bgt-cf 97";#N/A,#N/A,FALSE,"bgt-pl 97"}</definedName>
    <definedName name="_sig2" localSheetId="4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localSheetId="0" hidden="1">#REF!</definedName>
    <definedName name="asasa" localSheetId="4" hidden="1">#REF!</definedName>
    <definedName name="asasa" hidden="1">#REF!</definedName>
    <definedName name="ASDASDASD_SDFKSDFJOISDF" localSheetId="0" hidden="1">#REF!</definedName>
    <definedName name="ASDASDASD_SDFKSDFJOISDF" localSheetId="4" hidden="1">#REF!</definedName>
    <definedName name="ASDASDASD_SDFKSDFJOISDF" hidden="1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0" hidden="1">{"'Model'!$A$1:$N$53"}</definedName>
    <definedName name="b" localSheetId="4" hidden="1">{"'Model'!$A$1:$N$53"}</definedName>
    <definedName name="b" hidden="1">{"'Model'!$A$1:$N$53"}</definedName>
    <definedName name="blank" localSheetId="0" hidden="1">{#N/A,#N/A,FALSE,"ll-inves";#N/A,#N/A,FALSE,"bgt-cf 97";#N/A,#N/A,FALSE,"bgt-pl 97"}</definedName>
    <definedName name="blank" localSheetId="4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0" hidden="1">{#N/A,#N/A,FALSE,"ll-inves";#N/A,#N/A,FALSE,"bgt-cf 97";#N/A,#N/A,FALSE,"bgt-pl 97"}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localSheetId="4" hidden="1">#REF!</definedName>
    <definedName name="CBD_INV" hidden="1">#REF!</definedName>
    <definedName name="CBWorkbookPriority" hidden="1">-1344567675</definedName>
    <definedName name="cdu" localSheetId="0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hidden="1">[13]!ChangeRange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hidden="1">[13]!ContentsHelp</definedName>
    <definedName name="CONTROLE" localSheetId="0" hidden="1">#REF!</definedName>
    <definedName name="CONTROLE" localSheetId="4" hidden="1">#REF!</definedName>
    <definedName name="CONTROLE" hidden="1">#REF!</definedName>
    <definedName name="costact" localSheetId="0" hidden="1">{#N/A,#N/A,FALSE,"ll-inves";#N/A,#N/A,FALSE,"bgt-cf 97";#N/A,#N/A,FALSE,"bgt-pl 97"}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hidden="1">[13]!CreateTable</definedName>
    <definedName name="csd" localSheetId="0" hidden="1">{#N/A,#N/A,FALSE,"ll-inves";#N/A,#N/A,FALSE,"bgt-cf 97";#N/A,#N/A,FALSE,"bgt-pl 97"}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0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0" hidden="1">#REF!</definedName>
    <definedName name="data3" localSheetId="4" hidden="1">#REF!</definedName>
    <definedName name="data3" hidden="1">#REF!</definedName>
    <definedName name="DeleteRange" hidden="1">[13]!DeleteRange</definedName>
    <definedName name="DeleteTable" hidden="1">[13]!DeleteTable</definedName>
    <definedName name="DERNIERECOLONNE" localSheetId="0" hidden="1">#REF!</definedName>
    <definedName name="DERNIERECOLONNE" localSheetId="4" hidden="1">#REF!</definedName>
    <definedName name="DERNIERECOLONNE" hidden="1">#REF!</definedName>
    <definedName name="dgfgfd" localSheetId="0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0" hidden="1">#REF!</definedName>
    <definedName name="Discount" localSheetId="4" hidden="1">#REF!</definedName>
    <definedName name="Discount" hidden="1">#REF!</definedName>
    <definedName name="display_area_2" localSheetId="0" hidden="1">#REF!</definedName>
    <definedName name="display_area_2" localSheetId="4" hidden="1">#REF!</definedName>
    <definedName name="display_area_2" hidden="1">#REF!</definedName>
    <definedName name="drean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0" hidden="1">{#N/A,#N/A,FALSE,"ll-inves";#N/A,#N/A,FALSE,"bgt-cf 97";#N/A,#N/A,FALSE,"bgt-pl 97"}</definedName>
    <definedName name="dsds" localSheetId="4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0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localSheetId="0" hidden="1">#REF!</definedName>
    <definedName name="FCode" localSheetId="4" hidden="1">#REF!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0" hidden="1">{"'3121043'!$A$1:$B$3"}</definedName>
    <definedName name="FER" localSheetId="4" hidden="1">{"'3121043'!$A$1:$B$3"}</definedName>
    <definedName name="FER" hidden="1">{"'3121043'!$A$1:$B$3"}</definedName>
    <definedName name="FGS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0" hidden="1">#REF!</definedName>
    <definedName name="firstline" localSheetId="4" hidden="1">#REF!</definedName>
    <definedName name="firstline" hidden="1">#REF!</definedName>
    <definedName name="GFD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0" hidden="1">#REF!</definedName>
    <definedName name="HiddenRows" localSheetId="4" hidden="1">#REF!</definedName>
    <definedName name="HiddenRows" hidden="1">#REF!</definedName>
    <definedName name="hire" localSheetId="0" hidden="1">{#N/A,#N/A,FALSE,"Aging Summary";#N/A,#N/A,FALSE,"Ratio Analysis";#N/A,#N/A,FALSE,"Test 120 Day Accts";#N/A,#N/A,FALSE,"Tickmarks"}</definedName>
    <definedName name="hire" localSheetId="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0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0" hidden="1">{"'Sheet1'!$L$16"}</definedName>
    <definedName name="huybis" localSheetId="4" hidden="1">{"'Sheet1'!$L$16"}</definedName>
    <definedName name="huybis" hidden="1">{"'Sheet1'!$L$16"}</definedName>
    <definedName name="i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localSheetId="4" hidden="1">#REF!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0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0" hidden="1">{"'Model'!$A$1:$N$53"}</definedName>
    <definedName name="l" localSheetId="4" hidden="1">{"'Model'!$A$1:$N$53"}</definedName>
    <definedName name="l" hidden="1">{"'Model'!$A$1:$N$53"}</definedName>
    <definedName name="ListOffset" hidden="1">1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hidden="1">[13]!MerrillPrintIt</definedName>
    <definedName name="mmkj" localSheetId="0" hidden="1">{"'Model'!$A$1:$N$53"}</definedName>
    <definedName name="mmkj" localSheetId="4" hidden="1">{"'Model'!$A$1:$N$53"}</definedName>
    <definedName name="mmkj" hidden="1">{"'Model'!$A$1:$N$53"}</definedName>
    <definedName name="ndgf" localSheetId="0" hidden="1">#REF!</definedName>
    <definedName name="ndgf" localSheetId="4" hidden="1">#REF!</definedName>
    <definedName name="ndgf" hidden="1">#REF!</definedName>
    <definedName name="new" localSheetId="4" hidden="1">{"'Model'!$A$1:$N$53"}</definedName>
    <definedName name="new" hidden="1">{"'Model'!$A$1:$N$53"}</definedName>
    <definedName name="NewRange" hidden="1">[13]!NewRange</definedName>
    <definedName name="nilubon" localSheetId="0" hidden="1">{#N/A,#N/A,FALSE,"ll-inves";#N/A,#N/A,FALSE,"bgt-cf 97";#N/A,#N/A,FALSE,"bgt-pl 97"}</definedName>
    <definedName name="nilubon" localSheetId="4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0" hidden="1">{"'Model'!$A$1:$N$53"}</definedName>
    <definedName name="nn" localSheetId="4" hidden="1">{"'Model'!$A$1:$N$53"}</definedName>
    <definedName name="nn" hidden="1">{"'Model'!$A$1:$N$53"}</definedName>
    <definedName name="o" localSheetId="0" hidden="1">{#N/A,#N/A,FALSE,"Aging Summary";#N/A,#N/A,FALSE,"Ratio Analysis";#N/A,#N/A,FALSE,"Test 120 Day Accts";#N/A,#N/A,FALSE,"Tickmarks"}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localSheetId="0" hidden="1">#REF!</definedName>
    <definedName name="OrderTable" localSheetId="4" hidden="1">#REF!</definedName>
    <definedName name="OrderTable" hidden="1">#REF!</definedName>
    <definedName name="pl_bak" localSheetId="0" hidden="1">{#N/A,#N/A,FALSE,"ll-inves";#N/A,#N/A,FALSE,"bgt-cf 97";#N/A,#N/A,FALSE,"bgt-pl 97"}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0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localSheetId="0" hidden="1">{#N/A,#N/A,FALSE,"Summary";#N/A,#N/A,FALSE,"Model";#N/A,#N/A,FALSE,"Sentivity";#N/A,#N/A,FALSE,"Capital"}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0" hidden="1">#REF!</definedName>
    <definedName name="ProdForm" localSheetId="4" hidden="1">#REF!</definedName>
    <definedName name="ProdForm" hidden="1">#REF!</definedName>
    <definedName name="PUB_UserID" hidden="1">"MAYERX"</definedName>
    <definedName name="q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0" hidden="1">{#N/A,#N/A,FALSE,"COVER1.XLS ";#N/A,#N/A,FALSE,"RACT1.XLS";#N/A,#N/A,FALSE,"RACT2.XLS";#N/A,#N/A,FALSE,"ECCMP";#N/A,#N/A,FALSE,"WELDER.XLS"}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0" hidden="1">#REF!</definedName>
    <definedName name="RCArea" localSheetId="4" hidden="1">#REF!</definedName>
    <definedName name="RCArea" hidden="1">#REF!</definedName>
    <definedName name="RedefinePrintTableRange" hidden="1">[13]!RedefinePrintTableRange</definedName>
    <definedName name="res_sum" localSheetId="0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4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0" hidden="1">#REF!</definedName>
    <definedName name="SDASDSFSDFDF" localSheetId="4" hidden="1">#REF!</definedName>
    <definedName name="SDASDSFSDFDF" hidden="1">#REF!</definedName>
    <definedName name="sdf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localSheetId="4" hidden="1">#REF!</definedName>
    <definedName name="sdfsd" hidden="1">#REF!</definedName>
    <definedName name="sencount" hidden="1">1</definedName>
    <definedName name="SGFDF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0" hidden="1">#REF!</definedName>
    <definedName name="SIG_CONTROLE" localSheetId="4" hidden="1">#REF!</definedName>
    <definedName name="SIG_CONTROLE" hidden="1">#REF!</definedName>
    <definedName name="SIG_DERNIERECOLONNE" localSheetId="0" hidden="1">#REF!</definedName>
    <definedName name="SIG_DERNIERECOLONNE" localSheetId="4" hidden="1">#REF!</definedName>
    <definedName name="SIG_DERNIERECOLONNE" hidden="1">#REF!</definedName>
    <definedName name="SIG_LG11_firstLine" localSheetId="0" hidden="1">#REF!</definedName>
    <definedName name="SIG_LG11_firstLine" localSheetId="4" hidden="1">#REF!</definedName>
    <definedName name="SIG_LG11_firstLine" hidden="1">#REF!</definedName>
    <definedName name="SIG_LG11_H349" localSheetId="0" hidden="1">#REF!</definedName>
    <definedName name="SIG_LG11_H349" localSheetId="4" hidden="1">#REF!</definedName>
    <definedName name="SIG_LG11_H349" hidden="1">#REF!</definedName>
    <definedName name="SIG_LG11_H353" localSheetId="0" hidden="1">#REF!</definedName>
    <definedName name="SIG_LG11_H353" localSheetId="4" hidden="1">#REF!</definedName>
    <definedName name="SIG_LG11_H353" hidden="1">#REF!</definedName>
    <definedName name="SIG_LG11_H354" localSheetId="0" hidden="1">#REF!</definedName>
    <definedName name="SIG_LG11_H354" localSheetId="4" hidden="1">#REF!</definedName>
    <definedName name="SIG_LG11_H354" hidden="1">#REF!</definedName>
    <definedName name="SIG_LG11_H357" localSheetId="0" hidden="1">#REF!</definedName>
    <definedName name="SIG_LG11_H357" localSheetId="4" hidden="1">#REF!</definedName>
    <definedName name="SIG_LG11_H357" hidden="1">#REF!</definedName>
    <definedName name="SIG_LG11_H358" localSheetId="0" hidden="1">#REF!</definedName>
    <definedName name="SIG_LG11_H358" localSheetId="4" hidden="1">#REF!</definedName>
    <definedName name="SIG_LG11_H358" hidden="1">#REF!</definedName>
    <definedName name="SIG_LG11_H359" localSheetId="0" hidden="1">#REF!</definedName>
    <definedName name="SIG_LG11_H359" localSheetId="4" hidden="1">#REF!</definedName>
    <definedName name="SIG_LG11_H359" hidden="1">#REF!</definedName>
    <definedName name="SIG_LG11_H388" localSheetId="0" hidden="1">#REF!</definedName>
    <definedName name="SIG_LG11_H388" localSheetId="4" hidden="1">#REF!</definedName>
    <definedName name="SIG_LG11_H388" hidden="1">#REF!</definedName>
    <definedName name="SIG_LG11_H395" localSheetId="0" hidden="1">#REF!</definedName>
    <definedName name="SIG_LG11_H395" localSheetId="4" hidden="1">#REF!</definedName>
    <definedName name="SIG_LG11_H395" hidden="1">#REF!</definedName>
    <definedName name="SIG_LG11_IsControlOK" localSheetId="0" hidden="1">#REF!</definedName>
    <definedName name="SIG_LG11_IsControlOK" localSheetId="4" hidden="1">#REF!</definedName>
    <definedName name="SIG_LG11_IsControlOK" hidden="1">#REF!</definedName>
    <definedName name="SIG_LG11_lastLine" localSheetId="0" hidden="1">#REF!</definedName>
    <definedName name="SIG_LG11_lastLine" localSheetId="4" hidden="1">#REF!</definedName>
    <definedName name="SIG_LG11_lastLine" hidden="1">#REF!</definedName>
    <definedName name="SIG_LG11_ListeRangeMontant" localSheetId="0" hidden="1">#REF!</definedName>
    <definedName name="SIG_LG11_ListeRangeMontant" localSheetId="4" hidden="1">#REF!</definedName>
    <definedName name="SIG_LG11_ListeRangeMontant" hidden="1">#REF!</definedName>
    <definedName name="SIG_LG11_TITLECOL" localSheetId="0" hidden="1">#REF!</definedName>
    <definedName name="SIG_LG11_TITLECOL" localSheetId="4" hidden="1">#REF!</definedName>
    <definedName name="SIG_LG11_TITLECOL" hidden="1">#REF!</definedName>
    <definedName name="SIG_LG11_TITLELINE" localSheetId="0" hidden="1">#REF!</definedName>
    <definedName name="SIG_LG11_TITLELINE" localSheetId="4" hidden="1">#REF!</definedName>
    <definedName name="SIG_LG11_TITLELINE" hidden="1">#REF!</definedName>
    <definedName name="SIG_PTBD_LG11" localSheetId="0" hidden="1">#REF!</definedName>
    <definedName name="SIG_PTBD_LG11" localSheetId="4" hidden="1">#REF!</definedName>
    <definedName name="SIG_PTBD_LG11" hidden="1">#REF!</definedName>
    <definedName name="SIG_PTHG_LG11" localSheetId="0" hidden="1">#REF!</definedName>
    <definedName name="SIG_PTHG_LG11" localSheetId="4" hidden="1">#REF!</definedName>
    <definedName name="SIG_PTHG_LG11" hidden="1">#REF!</definedName>
    <definedName name="signi2" localSheetId="0" hidden="1">{#N/A,#N/A,FALSE,"Summary";#N/A,#N/A,FALSE,"Model";#N/A,#N/A,FALSE,"Sentivity";#N/A,#N/A,FALSE,"Capital"}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0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0" hidden="1">#REF!</definedName>
    <definedName name="SpecialPrice" localSheetId="4" hidden="1">#REF!</definedName>
    <definedName name="SpecialPrice" hidden="1">#REF!</definedName>
    <definedName name="tbl_ProdInfo" localSheetId="0" hidden="1">#REF!</definedName>
    <definedName name="tbl_ProdInfo" localSheetId="4" hidden="1">#REF!</definedName>
    <definedName name="tbl_ProdInfo" hidden="1">#REF!</definedName>
    <definedName name="tcoact" localSheetId="0" hidden="1">{#N/A,#N/A,FALSE,"ll-inves";#N/A,#N/A,FALSE,"bgt-cf 97";#N/A,#N/A,FALSE,"bgt-pl 97"}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localSheetId="0" hidden="1">#REF!</definedName>
    <definedName name="tetatat" localSheetId="4" hidden="1">#REF!</definedName>
    <definedName name="tetatat" hidden="1">#REF!</definedName>
    <definedName name="TextRefCopyRangeCount" localSheetId="4" hidden="1">1</definedName>
    <definedName name="TextRefCopyRangeCount" hidden="1">67</definedName>
    <definedName name="tr" localSheetId="0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0" hidden="1">{"'Model'!$A$1:$N$53"}</definedName>
    <definedName name="u" localSheetId="4" hidden="1">{"'Model'!$A$1:$N$53"}</definedName>
    <definedName name="u" hidden="1">{"'Model'!$A$1:$N$53"}</definedName>
    <definedName name="U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0" hidden="1">{"'Model'!$A$1:$N$53"}</definedName>
    <definedName name="v" localSheetId="4" hidden="1">{"'Model'!$A$1:$N$53"}</definedName>
    <definedName name="v" hidden="1">{"'Model'!$A$1:$N$53"}</definedName>
    <definedName name="vcd" localSheetId="0" hidden="1">{#N/A,#N/A,FALSE,"Summary";#N/A,#N/A,FALSE,"Model";#N/A,#N/A,FALSE,"Sentivity";#N/A,#N/A,FALSE,"Capital"}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{#N/A,#N/A,FALSE,"首頁";#N/A,#N/A,FALSE,"美國格式 ";#N/A,#N/A,FALSE,"市  調  案  例";#N/A,#N/A,FALSE,"鑑定表";#N/A,#N/A,FALSE,"建物鑑定表"}</definedName>
    <definedName name="wrn.all." localSheetId="4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0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0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0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0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0" hidden="1">{#N/A,#N/A,FALSE,"Summary";#N/A,#N/A,FALSE,"Model";#N/A,#N/A,FALSE,"Sentivity";#N/A,#N/A,FALSE,"Capital"}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0" hidden="1">{#N/A,#N/A,FALSE,"ll-inves";#N/A,#N/A,FALSE,"bgt-cf 97";#N/A,#N/A,FALSE,"bgt-pl 97"}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0" hidden="1">{"O",#N/A,FALSE,"91.04開發申請"}</definedName>
    <definedName name="wrn.ㄐ." localSheetId="4" hidden="1">{"O",#N/A,FALSE,"91.04開發申請"}</definedName>
    <definedName name="wrn.ㄐ." hidden="1">{"O",#N/A,FALSE,"91.04開發申請"}</definedName>
    <definedName name="wrn.玩." localSheetId="0" hidden="1">{"P",#N/A,FALSE,"91.04開發申請"}</definedName>
    <definedName name="wrn.玩." localSheetId="4" hidden="1">{"P",#N/A,FALSE,"91.04開發申請"}</definedName>
    <definedName name="wrn.玩." hidden="1">{"P",#N/A,FALSE,"91.04開發申請"}</definedName>
    <definedName name="wrn.開發表全部." localSheetId="0" hidden="1">{"開發表全部",#N/A,TRUE,"土開法"}</definedName>
    <definedName name="wrn.開發表全部." localSheetId="4" hidden="1">{"開發表全部",#N/A,TRUE,"土開法"}</definedName>
    <definedName name="wrn.開發表全部." hidden="1">{"開發表全部",#N/A,TRUE,"土開法"}</definedName>
    <definedName name="xjdjkj" localSheetId="0" hidden="1">{#N/A,#N/A,FALSE,"ll-inves";#N/A,#N/A,FALSE,"bgt-cf 97";#N/A,#N/A,FALSE,"bgt-pl 97"}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localSheetId="0" hidden="1">'[15]PYRL YR1'!#REF!</definedName>
    <definedName name="yo" hidden="1">'[15]PYRL YR1'!#REF!</definedName>
    <definedName name="yy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0" hidden="1">#REF!</definedName>
    <definedName name="Z_0CCEA51C_6B5A_492A_905D_2F185A7C043A_.wvu.PrintArea" localSheetId="4" hidden="1">#REF!</definedName>
    <definedName name="Z_0CCEA51C_6B5A_492A_905D_2F185A7C043A_.wvu.PrintArea" hidden="1">#REF!</definedName>
    <definedName name="Z_AB004A4F_858A_4AC9_ADF0_FD624C01378E_.wvu.PrintArea" localSheetId="0" hidden="1">#REF!</definedName>
    <definedName name="Z_AB004A4F_858A_4AC9_ADF0_FD624C01378E_.wvu.PrintArea" localSheetId="4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4" hidden="1">#REF!,#REF!,#REF!</definedName>
    <definedName name="Z_AB004A4F_858A_4AC9_ADF0_FD624C01378E_.wvu.Rows" hidden="1">#REF!,#REF!,#REF!</definedName>
    <definedName name="zzzzz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0" hidden="1">{"'3121043'!$A$1:$B$3"}</definedName>
    <definedName name="รายได้สีลม" localSheetId="4" hidden="1">{"'3121043'!$A$1:$B$3"}</definedName>
    <definedName name="รายได้สีลม" hidden="1">{"'3121043'!$A$1:$B$3"}</definedName>
    <definedName name="大榮LB" localSheetId="0" hidden="1">{"O",#N/A,FALSE,"91.04開發申請"}</definedName>
    <definedName name="大榮LB" localSheetId="4" hidden="1">{"O",#N/A,FALSE,"91.04開發申請"}</definedName>
    <definedName name="大榮LB" hidden="1">{"O",#N/A,FALSE,"91.04開發申請"}</definedName>
    <definedName name="関連表" localSheetId="0" hidden="1">#REF!</definedName>
    <definedName name="関連表" localSheetId="4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5" l="1"/>
  <c r="F44" i="5" s="1"/>
  <c r="J39" i="5"/>
  <c r="J44" i="5" s="1"/>
  <c r="H39" i="5"/>
  <c r="H44" i="5" s="1"/>
  <c r="L39" i="5"/>
  <c r="L44" i="5" s="1"/>
  <c r="F70" i="5"/>
  <c r="H70" i="5"/>
  <c r="J70" i="5"/>
  <c r="L70" i="5"/>
  <c r="J77" i="5"/>
  <c r="F77" i="5"/>
  <c r="H77" i="5"/>
  <c r="L77" i="5"/>
  <c r="L25" i="4"/>
  <c r="J25" i="4"/>
  <c r="F25" i="4"/>
  <c r="R23" i="4"/>
  <c r="P25" i="4"/>
  <c r="N25" i="4"/>
  <c r="H25" i="4"/>
  <c r="R21" i="4"/>
  <c r="P19" i="4"/>
  <c r="N19" i="4"/>
  <c r="L19" i="4"/>
  <c r="J19" i="4"/>
  <c r="H19" i="4"/>
  <c r="F19" i="4"/>
  <c r="R17" i="4"/>
  <c r="R16" i="4"/>
  <c r="R15" i="4"/>
  <c r="R14" i="4"/>
  <c r="J26" i="3"/>
  <c r="H26" i="3"/>
  <c r="R24" i="3"/>
  <c r="V24" i="3" s="1"/>
  <c r="T26" i="3"/>
  <c r="P26" i="3"/>
  <c r="N26" i="3"/>
  <c r="F26" i="3"/>
  <c r="R22" i="3"/>
  <c r="T20" i="3"/>
  <c r="P20" i="3"/>
  <c r="N20" i="3"/>
  <c r="L20" i="3"/>
  <c r="J20" i="3"/>
  <c r="H20" i="3"/>
  <c r="F20" i="3"/>
  <c r="V18" i="3"/>
  <c r="R18" i="3"/>
  <c r="R17" i="3"/>
  <c r="V17" i="3" s="1"/>
  <c r="R16" i="3"/>
  <c r="V16" i="3" s="1"/>
  <c r="R15" i="3"/>
  <c r="L31" i="2"/>
  <c r="L33" i="2" s="1"/>
  <c r="H31" i="2"/>
  <c r="H33" i="2" s="1"/>
  <c r="F31" i="2"/>
  <c r="F33" i="2" s="1"/>
  <c r="J31" i="2"/>
  <c r="J33" i="2" s="1"/>
  <c r="L12" i="2"/>
  <c r="L18" i="2" s="1"/>
  <c r="L21" i="2" s="1"/>
  <c r="H12" i="2"/>
  <c r="H18" i="2" s="1"/>
  <c r="H21" i="2" s="1"/>
  <c r="F12" i="2"/>
  <c r="F18" i="2" s="1"/>
  <c r="F21" i="2" s="1"/>
  <c r="J12" i="2"/>
  <c r="J18" i="2" s="1"/>
  <c r="J21" i="2" s="1"/>
  <c r="L120" i="1"/>
  <c r="L123" i="1" s="1"/>
  <c r="J123" i="1"/>
  <c r="H120" i="1"/>
  <c r="H123" i="1" s="1"/>
  <c r="F123" i="1"/>
  <c r="A91" i="1"/>
  <c r="L77" i="1"/>
  <c r="J77" i="1"/>
  <c r="H77" i="1"/>
  <c r="F77" i="1"/>
  <c r="L69" i="1"/>
  <c r="L79" i="1" s="1"/>
  <c r="H69" i="1"/>
  <c r="J69" i="1"/>
  <c r="F69" i="1"/>
  <c r="A50" i="1"/>
  <c r="A93" i="1" s="1"/>
  <c r="A48" i="1"/>
  <c r="L40" i="1"/>
  <c r="H40" i="1"/>
  <c r="F40" i="1"/>
  <c r="J40" i="1"/>
  <c r="L27" i="1"/>
  <c r="H27" i="1"/>
  <c r="J27" i="1"/>
  <c r="F27" i="1"/>
  <c r="R19" i="4" l="1"/>
  <c r="R20" i="3"/>
  <c r="H79" i="1"/>
  <c r="H125" i="1" s="1"/>
  <c r="L125" i="1"/>
  <c r="F42" i="1"/>
  <c r="H42" i="1"/>
  <c r="J42" i="1"/>
  <c r="F79" i="1"/>
  <c r="F125" i="1" s="1"/>
  <c r="J79" i="1"/>
  <c r="J125" i="1" s="1"/>
  <c r="L42" i="1"/>
  <c r="H79" i="5"/>
  <c r="H82" i="5" s="1"/>
  <c r="L79" i="5"/>
  <c r="L82" i="5" s="1"/>
  <c r="J79" i="5"/>
  <c r="J82" i="5" s="1"/>
  <c r="F79" i="5"/>
  <c r="F82" i="5" s="1"/>
  <c r="F56" i="2"/>
  <c r="F59" i="2" s="1"/>
  <c r="F35" i="2"/>
  <c r="F62" i="2" s="1"/>
  <c r="F65" i="2" s="1"/>
  <c r="H56" i="2"/>
  <c r="H59" i="2" s="1"/>
  <c r="H35" i="2"/>
  <c r="H62" i="2" s="1"/>
  <c r="H65" i="2" s="1"/>
  <c r="L56" i="2"/>
  <c r="L59" i="2" s="1"/>
  <c r="L35" i="2"/>
  <c r="L62" i="2" s="1"/>
  <c r="L65" i="2" s="1"/>
  <c r="J56" i="2"/>
  <c r="J59" i="2" s="1"/>
  <c r="J35" i="2"/>
  <c r="J62" i="2" s="1"/>
  <c r="J65" i="2" s="1"/>
  <c r="L26" i="3"/>
  <c r="R22" i="4"/>
  <c r="R25" i="4" s="1"/>
  <c r="V15" i="3"/>
  <c r="V20" i="3" s="1"/>
  <c r="R23" i="3"/>
  <c r="V23" i="3" s="1"/>
  <c r="V22" i="3"/>
  <c r="V26" i="3" l="1"/>
  <c r="R26" i="3"/>
</calcChain>
</file>

<file path=xl/sharedStrings.xml><?xml version="1.0" encoding="utf-8"?>
<sst xmlns="http://schemas.openxmlformats.org/spreadsheetml/2006/main" count="394" uniqueCount="192">
  <si>
    <t>บริษัท เคอรี่ เอ็กซ์เพรส (ประเทศไทย) จำกัด (มหาชน)</t>
  </si>
  <si>
    <t>งบแสดงฐานะการเงิน</t>
  </si>
  <si>
    <t>ณ วันที่ 31 มีนาคม พ.ศ. 2565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</si>
  <si>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</si>
  <si>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</si>
  <si>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</si>
  <si>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 xml:space="preserve"> ตรวจสอบแล้ว</t>
  </si>
  <si>
    <t>31 มีนาคม</t>
  </si>
  <si>
    <t>31 ธันวาคม</t>
  </si>
  <si>
    <t>พ.ศ. 2565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</si>
  <si>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</si>
  <si>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</si>
  <si>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</si>
  <si>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</si>
  <si>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</si>
  <si>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</si>
  <si>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เงินฝากประจำที่ครบกำหนดอายุภายในหนึ่งปี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</si>
  <si>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</si>
  <si>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</si>
  <si>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มูลค่ายุติธรรมผ่านกำไรขาดทุนเบ็ดเสร็จอื่น</t>
  </si>
  <si>
    <t>ส่วนที่ครบกำหนดภายในหนึ่งปี</t>
  </si>
  <si>
    <t>ลูกหนี้การค้าและลูกหนี้อื่น</t>
  </si>
  <si>
    <t>เงินให้กู้ระยะสั้นแก่กิจการที่เกี่ยวข้องกัน</t>
  </si>
  <si>
    <t xml:space="preserve">สินค้าคงเหลือ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</si>
  <si>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</si>
  <si>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</si>
  <si>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</si>
  <si>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</t>
  </si>
  <si>
    <t>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</si>
  <si>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</si>
  <si>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</si>
  <si>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</si>
  <si>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</si>
  <si>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</si>
  <si>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</si>
  <si>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     กรรมการ  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</si>
  <si>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</si>
  <si>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color indexed="8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</si>
  <si>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</si>
  <si>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</si>
  <si>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 xml:space="preserve">เจ้าหนี้การค้าและเจ้าหนี้อื่น  </t>
  </si>
  <si>
    <t>เจ้าหนี้บริการเก็บเงินปลายทาง</t>
  </si>
  <si>
    <t>รายได้รับล่วงหน้า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</si>
  <si>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</si>
  <si>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</si>
  <si>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</si>
  <si>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</si>
  <si>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</si>
  <si>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</si>
  <si>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</si>
  <si>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</si>
  <si>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</si>
  <si>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</si>
  <si>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>งบแสดงฐานะการเงิน</t>
    </r>
    <r>
      <rPr>
        <sz val="13"/>
        <color indexed="8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</si>
  <si>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</si>
  <si>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</si>
  <si>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</si>
  <si>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</si>
  <si>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1,780,000,000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</si>
  <si>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</si>
  <si>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</si>
  <si>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หุ้นสามัญจำนวน 1,742,577,000 หุ้น </t>
  </si>
  <si>
    <t xml:space="preserve">   ชำระแล้วหุ้นละ 0.50 บาท</t>
  </si>
  <si>
    <t>ส่วนเกินมูลค่าหุ้น</t>
  </si>
  <si>
    <t>สำรองอื่น - การจ่ายโดยใช้หุ้นเป็นเกณฑ์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</si>
  <si>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</si>
  <si>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</si>
  <si>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</si>
  <si>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</si>
  <si>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</si>
  <si>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</si>
  <si>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</si>
  <si>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</si>
  <si>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</si>
  <si>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31 มีนาคม พ.ศ. 2565</t>
  </si>
  <si>
    <t>รายได้จากการขายและการให้บริการ</t>
  </si>
  <si>
    <t>ต้นทุนขายและการให้บริการ</t>
  </si>
  <si>
    <t>กำไร (ขาดทุน) 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</si>
  <si>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</si>
  <si>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</si>
  <si>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</si>
  <si>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</si>
  <si>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</si>
  <si>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</si>
  <si>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สุทธิสำหรับงวด</t>
  </si>
  <si>
    <t>กำไร (ขาดทุน) เบ็ดเสร็จอื่น:</t>
  </si>
  <si>
    <t>รายการที่จะจัดประเภทรายการใหม่ไปยัง</t>
  </si>
  <si>
    <t>กำไรหรือขาดทุนในภายหลัง</t>
  </si>
  <si>
    <t>การเปลี่ยนแปลงในมูลค่ายุติธรรมของเงินลงทุน</t>
  </si>
  <si>
    <t>ในตราสารหนี้ที่วัดมูลค่าด้วยมูลค่ายุติธรรม</t>
  </si>
  <si>
    <t>ผ่านกำไรขาดทุนเบ็ดเสร็จอื่น - สุทธิจากภาษี</t>
  </si>
  <si>
    <t>-</t>
  </si>
  <si>
    <t>รวมรายการที่จะจัดประเภทรายการใหม่ไปยัง</t>
  </si>
  <si>
    <t>ขาดทุนเบ็ดเสร็จอื่นสำหรับงวด - สุทธิจากภาษี</t>
  </si>
  <si>
    <t>กำไร (ขาดทุน) เบ็ดเสร็จรวมสำหรับงวด</t>
  </si>
  <si>
    <r>
      <t xml:space="preserve">งบกำไรขาดทุนเบ็ดเสร็จ (ยังไม่ได้ตรวจสอบ) </t>
    </r>
    <r>
      <rPr>
        <sz val="13"/>
        <color rgb="FF000000"/>
        <rFont val="Browallia New"/>
        <family val="2"/>
      </rPr>
      <t>(ต่อ)</t>
    </r>
  </si>
  <si>
    <t>การแบ่งปันกำไร (ขาดทุน)</t>
  </si>
  <si>
    <t>ส่วนของผู้เป็นเจ้าของของบริษัท</t>
  </si>
  <si>
    <t>การแบ่งปันกำไร (ขาดทุน) เบ็ดเสร็จรวม</t>
  </si>
  <si>
    <t>กำไรต่อหุ้น</t>
  </si>
  <si>
    <t>กำไร (ขาดทุน) ต่อหุ้นขั้นพื้นฐาน (บาท)</t>
  </si>
  <si>
    <t>กำไร (ขาดทุน) ต่อหุ้นปรับลด (บาท)</t>
  </si>
  <si>
    <t>งบแสดงการเปลี่ยนแปลงส่วนของเจ้าของ (ยังไม่ได้ตรวจสอบ)</t>
  </si>
  <si>
    <t>องค์ประกอบอื่น</t>
  </si>
  <si>
    <t>ของส่วนของเจ้าของ</t>
  </si>
  <si>
    <t>การวัดมูลค่าเงินลงทุน</t>
  </si>
  <si>
    <t>จัดสรรแล้ว</t>
  </si>
  <si>
    <t>ในตราสารหนี้ด้วยมูลค่า</t>
  </si>
  <si>
    <t>รวมส่วน</t>
  </si>
  <si>
    <t>ทุนที่ออกและ</t>
  </si>
  <si>
    <t>สำรองอื่น - การจ่าย</t>
  </si>
  <si>
    <t>- ทุนสำรอง</t>
  </si>
  <si>
    <t>ยุติธรรมผ่านกำไร</t>
  </si>
  <si>
    <t>ของผู้เป็นเจ้าของ</t>
  </si>
  <si>
    <t>ส่วนได้เสียที่ไม่มี</t>
  </si>
  <si>
    <t>รวมส่วนของ</t>
  </si>
  <si>
    <t>ชำระแล้ว</t>
  </si>
  <si>
    <t>โดยใช้หุ้นเป็นเกณฑ์</t>
  </si>
  <si>
    <t>ตามกฎหมาย</t>
  </si>
  <si>
    <t>ขาดทุนเบ็ดเสร็จอื่น</t>
  </si>
  <si>
    <t>ของบริษัท</t>
  </si>
  <si>
    <t>อำนาจควบคุม</t>
  </si>
  <si>
    <t>เจ้าของ</t>
  </si>
  <si>
    <t>ยอดคงเหลือ วันที่ 1 มกราคม พ.ศ. 2564</t>
  </si>
  <si>
    <t>ค่าใช้จ่ายที่เกี่ยวข้องโดยตรงกับการออกหุ้น</t>
  </si>
  <si>
    <t>การจ่ายโดยใช้หุ้นเป็นเกณฑ์</t>
  </si>
  <si>
    <t>กำไรเบ็ดเสร็จรวมสำหรับงวด</t>
  </si>
  <si>
    <t>ยอดคงเหลือ วันที่ 31 มีนาคม พ.ศ. 2564</t>
  </si>
  <si>
    <t>ยอดคงเหลือ วันที่ 1 มกราคม พ.ศ. 2565</t>
  </si>
  <si>
    <t>ขาดทุนเบ็ดเสร็จรวมสำหรับงวด</t>
  </si>
  <si>
    <t>ยอดคงเหลือ วันที่ 31 มีนาคม พ.ศ. 2565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</si>
  <si>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</si>
  <si>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ค่าใช้จ่ายการจ่ายโดยใช้หุ้นเป็นเกณฑ์</t>
  </si>
  <si>
    <t>โอนจากอาคาร และอุปกรณ์เป็นสินทรัพย์ไม่หมุนเวียนที่ถือไว้เพื่อขาย</t>
  </si>
  <si>
    <t>การได้มาซึ่งสินทรัพย์สิทธิการใช้ภายใต้สัญญาเช่า</t>
  </si>
  <si>
    <t>ประมาณการหนี้สินที่เกิดจากการรื้อถอนสินทรัพย์</t>
  </si>
  <si>
    <t>เจ้าหนี้ค่าใช้จ่ายที่เกี่ยวข้องโดยตรงกับการออกหุ้น</t>
  </si>
  <si>
    <t>การซื้อสินทรัพย์ไม่มีตัวตน โดยยังไม่ได้ชำระเงิน</t>
  </si>
  <si>
    <t>การซื้ออาคาร และอุปกรณ์ โดยยังไม่ได้ชำระเงิน</t>
  </si>
  <si>
    <t>รายการที่ไม่ใช่เงินสดที่มีสาระสำคัญ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</si>
  <si>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</si>
  <si>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เงินสดและรายการเทียบเท่าเงินสดสิ้นงวด</t>
  </si>
  <si>
    <t>เงินสดและรายการเทียบเท่าเงินสดต้นงวด</t>
  </si>
  <si>
    <t>เงินสดและรายการเทียบเท่าเงินสดลดลงสุทธิ</t>
  </si>
  <si>
    <t>เงินสดสุทธิใช้ไปในกิจกรรมจัดหาเงิน</t>
  </si>
  <si>
    <t>เงินสดจ่ายสำหรับค่าใช้จ่ายที่เกี่ยวข้องโดยตรงกับการออกหุ้น</t>
  </si>
  <si>
    <t>เงินสดจ่ายเพื่อชำระหนี้สินตามสัญญาเช่า</t>
  </si>
  <si>
    <t>เงินสดจ่ายคืนเงินกู้ยืมระยะยาวจากสถาบันการเงิน</t>
  </si>
  <si>
    <t>กระแสเงินสดจากกิจกรรมจัดหาเงิน</t>
  </si>
  <si>
    <t>เงินสดสุทธิได้มาจาก (ใช้ไปใน) กิจกรรมลงทุน</t>
  </si>
  <si>
    <t>เงินสดจ่ายสำหรับเงินมัดจำ</t>
  </si>
  <si>
    <t>เงินสดจ่ายให้กู้ระยะสั้นแก่กิจการที่เกี่ยวข้องกัน</t>
  </si>
  <si>
    <t>เงินสดรับจากการจำหน่ายอุปกรณ์</t>
  </si>
  <si>
    <t xml:space="preserve">เงินสดจ่ายเพื่อซื้อสินทรัพย์ไม่มีตัวตน </t>
  </si>
  <si>
    <t>เงินสดจ่ายเพื่อซื้ออาคาร และอุปกรณ์</t>
  </si>
  <si>
    <t>วิธีมูลค่ายุติธรรมผ่านกำไรขาดทุนเบ็ดเสร็จอื่น</t>
  </si>
  <si>
    <t>เงินสดรับจากการขายสินทรัพย์ทางการเงินที่วัดมูลค่าด้วย</t>
  </si>
  <si>
    <t>วิธีมูลค่ายุติธรรมผ่านกำไรหรือขาดทุน</t>
  </si>
  <si>
    <t>เงินสดจ่ายเพื่อซื้อสินทรัพย์ทางการเงินที่วัดมูลค่าด้วย</t>
  </si>
  <si>
    <t>กระแสเงินสดจากกิจกรรมลงทุน</t>
  </si>
  <si>
    <t>เงินสดสุทธิได้มาจาก (ใช้ไปใน) กิจกรรมดำเนินงาน</t>
  </si>
  <si>
    <t>เงินสดจ่ายภาษีเงินได้</t>
  </si>
  <si>
    <t>เงินสดจ่ายดอกเบี้ย</t>
  </si>
  <si>
    <t>เงินสดรับดอกเบี้ย</t>
  </si>
  <si>
    <t>เงินสดได้มาจากการดำเนินงาน</t>
  </si>
  <si>
    <t>- ภาระผูกพันผลประโยชน์พนักงาน</t>
  </si>
  <si>
    <t>- หนี้สินไม่หมุนเวียนอื่น</t>
  </si>
  <si>
    <t>- หนี้สินหมุนเวียนอื่น</t>
  </si>
  <si>
    <t>- หนี้สินที่เกิดจากสัญญา</t>
  </si>
  <si>
    <t>- เจ้าหนี้บริการเก็บเงินปลายทาง</t>
  </si>
  <si>
    <t>- เจ้าหนี้การค้าและเจ้าหนี้อื่น</t>
  </si>
  <si>
    <t>- สินทรัพย์หมุนเวียนอื่น</t>
  </si>
  <si>
    <t>- สินค้าคงเหลือ</t>
  </si>
  <si>
    <t>- ลูกหนี้การค้าและลูกหนี้อื่น</t>
  </si>
  <si>
    <t>การเปลี่ยนแปลงในเงินทุนหมุนเวียน</t>
  </si>
  <si>
    <t>ดอกเบี้ยรับ</t>
  </si>
  <si>
    <t>ผ่านกำไรขาดทุนเบ็ดเสร็จอื่น</t>
  </si>
  <si>
    <t>ที่วัดมูลค่าด้วยวิธีมูลค่ายุติธรรม</t>
  </si>
  <si>
    <t>ขาดทุนจากการจำหน่ายสินทรัพย์ทางการเงิน</t>
  </si>
  <si>
    <t>ที่วัดมูลค่าด้วยวิธีมูลค่ายุติธรรมผ่านกำไรหรือขาดทุน</t>
  </si>
  <si>
    <t>ขาดทุนจากมูลค่ายุติธรรมของสินทรัพย์ทางการเงิน</t>
  </si>
  <si>
    <t>กำไรจากการจำหน่ายสินทรัพย์ทางการเงิน</t>
  </si>
  <si>
    <t>ขาดทุนจากการตัดจำหน่ายเงินมัดจำ</t>
  </si>
  <si>
    <t>(กำไร) ขาดทุนจากการยกเลิกสัญญาเช่า</t>
  </si>
  <si>
    <t>ขาดทุนจากการจำหน่ายอุปกรณ์</t>
  </si>
  <si>
    <t>ค่าใช้จ่ายผลประโยชน์พนักงาน</t>
  </si>
  <si>
    <t>ค่าเสื่อมราคา และค่าตัดจำหน่าย</t>
  </si>
  <si>
    <t>รายการปรับปรุง</t>
  </si>
  <si>
    <t>กระแสเงินสดจากกิจกรรมดำเนินงาน</t>
  </si>
  <si>
    <t>งบกระแสเงินสด (ยังไม่ได้ตรวจสอบ)</t>
  </si>
  <si>
    <t>กลับรายการค่าเผื่อผลขาดทุนด้านเครดิตที่คาดว่าจะเกิดขึ้น</t>
  </si>
  <si>
    <t>โอนจากสินทรัพย์สิทธิการใช้ไปเป็นอาคารและอุปกรณ์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</si>
</sst>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#,##0;\(#,##0\)"/>
    <numFmt numFmtId="167" formatCode="_(* #,###,_);_(* \(#,###,\);_(* &quot;-&quot;??_);_(@_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#,##0.000;\(#,##0.000\);\-"/>
    <numFmt numFmtId="172" formatCode="#,##0.00;\(#,##0.00\);\-"/>
    <numFmt numFmtId="173" formatCode="#,##0;\(#,##0\);&quot;-&quot;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indexed="8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u/>
      <sz val="13"/>
      <color indexed="8"/>
      <name val="Browallia New"/>
      <family val="2"/>
    </font>
    <font>
      <sz val="10"/>
      <color theme="1"/>
      <name val="Arial"/>
      <family val="2"/>
    </font>
    <font>
      <sz val="14"/>
      <name val="Cordia New"/>
      <family val="2"/>
    </font>
    <font>
      <i/>
      <sz val="13"/>
      <color indexed="8"/>
      <name val="Browallia New"/>
      <family val="2"/>
    </font>
    <font>
      <sz val="14"/>
      <name val="Angsana New"/>
      <family val="1"/>
    </font>
    <font>
      <b/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color indexed="9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9" fillId="0" borderId="0"/>
    <xf numFmtId="43" fontId="10" fillId="0" borderId="0" applyFont="0" applyFill="0" applyBorder="0" applyAlignment="0" applyProtection="0"/>
    <xf numFmtId="0" fontId="12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20">
    <xf numFmtId="0" fontId="0" fillId="0" borderId="0" xfId="0"/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right" vertical="center" wrapText="1"/>
    </xf>
    <xf numFmtId="165" fontId="6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7" fillId="2" borderId="0" xfId="0" applyNumberFormat="1" applyFont="1" applyFill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6" fillId="2" borderId="0" xfId="0" applyNumberFormat="1" applyFont="1" applyFill="1" applyAlignment="1">
      <alignment vertical="center"/>
    </xf>
    <xf numFmtId="0" fontId="5" fillId="0" borderId="0" xfId="0" quotePrefix="1" applyFont="1" applyAlignment="1">
      <alignment horizontal="left" vertical="center"/>
    </xf>
    <xf numFmtId="3" fontId="6" fillId="0" borderId="0" xfId="2" applyNumberFormat="1" applyFont="1" applyAlignment="1">
      <alignment vertical="center"/>
    </xf>
    <xf numFmtId="3" fontId="6" fillId="2" borderId="0" xfId="2" applyNumberFormat="1" applyFont="1" applyFill="1" applyAlignment="1">
      <alignment vertical="center"/>
    </xf>
    <xf numFmtId="166" fontId="6" fillId="0" borderId="0" xfId="3" applyNumberFormat="1" applyFont="1" applyAlignment="1">
      <alignment horizontal="left" vertical="center"/>
    </xf>
    <xf numFmtId="3" fontId="6" fillId="2" borderId="1" xfId="0" applyNumberFormat="1" applyFont="1" applyFill="1" applyBorder="1" applyAlignment="1">
      <alignment vertical="center"/>
    </xf>
    <xf numFmtId="3" fontId="6" fillId="0" borderId="0" xfId="0" applyNumberFormat="1" applyFont="1" applyAlignment="1">
      <alignment vertical="center"/>
    </xf>
    <xf numFmtId="3" fontId="6" fillId="0" borderId="1" xfId="2" applyNumberFormat="1" applyFont="1" applyBorder="1" applyAlignment="1">
      <alignment vertical="center"/>
    </xf>
    <xf numFmtId="3" fontId="6" fillId="2" borderId="1" xfId="2" applyNumberFormat="1" applyFont="1" applyFill="1" applyBorder="1" applyAlignment="1">
      <alignment vertical="center"/>
    </xf>
    <xf numFmtId="167" fontId="6" fillId="2" borderId="0" xfId="0" applyNumberFormat="1" applyFont="1" applyFill="1" applyAlignment="1">
      <alignment vertical="center"/>
    </xf>
    <xf numFmtId="167" fontId="6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167" fontId="7" fillId="2" borderId="0" xfId="0" applyNumberFormat="1" applyFont="1" applyFill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2" borderId="1" xfId="0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vertical="center"/>
    </xf>
    <xf numFmtId="168" fontId="5" fillId="0" borderId="0" xfId="0" applyNumberFormat="1" applyFont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165" fontId="6" fillId="0" borderId="1" xfId="4" applyNumberFormat="1" applyFont="1" applyFill="1" applyBorder="1" applyAlignment="1">
      <alignment vertical="center"/>
    </xf>
    <xf numFmtId="165" fontId="5" fillId="0" borderId="1" xfId="4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6" fillId="0" borderId="0" xfId="0" applyNumberFormat="1" applyFont="1" applyAlignment="1">
      <alignment horizontal="centerContinuous" vertical="center"/>
    </xf>
    <xf numFmtId="165" fontId="5" fillId="0" borderId="0" xfId="0" applyNumberFormat="1" applyFont="1" applyAlignment="1">
      <alignment horizontal="centerContinuous" vertical="center"/>
    </xf>
    <xf numFmtId="167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top"/>
    </xf>
    <xf numFmtId="0" fontId="11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5" fontId="6" fillId="2" borderId="2" xfId="0" applyNumberFormat="1" applyFont="1" applyFill="1" applyBorder="1" applyAlignment="1">
      <alignment vertical="center"/>
    </xf>
    <xf numFmtId="165" fontId="6" fillId="0" borderId="2" xfId="0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0" xfId="0" applyFont="1"/>
    <xf numFmtId="0" fontId="6" fillId="0" borderId="0" xfId="5" applyFont="1" applyAlignment="1">
      <alignment vertical="center"/>
    </xf>
    <xf numFmtId="169" fontId="6" fillId="2" borderId="1" xfId="0" applyNumberFormat="1" applyFont="1" applyFill="1" applyBorder="1" applyAlignment="1">
      <alignment vertical="center"/>
    </xf>
    <xf numFmtId="169" fontId="6" fillId="2" borderId="1" xfId="2" applyNumberFormat="1" applyFont="1" applyFill="1" applyBorder="1" applyAlignment="1">
      <alignment vertical="center"/>
    </xf>
    <xf numFmtId="167" fontId="6" fillId="2" borderId="0" xfId="0" applyNumberFormat="1" applyFont="1" applyFill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3" fontId="6" fillId="0" borderId="1" xfId="0" applyNumberFormat="1" applyFont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5" fontId="5" fillId="0" borderId="2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5" fontId="2" fillId="0" borderId="1" xfId="0" applyNumberFormat="1" applyFont="1" applyBorder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165" fontId="6" fillId="2" borderId="0" xfId="6" applyNumberFormat="1" applyFont="1" applyFill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6" fillId="0" borderId="0" xfId="6" applyNumberFormat="1" applyFont="1" applyFill="1" applyAlignment="1">
      <alignment horizontal="right" vertical="center"/>
    </xf>
    <xf numFmtId="165" fontId="6" fillId="2" borderId="1" xfId="6" applyNumberFormat="1" applyFont="1" applyFill="1" applyBorder="1" applyAlignment="1">
      <alignment horizontal="right" vertical="center"/>
    </xf>
    <xf numFmtId="165" fontId="6" fillId="0" borderId="1" xfId="6" applyNumberFormat="1" applyFont="1" applyFill="1" applyBorder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/>
    </xf>
    <xf numFmtId="165" fontId="5" fillId="2" borderId="0" xfId="6" applyNumberFormat="1" applyFont="1" applyFill="1" applyAlignment="1">
      <alignment horizontal="right" vertical="center"/>
    </xf>
    <xf numFmtId="165" fontId="5" fillId="0" borderId="0" xfId="6" applyNumberFormat="1" applyFont="1" applyFill="1" applyAlignment="1">
      <alignment horizontal="right" vertical="center"/>
    </xf>
    <xf numFmtId="165" fontId="6" fillId="2" borderId="0" xfId="6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65" fontId="6" fillId="0" borderId="0" xfId="6" applyNumberFormat="1" applyFont="1" applyFill="1" applyBorder="1" applyAlignment="1">
      <alignment horizontal="right" vertical="center"/>
    </xf>
    <xf numFmtId="0" fontId="13" fillId="0" borderId="0" xfId="0" applyFont="1"/>
    <xf numFmtId="165" fontId="6" fillId="2" borderId="2" xfId="6" applyNumberFormat="1" applyFont="1" applyFill="1" applyBorder="1" applyAlignment="1">
      <alignment horizontal="right" vertical="center"/>
    </xf>
    <xf numFmtId="165" fontId="6" fillId="0" borderId="2" xfId="6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4" fontId="6" fillId="2" borderId="0" xfId="6" applyFont="1" applyFill="1" applyAlignment="1">
      <alignment vertical="center"/>
    </xf>
    <xf numFmtId="170" fontId="5" fillId="0" borderId="0" xfId="6" applyNumberFormat="1" applyFont="1" applyAlignment="1">
      <alignment vertical="center"/>
    </xf>
    <xf numFmtId="164" fontId="6" fillId="0" borderId="0" xfId="6" applyFont="1" applyFill="1" applyAlignment="1">
      <alignment vertical="center"/>
    </xf>
    <xf numFmtId="170" fontId="6" fillId="2" borderId="0" xfId="6" applyNumberFormat="1" applyFont="1" applyFill="1" applyAlignment="1">
      <alignment vertical="center"/>
    </xf>
    <xf numFmtId="170" fontId="6" fillId="0" borderId="0" xfId="6" applyNumberFormat="1" applyFont="1" applyFill="1" applyAlignment="1">
      <alignment vertical="center"/>
    </xf>
    <xf numFmtId="171" fontId="6" fillId="2" borderId="0" xfId="6" applyNumberFormat="1" applyFont="1" applyFill="1" applyAlignment="1">
      <alignment vertical="center"/>
    </xf>
    <xf numFmtId="171" fontId="6" fillId="0" borderId="0" xfId="6" applyNumberFormat="1" applyFont="1" applyAlignment="1">
      <alignment vertical="center"/>
    </xf>
    <xf numFmtId="171" fontId="6" fillId="0" borderId="0" xfId="6" applyNumberFormat="1" applyFont="1" applyFill="1" applyAlignment="1">
      <alignment vertical="center"/>
    </xf>
    <xf numFmtId="171" fontId="6" fillId="0" borderId="0" xfId="0" applyNumberFormat="1" applyFont="1" applyAlignment="1">
      <alignment vertical="center"/>
    </xf>
    <xf numFmtId="172" fontId="6" fillId="0" borderId="0" xfId="6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164" fontId="6" fillId="0" borderId="1" xfId="6" applyFont="1" applyBorder="1" applyAlignment="1">
      <alignment vertical="center"/>
    </xf>
    <xf numFmtId="164" fontId="15" fillId="0" borderId="1" xfId="6" applyFont="1" applyBorder="1" applyAlignment="1">
      <alignment vertical="center"/>
    </xf>
    <xf numFmtId="164" fontId="6" fillId="0" borderId="1" xfId="6" applyFont="1" applyFill="1" applyBorder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166" fontId="6" fillId="0" borderId="1" xfId="0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horizontal="right" vertical="center"/>
    </xf>
    <xf numFmtId="166" fontId="3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5" applyFont="1" applyAlignment="1">
      <alignment horizontal="right" vertical="center"/>
    </xf>
    <xf numFmtId="0" fontId="3" fillId="0" borderId="0" xfId="5" applyFont="1" applyAlignment="1">
      <alignment horizontal="center" vertical="center"/>
    </xf>
    <xf numFmtId="0" fontId="3" fillId="0" borderId="0" xfId="5" quotePrefix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5" applyFont="1" applyBorder="1" applyAlignment="1">
      <alignment horizontal="right" vertical="center"/>
    </xf>
    <xf numFmtId="165" fontId="5" fillId="0" borderId="0" xfId="7" applyNumberFormat="1" applyFont="1" applyFill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5" fontId="5" fillId="0" borderId="1" xfId="7" applyNumberFormat="1" applyFont="1" applyFill="1" applyBorder="1" applyAlignment="1">
      <alignment horizontal="right" vertical="center"/>
    </xf>
    <xf numFmtId="165" fontId="5" fillId="0" borderId="0" xfId="7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5" fontId="5" fillId="0" borderId="2" xfId="7" applyNumberFormat="1" applyFont="1" applyFill="1" applyBorder="1" applyAlignment="1">
      <alignment horizontal="right" vertical="center"/>
    </xf>
    <xf numFmtId="165" fontId="5" fillId="2" borderId="0" xfId="7" applyNumberFormat="1" applyFont="1" applyFill="1" applyAlignment="1">
      <alignment horizontal="right" vertical="center"/>
    </xf>
    <xf numFmtId="166" fontId="6" fillId="2" borderId="0" xfId="0" applyNumberFormat="1" applyFont="1" applyFill="1" applyAlignment="1">
      <alignment vertical="center"/>
    </xf>
    <xf numFmtId="165" fontId="5" fillId="2" borderId="1" xfId="7" applyNumberFormat="1" applyFont="1" applyFill="1" applyBorder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166" fontId="6" fillId="2" borderId="1" xfId="0" applyNumberFormat="1" applyFont="1" applyFill="1" applyBorder="1" applyAlignment="1">
      <alignment vertical="center"/>
    </xf>
    <xf numFmtId="165" fontId="6" fillId="2" borderId="0" xfId="1" applyNumberFormat="1" applyFont="1" applyFill="1" applyAlignment="1">
      <alignment horizontal="right" vertical="center"/>
    </xf>
    <xf numFmtId="165" fontId="5" fillId="2" borderId="2" xfId="7" applyNumberFormat="1" applyFont="1" applyFill="1" applyBorder="1" applyAlignment="1">
      <alignment horizontal="right" vertical="center"/>
    </xf>
    <xf numFmtId="165" fontId="5" fillId="0" borderId="0" xfId="7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168" fontId="4" fillId="0" borderId="0" xfId="1" applyNumberFormat="1" applyFont="1" applyFill="1"/>
    <xf numFmtId="165" fontId="5" fillId="0" borderId="1" xfId="6" applyNumberFormat="1" applyFont="1" applyFill="1" applyBorder="1" applyAlignment="1">
      <alignment horizontal="right" vertical="center"/>
    </xf>
    <xf numFmtId="165" fontId="5" fillId="0" borderId="0" xfId="6" applyNumberFormat="1" applyFont="1" applyFill="1" applyBorder="1" applyAlignment="1">
      <alignment horizontal="right" vertical="center"/>
    </xf>
    <xf numFmtId="166" fontId="6" fillId="0" borderId="1" xfId="0" applyNumberFormat="1" applyFont="1" applyBorder="1" applyAlignment="1">
      <alignment vertical="center"/>
    </xf>
    <xf numFmtId="165" fontId="5" fillId="0" borderId="2" xfId="6" applyNumberFormat="1" applyFont="1" applyFill="1" applyBorder="1" applyAlignment="1">
      <alignment horizontal="right" vertical="center"/>
    </xf>
    <xf numFmtId="165" fontId="5" fillId="2" borderId="0" xfId="6" applyNumberFormat="1" applyFont="1" applyFill="1" applyBorder="1" applyAlignment="1">
      <alignment horizontal="right" vertical="center"/>
    </xf>
    <xf numFmtId="164" fontId="6" fillId="2" borderId="0" xfId="1" applyFont="1" applyFill="1" applyAlignment="1">
      <alignment horizontal="right" vertical="center"/>
    </xf>
    <xf numFmtId="165" fontId="5" fillId="2" borderId="1" xfId="6" applyNumberFormat="1" applyFont="1" applyFill="1" applyBorder="1" applyAlignment="1">
      <alignment horizontal="right" vertical="center"/>
    </xf>
    <xf numFmtId="165" fontId="5" fillId="2" borderId="2" xfId="6" applyNumberFormat="1" applyFont="1" applyFill="1" applyBorder="1" applyAlignment="1">
      <alignment horizontal="right" vertical="center"/>
    </xf>
    <xf numFmtId="165" fontId="5" fillId="0" borderId="0" xfId="6" applyNumberFormat="1" applyFont="1" applyAlignment="1">
      <alignment horizontal="right" vertical="center"/>
    </xf>
    <xf numFmtId="173" fontId="6" fillId="0" borderId="1" xfId="8" applyNumberFormat="1" applyFont="1" applyBorder="1" applyAlignment="1">
      <alignment horizontal="right" vertical="center"/>
    </xf>
    <xf numFmtId="0" fontId="6" fillId="0" borderId="1" xfId="8" applyFont="1" applyBorder="1" applyAlignment="1">
      <alignment vertical="center"/>
    </xf>
    <xf numFmtId="0" fontId="6" fillId="0" borderId="1" xfId="8" applyFont="1" applyBorder="1" applyAlignment="1">
      <alignment horizontal="center" vertical="center"/>
    </xf>
    <xf numFmtId="0" fontId="6" fillId="0" borderId="1" xfId="8" applyFont="1" applyBorder="1" applyAlignment="1">
      <alignment horizontal="left" vertical="center"/>
    </xf>
    <xf numFmtId="173" fontId="6" fillId="0" borderId="0" xfId="9" applyNumberFormat="1" applyFont="1" applyFill="1" applyAlignment="1">
      <alignment horizontal="right" vertical="center"/>
    </xf>
    <xf numFmtId="173" fontId="6" fillId="0" borderId="0" xfId="8" applyNumberFormat="1" applyFont="1" applyAlignment="1">
      <alignment vertical="center"/>
    </xf>
    <xf numFmtId="0" fontId="6" fillId="0" borderId="0" xfId="8" applyFont="1" applyAlignment="1">
      <alignment vertical="center"/>
    </xf>
    <xf numFmtId="0" fontId="6" fillId="0" borderId="0" xfId="8" applyFont="1" applyAlignment="1">
      <alignment horizontal="center" vertical="center"/>
    </xf>
    <xf numFmtId="173" fontId="6" fillId="2" borderId="0" xfId="9" applyNumberFormat="1" applyFont="1" applyFill="1" applyAlignment="1">
      <alignment horizontal="right" vertical="center"/>
    </xf>
    <xf numFmtId="173" fontId="6" fillId="0" borderId="0" xfId="8" applyNumberFormat="1" applyFont="1" applyAlignment="1">
      <alignment horizontal="right" vertical="center"/>
    </xf>
    <xf numFmtId="173" fontId="6" fillId="2" borderId="0" xfId="8" applyNumberFormat="1" applyFont="1" applyFill="1" applyAlignment="1">
      <alignment horizontal="right" vertical="center"/>
    </xf>
    <xf numFmtId="0" fontId="3" fillId="0" borderId="0" xfId="8" applyFont="1" applyAlignment="1">
      <alignment vertical="center"/>
    </xf>
    <xf numFmtId="173" fontId="3" fillId="0" borderId="0" xfId="8" applyNumberFormat="1" applyFont="1" applyAlignment="1">
      <alignment horizontal="right" vertical="center"/>
    </xf>
    <xf numFmtId="173" fontId="6" fillId="0" borderId="0" xfId="8" applyNumberFormat="1" applyFont="1" applyAlignment="1">
      <alignment horizontal="center" vertical="center"/>
    </xf>
    <xf numFmtId="173" fontId="3" fillId="2" borderId="0" xfId="8" applyNumberFormat="1" applyFont="1" applyFill="1" applyAlignment="1">
      <alignment horizontal="right" vertical="center"/>
    </xf>
    <xf numFmtId="165" fontId="3" fillId="0" borderId="0" xfId="8" applyNumberFormat="1" applyFont="1" applyAlignment="1">
      <alignment horizontal="right" vertical="center"/>
    </xf>
    <xf numFmtId="165" fontId="3" fillId="2" borderId="0" xfId="8" applyNumberFormat="1" applyFont="1" applyFill="1" applyAlignment="1">
      <alignment horizontal="right" vertical="center"/>
    </xf>
    <xf numFmtId="15" fontId="3" fillId="0" borderId="0" xfId="8" applyNumberFormat="1" applyFont="1" applyAlignment="1">
      <alignment horizontal="center" vertical="center"/>
    </xf>
    <xf numFmtId="173" fontId="3" fillId="0" borderId="1" xfId="8" applyNumberFormat="1" applyFont="1" applyBorder="1" applyAlignment="1">
      <alignment horizontal="right" vertical="center"/>
    </xf>
    <xf numFmtId="165" fontId="3" fillId="0" borderId="1" xfId="8" applyNumberFormat="1" applyFont="1" applyBorder="1" applyAlignment="1">
      <alignment horizontal="right" vertical="center"/>
    </xf>
    <xf numFmtId="15" fontId="3" fillId="0" borderId="1" xfId="8" applyNumberFormat="1" applyFont="1" applyBorder="1" applyAlignment="1">
      <alignment horizontal="center" vertical="center"/>
    </xf>
    <xf numFmtId="165" fontId="3" fillId="0" borderId="0" xfId="8" applyNumberFormat="1" applyFont="1" applyAlignment="1">
      <alignment vertical="center"/>
    </xf>
    <xf numFmtId="173" fontId="6" fillId="0" borderId="0" xfId="9" applyNumberFormat="1" applyFont="1" applyAlignment="1">
      <alignment horizontal="right" vertical="center"/>
    </xf>
    <xf numFmtId="173" fontId="3" fillId="0" borderId="1" xfId="8" applyNumberFormat="1" applyFont="1" applyBorder="1" applyAlignment="1">
      <alignment vertical="center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horizontal="center" vertical="center"/>
    </xf>
    <xf numFmtId="173" fontId="3" fillId="0" borderId="0" xfId="8" applyNumberFormat="1" applyFont="1" applyAlignment="1">
      <alignment vertical="center"/>
    </xf>
    <xf numFmtId="0" fontId="3" fillId="0" borderId="0" xfId="8" applyFont="1" applyAlignment="1">
      <alignment horizontal="center" vertical="center"/>
    </xf>
    <xf numFmtId="173" fontId="6" fillId="0" borderId="2" xfId="8" applyNumberFormat="1" applyFont="1" applyBorder="1" applyAlignment="1">
      <alignment horizontal="right" vertical="center"/>
    </xf>
    <xf numFmtId="173" fontId="6" fillId="2" borderId="2" xfId="8" applyNumberFormat="1" applyFont="1" applyFill="1" applyBorder="1" applyAlignment="1">
      <alignment horizontal="right" vertical="center"/>
    </xf>
    <xf numFmtId="173" fontId="6" fillId="0" borderId="1" xfId="9" applyNumberFormat="1" applyFont="1" applyFill="1" applyBorder="1" applyAlignment="1">
      <alignment vertical="center"/>
    </xf>
    <xf numFmtId="173" fontId="6" fillId="2" borderId="1" xfId="9" applyNumberFormat="1" applyFont="1" applyFill="1" applyBorder="1" applyAlignment="1">
      <alignment vertical="center"/>
    </xf>
    <xf numFmtId="173" fontId="6" fillId="0" borderId="0" xfId="9" applyNumberFormat="1" applyFont="1" applyFill="1" applyBorder="1" applyAlignment="1">
      <alignment vertical="center"/>
    </xf>
    <xf numFmtId="173" fontId="6" fillId="2" borderId="1" xfId="8" applyNumberFormat="1" applyFont="1" applyFill="1" applyBorder="1" applyAlignment="1">
      <alignment horizontal="right" vertical="center"/>
    </xf>
    <xf numFmtId="173" fontId="6" fillId="0" borderId="0" xfId="9" applyNumberFormat="1" applyFont="1" applyFill="1" applyBorder="1" applyAlignment="1">
      <alignment horizontal="right" vertical="center"/>
    </xf>
    <xf numFmtId="0" fontId="6" fillId="0" borderId="0" xfId="8" quotePrefix="1" applyFont="1" applyAlignment="1">
      <alignment horizontal="left" vertical="center"/>
    </xf>
    <xf numFmtId="0" fontId="6" fillId="0" borderId="0" xfId="8" quotePrefix="1" applyFont="1" applyAlignment="1">
      <alignment horizontal="center" vertical="center"/>
    </xf>
    <xf numFmtId="173" fontId="6" fillId="0" borderId="1" xfId="9" applyNumberFormat="1" applyFont="1" applyFill="1" applyBorder="1" applyAlignment="1">
      <alignment horizontal="right" vertical="center"/>
    </xf>
    <xf numFmtId="173" fontId="6" fillId="2" borderId="1" xfId="9" applyNumberFormat="1" applyFont="1" applyFill="1" applyBorder="1" applyAlignment="1">
      <alignment horizontal="right" vertical="center"/>
    </xf>
    <xf numFmtId="173" fontId="6" fillId="0" borderId="0" xfId="10" applyNumberFormat="1" applyFont="1" applyFill="1" applyAlignment="1">
      <alignment horizontal="right" vertical="center"/>
    </xf>
    <xf numFmtId="173" fontId="6" fillId="2" borderId="0" xfId="8" applyNumberFormat="1" applyFont="1" applyFill="1" applyAlignment="1">
      <alignment vertical="center"/>
    </xf>
    <xf numFmtId="0" fontId="6" fillId="0" borderId="0" xfId="8" quotePrefix="1" applyFont="1" applyAlignment="1">
      <alignment vertical="center"/>
    </xf>
    <xf numFmtId="173" fontId="6" fillId="0" borderId="1" xfId="8" applyNumberFormat="1" applyFont="1" applyBorder="1" applyAlignment="1">
      <alignment vertical="center"/>
    </xf>
    <xf numFmtId="0" fontId="6" fillId="0" borderId="0" xfId="8" applyFont="1"/>
    <xf numFmtId="0" fontId="6" fillId="0" borderId="0" xfId="11" quotePrefix="1" applyFont="1" applyAlignment="1">
      <alignment vertical="center"/>
    </xf>
    <xf numFmtId="0" fontId="6" fillId="0" borderId="0" xfId="8" applyFont="1" applyAlignment="1">
      <alignment horizontal="left" vertical="center"/>
    </xf>
    <xf numFmtId="165" fontId="6" fillId="0" borderId="0" xfId="8" applyNumberFormat="1" applyFont="1" applyAlignment="1">
      <alignment horizontal="center" vertical="center"/>
    </xf>
    <xf numFmtId="15" fontId="3" fillId="0" borderId="0" xfId="8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165" fontId="3" fillId="0" borderId="1" xfId="8" applyNumberFormat="1" applyFont="1" applyBorder="1" applyAlignment="1">
      <alignment horizontal="center" vertical="center"/>
    </xf>
  </cellXfs>
  <cellStyles count="12">
    <cellStyle name="Comma" xfId="1" builtinId="3"/>
    <cellStyle name="Comma 2 32 8" xfId="4" xr:uid="{AA33AC53-D190-4A78-9AE4-D93D72F5182E}"/>
    <cellStyle name="Comma 39 10" xfId="10" xr:uid="{A504AAE5-27B7-4F2D-9627-534898057D74}"/>
    <cellStyle name="Comma 39 8 2 2" xfId="9" xr:uid="{7812C2E0-5CFB-4A0B-BB2E-DD18B8D65FA3}"/>
    <cellStyle name="Comma 4 13" xfId="6" xr:uid="{E062F9A9-3FB2-4A08-A0CB-004EAEC00D4E}"/>
    <cellStyle name="Comma 4 2 12" xfId="7" xr:uid="{A4E6BD09-8D0B-418B-8E6C-7D22407AFCDB}"/>
    <cellStyle name="Normal" xfId="0" builtinId="0"/>
    <cellStyle name="Normal 10 10 5 2" xfId="11" xr:uid="{084524EA-AD35-4CC0-AA14-D8AD718C9789}"/>
    <cellStyle name="Normal 122 4" xfId="3" xr:uid="{D20A020A-88C9-4EA2-9A6D-3D8F174E1F02}"/>
    <cellStyle name="Normal 354" xfId="2" xr:uid="{986822C2-CAC5-4D96-8C38-2547F90B0070}"/>
    <cellStyle name="Normal 55 3" xfId="8" xr:uid="{54FB4A43-40FF-4DD1-B5CF-854BD41EF117}"/>
    <cellStyle name="Normal 7 4 3" xfId="5" xr:uid="{B81233AC-221E-4E0D-830A-8D5361537A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ex0238\Application%20Data\Microsoft\Excel\Users\U493749\AppData\Local\Microsoft\Windows\Temporary%20Internet%20Files\Content.Outlook\6RFKILFU\DONNEES\Archives%20personnelles\KN\Annual%20Reporting%20Package%202001-12.xls?44E7ADA4" TargetMode="External"/><Relationship Id="rId1" Type="http://schemas.openxmlformats.org/officeDocument/2006/relationships/externalLinkPath" Target="file:///\\44E7ADA4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1D1B8-07A6-4B70-AE45-157E97AE9543}">
  <dimension ref="A1:L133"/>
  <sheetViews>
    <sheetView tabSelected="1" zoomScaleNormal="100" zoomScaleSheetLayoutView="100" workbookViewId="0"/>
  </sheetViews>
  <sheetFormatPr defaultColWidth="8.85546875" defaultRowHeight="18.75" x14ac:dyDescent="0.25"/>
  <cols>
    <col min="1" max="2" width="1.7109375" style="12" customWidth="1"/>
    <col min="3" max="3" width="29.7109375" style="12" customWidth="1"/>
    <col min="4" max="4" width="7.28515625" style="13" customWidth="1"/>
    <col min="5" max="5" width="0.85546875" style="12" customWidth="1"/>
    <col min="6" max="6" width="13.7109375" style="14" customWidth="1"/>
    <col min="7" max="7" width="0.85546875" style="14" customWidth="1"/>
    <col min="8" max="8" width="11.7109375" style="14" customWidth="1"/>
    <col min="9" max="9" width="0.85546875" style="15" customWidth="1"/>
    <col min="10" max="10" width="13.7109375" style="14" customWidth="1"/>
    <col min="11" max="11" width="0.85546875" style="15" customWidth="1"/>
    <col min="12" max="12" width="11.7109375" style="14" customWidth="1"/>
    <col min="13" max="16384" width="8.85546875" style="4"/>
  </cols>
  <sheetData>
    <row r="1" spans="1:12" ht="21.7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3"/>
      <c r="J1" s="2"/>
      <c r="K1" s="3"/>
      <c r="L1" s="2"/>
    </row>
    <row r="2" spans="1:12" ht="21.75" customHeight="1" x14ac:dyDescent="0.25">
      <c r="A2" s="1" t="s">
        <v>1</v>
      </c>
      <c r="B2" s="1"/>
      <c r="C2" s="1"/>
      <c r="D2" s="1"/>
      <c r="E2" s="1"/>
      <c r="F2" s="2"/>
      <c r="G2" s="2"/>
      <c r="H2" s="2"/>
      <c r="I2" s="3"/>
      <c r="J2" s="2"/>
      <c r="K2" s="3"/>
      <c r="L2" s="2"/>
    </row>
    <row r="3" spans="1:12" ht="21.75" customHeight="1" x14ac:dyDescent="0.25">
      <c r="A3" s="5" t="s">
        <v>2</v>
      </c>
      <c r="B3" s="6"/>
      <c r="C3" s="7"/>
      <c r="D3" s="8"/>
      <c r="E3" s="7"/>
      <c r="F3" s="9"/>
      <c r="G3" s="9"/>
      <c r="H3" s="9"/>
      <c r="I3" s="10"/>
      <c r="J3" s="9"/>
      <c r="K3" s="10"/>
      <c r="L3" s="9"/>
    </row>
    <row r="4" spans="1:12" ht="20.100000000000001" customHeight="1" x14ac:dyDescent="0.25">
      <c r="A4" s="1"/>
      <c r="B4" s="11"/>
    </row>
    <row r="5" spans="1:12" ht="20.100000000000001" customHeight="1" x14ac:dyDescent="0.25">
      <c r="A5" s="1"/>
      <c r="B5" s="11"/>
      <c r="F5" s="214" t="s">
        <v>3</v>
      </c>
      <c r="G5" s="214"/>
      <c r="H5" s="214"/>
      <c r="I5" s="2"/>
      <c r="J5" s="214" t="s">
        <v>4</v>
      </c>
      <c r="K5" s="214"/>
      <c r="L5" s="214"/>
    </row>
    <row r="6" spans="1:12" ht="20.100000000000001" customHeight="1" x14ac:dyDescent="0.25">
      <c r="A6" s="1"/>
      <c r="B6" s="11"/>
      <c r="F6" s="16" t="s">
        <v>5</v>
      </c>
      <c r="G6" s="16"/>
      <c r="H6" s="16" t="s">
        <v>6</v>
      </c>
      <c r="I6" s="17"/>
      <c r="J6" s="16" t="s">
        <v>5</v>
      </c>
      <c r="K6" s="17"/>
      <c r="L6" s="16" t="s">
        <v>6</v>
      </c>
    </row>
    <row r="7" spans="1:12" ht="20.100000000000001" customHeight="1" x14ac:dyDescent="0.25">
      <c r="A7" s="1"/>
      <c r="B7" s="11"/>
      <c r="F7" s="16" t="s">
        <v>7</v>
      </c>
      <c r="G7" s="16"/>
      <c r="H7" s="16" t="s">
        <v>8</v>
      </c>
      <c r="I7" s="17"/>
      <c r="J7" s="16" t="s">
        <v>7</v>
      </c>
      <c r="K7" s="17"/>
      <c r="L7" s="16" t="s">
        <v>8</v>
      </c>
    </row>
    <row r="8" spans="1:12" ht="20.100000000000001" customHeight="1" x14ac:dyDescent="0.25">
      <c r="A8" s="18"/>
      <c r="B8" s="11"/>
      <c r="F8" s="19" t="s">
        <v>9</v>
      </c>
      <c r="G8" s="19"/>
      <c r="H8" s="19" t="s">
        <v>10</v>
      </c>
      <c r="I8" s="20"/>
      <c r="J8" s="19" t="s">
        <v>9</v>
      </c>
      <c r="K8" s="19"/>
      <c r="L8" s="19" t="s">
        <v>10</v>
      </c>
    </row>
    <row r="9" spans="1:12" ht="20.100000000000001" customHeight="1" x14ac:dyDescent="0.25">
      <c r="A9" s="18"/>
      <c r="B9" s="18"/>
      <c r="C9" s="18"/>
      <c r="D9" s="21" t="s">
        <v>11</v>
      </c>
      <c r="E9" s="13"/>
      <c r="F9" s="22" t="s">
        <v>12</v>
      </c>
      <c r="G9" s="16"/>
      <c r="H9" s="22" t="s">
        <v>12</v>
      </c>
      <c r="I9" s="20"/>
      <c r="J9" s="22" t="s">
        <v>12</v>
      </c>
      <c r="K9" s="20"/>
      <c r="L9" s="22" t="s">
        <v>12</v>
      </c>
    </row>
    <row r="10" spans="1:12" ht="8.1" customHeight="1" x14ac:dyDescent="0.25">
      <c r="A10" s="18"/>
      <c r="B10" s="18"/>
      <c r="C10" s="18"/>
      <c r="D10" s="23"/>
      <c r="E10" s="13"/>
      <c r="F10" s="24"/>
      <c r="G10" s="16"/>
      <c r="H10" s="16"/>
      <c r="I10" s="20"/>
      <c r="J10" s="24"/>
      <c r="K10" s="20"/>
      <c r="L10" s="16"/>
    </row>
    <row r="11" spans="1:12" ht="20.100000000000001" customHeight="1" x14ac:dyDescent="0.25">
      <c r="A11" s="213" t="s">
        <v>13</v>
      </c>
      <c r="B11" s="213"/>
      <c r="C11" s="213"/>
      <c r="E11" s="13"/>
      <c r="F11" s="25"/>
      <c r="G11" s="26"/>
      <c r="H11" s="26"/>
      <c r="I11" s="27"/>
      <c r="J11" s="25"/>
      <c r="K11" s="27"/>
      <c r="L11" s="26"/>
    </row>
    <row r="12" spans="1:12" ht="6" customHeight="1" x14ac:dyDescent="0.25">
      <c r="A12" s="18"/>
      <c r="B12" s="18"/>
      <c r="C12" s="18"/>
      <c r="E12" s="13"/>
      <c r="F12" s="25"/>
      <c r="G12" s="26"/>
      <c r="H12" s="26"/>
      <c r="I12" s="27"/>
      <c r="J12" s="25"/>
      <c r="K12" s="27"/>
      <c r="L12" s="26"/>
    </row>
    <row r="13" spans="1:12" ht="20.100000000000001" customHeight="1" x14ac:dyDescent="0.25">
      <c r="A13" s="1" t="s">
        <v>14</v>
      </c>
      <c r="F13" s="28"/>
      <c r="J13" s="28"/>
    </row>
    <row r="14" spans="1:12" ht="6" customHeight="1" x14ac:dyDescent="0.25">
      <c r="A14" s="1"/>
      <c r="F14" s="28"/>
      <c r="J14" s="28"/>
    </row>
    <row r="15" spans="1:12" ht="20.100000000000001" customHeight="1" x14ac:dyDescent="0.25">
      <c r="A15" s="29" t="s">
        <v>15</v>
      </c>
      <c r="F15" s="28">
        <v>715256</v>
      </c>
      <c r="H15" s="30">
        <v>1288867</v>
      </c>
      <c r="J15" s="31">
        <v>654845</v>
      </c>
      <c r="L15" s="30">
        <v>1153445</v>
      </c>
    </row>
    <row r="16" spans="1:12" ht="20.100000000000001" customHeight="1" x14ac:dyDescent="0.25">
      <c r="A16" s="29" t="s">
        <v>16</v>
      </c>
      <c r="F16" s="28">
        <v>500000</v>
      </c>
      <c r="H16" s="14">
        <v>500000</v>
      </c>
      <c r="I16" s="30"/>
      <c r="J16" s="31">
        <v>500000</v>
      </c>
      <c r="L16" s="14">
        <v>500000</v>
      </c>
    </row>
    <row r="17" spans="1:12" ht="20.100000000000001" customHeight="1" x14ac:dyDescent="0.25">
      <c r="A17" s="32" t="s">
        <v>17</v>
      </c>
      <c r="B17" s="32"/>
      <c r="F17" s="28"/>
      <c r="H17" s="30"/>
      <c r="J17" s="31"/>
      <c r="L17" s="30"/>
    </row>
    <row r="18" spans="1:12" ht="20.100000000000001" customHeight="1" x14ac:dyDescent="0.25">
      <c r="A18" s="32"/>
      <c r="B18" s="32" t="s">
        <v>18</v>
      </c>
      <c r="D18" s="13">
        <v>7</v>
      </c>
      <c r="F18" s="28">
        <v>2524871</v>
      </c>
      <c r="H18" s="14">
        <v>3410351</v>
      </c>
      <c r="J18" s="31">
        <v>2524871</v>
      </c>
      <c r="L18" s="14">
        <v>3410351</v>
      </c>
    </row>
    <row r="19" spans="1:12" ht="20.100000000000001" customHeight="1" x14ac:dyDescent="0.25">
      <c r="A19" s="32" t="s">
        <v>17</v>
      </c>
      <c r="B19" s="32"/>
      <c r="F19" s="28"/>
      <c r="J19" s="31"/>
    </row>
    <row r="20" spans="1:12" ht="20.100000000000001" customHeight="1" x14ac:dyDescent="0.25">
      <c r="A20" s="32"/>
      <c r="B20" s="32" t="s">
        <v>19</v>
      </c>
      <c r="F20" s="28"/>
      <c r="J20" s="31"/>
    </row>
    <row r="21" spans="1:12" ht="20.100000000000001" customHeight="1" x14ac:dyDescent="0.25">
      <c r="A21" s="32"/>
      <c r="B21" s="12" t="s">
        <v>20</v>
      </c>
      <c r="D21" s="13">
        <v>7</v>
      </c>
      <c r="F21" s="28">
        <v>73220</v>
      </c>
      <c r="H21" s="14">
        <v>73173</v>
      </c>
      <c r="J21" s="28">
        <v>73220</v>
      </c>
      <c r="L21" s="14">
        <v>73173</v>
      </c>
    </row>
    <row r="22" spans="1:12" ht="20.100000000000001" customHeight="1" x14ac:dyDescent="0.25">
      <c r="A22" s="11" t="s">
        <v>21</v>
      </c>
      <c r="D22" s="13">
        <v>8</v>
      </c>
      <c r="F22" s="28">
        <v>1694060</v>
      </c>
      <c r="H22" s="30">
        <v>1612658</v>
      </c>
      <c r="J22" s="28">
        <v>1672686</v>
      </c>
      <c r="L22" s="30">
        <v>1894097</v>
      </c>
    </row>
    <row r="23" spans="1:12" ht="20.100000000000001" customHeight="1" x14ac:dyDescent="0.25">
      <c r="A23" s="11" t="s">
        <v>22</v>
      </c>
      <c r="D23" s="13">
        <v>18.399999999999999</v>
      </c>
      <c r="F23" s="28">
        <v>0</v>
      </c>
      <c r="H23" s="14">
        <v>0</v>
      </c>
      <c r="J23" s="28">
        <v>300000</v>
      </c>
      <c r="L23" s="14">
        <v>0</v>
      </c>
    </row>
    <row r="24" spans="1:12" ht="20.100000000000001" customHeight="1" x14ac:dyDescent="0.25">
      <c r="A24" s="12" t="s">
        <v>23</v>
      </c>
      <c r="D24" s="13">
        <v>9</v>
      </c>
      <c r="F24" s="28">
        <v>144568</v>
      </c>
      <c r="H24" s="30">
        <v>176038</v>
      </c>
      <c r="J24" s="28">
        <v>144568</v>
      </c>
      <c r="L24" s="30">
        <v>176038</v>
      </c>
    </row>
    <row r="25" spans="1:12" ht="20.100000000000001" customHeight="1" x14ac:dyDescent="0.25">
      <c r="A25" s="12" t="s">
        <v>24</v>
      </c>
      <c r="F25" s="33">
        <v>86328</v>
      </c>
      <c r="G25" s="34"/>
      <c r="H25" s="35">
        <v>64345</v>
      </c>
      <c r="J25" s="36">
        <v>85054</v>
      </c>
      <c r="L25" s="35">
        <v>64049</v>
      </c>
    </row>
    <row r="26" spans="1:12" ht="6" customHeight="1" x14ac:dyDescent="0.25">
      <c r="F26" s="37"/>
      <c r="G26" s="38"/>
      <c r="H26" s="38"/>
      <c r="I26" s="39"/>
      <c r="J26" s="37"/>
      <c r="K26" s="39"/>
      <c r="L26" s="38"/>
    </row>
    <row r="27" spans="1:12" ht="20.100000000000001" customHeight="1" x14ac:dyDescent="0.25">
      <c r="A27" s="1" t="s">
        <v>25</v>
      </c>
      <c r="F27" s="40">
        <f>SUM(F15:F25)</f>
        <v>5738303</v>
      </c>
      <c r="G27" s="34"/>
      <c r="H27" s="35">
        <f>SUM(H15:H26)</f>
        <v>7125432</v>
      </c>
      <c r="J27" s="40">
        <f>SUM(J15:J25)</f>
        <v>5955244</v>
      </c>
      <c r="L27" s="35">
        <f>SUM(L15:L26)</f>
        <v>7271153</v>
      </c>
    </row>
    <row r="28" spans="1:12" ht="8.1" customHeight="1" x14ac:dyDescent="0.25">
      <c r="C28" s="1"/>
      <c r="F28" s="37"/>
      <c r="G28" s="38"/>
      <c r="H28" s="38"/>
      <c r="I28" s="39"/>
      <c r="J28" s="37"/>
      <c r="K28" s="39"/>
      <c r="L28" s="38"/>
    </row>
    <row r="29" spans="1:12" ht="20.100000000000001" customHeight="1" x14ac:dyDescent="0.25">
      <c r="A29" s="18" t="s">
        <v>26</v>
      </c>
      <c r="E29" s="13"/>
      <c r="F29" s="41"/>
      <c r="G29" s="42"/>
      <c r="H29" s="42"/>
      <c r="I29" s="43"/>
      <c r="J29" s="41"/>
      <c r="K29" s="39"/>
      <c r="L29" s="42"/>
    </row>
    <row r="30" spans="1:12" ht="6" customHeight="1" x14ac:dyDescent="0.25">
      <c r="F30" s="37"/>
      <c r="G30" s="38"/>
      <c r="H30" s="38"/>
      <c r="I30" s="39"/>
      <c r="J30" s="37"/>
      <c r="K30" s="39"/>
      <c r="L30" s="38"/>
    </row>
    <row r="31" spans="1:12" ht="20.100000000000001" customHeight="1" x14ac:dyDescent="0.25">
      <c r="A31" s="32" t="s">
        <v>17</v>
      </c>
      <c r="B31" s="32"/>
      <c r="F31" s="28"/>
      <c r="J31" s="31"/>
    </row>
    <row r="32" spans="1:12" ht="20.100000000000001" customHeight="1" x14ac:dyDescent="0.25">
      <c r="A32" s="32"/>
      <c r="B32" s="32" t="s">
        <v>19</v>
      </c>
      <c r="D32" s="13">
        <v>7</v>
      </c>
      <c r="F32" s="28">
        <v>2010670</v>
      </c>
      <c r="H32" s="14">
        <v>2022457</v>
      </c>
      <c r="J32" s="31">
        <v>2010670</v>
      </c>
      <c r="L32" s="14">
        <v>2022457</v>
      </c>
    </row>
    <row r="33" spans="1:12" ht="20.100000000000001" customHeight="1" x14ac:dyDescent="0.25">
      <c r="A33" s="12" t="s">
        <v>27</v>
      </c>
      <c r="D33" s="44"/>
      <c r="E33" s="13"/>
      <c r="F33" s="28">
        <v>0</v>
      </c>
      <c r="H33" s="14">
        <v>0</v>
      </c>
      <c r="J33" s="31">
        <v>31529</v>
      </c>
      <c r="L33" s="30">
        <v>31529</v>
      </c>
    </row>
    <row r="34" spans="1:12" ht="20.100000000000001" customHeight="1" x14ac:dyDescent="0.25">
      <c r="A34" s="12" t="s">
        <v>28</v>
      </c>
      <c r="D34" s="44">
        <v>10</v>
      </c>
      <c r="F34" s="28">
        <v>2161478</v>
      </c>
      <c r="H34" s="30">
        <v>2244213</v>
      </c>
      <c r="J34" s="31">
        <v>2056267</v>
      </c>
      <c r="L34" s="30">
        <v>2206468</v>
      </c>
    </row>
    <row r="35" spans="1:12" ht="20.100000000000001" customHeight="1" x14ac:dyDescent="0.25">
      <c r="A35" s="12" t="s">
        <v>29</v>
      </c>
      <c r="D35" s="44">
        <v>10</v>
      </c>
      <c r="F35" s="28">
        <v>4466492</v>
      </c>
      <c r="H35" s="30">
        <v>4897130</v>
      </c>
      <c r="J35" s="31">
        <v>1589826</v>
      </c>
      <c r="L35" s="30">
        <v>1764552</v>
      </c>
    </row>
    <row r="36" spans="1:12" ht="20.100000000000001" customHeight="1" x14ac:dyDescent="0.25">
      <c r="A36" s="12" t="s">
        <v>30</v>
      </c>
      <c r="D36" s="44">
        <v>10</v>
      </c>
      <c r="F36" s="28">
        <v>181391</v>
      </c>
      <c r="H36" s="30">
        <v>194113</v>
      </c>
      <c r="J36" s="31">
        <v>181364</v>
      </c>
      <c r="L36" s="30">
        <v>194083</v>
      </c>
    </row>
    <row r="37" spans="1:12" ht="20.100000000000001" customHeight="1" x14ac:dyDescent="0.25">
      <c r="A37" s="12" t="s">
        <v>31</v>
      </c>
      <c r="F37" s="28">
        <v>237325</v>
      </c>
      <c r="H37" s="30">
        <v>96031</v>
      </c>
      <c r="J37" s="31">
        <v>232112</v>
      </c>
      <c r="L37" s="30">
        <v>93297</v>
      </c>
    </row>
    <row r="38" spans="1:12" ht="20.100000000000001" customHeight="1" x14ac:dyDescent="0.25">
      <c r="A38" s="12" t="s">
        <v>32</v>
      </c>
      <c r="F38" s="45">
        <v>495010</v>
      </c>
      <c r="H38" s="35">
        <v>466178</v>
      </c>
      <c r="J38" s="36">
        <v>485000</v>
      </c>
      <c r="L38" s="35">
        <v>457931</v>
      </c>
    </row>
    <row r="39" spans="1:12" ht="6" customHeight="1" x14ac:dyDescent="0.25">
      <c r="B39" s="11"/>
      <c r="F39" s="37"/>
      <c r="G39" s="38"/>
      <c r="H39" s="38"/>
      <c r="I39" s="39"/>
      <c r="J39" s="37"/>
      <c r="K39" s="39"/>
      <c r="L39" s="38"/>
    </row>
    <row r="40" spans="1:12" ht="20.100000000000001" customHeight="1" x14ac:dyDescent="0.25">
      <c r="A40" s="1" t="s">
        <v>33</v>
      </c>
      <c r="F40" s="40">
        <f>SUM(F32:F38)</f>
        <v>9552366</v>
      </c>
      <c r="G40" s="46"/>
      <c r="H40" s="47">
        <f>SUM(H32:H39)</f>
        <v>9920122</v>
      </c>
      <c r="J40" s="40">
        <f>SUM(J32:J38)</f>
        <v>6586768</v>
      </c>
      <c r="L40" s="47">
        <f>SUM(L32:L39)</f>
        <v>6770317</v>
      </c>
    </row>
    <row r="41" spans="1:12" ht="6" customHeight="1" x14ac:dyDescent="0.25">
      <c r="C41" s="1"/>
      <c r="F41" s="37"/>
      <c r="G41" s="38"/>
      <c r="H41" s="38"/>
      <c r="I41" s="39"/>
      <c r="J41" s="37"/>
      <c r="K41" s="39"/>
      <c r="L41" s="38"/>
    </row>
    <row r="42" spans="1:12" ht="20.100000000000001" customHeight="1" thickBot="1" x14ac:dyDescent="0.3">
      <c r="A42" s="1" t="s">
        <v>34</v>
      </c>
      <c r="D42" s="48"/>
      <c r="F42" s="49">
        <f>F27+F40</f>
        <v>15290669</v>
      </c>
      <c r="G42" s="46"/>
      <c r="H42" s="50">
        <f>SUM(H27,H40)</f>
        <v>17045554</v>
      </c>
      <c r="J42" s="49">
        <f>J27+J40</f>
        <v>12542012</v>
      </c>
      <c r="L42" s="50">
        <f>SUM(L27,L40)</f>
        <v>14041470</v>
      </c>
    </row>
    <row r="43" spans="1:12" ht="20.100000000000001" customHeight="1" thickTop="1" x14ac:dyDescent="0.25">
      <c r="A43" s="1"/>
      <c r="D43" s="48"/>
    </row>
    <row r="44" spans="1:12" ht="13.5" customHeight="1" x14ac:dyDescent="0.25">
      <c r="A44" s="1"/>
      <c r="D44" s="48"/>
    </row>
    <row r="45" spans="1:12" ht="20.100000000000001" customHeight="1" x14ac:dyDescent="0.25">
      <c r="A45" s="215" t="s">
        <v>35</v>
      </c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</row>
    <row r="46" spans="1:12" x14ac:dyDescent="0.25">
      <c r="A46" s="13"/>
      <c r="B46" s="13"/>
      <c r="C46" s="13"/>
      <c r="E46" s="13"/>
      <c r="F46" s="13"/>
      <c r="G46" s="13"/>
      <c r="H46" s="13"/>
      <c r="I46" s="13"/>
      <c r="J46" s="13"/>
      <c r="K46" s="13"/>
      <c r="L46" s="13"/>
    </row>
    <row r="47" spans="1:12" ht="19.149999999999999" customHeight="1" x14ac:dyDescent="0.25">
      <c r="A47" s="6" t="s">
        <v>36</v>
      </c>
      <c r="B47" s="7"/>
      <c r="C47" s="7"/>
      <c r="D47" s="8"/>
      <c r="E47" s="7"/>
      <c r="F47" s="51"/>
      <c r="G47" s="51"/>
      <c r="H47" s="51"/>
      <c r="I47" s="52"/>
      <c r="J47" s="51"/>
      <c r="K47" s="52"/>
      <c r="L47" s="51"/>
    </row>
    <row r="48" spans="1:12" ht="21.75" customHeight="1" x14ac:dyDescent="0.25">
      <c r="A48" s="1" t="str">
        <f>A1</f>
        <v>บริษัท เคอรี่ เอ็กซ์เพรส (ประเทศไทย) จำกัด (มหาชน)</v>
      </c>
      <c r="B48" s="1"/>
      <c r="C48" s="1"/>
      <c r="D48" s="1"/>
      <c r="E48" s="1"/>
      <c r="F48" s="2"/>
      <c r="G48" s="2"/>
      <c r="H48" s="2"/>
      <c r="I48" s="3"/>
      <c r="J48" s="2"/>
      <c r="K48" s="3"/>
      <c r="L48" s="2"/>
    </row>
    <row r="49" spans="1:12" ht="21.75" customHeight="1" x14ac:dyDescent="0.25">
      <c r="A49" s="1" t="s">
        <v>37</v>
      </c>
      <c r="B49" s="18"/>
      <c r="C49" s="18"/>
      <c r="D49" s="18"/>
      <c r="E49" s="18"/>
      <c r="F49" s="53"/>
      <c r="G49" s="53"/>
      <c r="H49" s="53"/>
      <c r="I49" s="54"/>
      <c r="J49" s="53"/>
      <c r="K49" s="54"/>
      <c r="L49" s="53"/>
    </row>
    <row r="50" spans="1:12" ht="21.75" customHeight="1" x14ac:dyDescent="0.25">
      <c r="A50" s="5" t="str">
        <f>+A3</f>
        <v>ณ วันที่ 31 มีนาคม พ.ศ. 2565</v>
      </c>
      <c r="B50" s="21"/>
      <c r="C50" s="21"/>
      <c r="D50" s="21"/>
      <c r="E50" s="21"/>
      <c r="F50" s="55"/>
      <c r="G50" s="55"/>
      <c r="H50" s="55"/>
      <c r="I50" s="56"/>
      <c r="J50" s="55"/>
      <c r="K50" s="56"/>
      <c r="L50" s="55"/>
    </row>
    <row r="51" spans="1:12" ht="21.75" customHeight="1" x14ac:dyDescent="0.25">
      <c r="A51" s="18"/>
      <c r="B51" s="11"/>
      <c r="C51" s="57"/>
      <c r="E51" s="57"/>
      <c r="F51" s="58"/>
      <c r="G51" s="58"/>
      <c r="H51" s="58"/>
      <c r="I51" s="59"/>
      <c r="J51" s="58"/>
      <c r="K51" s="59"/>
      <c r="L51" s="58"/>
    </row>
    <row r="52" spans="1:12" ht="21.75" customHeight="1" x14ac:dyDescent="0.25">
      <c r="A52" s="18"/>
      <c r="B52" s="11"/>
      <c r="C52" s="57"/>
      <c r="E52" s="57"/>
      <c r="F52" s="214" t="s">
        <v>3</v>
      </c>
      <c r="G52" s="214"/>
      <c r="H52" s="214"/>
      <c r="I52" s="2"/>
      <c r="J52" s="214" t="s">
        <v>4</v>
      </c>
      <c r="K52" s="214"/>
      <c r="L52" s="214"/>
    </row>
    <row r="53" spans="1:12" ht="21.75" customHeight="1" x14ac:dyDescent="0.25">
      <c r="A53" s="18"/>
      <c r="B53" s="11"/>
      <c r="C53" s="57"/>
      <c r="E53" s="57"/>
      <c r="F53" s="16" t="s">
        <v>5</v>
      </c>
      <c r="G53" s="16"/>
      <c r="H53" s="16" t="s">
        <v>6</v>
      </c>
      <c r="I53" s="17"/>
      <c r="J53" s="16" t="s">
        <v>5</v>
      </c>
      <c r="K53" s="17"/>
      <c r="L53" s="16" t="s">
        <v>6</v>
      </c>
    </row>
    <row r="54" spans="1:12" ht="21.75" customHeight="1" x14ac:dyDescent="0.25">
      <c r="A54" s="18"/>
      <c r="B54" s="11"/>
      <c r="C54" s="57"/>
      <c r="E54" s="57"/>
      <c r="F54" s="16" t="s">
        <v>7</v>
      </c>
      <c r="G54" s="16"/>
      <c r="H54" s="16" t="s">
        <v>8</v>
      </c>
      <c r="I54" s="17"/>
      <c r="J54" s="16" t="s">
        <v>7</v>
      </c>
      <c r="K54" s="17"/>
      <c r="L54" s="16" t="s">
        <v>8</v>
      </c>
    </row>
    <row r="55" spans="1:12" ht="21.75" customHeight="1" x14ac:dyDescent="0.25">
      <c r="A55" s="18"/>
      <c r="B55" s="11"/>
      <c r="F55" s="19" t="s">
        <v>9</v>
      </c>
      <c r="G55" s="19"/>
      <c r="H55" s="19" t="s">
        <v>10</v>
      </c>
      <c r="I55" s="20"/>
      <c r="J55" s="19" t="s">
        <v>9</v>
      </c>
      <c r="K55" s="19"/>
      <c r="L55" s="19" t="s">
        <v>10</v>
      </c>
    </row>
    <row r="56" spans="1:12" ht="21.75" customHeight="1" x14ac:dyDescent="0.25">
      <c r="A56" s="18"/>
      <c r="B56" s="18"/>
      <c r="C56" s="18"/>
      <c r="D56" s="21" t="s">
        <v>11</v>
      </c>
      <c r="E56" s="13"/>
      <c r="F56" s="22" t="s">
        <v>12</v>
      </c>
      <c r="G56" s="16"/>
      <c r="H56" s="22" t="s">
        <v>12</v>
      </c>
      <c r="I56" s="20"/>
      <c r="J56" s="22" t="s">
        <v>12</v>
      </c>
      <c r="K56" s="20"/>
      <c r="L56" s="22" t="s">
        <v>12</v>
      </c>
    </row>
    <row r="57" spans="1:12" ht="21.75" customHeight="1" x14ac:dyDescent="0.25">
      <c r="A57" s="18"/>
      <c r="B57" s="18"/>
      <c r="C57" s="18"/>
      <c r="E57" s="13"/>
      <c r="F57" s="25"/>
      <c r="G57" s="26"/>
      <c r="H57" s="26"/>
      <c r="I57" s="27"/>
      <c r="J57" s="25"/>
      <c r="K57" s="27"/>
      <c r="L57" s="26"/>
    </row>
    <row r="58" spans="1:12" ht="21.75" customHeight="1" x14ac:dyDescent="0.25">
      <c r="A58" s="213" t="s">
        <v>38</v>
      </c>
      <c r="B58" s="213"/>
      <c r="C58" s="213"/>
      <c r="E58" s="13"/>
      <c r="F58" s="41"/>
      <c r="G58" s="42"/>
      <c r="H58" s="42"/>
      <c r="I58" s="43"/>
      <c r="J58" s="41"/>
      <c r="K58" s="60"/>
      <c r="L58" s="42"/>
    </row>
    <row r="59" spans="1:12" ht="6" customHeight="1" x14ac:dyDescent="0.25">
      <c r="A59" s="18"/>
      <c r="B59" s="18"/>
      <c r="C59" s="18"/>
      <c r="E59" s="13"/>
      <c r="F59" s="41"/>
      <c r="G59" s="42"/>
      <c r="H59" s="42"/>
      <c r="I59" s="43"/>
      <c r="J59" s="41"/>
      <c r="K59" s="60"/>
      <c r="L59" s="42"/>
    </row>
    <row r="60" spans="1:12" ht="21.75" customHeight="1" x14ac:dyDescent="0.25">
      <c r="A60" s="1" t="s">
        <v>39</v>
      </c>
      <c r="F60" s="37"/>
      <c r="G60" s="38"/>
      <c r="H60" s="38"/>
      <c r="I60" s="39"/>
      <c r="J60" s="37"/>
      <c r="K60" s="39"/>
      <c r="L60" s="38"/>
    </row>
    <row r="61" spans="1:12" ht="6" customHeight="1" x14ac:dyDescent="0.25">
      <c r="A61" s="1"/>
      <c r="F61" s="37"/>
      <c r="G61" s="38"/>
      <c r="H61" s="38"/>
      <c r="I61" s="39"/>
      <c r="J61" s="37"/>
      <c r="K61" s="39"/>
      <c r="L61" s="38"/>
    </row>
    <row r="62" spans="1:12" ht="21.75" customHeight="1" x14ac:dyDescent="0.25">
      <c r="A62" s="11" t="s">
        <v>40</v>
      </c>
      <c r="D62" s="13">
        <v>11</v>
      </c>
      <c r="F62" s="28">
        <v>1408848</v>
      </c>
      <c r="G62" s="34"/>
      <c r="H62" s="46">
        <v>1977143</v>
      </c>
      <c r="J62" s="28">
        <v>1459422</v>
      </c>
      <c r="L62" s="46">
        <v>2082230</v>
      </c>
    </row>
    <row r="63" spans="1:12" ht="21.75" customHeight="1" x14ac:dyDescent="0.25">
      <c r="A63" s="11" t="s">
        <v>41</v>
      </c>
      <c r="F63" s="28">
        <v>578755</v>
      </c>
      <c r="G63" s="34"/>
      <c r="H63" s="46">
        <v>723692</v>
      </c>
      <c r="J63" s="28">
        <v>578755</v>
      </c>
      <c r="L63" s="46">
        <v>723692</v>
      </c>
    </row>
    <row r="64" spans="1:12" ht="21.75" customHeight="1" x14ac:dyDescent="0.25">
      <c r="A64" s="12" t="s">
        <v>42</v>
      </c>
      <c r="F64" s="28">
        <v>36326</v>
      </c>
      <c r="G64" s="34"/>
      <c r="H64" s="46">
        <v>27668</v>
      </c>
      <c r="J64" s="28">
        <v>36326</v>
      </c>
      <c r="L64" s="46">
        <v>27668</v>
      </c>
    </row>
    <row r="65" spans="1:12" ht="21.75" customHeight="1" x14ac:dyDescent="0.25">
      <c r="A65" s="12" t="s">
        <v>43</v>
      </c>
      <c r="F65" s="28"/>
      <c r="G65" s="34"/>
      <c r="H65" s="46"/>
      <c r="J65" s="28"/>
      <c r="L65" s="30"/>
    </row>
    <row r="66" spans="1:12" ht="21.75" customHeight="1" x14ac:dyDescent="0.25">
      <c r="B66" s="12" t="s">
        <v>44</v>
      </c>
      <c r="D66" s="13">
        <v>12</v>
      </c>
      <c r="F66" s="28">
        <v>2342020</v>
      </c>
      <c r="G66" s="34"/>
      <c r="H66" s="30">
        <v>2501981</v>
      </c>
      <c r="J66" s="28">
        <v>750572</v>
      </c>
      <c r="L66" s="30">
        <v>787896</v>
      </c>
    </row>
    <row r="67" spans="1:12" ht="21.75" customHeight="1" x14ac:dyDescent="0.25">
      <c r="A67" s="12" t="s">
        <v>45</v>
      </c>
      <c r="F67" s="45">
        <v>39418</v>
      </c>
      <c r="G67" s="34"/>
      <c r="H67" s="35">
        <v>47375</v>
      </c>
      <c r="J67" s="45">
        <v>35594</v>
      </c>
      <c r="L67" s="35">
        <v>42978</v>
      </c>
    </row>
    <row r="68" spans="1:12" ht="6" customHeight="1" x14ac:dyDescent="0.25">
      <c r="A68" s="1"/>
      <c r="F68" s="37"/>
      <c r="G68" s="38"/>
      <c r="H68" s="38"/>
      <c r="I68" s="39"/>
      <c r="J68" s="37"/>
      <c r="K68" s="39"/>
      <c r="L68" s="38"/>
    </row>
    <row r="69" spans="1:12" ht="21.75" customHeight="1" x14ac:dyDescent="0.25">
      <c r="A69" s="1" t="s">
        <v>46</v>
      </c>
      <c r="F69" s="40">
        <f>SUM(F62:F67)</f>
        <v>4405367</v>
      </c>
      <c r="G69" s="34"/>
      <c r="H69" s="35">
        <f>SUM(H62:H68)</f>
        <v>5277859</v>
      </c>
      <c r="J69" s="40">
        <f>SUM(J62:J67)</f>
        <v>2860669</v>
      </c>
      <c r="L69" s="35">
        <f>SUM(L62:L68)</f>
        <v>3664464</v>
      </c>
    </row>
    <row r="70" spans="1:12" ht="21.75" customHeight="1" x14ac:dyDescent="0.25">
      <c r="C70" s="1"/>
      <c r="F70" s="37"/>
      <c r="G70" s="38"/>
      <c r="H70" s="38"/>
      <c r="I70" s="39"/>
      <c r="J70" s="37"/>
      <c r="K70" s="39"/>
      <c r="L70" s="38"/>
    </row>
    <row r="71" spans="1:12" ht="21.75" customHeight="1" x14ac:dyDescent="0.25">
      <c r="A71" s="1" t="s">
        <v>47</v>
      </c>
      <c r="F71" s="37"/>
      <c r="G71" s="38"/>
      <c r="H71" s="38"/>
      <c r="I71" s="39"/>
      <c r="J71" s="37"/>
      <c r="K71" s="39"/>
      <c r="L71" s="38"/>
    </row>
    <row r="72" spans="1:12" ht="6" customHeight="1" x14ac:dyDescent="0.25">
      <c r="F72" s="37"/>
      <c r="G72" s="38"/>
      <c r="H72" s="38"/>
      <c r="I72" s="39"/>
      <c r="J72" s="37"/>
      <c r="K72" s="39"/>
      <c r="L72" s="38"/>
    </row>
    <row r="73" spans="1:12" ht="21.75" customHeight="1" x14ac:dyDescent="0.25">
      <c r="A73" s="61" t="s">
        <v>48</v>
      </c>
      <c r="D73" s="13">
        <v>12</v>
      </c>
      <c r="F73" s="31">
        <v>1863562</v>
      </c>
      <c r="G73" s="34"/>
      <c r="H73" s="30">
        <v>2256096</v>
      </c>
      <c r="J73" s="31">
        <v>861633</v>
      </c>
      <c r="L73" s="30">
        <v>993641</v>
      </c>
    </row>
    <row r="74" spans="1:12" ht="21.75" customHeight="1" x14ac:dyDescent="0.25">
      <c r="A74" s="61" t="s">
        <v>49</v>
      </c>
      <c r="F74" s="31">
        <v>131076</v>
      </c>
      <c r="G74" s="34"/>
      <c r="H74" s="30">
        <v>122723</v>
      </c>
      <c r="J74" s="31">
        <v>105108</v>
      </c>
      <c r="L74" s="30">
        <v>98729</v>
      </c>
    </row>
    <row r="75" spans="1:12" ht="21.75" customHeight="1" x14ac:dyDescent="0.25">
      <c r="A75" s="61" t="s">
        <v>50</v>
      </c>
      <c r="F75" s="36">
        <v>73339</v>
      </c>
      <c r="G75" s="34"/>
      <c r="H75" s="35">
        <v>71984</v>
      </c>
      <c r="J75" s="36">
        <v>72778</v>
      </c>
      <c r="L75" s="35">
        <v>71470</v>
      </c>
    </row>
    <row r="76" spans="1:12" ht="6" customHeight="1" x14ac:dyDescent="0.25">
      <c r="F76" s="37"/>
      <c r="G76" s="38"/>
      <c r="H76" s="38"/>
      <c r="I76" s="39"/>
      <c r="J76" s="37"/>
      <c r="K76" s="39"/>
      <c r="L76" s="38"/>
    </row>
    <row r="77" spans="1:12" ht="21.75" customHeight="1" x14ac:dyDescent="0.25">
      <c r="A77" s="1" t="s">
        <v>51</v>
      </c>
      <c r="D77" s="12"/>
      <c r="F77" s="40">
        <f>SUM(F73:F75)</f>
        <v>2067977</v>
      </c>
      <c r="G77" s="34"/>
      <c r="H77" s="35">
        <f>SUM(H73:H76)</f>
        <v>2450803</v>
      </c>
      <c r="J77" s="40">
        <f>SUM(J73:J75)</f>
        <v>1039519</v>
      </c>
      <c r="L77" s="35">
        <f>SUM(L73:L76)</f>
        <v>1163840</v>
      </c>
    </row>
    <row r="78" spans="1:12" ht="6" customHeight="1" x14ac:dyDescent="0.25">
      <c r="F78" s="37"/>
      <c r="G78" s="38"/>
      <c r="H78" s="38"/>
      <c r="I78" s="39"/>
      <c r="J78" s="37"/>
      <c r="K78" s="39"/>
      <c r="L78" s="38"/>
    </row>
    <row r="79" spans="1:12" ht="21.75" customHeight="1" x14ac:dyDescent="0.25">
      <c r="A79" s="1" t="s">
        <v>52</v>
      </c>
      <c r="D79" s="12"/>
      <c r="F79" s="40">
        <f>F69+F77</f>
        <v>6473344</v>
      </c>
      <c r="G79" s="34"/>
      <c r="H79" s="35">
        <f>SUM(H69,H77)</f>
        <v>7728662</v>
      </c>
      <c r="J79" s="40">
        <f>J69+J77</f>
        <v>3900188</v>
      </c>
      <c r="L79" s="35">
        <f>SUM(L69,L77)</f>
        <v>4828304</v>
      </c>
    </row>
    <row r="80" spans="1:12" ht="21.75" customHeight="1" x14ac:dyDescent="0.25">
      <c r="A80" s="1"/>
      <c r="D80" s="12"/>
    </row>
    <row r="81" spans="1:12" ht="21.75" customHeight="1" x14ac:dyDescent="0.25">
      <c r="A81" s="1"/>
      <c r="D81" s="12"/>
    </row>
    <row r="82" spans="1:12" ht="21.75" customHeight="1" x14ac:dyDescent="0.25">
      <c r="A82" s="1"/>
      <c r="D82" s="12"/>
    </row>
    <row r="83" spans="1:12" ht="21.75" customHeight="1" x14ac:dyDescent="0.25">
      <c r="A83" s="1"/>
      <c r="D83" s="12"/>
    </row>
    <row r="84" spans="1:12" ht="21.75" customHeight="1" x14ac:dyDescent="0.25">
      <c r="A84" s="1"/>
      <c r="D84" s="12"/>
    </row>
    <row r="85" spans="1:12" ht="21.75" customHeight="1" x14ac:dyDescent="0.25">
      <c r="A85" s="1"/>
      <c r="D85" s="12"/>
    </row>
    <row r="86" spans="1:12" ht="21.75" customHeight="1" x14ac:dyDescent="0.25">
      <c r="A86" s="1"/>
      <c r="D86" s="12"/>
    </row>
    <row r="87" spans="1:12" ht="21.75" customHeight="1" x14ac:dyDescent="0.25">
      <c r="A87" s="1"/>
      <c r="D87" s="12"/>
    </row>
    <row r="88" spans="1:12" ht="21.75" customHeight="1" x14ac:dyDescent="0.25">
      <c r="A88" s="1"/>
      <c r="D88" s="12"/>
    </row>
    <row r="89" spans="1:12" ht="13.15" customHeight="1" x14ac:dyDescent="0.25">
      <c r="A89" s="1"/>
      <c r="D89" s="12"/>
    </row>
    <row r="90" spans="1:12" ht="21.95" customHeight="1" x14ac:dyDescent="0.25">
      <c r="A90" s="6" t="s">
        <v>36</v>
      </c>
      <c r="B90" s="7"/>
      <c r="C90" s="7"/>
      <c r="D90" s="7"/>
      <c r="E90" s="7"/>
      <c r="F90" s="9"/>
      <c r="G90" s="9"/>
      <c r="H90" s="9"/>
      <c r="I90" s="10"/>
      <c r="J90" s="9"/>
      <c r="K90" s="10"/>
      <c r="L90" s="9"/>
    </row>
    <row r="91" spans="1:12" ht="21.75" customHeight="1" x14ac:dyDescent="0.25">
      <c r="A91" s="1" t="str">
        <f>A1</f>
        <v>บริษัท เคอรี่ เอ็กซ์เพรส (ประเทศไทย) จำกัด (มหาชน)</v>
      </c>
      <c r="B91" s="1"/>
      <c r="C91" s="1"/>
      <c r="D91" s="1"/>
      <c r="E91" s="1"/>
      <c r="F91" s="2"/>
      <c r="G91" s="2"/>
      <c r="H91" s="2"/>
      <c r="I91" s="3"/>
      <c r="J91" s="2"/>
      <c r="K91" s="3"/>
      <c r="L91" s="2"/>
    </row>
    <row r="92" spans="1:12" ht="21.75" customHeight="1" x14ac:dyDescent="0.25">
      <c r="A92" s="1" t="s">
        <v>53</v>
      </c>
      <c r="B92" s="18"/>
      <c r="C92" s="18"/>
      <c r="D92" s="18"/>
      <c r="E92" s="18"/>
      <c r="F92" s="53"/>
      <c r="G92" s="53"/>
      <c r="H92" s="53"/>
      <c r="I92" s="54"/>
      <c r="J92" s="53"/>
      <c r="K92" s="54"/>
      <c r="L92" s="53"/>
    </row>
    <row r="93" spans="1:12" ht="21.75" customHeight="1" x14ac:dyDescent="0.25">
      <c r="A93" s="5" t="str">
        <f>+A50</f>
        <v>ณ วันที่ 31 มีนาคม พ.ศ. 2565</v>
      </c>
      <c r="B93" s="21"/>
      <c r="C93" s="21"/>
      <c r="D93" s="21"/>
      <c r="E93" s="21"/>
      <c r="F93" s="55"/>
      <c r="G93" s="55"/>
      <c r="H93" s="55"/>
      <c r="I93" s="56"/>
      <c r="J93" s="55"/>
      <c r="K93" s="56"/>
      <c r="L93" s="55"/>
    </row>
    <row r="94" spans="1:12" ht="21.75" customHeight="1" x14ac:dyDescent="0.25">
      <c r="A94" s="18"/>
      <c r="B94" s="11"/>
      <c r="C94" s="57"/>
      <c r="E94" s="57"/>
      <c r="F94" s="58"/>
      <c r="G94" s="58"/>
      <c r="H94" s="58"/>
      <c r="I94" s="59"/>
      <c r="J94" s="58"/>
      <c r="K94" s="59"/>
      <c r="L94" s="58"/>
    </row>
    <row r="95" spans="1:12" ht="21.75" customHeight="1" x14ac:dyDescent="0.25">
      <c r="A95" s="18"/>
      <c r="B95" s="11"/>
      <c r="C95" s="57"/>
      <c r="E95" s="57"/>
      <c r="F95" s="214" t="s">
        <v>3</v>
      </c>
      <c r="G95" s="214"/>
      <c r="H95" s="214"/>
      <c r="I95" s="2"/>
      <c r="J95" s="214" t="s">
        <v>4</v>
      </c>
      <c r="K95" s="214"/>
      <c r="L95" s="214"/>
    </row>
    <row r="96" spans="1:12" ht="21.75" customHeight="1" x14ac:dyDescent="0.25">
      <c r="A96" s="18"/>
      <c r="B96" s="11"/>
      <c r="C96" s="57"/>
      <c r="E96" s="57"/>
      <c r="F96" s="16" t="s">
        <v>5</v>
      </c>
      <c r="G96" s="16"/>
      <c r="H96" s="16" t="s">
        <v>6</v>
      </c>
      <c r="I96" s="17"/>
      <c r="J96" s="16" t="s">
        <v>5</v>
      </c>
      <c r="K96" s="17"/>
      <c r="L96" s="16" t="s">
        <v>6</v>
      </c>
    </row>
    <row r="97" spans="1:12" ht="21.75" customHeight="1" x14ac:dyDescent="0.25">
      <c r="A97" s="18"/>
      <c r="B97" s="11"/>
      <c r="C97" s="57"/>
      <c r="E97" s="57"/>
      <c r="F97" s="16" t="s">
        <v>7</v>
      </c>
      <c r="G97" s="16"/>
      <c r="H97" s="16" t="s">
        <v>8</v>
      </c>
      <c r="I97" s="17"/>
      <c r="J97" s="16" t="s">
        <v>7</v>
      </c>
      <c r="K97" s="17"/>
      <c r="L97" s="16" t="s">
        <v>8</v>
      </c>
    </row>
    <row r="98" spans="1:12" ht="21.75" customHeight="1" x14ac:dyDescent="0.25">
      <c r="A98" s="18"/>
      <c r="B98" s="11"/>
      <c r="F98" s="19" t="s">
        <v>9</v>
      </c>
      <c r="G98" s="19"/>
      <c r="H98" s="19" t="s">
        <v>10</v>
      </c>
      <c r="I98" s="20"/>
      <c r="J98" s="19" t="s">
        <v>9</v>
      </c>
      <c r="K98" s="19"/>
      <c r="L98" s="19" t="s">
        <v>10</v>
      </c>
    </row>
    <row r="99" spans="1:12" ht="21.75" customHeight="1" x14ac:dyDescent="0.25">
      <c r="A99" s="18"/>
      <c r="B99" s="18"/>
      <c r="C99" s="18"/>
      <c r="E99" s="13"/>
      <c r="F99" s="22" t="s">
        <v>12</v>
      </c>
      <c r="G99" s="16"/>
      <c r="H99" s="22" t="s">
        <v>12</v>
      </c>
      <c r="I99" s="20"/>
      <c r="J99" s="22" t="s">
        <v>12</v>
      </c>
      <c r="K99" s="20"/>
      <c r="L99" s="22" t="s">
        <v>12</v>
      </c>
    </row>
    <row r="100" spans="1:12" ht="21.75" customHeight="1" x14ac:dyDescent="0.25">
      <c r="A100" s="18"/>
      <c r="B100" s="18"/>
      <c r="C100" s="18"/>
      <c r="D100" s="62"/>
      <c r="E100" s="13"/>
      <c r="F100" s="24"/>
      <c r="G100" s="16"/>
      <c r="H100" s="16"/>
      <c r="I100" s="63"/>
      <c r="J100" s="24"/>
      <c r="K100" s="63"/>
      <c r="L100" s="16"/>
    </row>
    <row r="101" spans="1:12" ht="21.75" customHeight="1" x14ac:dyDescent="0.25">
      <c r="A101" s="1" t="s">
        <v>54</v>
      </c>
      <c r="B101" s="1"/>
      <c r="C101" s="1"/>
      <c r="D101" s="64"/>
      <c r="E101" s="13"/>
      <c r="F101" s="65"/>
      <c r="G101" s="66"/>
      <c r="H101" s="66"/>
      <c r="I101" s="43"/>
      <c r="J101" s="65"/>
      <c r="K101" s="67"/>
      <c r="L101" s="66"/>
    </row>
    <row r="102" spans="1:12" ht="6" customHeight="1" x14ac:dyDescent="0.25">
      <c r="A102" s="18"/>
      <c r="B102" s="18"/>
      <c r="C102" s="18"/>
      <c r="E102" s="13"/>
      <c r="F102" s="41"/>
      <c r="G102" s="42"/>
      <c r="H102" s="42"/>
      <c r="I102" s="43"/>
      <c r="J102" s="41"/>
      <c r="K102" s="60"/>
      <c r="L102" s="42"/>
    </row>
    <row r="103" spans="1:12" ht="21.75" customHeight="1" x14ac:dyDescent="0.25">
      <c r="A103" s="1" t="s">
        <v>55</v>
      </c>
      <c r="F103" s="37"/>
      <c r="G103" s="38"/>
      <c r="H103" s="38"/>
      <c r="I103" s="39"/>
      <c r="J103" s="37"/>
      <c r="K103" s="39"/>
      <c r="L103" s="38"/>
    </row>
    <row r="104" spans="1:12" ht="6" customHeight="1" x14ac:dyDescent="0.25">
      <c r="A104" s="18"/>
      <c r="B104" s="18"/>
      <c r="C104" s="18"/>
      <c r="E104" s="13"/>
      <c r="F104" s="41"/>
      <c r="G104" s="42"/>
      <c r="H104" s="42"/>
      <c r="I104" s="43"/>
      <c r="J104" s="41"/>
      <c r="K104" s="60"/>
      <c r="L104" s="42"/>
    </row>
    <row r="105" spans="1:12" ht="21.75" customHeight="1" x14ac:dyDescent="0.25">
      <c r="A105" s="29" t="s">
        <v>56</v>
      </c>
      <c r="F105" s="37"/>
      <c r="G105" s="38"/>
      <c r="H105" s="38"/>
      <c r="I105" s="39"/>
      <c r="J105" s="37"/>
      <c r="K105" s="39"/>
      <c r="L105" s="38"/>
    </row>
    <row r="106" spans="1:12" ht="21.75" customHeight="1" x14ac:dyDescent="0.25">
      <c r="A106" s="29"/>
      <c r="B106" s="29" t="s">
        <v>57</v>
      </c>
      <c r="F106" s="37"/>
      <c r="G106" s="38"/>
      <c r="H106" s="38"/>
      <c r="I106" s="39"/>
      <c r="J106" s="37"/>
      <c r="K106" s="39"/>
      <c r="L106" s="38"/>
    </row>
    <row r="107" spans="1:12" ht="21.75" customHeight="1" x14ac:dyDescent="0.25">
      <c r="A107" s="29"/>
      <c r="B107" s="29"/>
      <c r="C107" s="12" t="s">
        <v>58</v>
      </c>
      <c r="F107" s="37"/>
      <c r="G107" s="38"/>
      <c r="H107" s="38"/>
      <c r="I107" s="39"/>
      <c r="J107" s="37"/>
      <c r="K107" s="39"/>
      <c r="L107" s="38"/>
    </row>
    <row r="108" spans="1:12" ht="21.75" customHeight="1" thickBot="1" x14ac:dyDescent="0.3">
      <c r="A108" s="29"/>
      <c r="B108" s="29"/>
      <c r="C108" s="12" t="s">
        <v>59</v>
      </c>
      <c r="F108" s="68">
        <v>890000</v>
      </c>
      <c r="H108" s="69">
        <v>890000</v>
      </c>
      <c r="J108" s="68">
        <v>890000</v>
      </c>
      <c r="L108" s="69">
        <v>890000</v>
      </c>
    </row>
    <row r="109" spans="1:12" ht="6" customHeight="1" thickTop="1" x14ac:dyDescent="0.25">
      <c r="C109" s="29"/>
      <c r="F109" s="37"/>
      <c r="G109" s="38"/>
      <c r="H109" s="38"/>
      <c r="I109" s="39"/>
      <c r="J109" s="37"/>
      <c r="K109" s="39"/>
      <c r="L109" s="38"/>
    </row>
    <row r="110" spans="1:12" ht="21.75" customHeight="1" x14ac:dyDescent="0.25">
      <c r="B110" s="12" t="s">
        <v>60</v>
      </c>
      <c r="F110" s="37"/>
      <c r="G110" s="38"/>
      <c r="H110" s="38"/>
      <c r="I110" s="39"/>
      <c r="J110" s="37"/>
      <c r="K110" s="39"/>
      <c r="L110" s="38"/>
    </row>
    <row r="111" spans="1:12" ht="21.75" customHeight="1" x14ac:dyDescent="0.25">
      <c r="C111" s="12" t="s">
        <v>61</v>
      </c>
      <c r="F111" s="37"/>
      <c r="G111" s="38"/>
      <c r="H111" s="38"/>
      <c r="I111" s="39"/>
      <c r="J111" s="37"/>
      <c r="K111" s="39"/>
      <c r="L111" s="38"/>
    </row>
    <row r="112" spans="1:12" ht="21.75" customHeight="1" x14ac:dyDescent="0.25">
      <c r="C112" s="12" t="s">
        <v>62</v>
      </c>
      <c r="F112" s="28">
        <v>871289</v>
      </c>
      <c r="H112" s="14">
        <v>871289</v>
      </c>
      <c r="J112" s="28">
        <v>871289</v>
      </c>
      <c r="L112" s="14">
        <v>871289</v>
      </c>
    </row>
    <row r="113" spans="1:12" ht="21.75" customHeight="1" x14ac:dyDescent="0.25">
      <c r="A113" s="12" t="s">
        <v>63</v>
      </c>
      <c r="F113" s="28">
        <v>8139148</v>
      </c>
      <c r="G113" s="34"/>
      <c r="H113" s="30">
        <v>8139148</v>
      </c>
      <c r="J113" s="28">
        <v>8139148</v>
      </c>
      <c r="L113" s="30">
        <v>8139148</v>
      </c>
    </row>
    <row r="114" spans="1:12" ht="21.75" customHeight="1" x14ac:dyDescent="0.4">
      <c r="A114" s="70" t="s">
        <v>64</v>
      </c>
      <c r="B114" s="71"/>
      <c r="F114" s="28">
        <v>85587</v>
      </c>
      <c r="H114" s="14">
        <v>81001</v>
      </c>
      <c r="J114" s="28">
        <v>85587</v>
      </c>
      <c r="L114" s="14">
        <v>81001</v>
      </c>
    </row>
    <row r="115" spans="1:12" ht="21.75" customHeight="1" x14ac:dyDescent="0.25">
      <c r="A115" s="12" t="s">
        <v>65</v>
      </c>
      <c r="F115" s="28"/>
      <c r="J115" s="28"/>
    </row>
    <row r="116" spans="1:12" ht="21.75" customHeight="1" x14ac:dyDescent="0.25">
      <c r="B116" s="72" t="s">
        <v>66</v>
      </c>
      <c r="F116" s="28">
        <v>89000</v>
      </c>
      <c r="H116" s="14">
        <v>89000</v>
      </c>
      <c r="J116" s="28">
        <v>89000</v>
      </c>
      <c r="L116" s="14">
        <v>89000</v>
      </c>
    </row>
    <row r="117" spans="1:12" ht="21.75" customHeight="1" x14ac:dyDescent="0.25">
      <c r="B117" s="72" t="s">
        <v>67</v>
      </c>
      <c r="F117" s="28">
        <v>-366113</v>
      </c>
      <c r="H117" s="30">
        <v>124975</v>
      </c>
      <c r="J117" s="28">
        <v>-526968</v>
      </c>
      <c r="L117" s="14">
        <v>39230</v>
      </c>
    </row>
    <row r="118" spans="1:12" ht="21.75" customHeight="1" x14ac:dyDescent="0.25">
      <c r="A118" s="12" t="s">
        <v>68</v>
      </c>
      <c r="B118" s="4"/>
      <c r="F118" s="73">
        <v>-16232</v>
      </c>
      <c r="G118" s="34"/>
      <c r="H118" s="9">
        <v>-6502</v>
      </c>
      <c r="J118" s="74">
        <v>-16232</v>
      </c>
      <c r="L118" s="9">
        <v>-6502</v>
      </c>
    </row>
    <row r="119" spans="1:12" ht="6" customHeight="1" x14ac:dyDescent="0.25">
      <c r="A119" s="1"/>
      <c r="F119" s="75"/>
      <c r="G119" s="76"/>
      <c r="H119" s="76"/>
      <c r="I119" s="39"/>
      <c r="J119" s="75"/>
      <c r="K119" s="39"/>
      <c r="L119" s="76"/>
    </row>
    <row r="120" spans="1:12" x14ac:dyDescent="0.25">
      <c r="A120" s="12" t="s">
        <v>69</v>
      </c>
      <c r="F120" s="28">
        <v>8802679</v>
      </c>
      <c r="G120" s="76"/>
      <c r="H120" s="14">
        <f>SUM(H112:H118)</f>
        <v>9298911</v>
      </c>
      <c r="I120" s="39"/>
      <c r="J120" s="28">
        <v>8641824</v>
      </c>
      <c r="K120" s="39"/>
      <c r="L120" s="14">
        <f>SUM(L112:L118)</f>
        <v>9213166</v>
      </c>
    </row>
    <row r="121" spans="1:12" x14ac:dyDescent="0.25">
      <c r="A121" s="12" t="s">
        <v>70</v>
      </c>
      <c r="F121" s="45">
        <v>14646</v>
      </c>
      <c r="G121" s="76"/>
      <c r="H121" s="9">
        <v>17981</v>
      </c>
      <c r="I121" s="39"/>
      <c r="J121" s="45">
        <v>0</v>
      </c>
      <c r="K121" s="39"/>
      <c r="L121" s="9">
        <v>0</v>
      </c>
    </row>
    <row r="122" spans="1:12" ht="6" customHeight="1" x14ac:dyDescent="0.25">
      <c r="A122" s="1"/>
      <c r="F122" s="75"/>
      <c r="G122" s="76"/>
      <c r="H122" s="76"/>
      <c r="I122" s="39"/>
      <c r="J122" s="75"/>
      <c r="K122" s="39"/>
      <c r="L122" s="76"/>
    </row>
    <row r="123" spans="1:12" ht="21.75" customHeight="1" x14ac:dyDescent="0.25">
      <c r="A123" s="1" t="s">
        <v>71</v>
      </c>
      <c r="F123" s="33">
        <f>SUM(F120:F121)</f>
        <v>8817325</v>
      </c>
      <c r="G123" s="34"/>
      <c r="H123" s="77">
        <f>SUM(H120:H121)</f>
        <v>9316892</v>
      </c>
      <c r="J123" s="33">
        <f>SUM(J120:J121)</f>
        <v>8641824</v>
      </c>
      <c r="L123" s="77">
        <f>SUM(L120:L121)</f>
        <v>9213166</v>
      </c>
    </row>
    <row r="124" spans="1:12" ht="6" customHeight="1" x14ac:dyDescent="0.25">
      <c r="A124" s="1"/>
      <c r="F124" s="75"/>
      <c r="G124" s="76"/>
      <c r="H124" s="76"/>
      <c r="I124" s="39"/>
      <c r="J124" s="75"/>
      <c r="K124" s="39"/>
      <c r="L124" s="76"/>
    </row>
    <row r="125" spans="1:12" ht="21.75" customHeight="1" thickBot="1" x14ac:dyDescent="0.3">
      <c r="A125" s="1" t="s">
        <v>72</v>
      </c>
      <c r="F125" s="78">
        <f>SUM(F123,F79)</f>
        <v>15290669</v>
      </c>
      <c r="G125" s="15"/>
      <c r="H125" s="79">
        <f>SUM(H123,H79)</f>
        <v>17045554</v>
      </c>
      <c r="J125" s="78">
        <f>SUM(J123,J79)</f>
        <v>12542012</v>
      </c>
      <c r="L125" s="79">
        <f>SUM(L123,L79)</f>
        <v>14041470</v>
      </c>
    </row>
    <row r="126" spans="1:12" ht="21.75" customHeight="1" thickTop="1" x14ac:dyDescent="0.25">
      <c r="A126" s="1"/>
      <c r="F126" s="15"/>
      <c r="G126" s="15"/>
      <c r="H126" s="15"/>
      <c r="J126" s="15"/>
      <c r="L126" s="15"/>
    </row>
    <row r="127" spans="1:12" ht="21.75" customHeight="1" x14ac:dyDescent="0.25">
      <c r="A127" s="1"/>
      <c r="F127" s="15"/>
      <c r="G127" s="15"/>
      <c r="H127" s="15"/>
      <c r="J127" s="15"/>
      <c r="L127" s="15"/>
    </row>
    <row r="128" spans="1:12" ht="21.75" customHeight="1" x14ac:dyDescent="0.25">
      <c r="A128" s="1"/>
      <c r="D128" s="210"/>
      <c r="F128" s="15"/>
      <c r="G128" s="15"/>
      <c r="H128" s="15"/>
      <c r="J128" s="15"/>
      <c r="L128" s="15"/>
    </row>
    <row r="129" spans="1:12" ht="21.75" customHeight="1" x14ac:dyDescent="0.25">
      <c r="A129" s="1"/>
      <c r="D129" s="212"/>
      <c r="F129" s="15"/>
      <c r="G129" s="15"/>
      <c r="H129" s="15"/>
      <c r="J129" s="15"/>
      <c r="L129" s="15"/>
    </row>
    <row r="130" spans="1:12" ht="21.75" customHeight="1" x14ac:dyDescent="0.25">
      <c r="A130" s="1"/>
      <c r="D130" s="210"/>
      <c r="F130" s="15"/>
      <c r="G130" s="15"/>
      <c r="H130" s="15"/>
      <c r="J130" s="15"/>
      <c r="L130" s="15"/>
    </row>
    <row r="131" spans="1:12" ht="21.75" customHeight="1" x14ac:dyDescent="0.25">
      <c r="A131" s="1"/>
      <c r="D131" s="210"/>
      <c r="F131" s="15"/>
      <c r="G131" s="15"/>
      <c r="H131" s="15"/>
      <c r="J131" s="15"/>
      <c r="L131" s="15"/>
    </row>
    <row r="132" spans="1:12" ht="17.45" customHeight="1" x14ac:dyDescent="0.25">
      <c r="A132" s="1"/>
      <c r="D132" s="210"/>
      <c r="F132" s="15"/>
      <c r="G132" s="15"/>
      <c r="H132" s="15"/>
      <c r="J132" s="15"/>
      <c r="L132" s="15"/>
    </row>
    <row r="133" spans="1:12" ht="21.95" customHeight="1" x14ac:dyDescent="0.25">
      <c r="A133" s="6" t="s">
        <v>36</v>
      </c>
      <c r="B133" s="7"/>
      <c r="C133" s="7"/>
      <c r="D133" s="8"/>
      <c r="E133" s="7"/>
      <c r="F133" s="9"/>
      <c r="G133" s="9"/>
      <c r="H133" s="9"/>
      <c r="I133" s="10"/>
      <c r="J133" s="9"/>
      <c r="K133" s="10"/>
      <c r="L133" s="9"/>
    </row>
  </sheetData>
  <mergeCells count="9">
    <mergeCell ref="A58:C58"/>
    <mergeCell ref="F95:H95"/>
    <mergeCell ref="J95:L95"/>
    <mergeCell ref="F5:H5"/>
    <mergeCell ref="J5:L5"/>
    <mergeCell ref="A11:C11"/>
    <mergeCell ref="A45:L45"/>
    <mergeCell ref="F52:H52"/>
    <mergeCell ref="J52:L5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68D05-6867-43F1-B3D1-559676CDAB99}">
  <dimension ref="A1:L87"/>
  <sheetViews>
    <sheetView zoomScaleNormal="100" zoomScaleSheetLayoutView="100" workbookViewId="0"/>
  </sheetViews>
  <sheetFormatPr defaultColWidth="9.140625" defaultRowHeight="18.75" x14ac:dyDescent="0.4"/>
  <cols>
    <col min="1" max="2" width="1.7109375" style="71" customWidth="1"/>
    <col min="3" max="3" width="33.28515625" style="71" customWidth="1"/>
    <col min="4" max="4" width="7.7109375" style="71" customWidth="1"/>
    <col min="5" max="5" width="0.85546875" style="71" customWidth="1"/>
    <col min="6" max="6" width="11.7109375" style="71" customWidth="1"/>
    <col min="7" max="7" width="0.85546875" style="71" customWidth="1"/>
    <col min="8" max="8" width="11.7109375" style="71" customWidth="1"/>
    <col min="9" max="9" width="0.85546875" style="71" customWidth="1"/>
    <col min="10" max="10" width="11.7109375" style="71" customWidth="1"/>
    <col min="11" max="11" width="0.85546875" style="71" customWidth="1"/>
    <col min="12" max="12" width="11.7109375" style="71" customWidth="1"/>
    <col min="13" max="16384" width="9.140625" style="71"/>
  </cols>
  <sheetData>
    <row r="1" spans="1:12" ht="21.75" customHeight="1" x14ac:dyDescent="0.4">
      <c r="A1" s="1" t="s">
        <v>0</v>
      </c>
      <c r="B1" s="1"/>
      <c r="C1" s="1"/>
      <c r="D1" s="1"/>
      <c r="E1" s="1"/>
      <c r="F1" s="2"/>
      <c r="G1" s="3"/>
      <c r="H1" s="2"/>
      <c r="I1" s="1"/>
      <c r="J1" s="2"/>
      <c r="K1" s="3"/>
      <c r="L1" s="2"/>
    </row>
    <row r="2" spans="1:12" ht="21.75" customHeight="1" x14ac:dyDescent="0.4">
      <c r="A2" s="1" t="s">
        <v>73</v>
      </c>
      <c r="B2" s="1"/>
      <c r="C2" s="1"/>
      <c r="D2" s="1"/>
      <c r="E2" s="1"/>
      <c r="F2" s="80"/>
      <c r="G2" s="1"/>
      <c r="H2" s="80"/>
      <c r="I2" s="1"/>
      <c r="J2" s="80"/>
      <c r="K2" s="1"/>
      <c r="L2" s="80"/>
    </row>
    <row r="3" spans="1:12" ht="21.75" customHeight="1" x14ac:dyDescent="0.4">
      <c r="A3" s="81" t="s">
        <v>74</v>
      </c>
      <c r="B3" s="81"/>
      <c r="C3" s="81"/>
      <c r="D3" s="81"/>
      <c r="E3" s="81"/>
      <c r="F3" s="5"/>
      <c r="G3" s="81"/>
      <c r="H3" s="5"/>
      <c r="I3" s="81"/>
      <c r="J3" s="5"/>
      <c r="K3" s="81"/>
      <c r="L3" s="5"/>
    </row>
    <row r="4" spans="1:12" ht="20.100000000000001" customHeight="1" x14ac:dyDescent="0.4">
      <c r="A4" s="1"/>
      <c r="B4" s="1"/>
      <c r="C4" s="1"/>
      <c r="D4" s="13"/>
      <c r="E4" s="1"/>
      <c r="F4" s="80"/>
      <c r="G4" s="1"/>
      <c r="H4" s="80"/>
      <c r="I4" s="1"/>
      <c r="J4" s="80"/>
      <c r="K4" s="1"/>
      <c r="L4" s="80"/>
    </row>
    <row r="5" spans="1:12" ht="20.100000000000001" customHeight="1" x14ac:dyDescent="0.4">
      <c r="A5" s="18"/>
      <c r="B5" s="57"/>
      <c r="C5" s="57"/>
      <c r="D5" s="13"/>
      <c r="E5" s="57"/>
      <c r="F5" s="214" t="s">
        <v>3</v>
      </c>
      <c r="G5" s="214"/>
      <c r="H5" s="214"/>
      <c r="I5" s="2"/>
      <c r="J5" s="214" t="s">
        <v>4</v>
      </c>
      <c r="K5" s="214"/>
      <c r="L5" s="214"/>
    </row>
    <row r="6" spans="1:12" ht="20.100000000000001" customHeight="1" x14ac:dyDescent="0.4">
      <c r="A6" s="12"/>
      <c r="B6" s="12"/>
      <c r="C6" s="12"/>
      <c r="D6" s="13"/>
      <c r="E6" s="13"/>
      <c r="F6" s="19" t="s">
        <v>9</v>
      </c>
      <c r="G6" s="82"/>
      <c r="H6" s="19" t="s">
        <v>10</v>
      </c>
      <c r="I6" s="13"/>
      <c r="J6" s="19" t="s">
        <v>9</v>
      </c>
      <c r="K6" s="82"/>
      <c r="L6" s="19" t="s">
        <v>10</v>
      </c>
    </row>
    <row r="7" spans="1:12" ht="20.100000000000001" customHeight="1" x14ac:dyDescent="0.4">
      <c r="A7" s="12"/>
      <c r="B7" s="12"/>
      <c r="C7" s="12"/>
      <c r="D7" s="21" t="s">
        <v>11</v>
      </c>
      <c r="E7" s="13"/>
      <c r="F7" s="83" t="s">
        <v>12</v>
      </c>
      <c r="G7" s="17"/>
      <c r="H7" s="83" t="s">
        <v>12</v>
      </c>
      <c r="I7" s="13"/>
      <c r="J7" s="83" t="s">
        <v>12</v>
      </c>
      <c r="K7" s="17"/>
      <c r="L7" s="83" t="s">
        <v>12</v>
      </c>
    </row>
    <row r="8" spans="1:12" ht="20.100000000000001" customHeight="1" x14ac:dyDescent="0.4">
      <c r="A8" s="12"/>
      <c r="B8" s="12"/>
      <c r="C8" s="12"/>
      <c r="D8" s="13"/>
      <c r="E8" s="13"/>
      <c r="F8" s="84"/>
      <c r="G8" s="13"/>
      <c r="H8" s="44"/>
      <c r="I8" s="13"/>
      <c r="J8" s="84"/>
      <c r="K8" s="13"/>
      <c r="L8" s="44"/>
    </row>
    <row r="9" spans="1:12" ht="20.100000000000001" customHeight="1" x14ac:dyDescent="0.4">
      <c r="A9" s="12" t="s">
        <v>75</v>
      </c>
      <c r="B9" s="12"/>
      <c r="C9" s="12"/>
      <c r="D9" s="13">
        <v>13</v>
      </c>
      <c r="E9" s="12"/>
      <c r="F9" s="85">
        <v>4416021</v>
      </c>
      <c r="G9" s="86"/>
      <c r="H9" s="87">
        <v>4187661</v>
      </c>
      <c r="I9" s="12"/>
      <c r="J9" s="85">
        <v>4415641</v>
      </c>
      <c r="K9" s="86"/>
      <c r="L9" s="87">
        <v>4187661</v>
      </c>
    </row>
    <row r="10" spans="1:12" ht="20.100000000000001" customHeight="1" x14ac:dyDescent="0.4">
      <c r="A10" s="12" t="s">
        <v>76</v>
      </c>
      <c r="B10" s="12"/>
      <c r="C10" s="12"/>
      <c r="D10" s="13"/>
      <c r="E10" s="12"/>
      <c r="F10" s="88">
        <v>-4630389</v>
      </c>
      <c r="G10" s="86"/>
      <c r="H10" s="89">
        <v>-3491304</v>
      </c>
      <c r="I10" s="12"/>
      <c r="J10" s="88">
        <v>-4724548</v>
      </c>
      <c r="K10" s="86"/>
      <c r="L10" s="89">
        <v>-3588589</v>
      </c>
    </row>
    <row r="11" spans="1:12" ht="6" customHeight="1" x14ac:dyDescent="0.4">
      <c r="A11" s="12"/>
      <c r="B11" s="12"/>
      <c r="C11" s="12"/>
      <c r="D11" s="13"/>
      <c r="E11" s="12"/>
      <c r="F11" s="90"/>
      <c r="G11" s="86"/>
      <c r="H11" s="82"/>
      <c r="I11" s="12"/>
      <c r="J11" s="90"/>
      <c r="K11" s="86"/>
      <c r="L11" s="82"/>
    </row>
    <row r="12" spans="1:12" ht="20.100000000000001" customHeight="1" x14ac:dyDescent="0.4">
      <c r="A12" s="1" t="s">
        <v>77</v>
      </c>
      <c r="B12" s="12"/>
      <c r="C12" s="12"/>
      <c r="D12" s="13"/>
      <c r="E12" s="12"/>
      <c r="F12" s="91">
        <f>F9+F10</f>
        <v>-214368</v>
      </c>
      <c r="G12" s="86"/>
      <c r="H12" s="92">
        <f>SUM(H9:H11)</f>
        <v>696357</v>
      </c>
      <c r="I12" s="12"/>
      <c r="J12" s="91">
        <f>J9+J10</f>
        <v>-308907</v>
      </c>
      <c r="K12" s="86"/>
      <c r="L12" s="92">
        <f>SUM(L9:L11)</f>
        <v>599072</v>
      </c>
    </row>
    <row r="13" spans="1:12" ht="20.100000000000001" customHeight="1" x14ac:dyDescent="0.4">
      <c r="A13" s="12" t="s">
        <v>78</v>
      </c>
      <c r="B13" s="12"/>
      <c r="C13" s="12"/>
      <c r="D13" s="13">
        <v>14</v>
      </c>
      <c r="E13" s="12"/>
      <c r="F13" s="93">
        <v>39099</v>
      </c>
      <c r="G13" s="86"/>
      <c r="H13" s="87">
        <v>27656</v>
      </c>
      <c r="I13" s="12"/>
      <c r="J13" s="93">
        <v>43188</v>
      </c>
      <c r="K13" s="86"/>
      <c r="L13" s="87">
        <v>30490</v>
      </c>
    </row>
    <row r="14" spans="1:12" ht="20.100000000000001" customHeight="1" x14ac:dyDescent="0.4">
      <c r="A14" s="12" t="s">
        <v>79</v>
      </c>
      <c r="B14" s="12"/>
      <c r="C14" s="12"/>
      <c r="D14" s="13"/>
      <c r="E14" s="12"/>
      <c r="F14" s="93">
        <v>-74213</v>
      </c>
      <c r="G14" s="86"/>
      <c r="H14" s="87">
        <v>-73256</v>
      </c>
      <c r="I14" s="12"/>
      <c r="J14" s="93">
        <v>-73676</v>
      </c>
      <c r="K14" s="86"/>
      <c r="L14" s="87">
        <v>-73234</v>
      </c>
    </row>
    <row r="15" spans="1:12" ht="20.100000000000001" customHeight="1" x14ac:dyDescent="0.4">
      <c r="A15" s="12" t="s">
        <v>80</v>
      </c>
      <c r="B15" s="12"/>
      <c r="C15" s="12"/>
      <c r="D15" s="13"/>
      <c r="E15" s="12"/>
      <c r="F15" s="93">
        <v>-355832</v>
      </c>
      <c r="G15" s="86"/>
      <c r="H15" s="87">
        <v>-241856</v>
      </c>
      <c r="I15" s="12"/>
      <c r="J15" s="93">
        <v>-355312</v>
      </c>
      <c r="K15" s="86"/>
      <c r="L15" s="87">
        <v>-241568</v>
      </c>
    </row>
    <row r="16" spans="1:12" ht="20.100000000000001" customHeight="1" x14ac:dyDescent="0.4">
      <c r="A16" s="12" t="s">
        <v>81</v>
      </c>
      <c r="B16" s="12"/>
      <c r="C16" s="12"/>
      <c r="D16" s="13"/>
      <c r="E16" s="12"/>
      <c r="F16" s="88">
        <v>-19958</v>
      </c>
      <c r="G16" s="86"/>
      <c r="H16" s="89">
        <v>-31314</v>
      </c>
      <c r="I16" s="12"/>
      <c r="J16" s="88">
        <v>-7874</v>
      </c>
      <c r="K16" s="86"/>
      <c r="L16" s="89">
        <v>-14726</v>
      </c>
    </row>
    <row r="17" spans="1:12" ht="6" customHeight="1" x14ac:dyDescent="0.4">
      <c r="A17" s="12"/>
      <c r="B17" s="12"/>
      <c r="C17" s="12"/>
      <c r="D17" s="13"/>
      <c r="E17" s="12"/>
      <c r="F17" s="85"/>
      <c r="G17" s="86"/>
      <c r="H17" s="87"/>
      <c r="I17" s="12"/>
      <c r="J17" s="85"/>
      <c r="K17" s="86"/>
      <c r="L17" s="87"/>
    </row>
    <row r="18" spans="1:12" ht="20.100000000000001" customHeight="1" x14ac:dyDescent="0.4">
      <c r="A18" s="1" t="s">
        <v>82</v>
      </c>
      <c r="B18" s="12"/>
      <c r="C18" s="12"/>
      <c r="D18" s="13"/>
      <c r="E18" s="12"/>
      <c r="F18" s="91">
        <f>SUM(F12:F16)</f>
        <v>-625272</v>
      </c>
      <c r="G18" s="86"/>
      <c r="H18" s="92">
        <f>SUM(H12:H16)</f>
        <v>377587</v>
      </c>
      <c r="I18" s="12"/>
      <c r="J18" s="91">
        <f>SUM(J12:J16)</f>
        <v>-702581</v>
      </c>
      <c r="K18" s="86"/>
      <c r="L18" s="92">
        <f>SUM(L12:L16)</f>
        <v>300034</v>
      </c>
    </row>
    <row r="19" spans="1:12" ht="20.100000000000001" customHeight="1" x14ac:dyDescent="0.4">
      <c r="A19" s="12" t="s">
        <v>83</v>
      </c>
      <c r="B19" s="12"/>
      <c r="C19" s="12"/>
      <c r="D19" s="13">
        <v>15</v>
      </c>
      <c r="E19" s="12"/>
      <c r="F19" s="94">
        <v>130849</v>
      </c>
      <c r="G19" s="86"/>
      <c r="H19" s="95">
        <v>-74798</v>
      </c>
      <c r="I19" s="12"/>
      <c r="J19" s="94">
        <v>136383</v>
      </c>
      <c r="K19" s="86"/>
      <c r="L19" s="95">
        <v>-61438</v>
      </c>
    </row>
    <row r="20" spans="1:12" ht="6" customHeight="1" x14ac:dyDescent="0.4">
      <c r="A20" s="12"/>
      <c r="B20" s="12"/>
      <c r="C20" s="12"/>
      <c r="D20" s="13"/>
      <c r="E20" s="12"/>
      <c r="F20" s="90"/>
      <c r="G20" s="86"/>
      <c r="H20" s="82"/>
      <c r="I20" s="12"/>
      <c r="J20" s="90"/>
      <c r="K20" s="86"/>
      <c r="L20" s="82"/>
    </row>
    <row r="21" spans="1:12" ht="20.100000000000001" customHeight="1" x14ac:dyDescent="0.4">
      <c r="A21" s="18" t="s">
        <v>84</v>
      </c>
      <c r="B21" s="12"/>
      <c r="C21" s="12"/>
      <c r="D21" s="13"/>
      <c r="E21" s="12"/>
      <c r="F21" s="85">
        <f>F18+F19</f>
        <v>-494423</v>
      </c>
      <c r="G21" s="86"/>
      <c r="H21" s="87">
        <f>SUM(H18:H19)</f>
        <v>302789</v>
      </c>
      <c r="I21" s="12"/>
      <c r="J21" s="85">
        <f>J18+J19</f>
        <v>-566198</v>
      </c>
      <c r="K21" s="86"/>
      <c r="L21" s="87">
        <f>SUM(L18:L19)</f>
        <v>238596</v>
      </c>
    </row>
    <row r="22" spans="1:12" ht="6" customHeight="1" x14ac:dyDescent="0.4">
      <c r="A22" s="12"/>
      <c r="B22" s="12"/>
      <c r="C22" s="12"/>
      <c r="D22" s="13"/>
      <c r="E22" s="12"/>
      <c r="F22" s="90"/>
      <c r="G22" s="86"/>
      <c r="H22" s="82"/>
      <c r="I22" s="12"/>
      <c r="J22" s="90"/>
      <c r="K22" s="86"/>
      <c r="L22" s="82"/>
    </row>
    <row r="23" spans="1:12" ht="20.100000000000001" customHeight="1" x14ac:dyDescent="0.4">
      <c r="A23" s="18" t="s">
        <v>85</v>
      </c>
      <c r="B23" s="12"/>
      <c r="C23" s="12"/>
      <c r="D23" s="13"/>
      <c r="E23" s="12"/>
      <c r="F23" s="85"/>
      <c r="G23" s="86"/>
      <c r="H23" s="87"/>
      <c r="I23" s="12"/>
      <c r="J23" s="85"/>
      <c r="K23" s="86"/>
      <c r="L23" s="87"/>
    </row>
    <row r="24" spans="1:12" ht="20.100000000000001" customHeight="1" x14ac:dyDescent="0.4">
      <c r="A24" s="96" t="s">
        <v>86</v>
      </c>
      <c r="B24" s="97"/>
      <c r="C24" s="97"/>
      <c r="D24" s="13"/>
      <c r="E24" s="12"/>
      <c r="F24" s="93"/>
      <c r="G24" s="86"/>
      <c r="H24" s="98"/>
      <c r="I24" s="12"/>
      <c r="J24" s="93"/>
      <c r="K24" s="86"/>
      <c r="L24" s="98"/>
    </row>
    <row r="25" spans="1:12" ht="20.100000000000001" customHeight="1" x14ac:dyDescent="0.4">
      <c r="A25" s="96"/>
      <c r="B25" s="97" t="s">
        <v>87</v>
      </c>
      <c r="C25" s="97"/>
      <c r="D25" s="13"/>
      <c r="E25" s="12"/>
      <c r="F25" s="93"/>
      <c r="G25" s="86"/>
      <c r="H25" s="98"/>
      <c r="I25" s="12"/>
      <c r="J25" s="93"/>
      <c r="K25" s="86"/>
      <c r="L25" s="98"/>
    </row>
    <row r="26" spans="1:12" ht="20.100000000000001" customHeight="1" x14ac:dyDescent="0.4">
      <c r="B26" s="11" t="s">
        <v>88</v>
      </c>
      <c r="C26" s="97"/>
      <c r="D26" s="13"/>
      <c r="E26" s="12"/>
      <c r="F26" s="93"/>
      <c r="G26" s="86"/>
      <c r="H26" s="98"/>
      <c r="I26" s="12"/>
      <c r="J26" s="93"/>
      <c r="K26" s="86"/>
      <c r="L26" s="98"/>
    </row>
    <row r="27" spans="1:12" ht="20.100000000000001" customHeight="1" x14ac:dyDescent="0.4">
      <c r="A27" s="96"/>
      <c r="C27" s="12" t="s">
        <v>89</v>
      </c>
      <c r="D27" s="13"/>
      <c r="E27" s="12"/>
      <c r="F27" s="93"/>
      <c r="G27" s="86"/>
      <c r="H27" s="98"/>
      <c r="I27" s="12"/>
      <c r="J27" s="93"/>
      <c r="K27" s="86"/>
      <c r="L27" s="98"/>
    </row>
    <row r="28" spans="1:12" ht="20.100000000000001" customHeight="1" x14ac:dyDescent="0.4">
      <c r="A28" s="11"/>
      <c r="C28" s="12" t="s">
        <v>90</v>
      </c>
      <c r="D28" s="13"/>
      <c r="E28" s="12"/>
      <c r="F28" s="94">
        <v>-9730</v>
      </c>
      <c r="G28" s="86"/>
      <c r="H28" s="89" t="s">
        <v>91</v>
      </c>
      <c r="I28" s="12"/>
      <c r="J28" s="94">
        <v>-9730</v>
      </c>
      <c r="K28" s="86"/>
      <c r="L28" s="89" t="s">
        <v>91</v>
      </c>
    </row>
    <row r="29" spans="1:12" ht="6" customHeight="1" x14ac:dyDescent="0.4">
      <c r="A29" s="12"/>
      <c r="B29" s="12"/>
      <c r="C29" s="12"/>
      <c r="D29" s="13"/>
      <c r="E29" s="12"/>
      <c r="F29" s="90"/>
      <c r="G29" s="86"/>
      <c r="H29" s="82"/>
      <c r="I29" s="12"/>
      <c r="J29" s="90"/>
      <c r="K29" s="86"/>
      <c r="L29" s="82"/>
    </row>
    <row r="30" spans="1:12" ht="20.100000000000001" customHeight="1" x14ac:dyDescent="0.4">
      <c r="A30" s="11"/>
      <c r="B30" s="11" t="s">
        <v>92</v>
      </c>
      <c r="C30" s="12"/>
      <c r="D30" s="13"/>
      <c r="E30" s="12"/>
      <c r="F30" s="90"/>
      <c r="G30" s="86"/>
      <c r="H30" s="98"/>
      <c r="I30" s="12"/>
      <c r="J30" s="90"/>
      <c r="K30" s="86"/>
      <c r="L30" s="98"/>
    </row>
    <row r="31" spans="1:12" ht="20.100000000000001" customHeight="1" x14ac:dyDescent="0.4">
      <c r="A31" s="11"/>
      <c r="C31" s="12" t="s">
        <v>87</v>
      </c>
      <c r="D31" s="13"/>
      <c r="E31" s="12"/>
      <c r="F31" s="88">
        <f>F28</f>
        <v>-9730</v>
      </c>
      <c r="G31" s="86"/>
      <c r="H31" s="89" t="str">
        <f>H28</f>
        <v>-</v>
      </c>
      <c r="I31" s="12"/>
      <c r="J31" s="88">
        <f>J28</f>
        <v>-9730</v>
      </c>
      <c r="K31" s="86"/>
      <c r="L31" s="89" t="str">
        <f>L28</f>
        <v>-</v>
      </c>
    </row>
    <row r="32" spans="1:12" ht="6" customHeight="1" x14ac:dyDescent="0.4">
      <c r="A32" s="18"/>
      <c r="B32" s="12"/>
      <c r="C32" s="12"/>
      <c r="D32" s="13"/>
      <c r="E32" s="12"/>
      <c r="F32" s="85"/>
      <c r="G32" s="86"/>
      <c r="H32" s="87"/>
      <c r="I32" s="12"/>
      <c r="J32" s="85"/>
      <c r="K32" s="86"/>
      <c r="L32" s="87"/>
    </row>
    <row r="33" spans="1:12" ht="20.100000000000001" customHeight="1" x14ac:dyDescent="0.4">
      <c r="A33" s="18" t="s">
        <v>93</v>
      </c>
      <c r="B33" s="12"/>
      <c r="C33" s="12"/>
      <c r="D33" s="13"/>
      <c r="E33" s="12"/>
      <c r="F33" s="88">
        <f>SUM(F31)</f>
        <v>-9730</v>
      </c>
      <c r="G33" s="86"/>
      <c r="H33" s="89">
        <f>SUM(H31)</f>
        <v>0</v>
      </c>
      <c r="I33" s="12"/>
      <c r="J33" s="88">
        <f>SUM(J31)</f>
        <v>-9730</v>
      </c>
      <c r="K33" s="86"/>
      <c r="L33" s="89">
        <f>SUM(L31)</f>
        <v>0</v>
      </c>
    </row>
    <row r="34" spans="1:12" ht="6" customHeight="1" x14ac:dyDescent="0.4">
      <c r="A34" s="18"/>
      <c r="B34" s="12"/>
      <c r="C34" s="12"/>
      <c r="D34" s="13"/>
      <c r="E34" s="12"/>
      <c r="F34" s="85"/>
      <c r="G34" s="86"/>
      <c r="H34" s="87"/>
      <c r="I34" s="12"/>
      <c r="J34" s="85"/>
      <c r="K34" s="86"/>
      <c r="L34" s="87"/>
    </row>
    <row r="35" spans="1:12" ht="20.100000000000001" customHeight="1" thickBot="1" x14ac:dyDescent="0.45">
      <c r="A35" s="99" t="s">
        <v>94</v>
      </c>
      <c r="B35" s="12"/>
      <c r="C35" s="12"/>
      <c r="D35" s="13"/>
      <c r="E35" s="12"/>
      <c r="F35" s="100">
        <f>F21+F33</f>
        <v>-504153</v>
      </c>
      <c r="G35" s="86"/>
      <c r="H35" s="101">
        <f>SUM(H21,H33)</f>
        <v>302789</v>
      </c>
      <c r="I35" s="12"/>
      <c r="J35" s="100">
        <f>J21+J33</f>
        <v>-575928</v>
      </c>
      <c r="K35" s="86"/>
      <c r="L35" s="101">
        <f>SUM(L21,L33)</f>
        <v>238596</v>
      </c>
    </row>
    <row r="36" spans="1:12" ht="20.100000000000001" customHeight="1" thickTop="1" x14ac:dyDescent="0.4">
      <c r="A36" s="18"/>
      <c r="B36" s="12"/>
      <c r="C36" s="12"/>
      <c r="D36" s="13"/>
      <c r="E36" s="12"/>
      <c r="F36" s="87"/>
      <c r="G36" s="86"/>
      <c r="H36" s="87"/>
      <c r="I36" s="12"/>
      <c r="J36" s="87"/>
      <c r="K36" s="86"/>
      <c r="L36" s="87"/>
    </row>
    <row r="37" spans="1:12" ht="20.100000000000001" customHeight="1" x14ac:dyDescent="0.4">
      <c r="A37" s="18"/>
      <c r="B37" s="12"/>
      <c r="C37" s="12"/>
      <c r="D37" s="13"/>
      <c r="E37" s="12"/>
      <c r="F37" s="87"/>
      <c r="G37" s="86"/>
      <c r="H37" s="87"/>
      <c r="I37" s="12"/>
      <c r="J37" s="87"/>
      <c r="K37" s="86"/>
      <c r="L37" s="87"/>
    </row>
    <row r="38" spans="1:12" ht="20.100000000000001" customHeight="1" x14ac:dyDescent="0.4">
      <c r="A38" s="18"/>
      <c r="B38" s="12"/>
      <c r="C38" s="12"/>
      <c r="D38" s="13"/>
      <c r="E38" s="12"/>
      <c r="F38" s="87"/>
      <c r="G38" s="86"/>
      <c r="H38" s="87"/>
      <c r="I38" s="12"/>
      <c r="J38" s="87"/>
      <c r="K38" s="86"/>
      <c r="L38" s="87"/>
    </row>
    <row r="39" spans="1:12" ht="20.100000000000001" customHeight="1" x14ac:dyDescent="0.4">
      <c r="A39" s="18"/>
      <c r="B39" s="12"/>
      <c r="C39" s="12"/>
      <c r="D39" s="13"/>
      <c r="E39" s="12"/>
      <c r="F39" s="87"/>
      <c r="G39" s="86"/>
      <c r="H39" s="87"/>
      <c r="I39" s="12"/>
      <c r="J39" s="87"/>
      <c r="K39" s="86"/>
      <c r="L39" s="87"/>
    </row>
    <row r="40" spans="1:12" ht="20.100000000000001" customHeight="1" x14ac:dyDescent="0.4">
      <c r="A40" s="18"/>
      <c r="B40" s="12"/>
      <c r="C40" s="12"/>
      <c r="D40" s="13"/>
      <c r="E40" s="12"/>
      <c r="F40" s="87"/>
      <c r="G40" s="86"/>
      <c r="H40" s="87"/>
      <c r="I40" s="12"/>
      <c r="J40" s="87"/>
      <c r="K40" s="86"/>
      <c r="L40" s="87"/>
    </row>
    <row r="41" spans="1:12" ht="20.100000000000001" customHeight="1" x14ac:dyDescent="0.4">
      <c r="A41" s="211"/>
      <c r="B41" s="12"/>
      <c r="C41" s="12"/>
      <c r="D41" s="212"/>
      <c r="E41" s="12"/>
      <c r="F41" s="87"/>
      <c r="G41" s="86"/>
      <c r="H41" s="87"/>
      <c r="I41" s="12"/>
      <c r="J41" s="87"/>
      <c r="K41" s="86"/>
      <c r="L41" s="87"/>
    </row>
    <row r="42" spans="1:12" ht="20.100000000000001" customHeight="1" x14ac:dyDescent="0.4">
      <c r="A42" s="211"/>
      <c r="B42" s="12"/>
      <c r="C42" s="12"/>
      <c r="D42" s="212"/>
      <c r="E42" s="12"/>
      <c r="F42" s="87"/>
      <c r="G42" s="86"/>
      <c r="H42" s="87"/>
      <c r="I42" s="12"/>
      <c r="J42" s="87"/>
      <c r="K42" s="86"/>
      <c r="L42" s="87"/>
    </row>
    <row r="43" spans="1:12" ht="20.100000000000001" customHeight="1" x14ac:dyDescent="0.4">
      <c r="A43" s="209"/>
      <c r="B43" s="12"/>
      <c r="C43" s="12"/>
      <c r="D43" s="210"/>
      <c r="E43" s="12"/>
      <c r="F43" s="87"/>
      <c r="G43" s="86"/>
      <c r="H43" s="87"/>
      <c r="I43" s="12"/>
      <c r="J43" s="87"/>
      <c r="K43" s="86"/>
      <c r="L43" s="87"/>
    </row>
    <row r="44" spans="1:12" ht="20.100000000000001" customHeight="1" x14ac:dyDescent="0.4">
      <c r="A44" s="18"/>
      <c r="B44" s="12"/>
      <c r="C44" s="12"/>
      <c r="D44" s="13"/>
      <c r="E44" s="12"/>
      <c r="F44" s="87"/>
      <c r="G44" s="86"/>
      <c r="H44" s="87"/>
      <c r="I44" s="12"/>
      <c r="J44" s="87"/>
      <c r="K44" s="86"/>
      <c r="L44" s="87"/>
    </row>
    <row r="45" spans="1:12" ht="20.100000000000001" customHeight="1" x14ac:dyDescent="0.4">
      <c r="A45" s="18"/>
      <c r="B45" s="12"/>
      <c r="C45" s="12"/>
      <c r="D45" s="13"/>
      <c r="E45" s="12"/>
      <c r="F45" s="87"/>
      <c r="G45" s="86"/>
      <c r="H45" s="87"/>
      <c r="I45" s="12"/>
      <c r="J45" s="87"/>
      <c r="K45" s="86"/>
      <c r="L45" s="87"/>
    </row>
    <row r="46" spans="1:12" ht="21.95" customHeight="1" x14ac:dyDescent="0.4">
      <c r="A46" s="6" t="s">
        <v>36</v>
      </c>
      <c r="B46" s="7"/>
      <c r="C46" s="7"/>
      <c r="D46" s="8"/>
      <c r="E46" s="7"/>
      <c r="F46" s="89"/>
      <c r="G46" s="102"/>
      <c r="H46" s="89"/>
      <c r="I46" s="7"/>
      <c r="J46" s="89"/>
      <c r="K46" s="102"/>
      <c r="L46" s="89"/>
    </row>
    <row r="47" spans="1:12" ht="21.75" customHeight="1" x14ac:dyDescent="0.4">
      <c r="A47" s="1" t="s">
        <v>0</v>
      </c>
      <c r="B47" s="1"/>
      <c r="C47" s="1"/>
      <c r="D47" s="1"/>
      <c r="E47" s="1"/>
      <c r="F47" s="2"/>
      <c r="G47" s="3"/>
      <c r="H47" s="2"/>
      <c r="I47" s="1"/>
      <c r="J47" s="2"/>
      <c r="K47" s="3"/>
      <c r="L47" s="2"/>
    </row>
    <row r="48" spans="1:12" ht="21.75" customHeight="1" x14ac:dyDescent="0.4">
      <c r="A48" s="1" t="s">
        <v>95</v>
      </c>
      <c r="B48" s="1"/>
      <c r="C48" s="1"/>
      <c r="D48" s="1"/>
      <c r="E48" s="1"/>
      <c r="F48" s="80"/>
      <c r="G48" s="1"/>
      <c r="H48" s="80"/>
      <c r="I48" s="1"/>
      <c r="J48" s="80"/>
      <c r="K48" s="1"/>
      <c r="L48" s="80"/>
    </row>
    <row r="49" spans="1:12" ht="21.75" customHeight="1" x14ac:dyDescent="0.4">
      <c r="A49" s="81" t="s">
        <v>74</v>
      </c>
      <c r="B49" s="81"/>
      <c r="C49" s="81"/>
      <c r="D49" s="81"/>
      <c r="E49" s="81"/>
      <c r="F49" s="5"/>
      <c r="G49" s="81"/>
      <c r="H49" s="5"/>
      <c r="I49" s="81"/>
      <c r="J49" s="5"/>
      <c r="K49" s="81"/>
      <c r="L49" s="5"/>
    </row>
    <row r="50" spans="1:12" ht="21.75" customHeight="1" x14ac:dyDescent="0.4">
      <c r="A50" s="1"/>
      <c r="B50" s="1"/>
      <c r="C50" s="1"/>
      <c r="D50" s="13"/>
      <c r="E50" s="1"/>
      <c r="F50" s="80"/>
      <c r="G50" s="1"/>
      <c r="H50" s="80"/>
      <c r="I50" s="1"/>
      <c r="J50" s="80"/>
      <c r="K50" s="1"/>
      <c r="L50" s="80"/>
    </row>
    <row r="51" spans="1:12" ht="21.75" customHeight="1" x14ac:dyDescent="0.4">
      <c r="A51" s="18"/>
      <c r="B51" s="57"/>
      <c r="C51" s="57"/>
      <c r="D51" s="13"/>
      <c r="E51" s="57"/>
      <c r="F51" s="214" t="s">
        <v>3</v>
      </c>
      <c r="G51" s="214"/>
      <c r="H51" s="214"/>
      <c r="I51" s="2"/>
      <c r="J51" s="214" t="s">
        <v>4</v>
      </c>
      <c r="K51" s="214"/>
      <c r="L51" s="214"/>
    </row>
    <row r="52" spans="1:12" ht="21.75" customHeight="1" x14ac:dyDescent="0.4">
      <c r="A52" s="12"/>
      <c r="B52" s="12"/>
      <c r="C52" s="12"/>
      <c r="D52" s="12"/>
      <c r="E52" s="13"/>
      <c r="F52" s="19" t="s">
        <v>9</v>
      </c>
      <c r="G52" s="82"/>
      <c r="H52" s="19" t="s">
        <v>10</v>
      </c>
      <c r="I52" s="13"/>
      <c r="J52" s="19" t="s">
        <v>9</v>
      </c>
      <c r="K52" s="82"/>
      <c r="L52" s="19" t="s">
        <v>10</v>
      </c>
    </row>
    <row r="53" spans="1:12" ht="21.75" customHeight="1" x14ac:dyDescent="0.4">
      <c r="A53" s="12"/>
      <c r="B53" s="12"/>
      <c r="C53" s="12"/>
      <c r="D53" s="21" t="s">
        <v>11</v>
      </c>
      <c r="E53" s="13"/>
      <c r="F53" s="83" t="s">
        <v>12</v>
      </c>
      <c r="G53" s="17"/>
      <c r="H53" s="83" t="s">
        <v>12</v>
      </c>
      <c r="I53" s="13"/>
      <c r="J53" s="83" t="s">
        <v>12</v>
      </c>
      <c r="K53" s="17"/>
      <c r="L53" s="83" t="s">
        <v>12</v>
      </c>
    </row>
    <row r="54" spans="1:12" ht="21.75" customHeight="1" x14ac:dyDescent="0.4">
      <c r="A54" s="18"/>
      <c r="B54" s="12"/>
      <c r="C54" s="12"/>
      <c r="D54" s="13"/>
      <c r="E54" s="12"/>
      <c r="F54" s="85"/>
      <c r="G54" s="86"/>
      <c r="H54" s="87"/>
      <c r="I54" s="12"/>
      <c r="J54" s="85"/>
      <c r="K54" s="86"/>
      <c r="L54" s="87"/>
    </row>
    <row r="55" spans="1:12" ht="21.75" customHeight="1" x14ac:dyDescent="0.4">
      <c r="A55" s="18" t="s">
        <v>96</v>
      </c>
      <c r="B55" s="12"/>
      <c r="C55" s="12"/>
      <c r="D55" s="13"/>
      <c r="E55" s="12"/>
      <c r="F55" s="85"/>
      <c r="G55" s="86"/>
      <c r="H55" s="87"/>
      <c r="I55" s="12"/>
      <c r="J55" s="85"/>
      <c r="K55" s="86"/>
      <c r="L55" s="87"/>
    </row>
    <row r="56" spans="1:12" ht="21.75" customHeight="1" x14ac:dyDescent="0.4">
      <c r="A56" s="11" t="s">
        <v>97</v>
      </c>
      <c r="B56" s="12"/>
      <c r="C56" s="12"/>
      <c r="D56" s="13"/>
      <c r="E56" s="12"/>
      <c r="F56" s="85">
        <f>F21-F57</f>
        <v>-491088</v>
      </c>
      <c r="G56" s="86"/>
      <c r="H56" s="87">
        <f>H21</f>
        <v>302789</v>
      </c>
      <c r="I56" s="12"/>
      <c r="J56" s="85">
        <f>J21</f>
        <v>-566198</v>
      </c>
      <c r="K56" s="86"/>
      <c r="L56" s="87">
        <f>L21</f>
        <v>238596</v>
      </c>
    </row>
    <row r="57" spans="1:12" ht="21.75" customHeight="1" x14ac:dyDescent="0.4">
      <c r="A57" s="11" t="s">
        <v>70</v>
      </c>
      <c r="B57" s="12"/>
      <c r="C57" s="12"/>
      <c r="D57" s="13"/>
      <c r="E57" s="12"/>
      <c r="F57" s="88">
        <v>-3335</v>
      </c>
      <c r="G57" s="86"/>
      <c r="H57" s="89" t="s">
        <v>91</v>
      </c>
      <c r="I57" s="12"/>
      <c r="J57" s="88" t="s">
        <v>91</v>
      </c>
      <c r="K57" s="86"/>
      <c r="L57" s="89" t="s">
        <v>91</v>
      </c>
    </row>
    <row r="58" spans="1:12" ht="6" customHeight="1" x14ac:dyDescent="0.4">
      <c r="A58" s="12"/>
      <c r="B58" s="12"/>
      <c r="C58" s="12"/>
      <c r="D58" s="13"/>
      <c r="E58" s="12"/>
      <c r="F58" s="90"/>
      <c r="G58" s="86"/>
      <c r="H58" s="82"/>
      <c r="I58" s="12"/>
      <c r="J58" s="90"/>
      <c r="K58" s="86"/>
      <c r="L58" s="82"/>
    </row>
    <row r="59" spans="1:12" ht="21.75" customHeight="1" thickBot="1" x14ac:dyDescent="0.45">
      <c r="A59" s="18"/>
      <c r="B59" s="12"/>
      <c r="C59" s="12"/>
      <c r="D59" s="13"/>
      <c r="E59" s="12"/>
      <c r="F59" s="100">
        <f>SUM(F56:F57)</f>
        <v>-494423</v>
      </c>
      <c r="G59" s="86"/>
      <c r="H59" s="101">
        <f>SUM(H56:H57)</f>
        <v>302789</v>
      </c>
      <c r="I59" s="12"/>
      <c r="J59" s="100">
        <f>SUM(J56:J57)</f>
        <v>-566198</v>
      </c>
      <c r="K59" s="86"/>
      <c r="L59" s="101">
        <f>SUM(L56:L57)</f>
        <v>238596</v>
      </c>
    </row>
    <row r="60" spans="1:12" ht="21.75" customHeight="1" thickTop="1" x14ac:dyDescent="0.4">
      <c r="A60" s="18"/>
      <c r="B60" s="12"/>
      <c r="C60" s="12"/>
      <c r="D60" s="13"/>
      <c r="E60" s="12"/>
      <c r="F60" s="85"/>
      <c r="G60" s="86"/>
      <c r="H60" s="87"/>
      <c r="I60" s="12"/>
      <c r="J60" s="85"/>
      <c r="K60" s="86"/>
      <c r="L60" s="87"/>
    </row>
    <row r="61" spans="1:12" ht="21.75" customHeight="1" x14ac:dyDescent="0.4">
      <c r="A61" s="18" t="s">
        <v>98</v>
      </c>
      <c r="B61" s="12"/>
      <c r="C61" s="12"/>
      <c r="D61" s="13"/>
      <c r="E61" s="12"/>
      <c r="F61" s="85"/>
      <c r="G61" s="86"/>
      <c r="H61" s="87"/>
      <c r="I61" s="12"/>
      <c r="J61" s="85"/>
      <c r="K61" s="86"/>
      <c r="L61" s="87"/>
    </row>
    <row r="62" spans="1:12" ht="21.75" customHeight="1" x14ac:dyDescent="0.4">
      <c r="A62" s="11" t="s">
        <v>97</v>
      </c>
      <c r="B62" s="12"/>
      <c r="C62" s="12"/>
      <c r="D62" s="13"/>
      <c r="E62" s="12"/>
      <c r="F62" s="85">
        <f>F35-F63</f>
        <v>-500818</v>
      </c>
      <c r="G62" s="86"/>
      <c r="H62" s="87">
        <f>H35</f>
        <v>302789</v>
      </c>
      <c r="I62" s="12"/>
      <c r="J62" s="85">
        <f>J35</f>
        <v>-575928</v>
      </c>
      <c r="K62" s="86"/>
      <c r="L62" s="87">
        <f>L35</f>
        <v>238596</v>
      </c>
    </row>
    <row r="63" spans="1:12" ht="21.75" customHeight="1" x14ac:dyDescent="0.4">
      <c r="A63" s="11" t="s">
        <v>70</v>
      </c>
      <c r="B63" s="12"/>
      <c r="C63" s="12"/>
      <c r="D63" s="13"/>
      <c r="E63" s="12"/>
      <c r="F63" s="88">
        <v>-3335</v>
      </c>
      <c r="G63" s="86"/>
      <c r="H63" s="89" t="s">
        <v>91</v>
      </c>
      <c r="I63" s="12"/>
      <c r="J63" s="88" t="s">
        <v>91</v>
      </c>
      <c r="K63" s="86"/>
      <c r="L63" s="89" t="s">
        <v>91</v>
      </c>
    </row>
    <row r="64" spans="1:12" ht="6" customHeight="1" x14ac:dyDescent="0.4">
      <c r="A64" s="12"/>
      <c r="B64" s="12"/>
      <c r="C64" s="12"/>
      <c r="D64" s="13"/>
      <c r="E64" s="12"/>
      <c r="F64" s="90"/>
      <c r="G64" s="86"/>
      <c r="H64" s="82"/>
      <c r="I64" s="12"/>
      <c r="J64" s="90"/>
      <c r="K64" s="86"/>
      <c r="L64" s="82"/>
    </row>
    <row r="65" spans="1:12" ht="21.75" customHeight="1" thickBot="1" x14ac:dyDescent="0.45">
      <c r="A65" s="18"/>
      <c r="B65" s="12"/>
      <c r="C65" s="12"/>
      <c r="D65" s="13"/>
      <c r="E65" s="12"/>
      <c r="F65" s="100">
        <f>SUM(F62:F63)</f>
        <v>-504153</v>
      </c>
      <c r="G65" s="86"/>
      <c r="H65" s="101">
        <f>SUM(H62:H63)</f>
        <v>302789</v>
      </c>
      <c r="I65" s="12"/>
      <c r="J65" s="100">
        <f>SUM(J62:J63)</f>
        <v>-575928</v>
      </c>
      <c r="K65" s="86"/>
      <c r="L65" s="101">
        <f>SUM(L62:L63)</f>
        <v>238596</v>
      </c>
    </row>
    <row r="66" spans="1:12" ht="21.75" customHeight="1" thickTop="1" x14ac:dyDescent="0.4">
      <c r="A66" s="18"/>
      <c r="B66" s="12"/>
      <c r="C66" s="12"/>
      <c r="D66" s="13"/>
      <c r="E66" s="12"/>
      <c r="F66" s="85"/>
      <c r="G66" s="86"/>
      <c r="H66" s="87"/>
      <c r="I66" s="12"/>
      <c r="J66" s="85"/>
      <c r="K66" s="86"/>
      <c r="L66" s="87"/>
    </row>
    <row r="67" spans="1:12" ht="21.75" customHeight="1" x14ac:dyDescent="0.4">
      <c r="A67" s="18" t="s">
        <v>99</v>
      </c>
      <c r="B67" s="12"/>
      <c r="C67" s="12"/>
      <c r="D67" s="13"/>
      <c r="E67" s="12"/>
      <c r="F67" s="103"/>
      <c r="G67" s="104"/>
      <c r="H67" s="105"/>
      <c r="I67" s="12"/>
      <c r="J67" s="103"/>
      <c r="K67" s="104"/>
      <c r="L67" s="105"/>
    </row>
    <row r="68" spans="1:12" ht="6" customHeight="1" x14ac:dyDescent="0.4">
      <c r="A68" s="18"/>
      <c r="B68" s="12"/>
      <c r="C68" s="12"/>
      <c r="D68" s="13"/>
      <c r="E68" s="12"/>
      <c r="F68" s="106"/>
      <c r="G68" s="104"/>
      <c r="H68" s="107"/>
      <c r="I68" s="12"/>
      <c r="J68" s="106"/>
      <c r="K68" s="104"/>
      <c r="L68" s="107"/>
    </row>
    <row r="69" spans="1:12" ht="21.75" customHeight="1" x14ac:dyDescent="0.4">
      <c r="A69" s="12" t="s">
        <v>100</v>
      </c>
      <c r="B69" s="12"/>
      <c r="C69" s="1"/>
      <c r="D69" s="13">
        <v>16</v>
      </c>
      <c r="E69" s="12"/>
      <c r="F69" s="108">
        <v>-0.28199999999999997</v>
      </c>
      <c r="G69" s="109"/>
      <c r="H69" s="110">
        <v>0.17399999999999999</v>
      </c>
      <c r="I69" s="111"/>
      <c r="J69" s="108">
        <v>-0.32500000000000001</v>
      </c>
      <c r="K69" s="109"/>
      <c r="L69" s="110">
        <v>0.13700000000000001</v>
      </c>
    </row>
    <row r="70" spans="1:12" ht="21.75" customHeight="1" x14ac:dyDescent="0.4">
      <c r="A70" s="12" t="s">
        <v>101</v>
      </c>
      <c r="B70" s="12"/>
      <c r="C70" s="1"/>
      <c r="D70" s="13">
        <v>16</v>
      </c>
      <c r="E70" s="12"/>
      <c r="F70" s="108">
        <v>-0.28199999999999997</v>
      </c>
      <c r="G70" s="109"/>
      <c r="H70" s="110">
        <v>0.17199999999999999</v>
      </c>
      <c r="I70" s="111"/>
      <c r="J70" s="108">
        <v>-0.32500000000000001</v>
      </c>
      <c r="K70" s="109"/>
      <c r="L70" s="110">
        <v>0.13600000000000001</v>
      </c>
    </row>
    <row r="71" spans="1:12" ht="21.75" customHeight="1" x14ac:dyDescent="0.4">
      <c r="A71" s="12"/>
      <c r="B71" s="12"/>
      <c r="C71" s="1"/>
      <c r="D71" s="13"/>
      <c r="E71" s="12"/>
      <c r="F71" s="112"/>
      <c r="G71" s="109"/>
      <c r="H71" s="112"/>
      <c r="I71" s="113"/>
      <c r="J71" s="112"/>
      <c r="K71" s="109"/>
      <c r="L71" s="112"/>
    </row>
    <row r="72" spans="1:12" ht="21.75" customHeight="1" x14ac:dyDescent="0.4">
      <c r="A72" s="12"/>
      <c r="B72" s="12"/>
      <c r="C72" s="1"/>
      <c r="D72" s="13"/>
      <c r="E72" s="12"/>
      <c r="F72" s="112"/>
      <c r="G72" s="109"/>
      <c r="H72" s="112"/>
      <c r="I72" s="113"/>
      <c r="J72" s="112"/>
      <c r="K72" s="109"/>
      <c r="L72" s="112"/>
    </row>
    <row r="73" spans="1:12" ht="21.75" customHeight="1" x14ac:dyDescent="0.4">
      <c r="A73" s="12"/>
      <c r="B73" s="12"/>
      <c r="C73" s="1"/>
      <c r="D73" s="13"/>
      <c r="E73" s="12"/>
      <c r="F73" s="112"/>
      <c r="G73" s="109"/>
      <c r="H73" s="112"/>
      <c r="I73" s="113"/>
      <c r="J73" s="112"/>
      <c r="K73" s="109"/>
      <c r="L73" s="112"/>
    </row>
    <row r="74" spans="1:12" ht="21.75" customHeight="1" x14ac:dyDescent="0.4">
      <c r="A74" s="12"/>
      <c r="B74" s="12"/>
      <c r="C74" s="1"/>
      <c r="D74" s="13"/>
      <c r="E74" s="12"/>
      <c r="F74" s="112"/>
      <c r="G74" s="109"/>
      <c r="H74" s="112"/>
      <c r="I74" s="113"/>
      <c r="J74" s="112"/>
      <c r="K74" s="109"/>
      <c r="L74" s="112"/>
    </row>
    <row r="75" spans="1:12" ht="21.75" customHeight="1" x14ac:dyDescent="0.4">
      <c r="A75" s="12"/>
      <c r="B75" s="12"/>
      <c r="C75" s="1"/>
      <c r="D75" s="210"/>
      <c r="E75" s="12"/>
      <c r="F75" s="112"/>
      <c r="G75" s="109"/>
      <c r="H75" s="112"/>
      <c r="I75" s="113"/>
      <c r="J75" s="112"/>
      <c r="K75" s="109"/>
      <c r="L75" s="112"/>
    </row>
    <row r="76" spans="1:12" ht="21.75" customHeight="1" x14ac:dyDescent="0.4">
      <c r="A76" s="12"/>
      <c r="B76" s="12"/>
      <c r="C76" s="1"/>
      <c r="D76" s="212"/>
      <c r="E76" s="12"/>
      <c r="F76" s="112"/>
      <c r="G76" s="109"/>
      <c r="H76" s="112"/>
      <c r="I76" s="113"/>
      <c r="J76" s="112"/>
      <c r="K76" s="109"/>
      <c r="L76" s="112"/>
    </row>
    <row r="77" spans="1:12" ht="21.75" customHeight="1" x14ac:dyDescent="0.4">
      <c r="A77" s="12"/>
      <c r="B77" s="12"/>
      <c r="C77" s="1"/>
      <c r="D77" s="13"/>
      <c r="E77" s="12"/>
      <c r="F77" s="112"/>
      <c r="G77" s="109"/>
      <c r="H77" s="112"/>
      <c r="I77" s="113"/>
      <c r="J77" s="112"/>
      <c r="K77" s="109"/>
      <c r="L77" s="112"/>
    </row>
    <row r="78" spans="1:12" ht="21.75" customHeight="1" x14ac:dyDescent="0.4">
      <c r="A78" s="12"/>
      <c r="B78" s="12"/>
      <c r="C78" s="1"/>
      <c r="D78" s="13"/>
      <c r="E78" s="12"/>
      <c r="F78" s="112"/>
      <c r="G78" s="109"/>
      <c r="H78" s="112"/>
      <c r="I78" s="113"/>
      <c r="J78" s="112"/>
      <c r="K78" s="109"/>
      <c r="L78" s="112"/>
    </row>
    <row r="79" spans="1:12" ht="21.75" customHeight="1" x14ac:dyDescent="0.4">
      <c r="A79" s="12"/>
      <c r="B79" s="12"/>
      <c r="C79" s="1"/>
      <c r="D79" s="13"/>
      <c r="E79" s="12"/>
      <c r="F79" s="112"/>
      <c r="G79" s="109"/>
      <c r="H79" s="112"/>
      <c r="I79" s="113"/>
      <c r="J79" s="112"/>
      <c r="K79" s="109"/>
      <c r="L79" s="112"/>
    </row>
    <row r="80" spans="1:12" ht="21.75" customHeight="1" x14ac:dyDescent="0.4">
      <c r="A80" s="12"/>
      <c r="B80" s="12"/>
      <c r="C80" s="1"/>
      <c r="D80" s="13"/>
      <c r="E80" s="12"/>
      <c r="F80" s="112"/>
      <c r="G80" s="109"/>
      <c r="H80" s="112"/>
      <c r="I80" s="113"/>
      <c r="J80" s="112"/>
      <c r="K80" s="109"/>
      <c r="L80" s="112"/>
    </row>
    <row r="81" spans="1:12" ht="21.75" customHeight="1" x14ac:dyDescent="0.4">
      <c r="A81" s="12"/>
      <c r="B81" s="12"/>
      <c r="C81" s="1"/>
      <c r="D81" s="13"/>
      <c r="E81" s="12"/>
      <c r="F81" s="112"/>
      <c r="G81" s="109"/>
      <c r="H81" s="112"/>
      <c r="I81" s="113"/>
      <c r="J81" s="112"/>
      <c r="K81" s="109"/>
      <c r="L81" s="112"/>
    </row>
    <row r="82" spans="1:12" ht="21.75" customHeight="1" x14ac:dyDescent="0.4">
      <c r="A82" s="12"/>
      <c r="B82" s="12"/>
      <c r="C82" s="1"/>
      <c r="D82" s="13"/>
      <c r="E82" s="12"/>
      <c r="F82" s="112"/>
      <c r="G82" s="109"/>
      <c r="H82" s="112"/>
      <c r="I82" s="113"/>
      <c r="J82" s="112"/>
      <c r="K82" s="109"/>
      <c r="L82" s="112"/>
    </row>
    <row r="83" spans="1:12" ht="21.75" customHeight="1" x14ac:dyDescent="0.4">
      <c r="A83" s="12"/>
      <c r="B83" s="12"/>
      <c r="C83" s="1"/>
      <c r="D83" s="13"/>
      <c r="E83" s="12"/>
      <c r="F83" s="112"/>
      <c r="G83" s="109"/>
      <c r="H83" s="112"/>
      <c r="I83" s="113"/>
      <c r="J83" s="112"/>
      <c r="K83" s="109"/>
      <c r="L83" s="112"/>
    </row>
    <row r="84" spans="1:12" ht="21.75" customHeight="1" x14ac:dyDescent="0.4">
      <c r="A84" s="12"/>
      <c r="B84" s="12"/>
      <c r="C84" s="1"/>
      <c r="D84" s="13"/>
      <c r="E84" s="12"/>
      <c r="F84" s="112"/>
      <c r="G84" s="109"/>
      <c r="H84" s="112"/>
      <c r="I84" s="113"/>
      <c r="J84" s="112"/>
      <c r="K84" s="109"/>
      <c r="L84" s="112"/>
    </row>
    <row r="85" spans="1:12" ht="21.75" customHeight="1" x14ac:dyDescent="0.4">
      <c r="A85" s="12"/>
      <c r="B85" s="12"/>
      <c r="C85" s="1"/>
      <c r="D85" s="13"/>
      <c r="E85" s="12"/>
      <c r="F85" s="112"/>
      <c r="G85" s="109"/>
      <c r="H85" s="112"/>
      <c r="I85" s="113"/>
      <c r="J85" s="112"/>
      <c r="K85" s="109"/>
      <c r="L85" s="112"/>
    </row>
    <row r="86" spans="1:12" ht="9.6" customHeight="1" x14ac:dyDescent="0.4">
      <c r="A86" s="12"/>
      <c r="B86" s="12"/>
      <c r="C86" s="1"/>
      <c r="D86" s="13"/>
      <c r="E86" s="12"/>
      <c r="F86" s="112"/>
      <c r="G86" s="109"/>
      <c r="H86" s="112"/>
      <c r="I86" s="113"/>
      <c r="J86" s="112"/>
      <c r="K86" s="109"/>
      <c r="L86" s="112"/>
    </row>
    <row r="87" spans="1:12" ht="21.95" customHeight="1" x14ac:dyDescent="0.4">
      <c r="A87" s="6" t="s">
        <v>36</v>
      </c>
      <c r="B87" s="7"/>
      <c r="C87" s="81"/>
      <c r="D87" s="114"/>
      <c r="E87" s="7"/>
      <c r="F87" s="114"/>
      <c r="G87" s="115"/>
      <c r="H87" s="116"/>
      <c r="I87" s="7"/>
      <c r="J87" s="114"/>
      <c r="K87" s="115"/>
      <c r="L87" s="116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F999D-F690-4FAD-9F84-847FAE48517C}">
  <dimension ref="A1:V36"/>
  <sheetViews>
    <sheetView zoomScaleNormal="100" zoomScaleSheetLayoutView="100" workbookViewId="0"/>
  </sheetViews>
  <sheetFormatPr defaultColWidth="9.28515625" defaultRowHeight="18.75" x14ac:dyDescent="0.4"/>
  <cols>
    <col min="1" max="2" width="1.7109375" style="71" customWidth="1"/>
    <col min="3" max="3" width="28.7109375" style="71" customWidth="1"/>
    <col min="4" max="4" width="7.42578125" style="150" customWidth="1"/>
    <col min="5" max="5" width="0.85546875" style="71" customWidth="1"/>
    <col min="6" max="6" width="11" style="71" customWidth="1"/>
    <col min="7" max="7" width="0.85546875" style="71" customWidth="1"/>
    <col min="8" max="8" width="13.7109375" style="71" customWidth="1"/>
    <col min="9" max="9" width="0.85546875" style="71" customWidth="1"/>
    <col min="10" max="10" width="16.28515625" style="71" customWidth="1"/>
    <col min="11" max="11" width="0.85546875" style="71" customWidth="1"/>
    <col min="12" max="12" width="12" style="71" customWidth="1"/>
    <col min="13" max="13" width="0.85546875" style="71" customWidth="1"/>
    <col min="14" max="14" width="12.7109375" style="71" customWidth="1"/>
    <col min="15" max="15" width="0.85546875" style="71" customWidth="1"/>
    <col min="16" max="16" width="18.7109375" style="71" customWidth="1"/>
    <col min="17" max="17" width="0.85546875" style="71" customWidth="1"/>
    <col min="18" max="18" width="16.42578125" style="71" customWidth="1"/>
    <col min="19" max="19" width="0.85546875" style="71" customWidth="1"/>
    <col min="20" max="20" width="16.42578125" style="71" customWidth="1"/>
    <col min="21" max="21" width="0.85546875" style="71" customWidth="1"/>
    <col min="22" max="22" width="12.7109375" style="71" customWidth="1"/>
    <col min="23" max="16384" width="9.28515625" style="71"/>
  </cols>
  <sheetData>
    <row r="1" spans="1:22" ht="21.75" customHeight="1" x14ac:dyDescent="0.4">
      <c r="A1" s="1" t="s">
        <v>0</v>
      </c>
      <c r="B1" s="1"/>
      <c r="C1" s="1"/>
      <c r="D1" s="2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21.75" customHeight="1" x14ac:dyDescent="0.4">
      <c r="A2" s="80" t="s">
        <v>102</v>
      </c>
      <c r="B2" s="80"/>
      <c r="C2" s="113"/>
      <c r="D2" s="117"/>
      <c r="E2" s="118"/>
      <c r="F2" s="119"/>
      <c r="G2" s="119"/>
      <c r="H2" s="119"/>
      <c r="I2" s="118"/>
      <c r="J2" s="119"/>
      <c r="K2" s="118"/>
      <c r="L2" s="119"/>
      <c r="M2" s="118"/>
      <c r="N2" s="119"/>
      <c r="O2" s="118"/>
      <c r="P2" s="118"/>
      <c r="Q2" s="118"/>
      <c r="R2" s="118"/>
      <c r="S2" s="118"/>
      <c r="T2" s="118"/>
      <c r="U2" s="118"/>
      <c r="V2" s="118"/>
    </row>
    <row r="3" spans="1:22" ht="21.75" customHeight="1" x14ac:dyDescent="0.4">
      <c r="A3" s="5" t="s">
        <v>74</v>
      </c>
      <c r="B3" s="5"/>
      <c r="C3" s="120"/>
      <c r="D3" s="121"/>
      <c r="E3" s="122"/>
      <c r="F3" s="123"/>
      <c r="G3" s="123"/>
      <c r="H3" s="123"/>
      <c r="I3" s="122"/>
      <c r="J3" s="123"/>
      <c r="K3" s="122"/>
      <c r="L3" s="123"/>
      <c r="M3" s="122"/>
      <c r="N3" s="123"/>
      <c r="O3" s="122"/>
      <c r="P3" s="122"/>
      <c r="Q3" s="122"/>
      <c r="R3" s="122"/>
      <c r="S3" s="122"/>
      <c r="T3" s="122"/>
      <c r="U3" s="122"/>
      <c r="V3" s="122"/>
    </row>
    <row r="4" spans="1:22" ht="18.95" customHeight="1" x14ac:dyDescent="0.4">
      <c r="A4" s="113"/>
      <c r="B4" s="80"/>
      <c r="C4" s="113"/>
      <c r="D4" s="117"/>
      <c r="E4" s="118"/>
      <c r="F4" s="119"/>
      <c r="G4" s="119"/>
      <c r="H4" s="119"/>
      <c r="I4" s="118"/>
      <c r="J4" s="119"/>
      <c r="K4" s="118"/>
      <c r="L4" s="119"/>
      <c r="M4" s="118"/>
      <c r="N4" s="119"/>
      <c r="O4" s="118"/>
      <c r="P4" s="118"/>
      <c r="Q4" s="118"/>
      <c r="R4" s="118"/>
      <c r="S4" s="118"/>
      <c r="T4" s="118"/>
      <c r="U4" s="118"/>
      <c r="V4" s="118"/>
    </row>
    <row r="5" spans="1:22" ht="18.95" customHeight="1" x14ac:dyDescent="0.4">
      <c r="A5" s="113"/>
      <c r="B5" s="80"/>
      <c r="C5" s="113"/>
      <c r="D5" s="117"/>
      <c r="E5" s="118"/>
      <c r="F5" s="216" t="s">
        <v>3</v>
      </c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</row>
    <row r="6" spans="1:22" ht="18.95" customHeight="1" x14ac:dyDescent="0.4">
      <c r="A6" s="113"/>
      <c r="B6" s="80"/>
      <c r="C6" s="113"/>
      <c r="D6" s="117"/>
      <c r="E6" s="118"/>
      <c r="F6" s="217" t="s">
        <v>97</v>
      </c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124"/>
      <c r="T6" s="124"/>
      <c r="U6" s="124"/>
      <c r="V6" s="124"/>
    </row>
    <row r="7" spans="1:22" ht="18.600000000000001" customHeight="1" x14ac:dyDescent="0.4">
      <c r="A7" s="44"/>
      <c r="B7" s="44"/>
      <c r="C7" s="44"/>
      <c r="D7" s="44"/>
      <c r="E7" s="44"/>
      <c r="F7" s="113"/>
      <c r="G7" s="113"/>
      <c r="H7" s="113"/>
      <c r="I7" s="44"/>
      <c r="J7" s="113"/>
      <c r="K7" s="125"/>
      <c r="O7" s="113"/>
      <c r="P7" s="126" t="s">
        <v>103</v>
      </c>
      <c r="Q7" s="113"/>
      <c r="R7" s="127"/>
      <c r="S7" s="113"/>
      <c r="T7" s="128"/>
      <c r="U7" s="113"/>
      <c r="V7" s="113"/>
    </row>
    <row r="8" spans="1:22" ht="18.600000000000001" customHeight="1" x14ac:dyDescent="0.4">
      <c r="A8" s="44"/>
      <c r="B8" s="44"/>
      <c r="C8" s="44"/>
      <c r="D8" s="44"/>
      <c r="E8" s="44"/>
      <c r="F8" s="113"/>
      <c r="G8" s="113"/>
      <c r="H8" s="113"/>
      <c r="I8" s="44"/>
      <c r="J8" s="113"/>
      <c r="K8" s="125"/>
      <c r="L8" s="218" t="s">
        <v>65</v>
      </c>
      <c r="M8" s="218"/>
      <c r="N8" s="218"/>
      <c r="O8" s="113"/>
      <c r="P8" s="129" t="s">
        <v>104</v>
      </c>
      <c r="Q8" s="113"/>
      <c r="R8" s="128"/>
      <c r="S8" s="113"/>
      <c r="T8" s="128"/>
      <c r="U8" s="113"/>
      <c r="V8" s="113"/>
    </row>
    <row r="9" spans="1:22" ht="18.95" customHeight="1" x14ac:dyDescent="0.4">
      <c r="A9" s="44"/>
      <c r="B9" s="44"/>
      <c r="C9" s="44"/>
      <c r="D9" s="44"/>
      <c r="E9" s="44"/>
      <c r="F9" s="113"/>
      <c r="G9" s="113"/>
      <c r="H9" s="113"/>
      <c r="I9" s="44"/>
      <c r="J9" s="113"/>
      <c r="K9" s="125"/>
      <c r="O9" s="113"/>
      <c r="P9" s="125" t="s">
        <v>105</v>
      </c>
      <c r="Q9" s="113"/>
      <c r="R9" s="125"/>
      <c r="S9" s="113"/>
      <c r="T9" s="125"/>
      <c r="U9" s="113"/>
      <c r="V9" s="113"/>
    </row>
    <row r="10" spans="1:22" ht="18.95" customHeight="1" x14ac:dyDescent="0.4">
      <c r="A10" s="44"/>
      <c r="B10" s="44"/>
      <c r="C10" s="44"/>
      <c r="D10" s="44"/>
      <c r="E10" s="44"/>
      <c r="F10" s="113"/>
      <c r="G10" s="113"/>
      <c r="H10" s="113"/>
      <c r="I10" s="44"/>
      <c r="J10" s="113"/>
      <c r="K10" s="125"/>
      <c r="L10" s="130" t="s">
        <v>106</v>
      </c>
      <c r="M10" s="131"/>
      <c r="N10" s="131"/>
      <c r="O10" s="113"/>
      <c r="P10" s="125" t="s">
        <v>107</v>
      </c>
      <c r="Q10" s="113"/>
      <c r="R10" s="125" t="s">
        <v>108</v>
      </c>
      <c r="S10" s="113"/>
      <c r="T10" s="125"/>
      <c r="U10" s="113"/>
    </row>
    <row r="11" spans="1:22" ht="18.95" customHeight="1" x14ac:dyDescent="0.4">
      <c r="A11" s="44"/>
      <c r="B11" s="44"/>
      <c r="C11" s="44"/>
      <c r="D11" s="44"/>
      <c r="E11" s="44"/>
      <c r="F11" s="125" t="s">
        <v>109</v>
      </c>
      <c r="G11" s="125"/>
      <c r="H11" s="125"/>
      <c r="I11" s="44"/>
      <c r="J11" s="125" t="s">
        <v>110</v>
      </c>
      <c r="K11" s="125"/>
      <c r="L11" s="132" t="s">
        <v>111</v>
      </c>
      <c r="M11" s="125"/>
      <c r="N11" s="125"/>
      <c r="O11" s="125"/>
      <c r="P11" s="125" t="s">
        <v>112</v>
      </c>
      <c r="Q11" s="125"/>
      <c r="R11" s="125" t="s">
        <v>113</v>
      </c>
      <c r="S11" s="125"/>
      <c r="T11" s="125" t="s">
        <v>114</v>
      </c>
      <c r="U11" s="125"/>
      <c r="V11" s="125" t="s">
        <v>115</v>
      </c>
    </row>
    <row r="12" spans="1:22" ht="18.95" customHeight="1" x14ac:dyDescent="0.4">
      <c r="A12" s="44"/>
      <c r="B12" s="44"/>
      <c r="C12" s="44"/>
      <c r="D12" s="44"/>
      <c r="E12" s="44"/>
      <c r="F12" s="125" t="s">
        <v>116</v>
      </c>
      <c r="G12" s="125"/>
      <c r="H12" s="130" t="s">
        <v>63</v>
      </c>
      <c r="I12" s="44"/>
      <c r="J12" s="125" t="s">
        <v>117</v>
      </c>
      <c r="K12" s="125"/>
      <c r="L12" s="130" t="s">
        <v>118</v>
      </c>
      <c r="M12" s="125"/>
      <c r="N12" s="125" t="s">
        <v>67</v>
      </c>
      <c r="O12" s="125"/>
      <c r="P12" s="125" t="s">
        <v>119</v>
      </c>
      <c r="Q12" s="125"/>
      <c r="R12" s="125" t="s">
        <v>120</v>
      </c>
      <c r="S12" s="125"/>
      <c r="T12" s="125" t="s">
        <v>121</v>
      </c>
      <c r="U12" s="125"/>
      <c r="V12" s="125" t="s">
        <v>122</v>
      </c>
    </row>
    <row r="13" spans="1:22" ht="18.95" customHeight="1" x14ac:dyDescent="0.4">
      <c r="A13" s="44"/>
      <c r="B13" s="44"/>
      <c r="C13" s="44"/>
      <c r="D13" s="133" t="s">
        <v>11</v>
      </c>
      <c r="E13" s="44"/>
      <c r="F13" s="134" t="s">
        <v>12</v>
      </c>
      <c r="G13" s="125"/>
      <c r="H13" s="22" t="s">
        <v>12</v>
      </c>
      <c r="I13" s="44"/>
      <c r="J13" s="134" t="s">
        <v>12</v>
      </c>
      <c r="K13" s="125"/>
      <c r="L13" s="135" t="s">
        <v>12</v>
      </c>
      <c r="M13" s="125"/>
      <c r="N13" s="134" t="s">
        <v>12</v>
      </c>
      <c r="O13" s="125"/>
      <c r="P13" s="134" t="s">
        <v>12</v>
      </c>
      <c r="Q13" s="125"/>
      <c r="R13" s="134" t="s">
        <v>12</v>
      </c>
      <c r="S13" s="125"/>
      <c r="T13" s="134" t="s">
        <v>12</v>
      </c>
      <c r="U13" s="125"/>
      <c r="V13" s="134" t="s">
        <v>12</v>
      </c>
    </row>
    <row r="14" spans="1:22" ht="6" customHeight="1" x14ac:dyDescent="0.4">
      <c r="A14" s="80"/>
      <c r="B14" s="80"/>
      <c r="C14" s="113"/>
      <c r="D14" s="44"/>
      <c r="E14" s="113"/>
      <c r="F14" s="136"/>
      <c r="G14" s="136"/>
      <c r="H14" s="136"/>
      <c r="I14" s="113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</row>
    <row r="15" spans="1:22" ht="18.95" customHeight="1" x14ac:dyDescent="0.4">
      <c r="A15" s="80" t="s">
        <v>123</v>
      </c>
      <c r="B15" s="80"/>
      <c r="C15" s="113"/>
      <c r="D15" s="44"/>
      <c r="E15" s="113"/>
      <c r="F15" s="136">
        <v>870000</v>
      </c>
      <c r="G15" s="136"/>
      <c r="H15" s="136">
        <v>8111061</v>
      </c>
      <c r="I15" s="113"/>
      <c r="J15" s="136">
        <v>33364</v>
      </c>
      <c r="K15" s="137"/>
      <c r="L15" s="136">
        <v>89000</v>
      </c>
      <c r="M15" s="137"/>
      <c r="N15" s="136">
        <v>1744047</v>
      </c>
      <c r="O15" s="137"/>
      <c r="P15" s="136">
        <v>0</v>
      </c>
      <c r="Q15" s="137"/>
      <c r="R15" s="136">
        <f>SUM(F15:P15)</f>
        <v>10847472</v>
      </c>
      <c r="S15" s="137"/>
      <c r="T15" s="136">
        <v>0</v>
      </c>
      <c r="U15" s="137"/>
      <c r="V15" s="136">
        <f>SUM(R15,T15)</f>
        <v>10847472</v>
      </c>
    </row>
    <row r="16" spans="1:22" ht="18.95" customHeight="1" x14ac:dyDescent="0.4">
      <c r="A16" s="113" t="s">
        <v>124</v>
      </c>
      <c r="B16" s="80"/>
      <c r="C16" s="113"/>
      <c r="D16" s="44"/>
      <c r="E16" s="113"/>
      <c r="F16" s="136">
        <v>0</v>
      </c>
      <c r="G16" s="136"/>
      <c r="H16" s="136">
        <v>-44940</v>
      </c>
      <c r="I16" s="113"/>
      <c r="J16" s="136">
        <v>0</v>
      </c>
      <c r="K16" s="137"/>
      <c r="L16" s="136">
        <v>0</v>
      </c>
      <c r="M16" s="137"/>
      <c r="N16" s="136">
        <v>0</v>
      </c>
      <c r="O16" s="137"/>
      <c r="P16" s="136">
        <v>0</v>
      </c>
      <c r="Q16" s="137"/>
      <c r="R16" s="136">
        <f>SUM(F16:P16)</f>
        <v>-44940</v>
      </c>
      <c r="S16" s="137"/>
      <c r="T16" s="136">
        <v>0</v>
      </c>
      <c r="U16" s="137"/>
      <c r="V16" s="136">
        <f>SUM(R16,T16)</f>
        <v>-44940</v>
      </c>
    </row>
    <row r="17" spans="1:22" ht="18.95" customHeight="1" x14ac:dyDescent="0.4">
      <c r="A17" s="113" t="s">
        <v>125</v>
      </c>
      <c r="B17" s="80"/>
      <c r="C17" s="113"/>
      <c r="D17" s="44">
        <v>17</v>
      </c>
      <c r="E17" s="113"/>
      <c r="F17" s="136">
        <v>0</v>
      </c>
      <c r="G17" s="136"/>
      <c r="H17" s="136">
        <v>0</v>
      </c>
      <c r="I17" s="113"/>
      <c r="J17" s="136">
        <v>12499</v>
      </c>
      <c r="K17" s="137"/>
      <c r="L17" s="136">
        <v>0</v>
      </c>
      <c r="M17" s="137"/>
      <c r="N17" s="136">
        <v>0</v>
      </c>
      <c r="O17" s="137"/>
      <c r="P17" s="136">
        <v>0</v>
      </c>
      <c r="Q17" s="137"/>
      <c r="R17" s="136">
        <f>SUM(F17:P17)</f>
        <v>12499</v>
      </c>
      <c r="S17" s="137"/>
      <c r="T17" s="136">
        <v>0</v>
      </c>
      <c r="U17" s="137"/>
      <c r="V17" s="136">
        <f>SUM(R17,T17)</f>
        <v>12499</v>
      </c>
    </row>
    <row r="18" spans="1:22" ht="18.95" customHeight="1" x14ac:dyDescent="0.4">
      <c r="A18" s="113" t="s">
        <v>126</v>
      </c>
      <c r="B18" s="113"/>
      <c r="C18" s="113"/>
      <c r="D18" s="44"/>
      <c r="E18" s="113"/>
      <c r="F18" s="138">
        <v>0</v>
      </c>
      <c r="G18" s="139"/>
      <c r="H18" s="138">
        <v>0</v>
      </c>
      <c r="I18" s="113"/>
      <c r="J18" s="138">
        <v>0</v>
      </c>
      <c r="K18" s="140"/>
      <c r="L18" s="138">
        <v>0</v>
      </c>
      <c r="M18" s="82"/>
      <c r="N18" s="138">
        <v>302789</v>
      </c>
      <c r="O18" s="140"/>
      <c r="P18" s="138">
        <v>0</v>
      </c>
      <c r="Q18" s="140"/>
      <c r="R18" s="138">
        <f>SUM(F18:P18)</f>
        <v>302789</v>
      </c>
      <c r="S18" s="140"/>
      <c r="T18" s="138">
        <v>0</v>
      </c>
      <c r="U18" s="140"/>
      <c r="V18" s="138">
        <f>SUM(R18,T18)</f>
        <v>302789</v>
      </c>
    </row>
    <row r="19" spans="1:22" ht="6" customHeight="1" x14ac:dyDescent="0.4">
      <c r="A19" s="113"/>
      <c r="B19" s="113"/>
      <c r="C19" s="113"/>
      <c r="D19" s="44"/>
      <c r="E19" s="113"/>
      <c r="F19" s="140"/>
      <c r="G19" s="140"/>
      <c r="H19" s="140"/>
      <c r="I19" s="113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</row>
    <row r="20" spans="1:22" ht="18.95" customHeight="1" thickBot="1" x14ac:dyDescent="0.45">
      <c r="A20" s="80" t="s">
        <v>127</v>
      </c>
      <c r="B20" s="80"/>
      <c r="C20" s="113"/>
      <c r="D20" s="44"/>
      <c r="E20" s="113"/>
      <c r="F20" s="141">
        <f>SUM(F15:F18)</f>
        <v>870000</v>
      </c>
      <c r="G20" s="139"/>
      <c r="H20" s="141">
        <f>SUM(H15:H18)</f>
        <v>8066121</v>
      </c>
      <c r="I20" s="113"/>
      <c r="J20" s="141">
        <f>SUM(J15:J18)</f>
        <v>45863</v>
      </c>
      <c r="K20" s="136"/>
      <c r="L20" s="141">
        <f>SUM(L15:L18)</f>
        <v>89000</v>
      </c>
      <c r="M20" s="136"/>
      <c r="N20" s="141">
        <f>SUM(N15:N18)</f>
        <v>2046836</v>
      </c>
      <c r="O20" s="136"/>
      <c r="P20" s="141">
        <f>SUM(P15:P18)</f>
        <v>0</v>
      </c>
      <c r="Q20" s="136"/>
      <c r="R20" s="141">
        <f>SUM(R15:R18)</f>
        <v>11117820</v>
      </c>
      <c r="S20" s="136"/>
      <c r="T20" s="141">
        <f>SUM(T15:T18)</f>
        <v>0</v>
      </c>
      <c r="U20" s="136"/>
      <c r="V20" s="141">
        <f>SUM(V15:V18)</f>
        <v>11117820</v>
      </c>
    </row>
    <row r="21" spans="1:22" ht="18.95" customHeight="1" thickTop="1" x14ac:dyDescent="0.4">
      <c r="A21" s="113"/>
      <c r="B21" s="80"/>
      <c r="C21" s="113"/>
      <c r="D21" s="44"/>
      <c r="E21" s="113"/>
      <c r="F21" s="136"/>
      <c r="G21" s="136"/>
      <c r="H21" s="136"/>
      <c r="I21" s="113"/>
      <c r="J21" s="136"/>
      <c r="K21" s="137"/>
      <c r="L21" s="136"/>
      <c r="M21" s="137"/>
      <c r="N21" s="136"/>
      <c r="O21" s="137"/>
      <c r="P21" s="136"/>
      <c r="Q21" s="137"/>
      <c r="R21" s="136"/>
      <c r="S21" s="137"/>
      <c r="T21" s="136"/>
      <c r="U21" s="137"/>
      <c r="V21" s="136"/>
    </row>
    <row r="22" spans="1:22" ht="18.95" customHeight="1" x14ac:dyDescent="0.4">
      <c r="A22" s="80" t="s">
        <v>128</v>
      </c>
      <c r="B22" s="80"/>
      <c r="C22" s="113"/>
      <c r="D22" s="44"/>
      <c r="E22" s="113"/>
      <c r="F22" s="142">
        <v>871289</v>
      </c>
      <c r="G22" s="136"/>
      <c r="H22" s="142">
        <v>8139148</v>
      </c>
      <c r="I22" s="113"/>
      <c r="J22" s="142">
        <v>81001</v>
      </c>
      <c r="K22" s="137"/>
      <c r="L22" s="142">
        <v>89000</v>
      </c>
      <c r="M22" s="137"/>
      <c r="N22" s="142">
        <v>124975</v>
      </c>
      <c r="O22" s="137"/>
      <c r="P22" s="142">
        <v>-6502</v>
      </c>
      <c r="Q22" s="137"/>
      <c r="R22" s="142">
        <f>SUM(F22:P22)</f>
        <v>9298911</v>
      </c>
      <c r="S22" s="137"/>
      <c r="T22" s="142">
        <v>17981</v>
      </c>
      <c r="U22" s="137"/>
      <c r="V22" s="143">
        <f>SUM(R22,T22)</f>
        <v>9316892</v>
      </c>
    </row>
    <row r="23" spans="1:22" ht="18.95" customHeight="1" x14ac:dyDescent="0.4">
      <c r="A23" s="113" t="s">
        <v>125</v>
      </c>
      <c r="B23" s="80"/>
      <c r="C23" s="113"/>
      <c r="D23" s="44">
        <v>17</v>
      </c>
      <c r="E23" s="113"/>
      <c r="F23" s="142">
        <v>0</v>
      </c>
      <c r="G23" s="136"/>
      <c r="H23" s="142">
        <v>0</v>
      </c>
      <c r="I23" s="113"/>
      <c r="J23" s="142">
        <v>4586</v>
      </c>
      <c r="K23" s="137"/>
      <c r="L23" s="142">
        <v>0</v>
      </c>
      <c r="M23" s="137"/>
      <c r="N23" s="142">
        <v>0</v>
      </c>
      <c r="O23" s="137"/>
      <c r="P23" s="142">
        <v>0</v>
      </c>
      <c r="Q23" s="137"/>
      <c r="R23" s="142">
        <f>SUM(F23:P23)</f>
        <v>4586</v>
      </c>
      <c r="S23" s="137"/>
      <c r="T23" s="142">
        <v>0</v>
      </c>
      <c r="U23" s="137"/>
      <c r="V23" s="143">
        <f>SUM(R23,T23)</f>
        <v>4586</v>
      </c>
    </row>
    <row r="24" spans="1:22" ht="18.95" customHeight="1" x14ac:dyDescent="0.4">
      <c r="A24" s="113" t="s">
        <v>129</v>
      </c>
      <c r="B24" s="113"/>
      <c r="C24" s="113"/>
      <c r="D24" s="44"/>
      <c r="E24" s="113"/>
      <c r="F24" s="144">
        <v>0</v>
      </c>
      <c r="G24" s="139"/>
      <c r="H24" s="144">
        <v>0</v>
      </c>
      <c r="I24" s="113"/>
      <c r="J24" s="144">
        <v>0</v>
      </c>
      <c r="K24" s="145"/>
      <c r="L24" s="144">
        <v>0</v>
      </c>
      <c r="M24" s="82"/>
      <c r="N24" s="144">
        <v>-491088</v>
      </c>
      <c r="O24" s="145"/>
      <c r="P24" s="144">
        <v>-9730</v>
      </c>
      <c r="Q24" s="145"/>
      <c r="R24" s="144">
        <f>SUM(F24:P24)</f>
        <v>-500818</v>
      </c>
      <c r="S24" s="145"/>
      <c r="T24" s="144">
        <v>-3335</v>
      </c>
      <c r="U24" s="145"/>
      <c r="V24" s="146">
        <f>SUM(R24,T24)</f>
        <v>-504153</v>
      </c>
    </row>
    <row r="25" spans="1:22" ht="6" customHeight="1" x14ac:dyDescent="0.4">
      <c r="A25" s="113"/>
      <c r="B25" s="113"/>
      <c r="C25" s="113"/>
      <c r="D25" s="44"/>
      <c r="E25" s="113"/>
      <c r="F25" s="147"/>
      <c r="G25" s="140"/>
      <c r="H25" s="147"/>
      <c r="I25" s="113"/>
      <c r="J25" s="147"/>
      <c r="K25" s="145"/>
      <c r="L25" s="147"/>
      <c r="M25" s="145"/>
      <c r="N25" s="147"/>
      <c r="O25" s="145"/>
      <c r="P25" s="147"/>
      <c r="Q25" s="145"/>
      <c r="R25" s="147"/>
      <c r="S25" s="145"/>
      <c r="T25" s="147"/>
      <c r="U25" s="145"/>
      <c r="V25" s="147"/>
    </row>
    <row r="26" spans="1:22" ht="18.95" customHeight="1" thickBot="1" x14ac:dyDescent="0.45">
      <c r="A26" s="80" t="s">
        <v>130</v>
      </c>
      <c r="B26" s="80"/>
      <c r="C26" s="113"/>
      <c r="D26" s="44"/>
      <c r="E26" s="113"/>
      <c r="F26" s="148">
        <f>SUM(F22:F24)</f>
        <v>871289</v>
      </c>
      <c r="G26" s="139"/>
      <c r="H26" s="148">
        <f>SUM(H22:H24)</f>
        <v>8139148</v>
      </c>
      <c r="I26" s="113"/>
      <c r="J26" s="148">
        <f>SUM(J22:J24)</f>
        <v>85587</v>
      </c>
      <c r="K26" s="149"/>
      <c r="L26" s="148">
        <f>SUM(L22:L24)</f>
        <v>89000</v>
      </c>
      <c r="M26" s="149"/>
      <c r="N26" s="148">
        <f>SUM(N22:N24)</f>
        <v>-366113</v>
      </c>
      <c r="O26" s="149"/>
      <c r="P26" s="148">
        <f>SUM(P22:P24)</f>
        <v>-16232</v>
      </c>
      <c r="Q26" s="149"/>
      <c r="R26" s="148">
        <f>SUM(R22:R24)</f>
        <v>8802679</v>
      </c>
      <c r="S26" s="149"/>
      <c r="T26" s="148">
        <f>SUM(T22:T24)</f>
        <v>14646</v>
      </c>
      <c r="U26" s="149"/>
      <c r="V26" s="148">
        <f>SUM(V22:V24)</f>
        <v>8817325</v>
      </c>
    </row>
    <row r="27" spans="1:22" ht="21.75" customHeight="1" thickTop="1" x14ac:dyDescent="0.4">
      <c r="A27" s="80"/>
      <c r="B27" s="80"/>
      <c r="C27" s="113"/>
      <c r="D27" s="44"/>
      <c r="E27" s="113"/>
      <c r="F27" s="149"/>
      <c r="G27" s="149"/>
      <c r="H27" s="149"/>
      <c r="I27" s="113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</row>
    <row r="28" spans="1:22" ht="21.75" customHeight="1" x14ac:dyDescent="0.4">
      <c r="A28" s="80"/>
      <c r="B28" s="80"/>
      <c r="C28" s="113"/>
      <c r="D28" s="44"/>
      <c r="E28" s="113"/>
      <c r="F28" s="149"/>
      <c r="G28" s="149"/>
      <c r="H28" s="149"/>
      <c r="I28" s="113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</row>
    <row r="29" spans="1:22" ht="21.75" customHeight="1" x14ac:dyDescent="0.4">
      <c r="A29" s="80"/>
      <c r="B29" s="80"/>
      <c r="C29" s="113"/>
      <c r="D29" s="44"/>
      <c r="E29" s="113"/>
      <c r="F29" s="149"/>
      <c r="G29" s="149"/>
      <c r="H29" s="149"/>
      <c r="I29" s="113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</row>
    <row r="30" spans="1:22" ht="21.75" customHeight="1" x14ac:dyDescent="0.4">
      <c r="A30" s="80"/>
      <c r="B30" s="80"/>
      <c r="C30" s="113"/>
      <c r="D30" s="44"/>
      <c r="E30" s="113"/>
      <c r="F30" s="149"/>
      <c r="G30" s="149"/>
      <c r="H30" s="149"/>
      <c r="I30" s="113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</row>
    <row r="31" spans="1:22" ht="21.75" customHeight="1" x14ac:dyDescent="0.4">
      <c r="A31" s="80"/>
      <c r="B31" s="80"/>
      <c r="C31" s="113"/>
      <c r="D31" s="44"/>
      <c r="E31" s="113"/>
      <c r="F31" s="149"/>
      <c r="G31" s="149"/>
      <c r="H31" s="149"/>
      <c r="I31" s="113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</row>
    <row r="32" spans="1:22" ht="21.75" customHeight="1" x14ac:dyDescent="0.4">
      <c r="A32" s="80"/>
      <c r="B32" s="80"/>
      <c r="C32" s="113"/>
      <c r="D32" s="44"/>
      <c r="E32" s="113"/>
      <c r="F32" s="149"/>
      <c r="G32" s="149"/>
      <c r="H32" s="149"/>
      <c r="I32" s="113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</row>
    <row r="33" spans="1:22" ht="21.75" customHeight="1" x14ac:dyDescent="0.4">
      <c r="A33" s="80"/>
      <c r="B33" s="80"/>
      <c r="C33" s="113"/>
      <c r="D33" s="44"/>
      <c r="E33" s="113"/>
      <c r="F33" s="149"/>
      <c r="G33" s="149"/>
      <c r="H33" s="149"/>
      <c r="I33" s="113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</row>
    <row r="34" spans="1:22" ht="21.75" customHeight="1" x14ac:dyDescent="0.4">
      <c r="A34" s="80"/>
      <c r="B34" s="80"/>
      <c r="C34" s="113"/>
      <c r="D34" s="44"/>
      <c r="E34" s="113"/>
      <c r="F34" s="149"/>
      <c r="G34" s="149"/>
      <c r="H34" s="149"/>
      <c r="I34" s="113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</row>
    <row r="35" spans="1:22" ht="12.6" customHeight="1" x14ac:dyDescent="0.4">
      <c r="A35" s="80"/>
      <c r="B35" s="80"/>
      <c r="C35" s="113"/>
      <c r="D35" s="44"/>
      <c r="E35" s="113"/>
      <c r="F35" s="149"/>
      <c r="G35" s="149"/>
      <c r="H35" s="149"/>
      <c r="I35" s="113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</row>
    <row r="36" spans="1:22" ht="21.95" customHeight="1" x14ac:dyDescent="0.4">
      <c r="A36" s="6" t="s">
        <v>36</v>
      </c>
      <c r="B36" s="5"/>
      <c r="C36" s="120"/>
      <c r="D36" s="121"/>
      <c r="E36" s="122"/>
      <c r="F36" s="123"/>
      <c r="G36" s="123"/>
      <c r="H36" s="123"/>
      <c r="I36" s="122"/>
      <c r="J36" s="123"/>
      <c r="K36" s="122"/>
      <c r="L36" s="123"/>
      <c r="M36" s="122"/>
      <c r="N36" s="123"/>
      <c r="O36" s="122"/>
      <c r="P36" s="122"/>
      <c r="Q36" s="122"/>
      <c r="R36" s="122"/>
      <c r="S36" s="122"/>
      <c r="T36" s="122"/>
      <c r="U36" s="122"/>
      <c r="V36" s="122"/>
    </row>
  </sheetData>
  <mergeCells count="3">
    <mergeCell ref="F5:V5"/>
    <mergeCell ref="F6:R6"/>
    <mergeCell ref="L8:N8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0364-E37F-4F7C-AB0E-7A26531D55AF}">
  <dimension ref="A1:V29"/>
  <sheetViews>
    <sheetView zoomScale="81" zoomScaleNormal="81" zoomScaleSheetLayoutView="81" zoomScalePageLayoutView="90" workbookViewId="0">
      <selection activeCell="B1" sqref="B1"/>
    </sheetView>
  </sheetViews>
  <sheetFormatPr defaultColWidth="9.140625" defaultRowHeight="21.75" customHeight="1" x14ac:dyDescent="0.4"/>
  <cols>
    <col min="1" max="2" width="1.7109375" style="71" customWidth="1"/>
    <col min="3" max="3" width="30.28515625" style="71" customWidth="1"/>
    <col min="4" max="4" width="7.7109375" style="150" customWidth="1"/>
    <col min="5" max="5" width="0.85546875" style="71" customWidth="1"/>
    <col min="6" max="6" width="10.85546875" style="71" customWidth="1"/>
    <col min="7" max="7" width="0.85546875" style="71" customWidth="1"/>
    <col min="8" max="8" width="13.7109375" style="71" customWidth="1"/>
    <col min="9" max="9" width="0.85546875" style="71" customWidth="1"/>
    <col min="10" max="10" width="15.7109375" style="71" customWidth="1"/>
    <col min="11" max="11" width="0.85546875" style="71" customWidth="1"/>
    <col min="12" max="12" width="11.28515625" style="71" customWidth="1"/>
    <col min="13" max="13" width="0.85546875" style="71" customWidth="1"/>
    <col min="14" max="14" width="11.42578125" style="71" customWidth="1"/>
    <col min="15" max="15" width="0.85546875" style="71" customWidth="1"/>
    <col min="16" max="16" width="18.7109375" style="71" customWidth="1"/>
    <col min="17" max="17" width="0.85546875" style="71" customWidth="1"/>
    <col min="18" max="18" width="13.7109375" style="71" customWidth="1"/>
    <col min="19" max="19" width="9.140625" style="71"/>
    <col min="20" max="20" width="10.28515625" style="71" customWidth="1"/>
    <col min="21" max="16384" width="9.140625" style="71"/>
  </cols>
  <sheetData>
    <row r="1" spans="1:22" ht="21.75" customHeight="1" x14ac:dyDescent="0.4">
      <c r="A1" s="1" t="s">
        <v>0</v>
      </c>
      <c r="B1" s="1"/>
      <c r="C1" s="1"/>
      <c r="D1" s="1"/>
      <c r="E1" s="1"/>
      <c r="F1" s="2"/>
      <c r="G1" s="2"/>
      <c r="H1" s="2"/>
      <c r="I1" s="1"/>
      <c r="J1" s="2"/>
      <c r="K1" s="3"/>
      <c r="L1" s="2"/>
      <c r="P1" s="3"/>
      <c r="Q1" s="3"/>
    </row>
    <row r="2" spans="1:22" ht="21.75" customHeight="1" x14ac:dyDescent="0.4">
      <c r="A2" s="80" t="s">
        <v>131</v>
      </c>
      <c r="B2" s="80"/>
      <c r="C2" s="113"/>
      <c r="D2" s="117"/>
      <c r="E2" s="118"/>
      <c r="F2" s="119"/>
      <c r="G2" s="119"/>
      <c r="H2" s="119"/>
      <c r="I2" s="118"/>
      <c r="J2" s="119"/>
      <c r="K2" s="118"/>
      <c r="L2" s="119"/>
      <c r="M2" s="118"/>
      <c r="N2" s="119"/>
      <c r="O2" s="118"/>
      <c r="P2" s="118"/>
      <c r="Q2" s="118"/>
      <c r="R2" s="119"/>
    </row>
    <row r="3" spans="1:22" ht="21.75" customHeight="1" x14ac:dyDescent="0.4">
      <c r="A3" s="5" t="s">
        <v>74</v>
      </c>
      <c r="B3" s="5"/>
      <c r="C3" s="120"/>
      <c r="D3" s="121"/>
      <c r="E3" s="122"/>
      <c r="F3" s="123"/>
      <c r="G3" s="123"/>
      <c r="H3" s="123"/>
      <c r="I3" s="122"/>
      <c r="J3" s="123"/>
      <c r="K3" s="122"/>
      <c r="L3" s="123"/>
      <c r="M3" s="122"/>
      <c r="N3" s="123"/>
      <c r="O3" s="122"/>
      <c r="P3" s="122"/>
      <c r="Q3" s="122"/>
      <c r="R3" s="123"/>
    </row>
    <row r="4" spans="1:22" ht="20.100000000000001" customHeight="1" x14ac:dyDescent="0.4">
      <c r="A4" s="113"/>
      <c r="B4" s="80"/>
      <c r="C4" s="113"/>
      <c r="D4" s="117"/>
      <c r="E4" s="118"/>
      <c r="F4" s="119"/>
      <c r="G4" s="119"/>
      <c r="H4" s="119"/>
      <c r="I4" s="118"/>
      <c r="J4" s="119"/>
      <c r="K4" s="118"/>
      <c r="L4" s="119"/>
      <c r="M4" s="118"/>
      <c r="N4" s="119"/>
      <c r="O4" s="118"/>
      <c r="P4" s="118"/>
      <c r="Q4" s="118"/>
      <c r="R4" s="119"/>
    </row>
    <row r="5" spans="1:22" ht="20.100000000000001" customHeight="1" x14ac:dyDescent="0.4">
      <c r="A5" s="113"/>
      <c r="B5" s="80"/>
      <c r="C5" s="113"/>
      <c r="D5" s="117"/>
      <c r="E5" s="118"/>
      <c r="F5" s="216" t="s">
        <v>4</v>
      </c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</row>
    <row r="6" spans="1:22" ht="20.100000000000001" customHeight="1" x14ac:dyDescent="0.4">
      <c r="A6" s="44"/>
      <c r="B6" s="44"/>
      <c r="C6" s="44"/>
      <c r="D6" s="44"/>
      <c r="E6" s="44"/>
      <c r="F6" s="113"/>
      <c r="G6" s="113"/>
      <c r="H6" s="113"/>
      <c r="I6" s="44"/>
      <c r="J6" s="113"/>
      <c r="K6" s="125"/>
      <c r="O6" s="113"/>
      <c r="P6" s="126" t="s">
        <v>103</v>
      </c>
      <c r="Q6" s="113"/>
      <c r="R6" s="113"/>
    </row>
    <row r="7" spans="1:22" ht="20.100000000000001" customHeight="1" x14ac:dyDescent="0.4">
      <c r="A7" s="44"/>
      <c r="B7" s="44"/>
      <c r="C7" s="44"/>
      <c r="D7" s="44"/>
      <c r="E7" s="44"/>
      <c r="F7" s="113"/>
      <c r="G7" s="113"/>
      <c r="H7" s="113"/>
      <c r="I7" s="44"/>
      <c r="J7" s="113"/>
      <c r="K7" s="125"/>
      <c r="L7" s="218" t="s">
        <v>65</v>
      </c>
      <c r="M7" s="218"/>
      <c r="N7" s="218"/>
      <c r="O7" s="113"/>
      <c r="P7" s="129" t="s">
        <v>104</v>
      </c>
      <c r="Q7" s="113"/>
      <c r="R7" s="113"/>
    </row>
    <row r="8" spans="1:22" ht="20.100000000000001" customHeight="1" x14ac:dyDescent="0.4">
      <c r="A8" s="44"/>
      <c r="B8" s="44"/>
      <c r="C8" s="44"/>
      <c r="D8" s="44"/>
      <c r="E8" s="44"/>
      <c r="F8" s="113"/>
      <c r="G8" s="113"/>
      <c r="H8" s="113"/>
      <c r="I8" s="44"/>
      <c r="J8" s="113"/>
      <c r="K8" s="125"/>
      <c r="O8" s="113"/>
      <c r="P8" s="125" t="s">
        <v>105</v>
      </c>
      <c r="Q8" s="113"/>
      <c r="R8" s="113"/>
    </row>
    <row r="9" spans="1:22" ht="20.100000000000001" customHeight="1" x14ac:dyDescent="0.4">
      <c r="A9" s="44"/>
      <c r="B9" s="44"/>
      <c r="C9" s="44"/>
      <c r="D9" s="44"/>
      <c r="E9" s="44"/>
      <c r="F9" s="113"/>
      <c r="G9" s="113"/>
      <c r="H9" s="113"/>
      <c r="I9" s="44"/>
      <c r="J9" s="113"/>
      <c r="K9" s="125"/>
      <c r="L9" s="130" t="s">
        <v>106</v>
      </c>
      <c r="M9" s="131"/>
      <c r="N9" s="131"/>
      <c r="O9" s="113"/>
      <c r="P9" s="125" t="s">
        <v>107</v>
      </c>
      <c r="Q9" s="113"/>
      <c r="R9" s="113"/>
    </row>
    <row r="10" spans="1:22" ht="20.100000000000001" customHeight="1" x14ac:dyDescent="0.4">
      <c r="A10" s="44"/>
      <c r="B10" s="44"/>
      <c r="C10" s="44"/>
      <c r="D10" s="44"/>
      <c r="E10" s="44"/>
      <c r="F10" s="125" t="s">
        <v>109</v>
      </c>
      <c r="G10" s="125"/>
      <c r="H10" s="125"/>
      <c r="I10" s="44"/>
      <c r="J10" s="125" t="s">
        <v>110</v>
      </c>
      <c r="K10" s="125"/>
      <c r="L10" s="132" t="s">
        <v>111</v>
      </c>
      <c r="M10" s="125"/>
      <c r="N10" s="125"/>
      <c r="O10" s="125"/>
      <c r="P10" s="125" t="s">
        <v>112</v>
      </c>
      <c r="Q10" s="113"/>
      <c r="R10" s="125" t="s">
        <v>115</v>
      </c>
    </row>
    <row r="11" spans="1:22" ht="20.100000000000001" customHeight="1" x14ac:dyDescent="0.4">
      <c r="A11" s="44"/>
      <c r="B11" s="44"/>
      <c r="C11" s="44"/>
      <c r="D11" s="44"/>
      <c r="E11" s="44"/>
      <c r="F11" s="125" t="s">
        <v>116</v>
      </c>
      <c r="G11" s="125"/>
      <c r="H11" s="130" t="s">
        <v>63</v>
      </c>
      <c r="I11" s="44"/>
      <c r="J11" s="125" t="s">
        <v>117</v>
      </c>
      <c r="K11" s="125"/>
      <c r="L11" s="130" t="s">
        <v>118</v>
      </c>
      <c r="M11" s="125"/>
      <c r="N11" s="125" t="s">
        <v>67</v>
      </c>
      <c r="O11" s="125"/>
      <c r="P11" s="125" t="s">
        <v>119</v>
      </c>
      <c r="Q11" s="113"/>
      <c r="R11" s="125" t="s">
        <v>122</v>
      </c>
    </row>
    <row r="12" spans="1:22" ht="20.100000000000001" customHeight="1" x14ac:dyDescent="0.4">
      <c r="A12" s="44"/>
      <c r="B12" s="44"/>
      <c r="C12" s="44"/>
      <c r="D12" s="133" t="s">
        <v>11</v>
      </c>
      <c r="E12" s="44"/>
      <c r="F12" s="134" t="s">
        <v>12</v>
      </c>
      <c r="G12" s="125"/>
      <c r="H12" s="22" t="s">
        <v>12</v>
      </c>
      <c r="I12" s="44"/>
      <c r="J12" s="134" t="s">
        <v>12</v>
      </c>
      <c r="K12" s="125"/>
      <c r="L12" s="135" t="s">
        <v>12</v>
      </c>
      <c r="M12" s="125"/>
      <c r="N12" s="134" t="s">
        <v>12</v>
      </c>
      <c r="O12" s="125"/>
      <c r="P12" s="134" t="s">
        <v>12</v>
      </c>
      <c r="Q12" s="113"/>
      <c r="R12" s="134" t="s">
        <v>12</v>
      </c>
    </row>
    <row r="13" spans="1:22" ht="6" customHeight="1" x14ac:dyDescent="0.4">
      <c r="A13" s="80"/>
      <c r="B13" s="80"/>
      <c r="C13" s="113"/>
      <c r="D13" s="44"/>
      <c r="E13" s="113"/>
      <c r="F13" s="92"/>
      <c r="G13" s="92"/>
      <c r="H13" s="92"/>
      <c r="I13" s="113"/>
      <c r="J13" s="92"/>
      <c r="K13" s="92"/>
      <c r="L13" s="92"/>
      <c r="M13" s="92"/>
      <c r="N13" s="92"/>
      <c r="O13" s="92"/>
      <c r="P13" s="136"/>
      <c r="Q13" s="125"/>
      <c r="R13" s="92"/>
    </row>
    <row r="14" spans="1:22" ht="20.100000000000001" customHeight="1" x14ac:dyDescent="0.4">
      <c r="A14" s="80" t="s">
        <v>123</v>
      </c>
      <c r="B14" s="80"/>
      <c r="C14" s="113"/>
      <c r="D14" s="44"/>
      <c r="E14" s="113"/>
      <c r="F14" s="92">
        <v>870000</v>
      </c>
      <c r="G14" s="92"/>
      <c r="H14" s="92">
        <v>8111061</v>
      </c>
      <c r="I14" s="113"/>
      <c r="J14" s="92">
        <v>33364</v>
      </c>
      <c r="K14" s="137"/>
      <c r="L14" s="92">
        <v>89000</v>
      </c>
      <c r="M14" s="137"/>
      <c r="N14" s="92">
        <v>1676225</v>
      </c>
      <c r="O14" s="137"/>
      <c r="P14" s="136">
        <v>0</v>
      </c>
      <c r="Q14" s="125"/>
      <c r="R14" s="137">
        <f>SUM(F14:P14)</f>
        <v>10779650</v>
      </c>
      <c r="S14" s="151"/>
      <c r="T14" s="151"/>
      <c r="U14" s="151"/>
      <c r="V14" s="151"/>
    </row>
    <row r="15" spans="1:22" ht="20.100000000000001" customHeight="1" x14ac:dyDescent="0.4">
      <c r="A15" s="113" t="s">
        <v>124</v>
      </c>
      <c r="B15" s="80"/>
      <c r="C15" s="113"/>
      <c r="D15" s="44"/>
      <c r="E15" s="113"/>
      <c r="F15" s="92">
        <v>0</v>
      </c>
      <c r="G15" s="92"/>
      <c r="H15" s="92">
        <v>-44940</v>
      </c>
      <c r="I15" s="113"/>
      <c r="J15" s="92">
        <v>0</v>
      </c>
      <c r="K15" s="137"/>
      <c r="L15" s="92">
        <v>0</v>
      </c>
      <c r="M15" s="137"/>
      <c r="N15" s="92">
        <v>0</v>
      </c>
      <c r="O15" s="137"/>
      <c r="P15" s="136">
        <v>0</v>
      </c>
      <c r="Q15" s="136"/>
      <c r="R15" s="136">
        <f>SUM(F15:P15)</f>
        <v>-44940</v>
      </c>
      <c r="S15" s="151"/>
      <c r="T15" s="151"/>
      <c r="U15" s="151"/>
      <c r="V15" s="151"/>
    </row>
    <row r="16" spans="1:22" ht="20.100000000000001" customHeight="1" x14ac:dyDescent="0.4">
      <c r="A16" s="113" t="s">
        <v>125</v>
      </c>
      <c r="B16" s="80"/>
      <c r="C16" s="113"/>
      <c r="D16" s="44">
        <v>17</v>
      </c>
      <c r="E16" s="113"/>
      <c r="F16" s="92">
        <v>0</v>
      </c>
      <c r="G16" s="92"/>
      <c r="H16" s="92">
        <v>0</v>
      </c>
      <c r="I16" s="113"/>
      <c r="J16" s="92">
        <v>12499</v>
      </c>
      <c r="K16" s="137"/>
      <c r="L16" s="92">
        <v>0</v>
      </c>
      <c r="M16" s="137"/>
      <c r="N16" s="92">
        <v>0</v>
      </c>
      <c r="O16" s="137"/>
      <c r="P16" s="136">
        <v>0</v>
      </c>
      <c r="Q16" s="137"/>
      <c r="R16" s="137">
        <f>SUM(F16:P16)</f>
        <v>12499</v>
      </c>
      <c r="S16" s="151"/>
      <c r="T16" s="151"/>
      <c r="U16" s="151"/>
      <c r="V16" s="151"/>
    </row>
    <row r="17" spans="1:22" ht="20.100000000000001" customHeight="1" x14ac:dyDescent="0.4">
      <c r="A17" s="113" t="s">
        <v>126</v>
      </c>
      <c r="B17" s="113"/>
      <c r="C17" s="113"/>
      <c r="D17" s="44"/>
      <c r="E17" s="113"/>
      <c r="F17" s="152">
        <v>0</v>
      </c>
      <c r="G17" s="153"/>
      <c r="H17" s="152">
        <v>0</v>
      </c>
      <c r="I17" s="113"/>
      <c r="J17" s="152">
        <v>0</v>
      </c>
      <c r="K17" s="140"/>
      <c r="L17" s="152">
        <v>0</v>
      </c>
      <c r="M17" s="82"/>
      <c r="N17" s="152">
        <v>238596</v>
      </c>
      <c r="O17" s="140"/>
      <c r="P17" s="152">
        <v>0</v>
      </c>
      <c r="Q17" s="137"/>
      <c r="R17" s="154">
        <f>SUM(F17:P17)</f>
        <v>238596</v>
      </c>
      <c r="S17" s="151"/>
      <c r="T17" s="151"/>
      <c r="U17" s="151"/>
      <c r="V17" s="151"/>
    </row>
    <row r="18" spans="1:22" ht="6" customHeight="1" x14ac:dyDescent="0.4">
      <c r="A18" s="113"/>
      <c r="B18" s="113"/>
      <c r="C18" s="113"/>
      <c r="D18" s="44"/>
      <c r="E18" s="113"/>
      <c r="F18" s="140"/>
      <c r="G18" s="140"/>
      <c r="H18" s="140"/>
      <c r="I18" s="113"/>
      <c r="J18" s="140"/>
      <c r="K18" s="140"/>
      <c r="L18" s="140"/>
      <c r="M18" s="140"/>
      <c r="N18" s="140"/>
      <c r="O18" s="140"/>
      <c r="P18" s="140"/>
      <c r="Q18" s="140"/>
      <c r="R18" s="140"/>
      <c r="S18" s="151"/>
      <c r="T18" s="151"/>
      <c r="U18" s="151"/>
      <c r="V18" s="151"/>
    </row>
    <row r="19" spans="1:22" ht="20.100000000000001" customHeight="1" thickBot="1" x14ac:dyDescent="0.45">
      <c r="A19" s="80" t="s">
        <v>127</v>
      </c>
      <c r="B19" s="80"/>
      <c r="C19" s="113"/>
      <c r="D19" s="44"/>
      <c r="E19" s="113"/>
      <c r="F19" s="155">
        <f>SUM(F14:F18)</f>
        <v>870000</v>
      </c>
      <c r="G19" s="153"/>
      <c r="H19" s="155">
        <f>SUM(H14:H18)</f>
        <v>8066121</v>
      </c>
      <c r="I19" s="113"/>
      <c r="J19" s="155">
        <f>SUM(J14:J18)</f>
        <v>45863</v>
      </c>
      <c r="K19" s="92"/>
      <c r="L19" s="155">
        <f>SUM(L14:L18)</f>
        <v>89000</v>
      </c>
      <c r="M19" s="92"/>
      <c r="N19" s="155">
        <f>SUM(N14:N18)</f>
        <v>1914821</v>
      </c>
      <c r="O19" s="92"/>
      <c r="P19" s="141">
        <f>SUM(P14:P18)</f>
        <v>0</v>
      </c>
      <c r="Q19" s="137"/>
      <c r="R19" s="155">
        <f>SUM(R14:R17)</f>
        <v>10985805</v>
      </c>
      <c r="S19" s="151"/>
      <c r="T19" s="151"/>
      <c r="U19" s="151"/>
      <c r="V19" s="151"/>
    </row>
    <row r="20" spans="1:22" ht="20.100000000000001" customHeight="1" thickTop="1" x14ac:dyDescent="0.4">
      <c r="A20" s="113"/>
      <c r="B20" s="80"/>
      <c r="C20" s="113"/>
      <c r="D20" s="44"/>
      <c r="E20" s="113"/>
      <c r="F20" s="92"/>
      <c r="G20" s="92"/>
      <c r="H20" s="92"/>
      <c r="I20" s="113"/>
      <c r="J20" s="92"/>
      <c r="K20" s="137"/>
      <c r="L20" s="92"/>
      <c r="M20" s="137"/>
      <c r="N20" s="92"/>
      <c r="O20" s="137"/>
      <c r="P20" s="136"/>
      <c r="Q20" s="136"/>
      <c r="R20" s="136"/>
      <c r="S20" s="151"/>
      <c r="T20" s="151"/>
      <c r="U20" s="151"/>
      <c r="V20" s="151"/>
    </row>
    <row r="21" spans="1:22" ht="20.100000000000001" customHeight="1" x14ac:dyDescent="0.4">
      <c r="A21" s="80" t="s">
        <v>128</v>
      </c>
      <c r="B21" s="80"/>
      <c r="C21" s="113"/>
      <c r="D21" s="44"/>
      <c r="E21" s="113"/>
      <c r="F21" s="91">
        <v>871289</v>
      </c>
      <c r="G21" s="92"/>
      <c r="H21" s="91">
        <v>8139148</v>
      </c>
      <c r="I21" s="113"/>
      <c r="J21" s="91">
        <v>81001</v>
      </c>
      <c r="K21" s="137"/>
      <c r="L21" s="91">
        <v>89000</v>
      </c>
      <c r="M21" s="137"/>
      <c r="N21" s="91">
        <v>39230</v>
      </c>
      <c r="O21" s="137"/>
      <c r="P21" s="142">
        <v>-6502</v>
      </c>
      <c r="Q21" s="140"/>
      <c r="R21" s="156">
        <f>SUM(F21:P21)</f>
        <v>9213166</v>
      </c>
    </row>
    <row r="22" spans="1:22" ht="20.100000000000001" customHeight="1" x14ac:dyDescent="0.4">
      <c r="A22" s="113" t="s">
        <v>125</v>
      </c>
      <c r="B22" s="80"/>
      <c r="C22" s="113"/>
      <c r="D22" s="44">
        <v>17</v>
      </c>
      <c r="E22" s="113"/>
      <c r="F22" s="91">
        <v>0</v>
      </c>
      <c r="G22" s="92"/>
      <c r="H22" s="91">
        <v>0</v>
      </c>
      <c r="I22" s="113"/>
      <c r="J22" s="91">
        <v>4586</v>
      </c>
      <c r="K22" s="137"/>
      <c r="L22" s="91">
        <v>0</v>
      </c>
      <c r="M22" s="137"/>
      <c r="N22" s="91">
        <v>0</v>
      </c>
      <c r="O22" s="137"/>
      <c r="P22" s="157">
        <v>0</v>
      </c>
      <c r="Q22" s="136"/>
      <c r="R22" s="156">
        <f>SUM(F22:P22)</f>
        <v>4586</v>
      </c>
    </row>
    <row r="23" spans="1:22" ht="20.100000000000001" customHeight="1" x14ac:dyDescent="0.4">
      <c r="A23" s="113" t="s">
        <v>129</v>
      </c>
      <c r="B23" s="113"/>
      <c r="C23" s="113"/>
      <c r="D23" s="44"/>
      <c r="E23" s="113"/>
      <c r="F23" s="158">
        <v>0</v>
      </c>
      <c r="G23" s="153"/>
      <c r="H23" s="158">
        <v>0</v>
      </c>
      <c r="I23" s="113"/>
      <c r="J23" s="158">
        <v>0</v>
      </c>
      <c r="K23" s="145"/>
      <c r="L23" s="158">
        <v>0</v>
      </c>
      <c r="M23" s="82"/>
      <c r="N23" s="158">
        <v>-566198</v>
      </c>
      <c r="O23" s="145"/>
      <c r="P23" s="146">
        <v>-9730</v>
      </c>
      <c r="Q23" s="137"/>
      <c r="R23" s="158">
        <f>SUM(F23:P23)</f>
        <v>-575928</v>
      </c>
    </row>
    <row r="24" spans="1:22" ht="6" customHeight="1" x14ac:dyDescent="0.4">
      <c r="A24" s="113"/>
      <c r="B24" s="113"/>
      <c r="C24" s="113"/>
      <c r="D24" s="44"/>
      <c r="E24" s="113"/>
      <c r="F24" s="147"/>
      <c r="G24" s="140"/>
      <c r="H24" s="147"/>
      <c r="I24" s="113"/>
      <c r="J24" s="147"/>
      <c r="K24" s="145"/>
      <c r="L24" s="147"/>
      <c r="M24" s="145"/>
      <c r="N24" s="147"/>
      <c r="O24" s="145"/>
      <c r="P24" s="147"/>
      <c r="Q24" s="137"/>
      <c r="R24" s="91"/>
    </row>
    <row r="25" spans="1:22" ht="20.100000000000001" customHeight="1" thickBot="1" x14ac:dyDescent="0.45">
      <c r="A25" s="80" t="s">
        <v>130</v>
      </c>
      <c r="B25" s="80"/>
      <c r="C25" s="113"/>
      <c r="D25" s="44"/>
      <c r="E25" s="113"/>
      <c r="F25" s="159">
        <f>SUM(F21:F23)</f>
        <v>871289</v>
      </c>
      <c r="G25" s="153"/>
      <c r="H25" s="159">
        <f>SUM(H21:H23)</f>
        <v>8139148</v>
      </c>
      <c r="I25" s="113"/>
      <c r="J25" s="159">
        <f>SUM(J21:J23)</f>
        <v>85587</v>
      </c>
      <c r="K25" s="160"/>
      <c r="L25" s="159">
        <f>SUM(L21:L23)</f>
        <v>89000</v>
      </c>
      <c r="M25" s="160"/>
      <c r="N25" s="159">
        <f>SUM(N21:N23)</f>
        <v>-526968</v>
      </c>
      <c r="O25" s="160"/>
      <c r="P25" s="159">
        <f>SUM(P21:P23)</f>
        <v>-16232</v>
      </c>
      <c r="Q25" s="137"/>
      <c r="R25" s="159">
        <f>SUM(R21:R23)</f>
        <v>8641824</v>
      </c>
    </row>
    <row r="26" spans="1:22" ht="18.75" customHeight="1" thickTop="1" x14ac:dyDescent="0.4">
      <c r="A26" s="80"/>
      <c r="B26" s="80"/>
      <c r="C26" s="113"/>
      <c r="D26" s="44"/>
      <c r="E26" s="113"/>
      <c r="F26" s="160"/>
      <c r="G26" s="160"/>
      <c r="H26" s="160"/>
      <c r="I26" s="113"/>
      <c r="J26" s="160"/>
      <c r="K26" s="160"/>
      <c r="L26" s="160"/>
      <c r="M26" s="160"/>
      <c r="N26" s="160"/>
      <c r="O26" s="160"/>
      <c r="P26" s="149"/>
      <c r="Q26" s="137"/>
      <c r="R26" s="160"/>
    </row>
    <row r="27" spans="1:22" ht="18.75" customHeight="1" x14ac:dyDescent="0.4">
      <c r="A27" s="80"/>
      <c r="B27" s="80"/>
      <c r="C27" s="113"/>
      <c r="D27" s="44"/>
      <c r="E27" s="113"/>
      <c r="F27" s="160"/>
      <c r="G27" s="160"/>
      <c r="H27" s="160"/>
      <c r="I27" s="113"/>
      <c r="J27" s="160"/>
      <c r="K27" s="160"/>
      <c r="L27" s="160"/>
      <c r="M27" s="160"/>
      <c r="N27" s="160"/>
      <c r="O27" s="160"/>
      <c r="P27" s="149"/>
      <c r="Q27" s="137"/>
      <c r="R27" s="160"/>
    </row>
    <row r="28" spans="1:22" ht="13.5" customHeight="1" x14ac:dyDescent="0.4">
      <c r="A28" s="80"/>
      <c r="B28" s="80"/>
      <c r="C28" s="113"/>
      <c r="D28" s="44"/>
      <c r="E28" s="113"/>
      <c r="F28" s="160"/>
      <c r="G28" s="160"/>
      <c r="H28" s="160"/>
      <c r="I28" s="113"/>
      <c r="J28" s="160"/>
      <c r="K28" s="160"/>
      <c r="L28" s="160"/>
      <c r="M28" s="160"/>
      <c r="N28" s="160"/>
      <c r="O28" s="160"/>
      <c r="P28" s="149"/>
      <c r="Q28" s="137"/>
      <c r="R28" s="160"/>
    </row>
    <row r="29" spans="1:22" ht="21.95" customHeight="1" x14ac:dyDescent="0.4">
      <c r="A29" s="6" t="s">
        <v>36</v>
      </c>
      <c r="B29" s="5"/>
      <c r="C29" s="120"/>
      <c r="D29" s="121"/>
      <c r="E29" s="122"/>
      <c r="F29" s="123"/>
      <c r="G29" s="123"/>
      <c r="H29" s="123"/>
      <c r="I29" s="122"/>
      <c r="J29" s="123"/>
      <c r="K29" s="122"/>
      <c r="L29" s="123"/>
      <c r="M29" s="122"/>
      <c r="N29" s="123"/>
      <c r="O29" s="123"/>
      <c r="P29" s="123"/>
      <c r="Q29" s="123"/>
      <c r="R29" s="123"/>
    </row>
  </sheetData>
  <mergeCells count="2">
    <mergeCell ref="F5:R5"/>
    <mergeCell ref="L7:N7"/>
  </mergeCells>
  <pageMargins left="0.3" right="0.3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3BBAC-08D1-41A1-97E7-30F0B07E95A8}">
  <dimension ref="A1:L142"/>
  <sheetViews>
    <sheetView zoomScale="90" zoomScaleNormal="90" zoomScaleSheetLayoutView="90" workbookViewId="0"/>
  </sheetViews>
  <sheetFormatPr defaultColWidth="9.140625" defaultRowHeight="21.75" customHeight="1" x14ac:dyDescent="0.25"/>
  <cols>
    <col min="1" max="2" width="1.7109375" customWidth="1"/>
    <col min="3" max="3" width="47.28515625" customWidth="1"/>
    <col min="4" max="4" width="7.28515625" customWidth="1"/>
    <col min="5" max="5" width="0.85546875" customWidth="1"/>
    <col min="6" max="6" width="11.7109375" customWidth="1"/>
    <col min="7" max="7" width="0.85546875" customWidth="1"/>
    <col min="8" max="8" width="11.7109375" customWidth="1"/>
    <col min="9" max="9" width="0.85546875" customWidth="1"/>
    <col min="10" max="10" width="11.7109375" customWidth="1"/>
    <col min="11" max="11" width="0.85546875" customWidth="1"/>
    <col min="12" max="12" width="11.7109375" customWidth="1"/>
  </cols>
  <sheetData>
    <row r="1" spans="1:12" ht="21.75" customHeight="1" x14ac:dyDescent="0.25">
      <c r="A1" s="172" t="s">
        <v>0</v>
      </c>
      <c r="B1" s="172"/>
      <c r="C1" s="172"/>
      <c r="D1" s="172"/>
      <c r="E1" s="172"/>
      <c r="F1" s="182"/>
      <c r="G1" s="182"/>
      <c r="H1" s="176"/>
      <c r="I1" s="172"/>
      <c r="J1" s="182"/>
      <c r="K1" s="182"/>
      <c r="L1" s="182"/>
    </row>
    <row r="2" spans="1:12" ht="21.75" customHeight="1" x14ac:dyDescent="0.25">
      <c r="A2" s="172" t="s">
        <v>189</v>
      </c>
      <c r="B2" s="172"/>
      <c r="C2" s="172"/>
      <c r="D2" s="188"/>
      <c r="E2" s="172"/>
      <c r="F2" s="187"/>
      <c r="G2" s="187"/>
      <c r="H2" s="173"/>
      <c r="I2" s="172"/>
      <c r="J2" s="187"/>
      <c r="K2" s="187"/>
      <c r="L2" s="187"/>
    </row>
    <row r="3" spans="1:12" ht="21.75" customHeight="1" x14ac:dyDescent="0.25">
      <c r="A3" s="185" t="s">
        <v>74</v>
      </c>
      <c r="B3" s="185"/>
      <c r="C3" s="185"/>
      <c r="D3" s="186"/>
      <c r="E3" s="185"/>
      <c r="F3" s="184"/>
      <c r="G3" s="184"/>
      <c r="H3" s="179"/>
      <c r="I3" s="185"/>
      <c r="J3" s="184"/>
      <c r="K3" s="184"/>
      <c r="L3" s="184"/>
    </row>
    <row r="4" spans="1:12" ht="21.75" customHeight="1" x14ac:dyDescent="0.25">
      <c r="A4" s="172"/>
      <c r="B4" s="172"/>
      <c r="C4" s="172"/>
      <c r="D4" s="188"/>
      <c r="E4" s="172"/>
      <c r="F4" s="187"/>
      <c r="G4" s="187"/>
      <c r="H4" s="173"/>
      <c r="I4" s="172"/>
      <c r="J4" s="187"/>
      <c r="K4" s="187"/>
      <c r="L4" s="187"/>
    </row>
    <row r="5" spans="1:12" ht="21" customHeight="1" x14ac:dyDescent="0.25">
      <c r="A5" s="172"/>
      <c r="B5" s="172"/>
      <c r="C5" s="172"/>
      <c r="D5" s="188"/>
      <c r="E5" s="172"/>
      <c r="F5" s="219" t="s">
        <v>3</v>
      </c>
      <c r="G5" s="219"/>
      <c r="H5" s="219"/>
      <c r="I5" s="182"/>
      <c r="J5" s="219" t="s">
        <v>4</v>
      </c>
      <c r="K5" s="219"/>
      <c r="L5" s="219"/>
    </row>
    <row r="6" spans="1:12" ht="21" customHeight="1" x14ac:dyDescent="0.25">
      <c r="A6" s="167"/>
      <c r="B6" s="167"/>
      <c r="C6" s="167"/>
      <c r="D6" s="168"/>
      <c r="E6" s="168"/>
      <c r="F6" s="176" t="s">
        <v>9</v>
      </c>
      <c r="G6" s="176"/>
      <c r="H6" s="176" t="s">
        <v>10</v>
      </c>
      <c r="I6" s="168"/>
      <c r="J6" s="176" t="s">
        <v>9</v>
      </c>
      <c r="K6" s="176"/>
      <c r="L6" s="176" t="s">
        <v>10</v>
      </c>
    </row>
    <row r="7" spans="1:12" ht="21" customHeight="1" x14ac:dyDescent="0.25">
      <c r="A7" s="167"/>
      <c r="B7" s="167"/>
      <c r="C7" s="167"/>
      <c r="D7" s="181" t="s">
        <v>11</v>
      </c>
      <c r="E7" s="208"/>
      <c r="F7" s="180" t="s">
        <v>12</v>
      </c>
      <c r="G7" s="176"/>
      <c r="H7" s="180" t="s">
        <v>12</v>
      </c>
      <c r="I7" s="208"/>
      <c r="J7" s="180" t="s">
        <v>12</v>
      </c>
      <c r="K7" s="207"/>
      <c r="L7" s="180" t="s">
        <v>12</v>
      </c>
    </row>
    <row r="8" spans="1:12" ht="21" customHeight="1" x14ac:dyDescent="0.25">
      <c r="A8" s="172" t="s">
        <v>188</v>
      </c>
      <c r="B8" s="167"/>
      <c r="C8" s="167"/>
      <c r="D8" s="168"/>
      <c r="E8" s="167"/>
      <c r="F8" s="201"/>
      <c r="G8" s="166"/>
      <c r="H8" s="170"/>
      <c r="I8" s="167"/>
      <c r="J8" s="201"/>
      <c r="K8" s="166"/>
      <c r="L8" s="166"/>
    </row>
    <row r="9" spans="1:12" ht="21" customHeight="1" x14ac:dyDescent="0.25">
      <c r="A9" s="206" t="s">
        <v>82</v>
      </c>
      <c r="B9" s="167"/>
      <c r="C9" s="167"/>
      <c r="D9" s="168"/>
      <c r="E9" s="167"/>
      <c r="F9" s="201">
        <v>-625272</v>
      </c>
      <c r="G9" s="166"/>
      <c r="H9" s="170">
        <v>377587</v>
      </c>
      <c r="I9" s="167"/>
      <c r="J9" s="201">
        <v>-702580.74199999997</v>
      </c>
      <c r="K9" s="166"/>
      <c r="L9" s="166">
        <v>300034</v>
      </c>
    </row>
    <row r="10" spans="1:12" ht="21" customHeight="1" x14ac:dyDescent="0.25">
      <c r="A10" s="167" t="s">
        <v>187</v>
      </c>
      <c r="B10" s="167"/>
      <c r="C10" s="167"/>
      <c r="D10" s="168"/>
      <c r="E10" s="167"/>
      <c r="F10" s="201"/>
      <c r="G10" s="166"/>
      <c r="H10" s="170"/>
      <c r="I10" s="167"/>
      <c r="J10" s="201"/>
      <c r="K10" s="166"/>
      <c r="L10" s="166"/>
    </row>
    <row r="11" spans="1:12" ht="21" customHeight="1" x14ac:dyDescent="0.25">
      <c r="A11" s="167"/>
      <c r="B11" s="167" t="s">
        <v>186</v>
      </c>
      <c r="C11" s="167"/>
      <c r="D11" s="168">
        <v>10</v>
      </c>
      <c r="E11" s="167"/>
      <c r="F11" s="201">
        <v>644777</v>
      </c>
      <c r="G11" s="166"/>
      <c r="H11" s="170">
        <v>570509</v>
      </c>
      <c r="I11" s="167"/>
      <c r="J11" s="201">
        <v>424620</v>
      </c>
      <c r="K11" s="166"/>
      <c r="L11" s="166">
        <v>354749</v>
      </c>
    </row>
    <row r="12" spans="1:12" ht="21" customHeight="1" x14ac:dyDescent="0.25">
      <c r="A12" s="167"/>
      <c r="B12" s="167" t="s">
        <v>190</v>
      </c>
      <c r="C12" s="167"/>
      <c r="D12" s="168"/>
      <c r="E12" s="167"/>
      <c r="F12" s="201">
        <v>-1064</v>
      </c>
      <c r="G12" s="166"/>
      <c r="H12" s="170">
        <v>0</v>
      </c>
      <c r="I12" s="167"/>
      <c r="J12" s="201">
        <v>-1064</v>
      </c>
      <c r="K12" s="166"/>
      <c r="L12" s="166">
        <v>0</v>
      </c>
    </row>
    <row r="13" spans="1:12" ht="21" customHeight="1" x14ac:dyDescent="0.25">
      <c r="A13" s="167"/>
      <c r="B13" s="167" t="s">
        <v>132</v>
      </c>
      <c r="C13" s="167"/>
      <c r="D13" s="168"/>
      <c r="E13" s="167"/>
      <c r="F13" s="201">
        <v>4586</v>
      </c>
      <c r="G13" s="166"/>
      <c r="H13" s="170">
        <v>12499</v>
      </c>
      <c r="I13" s="167"/>
      <c r="J13" s="201">
        <v>4586</v>
      </c>
      <c r="K13" s="166"/>
      <c r="L13" s="166">
        <v>12499</v>
      </c>
    </row>
    <row r="14" spans="1:12" ht="21" customHeight="1" x14ac:dyDescent="0.25">
      <c r="A14" s="167"/>
      <c r="B14" s="167" t="s">
        <v>185</v>
      </c>
      <c r="C14" s="167"/>
      <c r="D14" s="168"/>
      <c r="E14" s="167"/>
      <c r="F14" s="201">
        <v>8353</v>
      </c>
      <c r="G14" s="166"/>
      <c r="H14" s="170">
        <v>7702</v>
      </c>
      <c r="I14" s="167"/>
      <c r="J14" s="201">
        <v>6379</v>
      </c>
      <c r="K14" s="166"/>
      <c r="L14" s="166">
        <v>5769</v>
      </c>
    </row>
    <row r="15" spans="1:12" ht="21" customHeight="1" x14ac:dyDescent="0.25">
      <c r="A15" s="167"/>
      <c r="B15" s="167" t="s">
        <v>184</v>
      </c>
      <c r="C15" s="167"/>
      <c r="D15" s="168"/>
      <c r="E15" s="167"/>
      <c r="F15" s="201">
        <v>21943</v>
      </c>
      <c r="G15" s="166"/>
      <c r="H15" s="170">
        <v>12694</v>
      </c>
      <c r="I15" s="167"/>
      <c r="J15" s="201">
        <v>21943</v>
      </c>
      <c r="K15" s="166"/>
      <c r="L15" s="166">
        <v>12694</v>
      </c>
    </row>
    <row r="16" spans="1:12" ht="21" customHeight="1" x14ac:dyDescent="0.25">
      <c r="A16" s="167"/>
      <c r="B16" s="167" t="s">
        <v>183</v>
      </c>
      <c r="C16" s="167"/>
      <c r="D16" s="168"/>
      <c r="E16" s="167"/>
      <c r="F16" s="201">
        <v>-1572</v>
      </c>
      <c r="G16" s="166"/>
      <c r="H16" s="170">
        <v>1060</v>
      </c>
      <c r="I16" s="167"/>
      <c r="J16" s="201">
        <v>-1572</v>
      </c>
      <c r="K16" s="166"/>
      <c r="L16" s="166">
        <v>486</v>
      </c>
    </row>
    <row r="17" spans="1:12" ht="21" customHeight="1" x14ac:dyDescent="0.25">
      <c r="A17" s="167"/>
      <c r="B17" s="167" t="s">
        <v>182</v>
      </c>
      <c r="C17" s="167"/>
      <c r="D17" s="168"/>
      <c r="E17" s="167"/>
      <c r="F17" s="201">
        <v>2102</v>
      </c>
      <c r="G17" s="166"/>
      <c r="H17" s="170">
        <v>5052</v>
      </c>
      <c r="I17" s="167"/>
      <c r="J17" s="201">
        <v>2102</v>
      </c>
      <c r="K17" s="166"/>
      <c r="L17" s="166">
        <v>5052</v>
      </c>
    </row>
    <row r="18" spans="1:12" ht="21" customHeight="1" x14ac:dyDescent="0.25">
      <c r="A18" s="167"/>
      <c r="B18" s="167" t="s">
        <v>181</v>
      </c>
      <c r="C18" s="167"/>
      <c r="D18" s="168"/>
      <c r="E18" s="167"/>
      <c r="F18" s="201"/>
      <c r="G18" s="166"/>
      <c r="H18" s="170"/>
      <c r="I18" s="167"/>
      <c r="J18" s="201"/>
      <c r="K18" s="166"/>
      <c r="L18" s="166"/>
    </row>
    <row r="19" spans="1:12" ht="21" customHeight="1" x14ac:dyDescent="0.25">
      <c r="A19" s="167"/>
      <c r="B19" s="167"/>
      <c r="C19" s="167" t="s">
        <v>179</v>
      </c>
      <c r="D19" s="168">
        <v>7</v>
      </c>
      <c r="E19" s="167"/>
      <c r="F19" s="201">
        <v>-5927</v>
      </c>
      <c r="G19" s="166"/>
      <c r="H19" s="170">
        <v>0</v>
      </c>
      <c r="I19" s="167"/>
      <c r="J19" s="201">
        <v>-5927</v>
      </c>
      <c r="K19" s="166"/>
      <c r="L19" s="166">
        <v>0</v>
      </c>
    </row>
    <row r="20" spans="1:12" ht="21" customHeight="1" x14ac:dyDescent="0.25">
      <c r="A20" s="167"/>
      <c r="B20" s="167" t="s">
        <v>180</v>
      </c>
      <c r="C20" s="167"/>
      <c r="D20" s="168"/>
      <c r="E20" s="167"/>
      <c r="F20" s="201"/>
      <c r="G20" s="166"/>
      <c r="H20" s="170"/>
      <c r="I20" s="167"/>
      <c r="J20" s="201"/>
      <c r="K20" s="166"/>
      <c r="L20" s="166"/>
    </row>
    <row r="21" spans="1:12" ht="21" customHeight="1" x14ac:dyDescent="0.25">
      <c r="A21" s="167"/>
      <c r="B21" s="167"/>
      <c r="C21" s="167" t="s">
        <v>179</v>
      </c>
      <c r="D21" s="168">
        <v>7</v>
      </c>
      <c r="E21" s="167"/>
      <c r="F21" s="201">
        <v>2607</v>
      </c>
      <c r="G21" s="166"/>
      <c r="H21" s="170">
        <v>0</v>
      </c>
      <c r="I21" s="167"/>
      <c r="J21" s="201">
        <v>2607</v>
      </c>
      <c r="K21" s="166"/>
      <c r="L21" s="166">
        <v>0</v>
      </c>
    </row>
    <row r="22" spans="1:12" ht="21" customHeight="1" x14ac:dyDescent="0.25">
      <c r="A22" s="167"/>
      <c r="B22" s="167" t="s">
        <v>178</v>
      </c>
      <c r="C22" s="167"/>
      <c r="D22" s="168"/>
      <c r="E22" s="167"/>
      <c r="F22" s="201"/>
      <c r="G22" s="166"/>
      <c r="H22" s="170"/>
      <c r="I22" s="167"/>
      <c r="J22" s="201"/>
      <c r="K22" s="166"/>
      <c r="L22" s="166"/>
    </row>
    <row r="23" spans="1:12" ht="21" customHeight="1" x14ac:dyDescent="0.25">
      <c r="A23" s="167"/>
      <c r="B23" s="167"/>
      <c r="C23" s="167" t="s">
        <v>177</v>
      </c>
      <c r="D23" s="168"/>
      <c r="E23" s="167"/>
      <c r="F23" s="201"/>
      <c r="G23" s="166"/>
      <c r="H23" s="170"/>
      <c r="I23" s="167"/>
      <c r="J23" s="201"/>
      <c r="K23" s="166"/>
      <c r="L23" s="166"/>
    </row>
    <row r="24" spans="1:12" ht="21" customHeight="1" x14ac:dyDescent="0.25">
      <c r="A24" s="167"/>
      <c r="B24" s="167"/>
      <c r="C24" s="167" t="s">
        <v>176</v>
      </c>
      <c r="D24" s="168">
        <v>7</v>
      </c>
      <c r="E24" s="167"/>
      <c r="F24" s="201">
        <v>3124</v>
      </c>
      <c r="G24" s="166"/>
      <c r="H24" s="170">
        <v>0</v>
      </c>
      <c r="I24" s="167"/>
      <c r="J24" s="201">
        <v>3124.1780000000144</v>
      </c>
      <c r="K24" s="166"/>
      <c r="L24" s="166">
        <v>0</v>
      </c>
    </row>
    <row r="25" spans="1:12" ht="21" customHeight="1" x14ac:dyDescent="0.25">
      <c r="A25" s="167"/>
      <c r="B25" s="167" t="s">
        <v>175</v>
      </c>
      <c r="C25" s="167"/>
      <c r="D25" s="168">
        <v>14</v>
      </c>
      <c r="E25" s="167"/>
      <c r="F25" s="201">
        <v>-12883</v>
      </c>
      <c r="G25" s="166"/>
      <c r="H25" s="170">
        <v>-7312</v>
      </c>
      <c r="I25" s="167"/>
      <c r="J25" s="201">
        <v>-13972</v>
      </c>
      <c r="K25" s="166"/>
      <c r="L25" s="166">
        <v>-7682</v>
      </c>
    </row>
    <row r="26" spans="1:12" ht="21" customHeight="1" x14ac:dyDescent="0.25">
      <c r="A26" s="167"/>
      <c r="B26" s="167" t="s">
        <v>81</v>
      </c>
      <c r="C26" s="167"/>
      <c r="D26" s="168"/>
      <c r="E26" s="167"/>
      <c r="F26" s="201">
        <v>19959</v>
      </c>
      <c r="G26" s="166"/>
      <c r="H26" s="170">
        <v>31314</v>
      </c>
      <c r="I26" s="167"/>
      <c r="J26" s="201">
        <v>7874</v>
      </c>
      <c r="K26" s="166"/>
      <c r="L26" s="166">
        <v>14726</v>
      </c>
    </row>
    <row r="27" spans="1:12" ht="6" customHeight="1" x14ac:dyDescent="0.25">
      <c r="A27" s="167"/>
      <c r="B27" s="202"/>
      <c r="C27" s="167"/>
      <c r="D27" s="168"/>
      <c r="E27" s="167"/>
      <c r="F27" s="171"/>
      <c r="G27" s="170"/>
      <c r="H27" s="170"/>
      <c r="I27" s="167"/>
      <c r="J27" s="171"/>
      <c r="K27" s="170"/>
      <c r="L27" s="170"/>
    </row>
    <row r="28" spans="1:12" ht="21" customHeight="1" x14ac:dyDescent="0.25">
      <c r="A28" s="167" t="s">
        <v>174</v>
      </c>
      <c r="B28" s="167"/>
      <c r="C28" s="167"/>
      <c r="D28" s="168"/>
      <c r="E28" s="167"/>
      <c r="F28" s="171"/>
      <c r="G28" s="170"/>
      <c r="H28" s="170"/>
      <c r="I28" s="167"/>
      <c r="J28" s="171"/>
      <c r="K28" s="170"/>
      <c r="L28" s="170"/>
    </row>
    <row r="29" spans="1:12" ht="21" customHeight="1" x14ac:dyDescent="0.25">
      <c r="A29" s="167"/>
      <c r="B29" s="196" t="s">
        <v>173</v>
      </c>
      <c r="C29" s="167"/>
      <c r="D29" s="168"/>
      <c r="E29" s="167"/>
      <c r="F29" s="169">
        <v>-82301</v>
      </c>
      <c r="G29" s="165"/>
      <c r="H29" s="165">
        <v>66506</v>
      </c>
      <c r="I29" s="167"/>
      <c r="J29" s="169">
        <v>221601</v>
      </c>
      <c r="K29" s="170"/>
      <c r="L29" s="165">
        <v>69840</v>
      </c>
    </row>
    <row r="30" spans="1:12" ht="21" customHeight="1" x14ac:dyDescent="0.25">
      <c r="A30" s="167"/>
      <c r="B30" s="202" t="s">
        <v>172</v>
      </c>
      <c r="C30" s="167"/>
      <c r="D30" s="168"/>
      <c r="E30" s="167"/>
      <c r="F30" s="169">
        <v>31470</v>
      </c>
      <c r="G30" s="165"/>
      <c r="H30" s="165">
        <v>14275</v>
      </c>
      <c r="I30" s="167"/>
      <c r="J30" s="169">
        <v>31470</v>
      </c>
      <c r="K30" s="170"/>
      <c r="L30" s="165">
        <v>14275</v>
      </c>
    </row>
    <row r="31" spans="1:12" ht="21" customHeight="1" x14ac:dyDescent="0.25">
      <c r="A31" s="167"/>
      <c r="B31" s="202" t="s">
        <v>171</v>
      </c>
      <c r="C31" s="167"/>
      <c r="D31" s="168"/>
      <c r="E31" s="167"/>
      <c r="F31" s="169">
        <v>-21257</v>
      </c>
      <c r="G31" s="165"/>
      <c r="H31" s="165">
        <v>1272</v>
      </c>
      <c r="I31" s="167"/>
      <c r="J31" s="169">
        <v>-20279</v>
      </c>
      <c r="K31" s="170"/>
      <c r="L31" s="165">
        <v>1557</v>
      </c>
    </row>
    <row r="32" spans="1:12" ht="21" customHeight="1" x14ac:dyDescent="0.25">
      <c r="A32" s="167"/>
      <c r="B32" s="202" t="s">
        <v>170</v>
      </c>
      <c r="C32" s="167"/>
      <c r="D32" s="168"/>
      <c r="E32" s="167"/>
      <c r="F32" s="169">
        <v>-258665</v>
      </c>
      <c r="G32" s="165"/>
      <c r="H32" s="165">
        <v>-275585</v>
      </c>
      <c r="I32" s="167"/>
      <c r="J32" s="169">
        <v>-313178</v>
      </c>
      <c r="K32" s="170"/>
      <c r="L32" s="165">
        <v>-281873</v>
      </c>
    </row>
    <row r="33" spans="1:12" ht="21" customHeight="1" x14ac:dyDescent="0.25">
      <c r="A33" s="167"/>
      <c r="B33" s="202" t="s">
        <v>169</v>
      </c>
      <c r="C33" s="167"/>
      <c r="D33" s="168"/>
      <c r="E33" s="167"/>
      <c r="F33" s="169">
        <v>-144937</v>
      </c>
      <c r="G33" s="165"/>
      <c r="H33" s="165">
        <v>-130935</v>
      </c>
      <c r="I33" s="167"/>
      <c r="J33" s="169">
        <v>-144937</v>
      </c>
      <c r="K33" s="170"/>
      <c r="L33" s="165">
        <v>-130935</v>
      </c>
    </row>
    <row r="34" spans="1:12" ht="21" customHeight="1" x14ac:dyDescent="0.25">
      <c r="A34" s="167"/>
      <c r="B34" s="202" t="s">
        <v>168</v>
      </c>
      <c r="C34" s="167"/>
      <c r="D34" s="168"/>
      <c r="E34" s="167"/>
      <c r="F34" s="169">
        <v>8658</v>
      </c>
      <c r="G34" s="165"/>
      <c r="H34" s="165">
        <v>-15504</v>
      </c>
      <c r="I34" s="167"/>
      <c r="J34" s="169">
        <v>8658</v>
      </c>
      <c r="K34" s="170"/>
      <c r="L34" s="165">
        <v>-15504</v>
      </c>
    </row>
    <row r="35" spans="1:12" ht="21" customHeight="1" x14ac:dyDescent="0.25">
      <c r="A35" s="167"/>
      <c r="B35" s="202" t="s">
        <v>167</v>
      </c>
      <c r="C35" s="167"/>
      <c r="D35" s="168"/>
      <c r="E35" s="167"/>
      <c r="F35" s="169">
        <v>-7957</v>
      </c>
      <c r="G35" s="165"/>
      <c r="H35" s="165">
        <v>3643</v>
      </c>
      <c r="I35" s="167"/>
      <c r="J35" s="169">
        <v>-7384</v>
      </c>
      <c r="K35" s="170"/>
      <c r="L35" s="165">
        <v>4247</v>
      </c>
    </row>
    <row r="36" spans="1:12" ht="21" customHeight="1" x14ac:dyDescent="0.25">
      <c r="A36" s="167"/>
      <c r="B36" s="202" t="s">
        <v>166</v>
      </c>
      <c r="C36" s="167"/>
      <c r="D36" s="168"/>
      <c r="E36" s="167"/>
      <c r="F36" s="169">
        <v>939</v>
      </c>
      <c r="G36" s="165"/>
      <c r="H36" s="165">
        <v>-474</v>
      </c>
      <c r="I36" s="167"/>
      <c r="J36" s="169">
        <v>892</v>
      </c>
      <c r="K36" s="170"/>
      <c r="L36" s="165">
        <v>-475</v>
      </c>
    </row>
    <row r="37" spans="1:12" ht="21" customHeight="1" x14ac:dyDescent="0.25">
      <c r="A37" s="167"/>
      <c r="B37" s="205" t="s">
        <v>165</v>
      </c>
      <c r="C37" s="167"/>
      <c r="D37" s="168"/>
      <c r="E37" s="167"/>
      <c r="F37" s="199">
        <v>0</v>
      </c>
      <c r="G37" s="195"/>
      <c r="H37" s="198">
        <v>-109</v>
      </c>
      <c r="I37" s="167"/>
      <c r="J37" s="199">
        <v>0</v>
      </c>
      <c r="K37" s="170"/>
      <c r="L37" s="198">
        <v>-74</v>
      </c>
    </row>
    <row r="38" spans="1:12" ht="6" customHeight="1" x14ac:dyDescent="0.25">
      <c r="A38" s="167"/>
      <c r="B38" s="202"/>
      <c r="C38" s="167"/>
      <c r="D38" s="168"/>
      <c r="E38" s="167"/>
      <c r="F38" s="171"/>
      <c r="G38" s="170"/>
      <c r="H38" s="170"/>
      <c r="I38" s="167"/>
      <c r="J38" s="171"/>
      <c r="K38" s="170"/>
      <c r="L38" s="170"/>
    </row>
    <row r="39" spans="1:12" ht="21" customHeight="1" x14ac:dyDescent="0.25">
      <c r="A39" s="167" t="s">
        <v>164</v>
      </c>
      <c r="B39" s="167"/>
      <c r="C39" s="167"/>
      <c r="D39" s="168"/>
      <c r="E39" s="167"/>
      <c r="F39" s="171">
        <f>SUM(F9:G37)</f>
        <v>-413317</v>
      </c>
      <c r="G39" s="170"/>
      <c r="H39" s="170">
        <f>SUM(H9:H37)</f>
        <v>674194</v>
      </c>
      <c r="I39" s="167"/>
      <c r="J39" s="171">
        <f>SUM(J9:K37)</f>
        <v>-475037.56399999995</v>
      </c>
      <c r="K39" s="170"/>
      <c r="L39" s="170">
        <f>SUM(L9:L37)</f>
        <v>359385</v>
      </c>
    </row>
    <row r="40" spans="1:12" ht="21" customHeight="1" x14ac:dyDescent="0.4">
      <c r="A40" s="167" t="s">
        <v>163</v>
      </c>
      <c r="B40" s="204"/>
      <c r="C40" s="167"/>
      <c r="D40" s="168"/>
      <c r="E40" s="167"/>
      <c r="F40" s="171">
        <v>14846</v>
      </c>
      <c r="G40" s="170"/>
      <c r="H40" s="170">
        <v>5808</v>
      </c>
      <c r="I40" s="167"/>
      <c r="J40" s="171">
        <v>14846</v>
      </c>
      <c r="K40" s="170"/>
      <c r="L40" s="170">
        <v>5808</v>
      </c>
    </row>
    <row r="41" spans="1:12" ht="21" customHeight="1" x14ac:dyDescent="0.4">
      <c r="A41" s="167" t="s">
        <v>162</v>
      </c>
      <c r="B41" s="204"/>
      <c r="C41" s="167"/>
      <c r="D41" s="168"/>
      <c r="E41" s="167"/>
      <c r="F41" s="171">
        <v>-19543</v>
      </c>
      <c r="G41" s="170"/>
      <c r="H41" s="170">
        <v>-31130</v>
      </c>
      <c r="I41" s="167"/>
      <c r="J41" s="171">
        <v>-7458</v>
      </c>
      <c r="K41" s="170"/>
      <c r="L41" s="170">
        <v>-14217</v>
      </c>
    </row>
    <row r="42" spans="1:12" ht="21" customHeight="1" x14ac:dyDescent="0.4">
      <c r="A42" s="202" t="s">
        <v>161</v>
      </c>
      <c r="B42" s="204"/>
      <c r="C42" s="167"/>
      <c r="D42" s="168"/>
      <c r="E42" s="167"/>
      <c r="F42" s="194">
        <v>-37189</v>
      </c>
      <c r="G42" s="170"/>
      <c r="H42" s="161">
        <v>-34552</v>
      </c>
      <c r="I42" s="167"/>
      <c r="J42" s="194">
        <v>-27413.435999999987</v>
      </c>
      <c r="K42" s="170"/>
      <c r="L42" s="161">
        <v>-26754</v>
      </c>
    </row>
    <row r="43" spans="1:12" ht="6" customHeight="1" x14ac:dyDescent="0.25">
      <c r="A43" s="167"/>
      <c r="B43" s="202"/>
      <c r="C43" s="167"/>
      <c r="D43" s="168"/>
      <c r="E43" s="167"/>
      <c r="F43" s="171"/>
      <c r="G43" s="170"/>
      <c r="H43" s="170"/>
      <c r="I43" s="167"/>
      <c r="J43" s="171"/>
      <c r="K43" s="170"/>
      <c r="L43" s="170"/>
    </row>
    <row r="44" spans="1:12" ht="21" customHeight="1" x14ac:dyDescent="0.25">
      <c r="A44" s="167" t="s">
        <v>160</v>
      </c>
      <c r="B44" s="167"/>
      <c r="C44" s="167"/>
      <c r="D44" s="168"/>
      <c r="E44" s="167"/>
      <c r="F44" s="192">
        <f>SUM(F39:F42)</f>
        <v>-455203</v>
      </c>
      <c r="G44" s="193"/>
      <c r="H44" s="198">
        <f>SUM(H39:H42)</f>
        <v>614320</v>
      </c>
      <c r="I44" s="167"/>
      <c r="J44" s="192">
        <f>SUM(J39:J42)</f>
        <v>-495062.99999999994</v>
      </c>
      <c r="K44" s="166"/>
      <c r="L44" s="191">
        <f>SUM(L39:L42)</f>
        <v>324222</v>
      </c>
    </row>
    <row r="45" spans="1:12" ht="25.15" customHeight="1" x14ac:dyDescent="0.25">
      <c r="A45" s="167"/>
      <c r="B45" s="167"/>
      <c r="C45" s="167"/>
      <c r="D45" s="168"/>
      <c r="E45" s="167"/>
      <c r="F45" s="193"/>
      <c r="G45" s="193"/>
      <c r="H45" s="195"/>
      <c r="I45" s="167"/>
      <c r="J45" s="193"/>
      <c r="K45" s="166"/>
      <c r="L45" s="193"/>
    </row>
    <row r="46" spans="1:12" ht="25.15" customHeight="1" x14ac:dyDescent="0.25">
      <c r="A46" s="167"/>
      <c r="B46" s="167"/>
      <c r="C46" s="167"/>
      <c r="D46" s="168"/>
      <c r="E46" s="167"/>
      <c r="F46" s="193"/>
      <c r="G46" s="193"/>
      <c r="H46" s="195"/>
      <c r="I46" s="167"/>
      <c r="J46" s="193"/>
      <c r="K46" s="166"/>
      <c r="L46" s="193"/>
    </row>
    <row r="47" spans="1:12" ht="21.95" customHeight="1" x14ac:dyDescent="0.25">
      <c r="A47" s="164" t="s">
        <v>36</v>
      </c>
      <c r="B47" s="162"/>
      <c r="C47" s="162"/>
      <c r="D47" s="163"/>
      <c r="E47" s="162"/>
      <c r="F47" s="203"/>
      <c r="G47" s="203"/>
      <c r="H47" s="161"/>
      <c r="I47" s="162"/>
      <c r="J47" s="203"/>
      <c r="K47" s="203"/>
      <c r="L47" s="203"/>
    </row>
    <row r="48" spans="1:12" ht="21.75" customHeight="1" x14ac:dyDescent="0.25">
      <c r="A48" s="172" t="s">
        <v>0</v>
      </c>
      <c r="B48" s="172"/>
      <c r="C48" s="172"/>
      <c r="D48" s="172"/>
      <c r="E48" s="172"/>
      <c r="F48" s="187"/>
      <c r="G48" s="187"/>
      <c r="H48" s="173"/>
      <c r="I48" s="172"/>
      <c r="J48" s="187"/>
      <c r="K48" s="187"/>
      <c r="L48" s="187"/>
    </row>
    <row r="49" spans="1:12" ht="21.75" customHeight="1" x14ac:dyDescent="0.25">
      <c r="A49" s="172" t="s">
        <v>140</v>
      </c>
      <c r="B49" s="172"/>
      <c r="C49" s="172"/>
      <c r="D49" s="188"/>
      <c r="E49" s="172"/>
      <c r="F49" s="187"/>
      <c r="G49" s="187"/>
      <c r="H49" s="173"/>
      <c r="I49" s="172"/>
      <c r="J49" s="187"/>
      <c r="K49" s="187"/>
      <c r="L49" s="187"/>
    </row>
    <row r="50" spans="1:12" ht="21.75" customHeight="1" x14ac:dyDescent="0.25">
      <c r="A50" s="185" t="s">
        <v>74</v>
      </c>
      <c r="B50" s="185"/>
      <c r="C50" s="185"/>
      <c r="D50" s="186"/>
      <c r="E50" s="185"/>
      <c r="F50" s="184"/>
      <c r="G50" s="184"/>
      <c r="H50" s="179"/>
      <c r="I50" s="185"/>
      <c r="J50" s="184"/>
      <c r="K50" s="184"/>
      <c r="L50" s="184"/>
    </row>
    <row r="51" spans="1:12" ht="21" customHeight="1" x14ac:dyDescent="0.25">
      <c r="A51" s="172"/>
      <c r="B51" s="172"/>
      <c r="C51" s="172"/>
      <c r="D51" s="168"/>
      <c r="E51" s="167"/>
      <c r="F51" s="183"/>
      <c r="G51" s="165"/>
      <c r="H51" s="165"/>
      <c r="I51" s="167"/>
      <c r="J51" s="183"/>
      <c r="K51" s="170"/>
      <c r="L51" s="165"/>
    </row>
    <row r="52" spans="1:12" ht="21" customHeight="1" x14ac:dyDescent="0.25">
      <c r="A52" s="172"/>
      <c r="B52" s="172"/>
      <c r="C52" s="172"/>
      <c r="D52" s="168"/>
      <c r="E52" s="167"/>
      <c r="F52" s="219" t="s">
        <v>3</v>
      </c>
      <c r="G52" s="219"/>
      <c r="H52" s="219"/>
      <c r="I52" s="182"/>
      <c r="J52" s="219" t="s">
        <v>4</v>
      </c>
      <c r="K52" s="219"/>
      <c r="L52" s="219"/>
    </row>
    <row r="53" spans="1:12" ht="21" customHeight="1" x14ac:dyDescent="0.25">
      <c r="A53" s="167"/>
      <c r="B53" s="167"/>
      <c r="C53" s="167"/>
      <c r="D53" s="168"/>
      <c r="E53" s="168"/>
      <c r="F53" s="176" t="s">
        <v>9</v>
      </c>
      <c r="G53" s="176"/>
      <c r="H53" s="176" t="s">
        <v>10</v>
      </c>
      <c r="I53" s="168"/>
      <c r="J53" s="176" t="s">
        <v>9</v>
      </c>
      <c r="K53" s="176"/>
      <c r="L53" s="176" t="s">
        <v>10</v>
      </c>
    </row>
    <row r="54" spans="1:12" ht="21" customHeight="1" x14ac:dyDescent="0.25">
      <c r="A54" s="167"/>
      <c r="B54" s="167"/>
      <c r="C54" s="167"/>
      <c r="D54" s="181" t="s">
        <v>11</v>
      </c>
      <c r="E54" s="168"/>
      <c r="F54" s="180" t="s">
        <v>12</v>
      </c>
      <c r="G54" s="176"/>
      <c r="H54" s="180" t="s">
        <v>12</v>
      </c>
      <c r="I54" s="168"/>
      <c r="J54" s="179" t="s">
        <v>12</v>
      </c>
      <c r="K54" s="174"/>
      <c r="L54" s="179" t="s">
        <v>12</v>
      </c>
    </row>
    <row r="55" spans="1:12" ht="21" customHeight="1" x14ac:dyDescent="0.25">
      <c r="A55" s="172" t="s">
        <v>159</v>
      </c>
      <c r="B55" s="167"/>
      <c r="C55" s="167"/>
      <c r="D55" s="168"/>
      <c r="E55" s="167"/>
      <c r="F55" s="201"/>
      <c r="G55" s="166"/>
      <c r="H55" s="170"/>
      <c r="I55" s="167"/>
      <c r="J55" s="201"/>
      <c r="K55" s="166"/>
      <c r="L55" s="166"/>
    </row>
    <row r="56" spans="1:12" ht="21" customHeight="1" x14ac:dyDescent="0.25">
      <c r="A56" s="202" t="s">
        <v>158</v>
      </c>
      <c r="B56" s="167"/>
      <c r="C56" s="167"/>
      <c r="D56" s="168"/>
      <c r="E56" s="167"/>
      <c r="F56" s="201"/>
      <c r="G56" s="166"/>
      <c r="H56" s="170"/>
      <c r="I56" s="167"/>
      <c r="J56" s="201"/>
      <c r="K56" s="166"/>
      <c r="L56" s="170"/>
    </row>
    <row r="57" spans="1:12" ht="21" customHeight="1" x14ac:dyDescent="0.25">
      <c r="A57" s="167"/>
      <c r="B57" s="167" t="s">
        <v>157</v>
      </c>
      <c r="C57" s="167"/>
      <c r="D57" s="168">
        <v>7</v>
      </c>
      <c r="E57" s="167"/>
      <c r="F57" s="201">
        <v>-1040500</v>
      </c>
      <c r="G57" s="166"/>
      <c r="H57" s="170">
        <v>0</v>
      </c>
      <c r="I57" s="167"/>
      <c r="J57" s="201">
        <v>-1040500</v>
      </c>
      <c r="K57" s="166"/>
      <c r="L57" s="170">
        <v>0</v>
      </c>
    </row>
    <row r="58" spans="1:12" ht="21" customHeight="1" x14ac:dyDescent="0.25">
      <c r="A58" s="167" t="s">
        <v>158</v>
      </c>
      <c r="B58" s="32"/>
      <c r="C58" s="167"/>
      <c r="D58" s="168"/>
      <c r="E58" s="167"/>
      <c r="F58" s="201"/>
      <c r="G58" s="166"/>
      <c r="H58" s="170"/>
      <c r="I58" s="167"/>
      <c r="J58" s="201"/>
      <c r="K58" s="166"/>
      <c r="L58" s="170"/>
    </row>
    <row r="59" spans="1:12" ht="21" customHeight="1" x14ac:dyDescent="0.25">
      <c r="A59" s="167"/>
      <c r="B59" s="167" t="s">
        <v>155</v>
      </c>
      <c r="C59" s="167"/>
      <c r="D59" s="168">
        <v>7</v>
      </c>
      <c r="E59" s="167"/>
      <c r="F59" s="201">
        <v>-198109</v>
      </c>
      <c r="G59" s="166"/>
      <c r="H59" s="170">
        <v>0</v>
      </c>
      <c r="I59" s="167"/>
      <c r="J59" s="201">
        <v>-198109</v>
      </c>
      <c r="K59" s="166"/>
      <c r="L59" s="170">
        <v>0</v>
      </c>
    </row>
    <row r="60" spans="1:12" ht="21" customHeight="1" x14ac:dyDescent="0.25">
      <c r="A60" s="167" t="s">
        <v>156</v>
      </c>
      <c r="B60" s="32"/>
      <c r="C60" s="167"/>
      <c r="D60" s="168"/>
      <c r="E60" s="167"/>
      <c r="F60" s="201"/>
      <c r="G60" s="166"/>
      <c r="H60" s="170"/>
      <c r="I60" s="167"/>
      <c r="J60" s="201"/>
      <c r="K60" s="166"/>
      <c r="L60" s="170"/>
    </row>
    <row r="61" spans="1:12" ht="21" customHeight="1" x14ac:dyDescent="0.25">
      <c r="A61" s="167"/>
      <c r="B61" s="167" t="s">
        <v>157</v>
      </c>
      <c r="C61" s="167"/>
      <c r="D61" s="168">
        <v>7</v>
      </c>
      <c r="E61" s="167"/>
      <c r="F61" s="201">
        <v>1929300</v>
      </c>
      <c r="G61" s="166"/>
      <c r="H61" s="170">
        <v>0</v>
      </c>
      <c r="I61" s="167"/>
      <c r="J61" s="201">
        <v>1929300</v>
      </c>
      <c r="K61" s="166"/>
      <c r="L61" s="170">
        <v>0</v>
      </c>
    </row>
    <row r="62" spans="1:12" ht="21" customHeight="1" x14ac:dyDescent="0.25">
      <c r="A62" s="167" t="s">
        <v>156</v>
      </c>
      <c r="B62" s="32"/>
      <c r="C62" s="167"/>
      <c r="D62" s="168"/>
      <c r="E62" s="167"/>
      <c r="F62" s="201"/>
      <c r="G62" s="166"/>
      <c r="H62" s="170"/>
      <c r="I62" s="167"/>
      <c r="J62" s="201"/>
      <c r="K62" s="166"/>
      <c r="L62" s="170"/>
    </row>
    <row r="63" spans="1:12" ht="21" customHeight="1" x14ac:dyDescent="0.25">
      <c r="A63" s="167"/>
      <c r="B63" s="32" t="s">
        <v>155</v>
      </c>
      <c r="C63" s="167"/>
      <c r="D63" s="168">
        <v>7</v>
      </c>
      <c r="E63" s="167"/>
      <c r="F63" s="201">
        <v>194562</v>
      </c>
      <c r="G63" s="166"/>
      <c r="H63" s="170">
        <v>0</v>
      </c>
      <c r="I63" s="167"/>
      <c r="J63" s="201">
        <v>194562</v>
      </c>
      <c r="K63" s="166"/>
      <c r="L63" s="170">
        <v>0</v>
      </c>
    </row>
    <row r="64" spans="1:12" ht="21" customHeight="1" x14ac:dyDescent="0.25">
      <c r="A64" s="167" t="s">
        <v>154</v>
      </c>
      <c r="B64" s="167"/>
      <c r="C64" s="167"/>
      <c r="D64" s="168"/>
      <c r="E64" s="167"/>
      <c r="F64" s="201">
        <v>-363240</v>
      </c>
      <c r="G64" s="165"/>
      <c r="H64" s="165">
        <v>-27510</v>
      </c>
      <c r="I64" s="167"/>
      <c r="J64" s="201">
        <v>-358581</v>
      </c>
      <c r="K64" s="170"/>
      <c r="L64" s="165">
        <v>-26007</v>
      </c>
    </row>
    <row r="65" spans="1:12" ht="21" customHeight="1" x14ac:dyDescent="0.25">
      <c r="A65" s="167" t="s">
        <v>153</v>
      </c>
      <c r="B65" s="167"/>
      <c r="C65" s="167"/>
      <c r="D65" s="168"/>
      <c r="E65" s="167"/>
      <c r="F65" s="201">
        <v>-32850</v>
      </c>
      <c r="G65" s="165"/>
      <c r="H65" s="165">
        <v>-1581</v>
      </c>
      <c r="I65" s="167"/>
      <c r="J65" s="201">
        <v>-32850</v>
      </c>
      <c r="K65" s="170"/>
      <c r="L65" s="165">
        <v>-1581</v>
      </c>
    </row>
    <row r="66" spans="1:12" ht="21" customHeight="1" x14ac:dyDescent="0.25">
      <c r="A66" s="167" t="s">
        <v>152</v>
      </c>
      <c r="B66" s="167"/>
      <c r="C66" s="167"/>
      <c r="D66" s="168"/>
      <c r="E66" s="167"/>
      <c r="F66" s="201">
        <v>69</v>
      </c>
      <c r="G66" s="165"/>
      <c r="H66" s="200" t="s">
        <v>91</v>
      </c>
      <c r="I66" s="167"/>
      <c r="J66" s="201">
        <v>69</v>
      </c>
      <c r="K66" s="170"/>
      <c r="L66" s="200" t="s">
        <v>91</v>
      </c>
    </row>
    <row r="67" spans="1:12" ht="21" customHeight="1" x14ac:dyDescent="0.25">
      <c r="A67" s="167" t="s">
        <v>151</v>
      </c>
      <c r="B67" s="167"/>
      <c r="C67" s="167"/>
      <c r="D67" s="168">
        <v>18.399999999999999</v>
      </c>
      <c r="E67" s="167"/>
      <c r="F67" s="201">
        <v>0</v>
      </c>
      <c r="G67" s="165"/>
      <c r="H67" s="165" t="s">
        <v>91</v>
      </c>
      <c r="I67" s="167"/>
      <c r="J67" s="201">
        <v>-300000</v>
      </c>
      <c r="K67" s="170"/>
      <c r="L67" s="200" t="s">
        <v>91</v>
      </c>
    </row>
    <row r="68" spans="1:12" ht="21" customHeight="1" x14ac:dyDescent="0.25">
      <c r="A68" s="167" t="s">
        <v>150</v>
      </c>
      <c r="B68" s="167"/>
      <c r="C68" s="167"/>
      <c r="D68" s="168"/>
      <c r="E68" s="167"/>
      <c r="F68" s="199">
        <v>-1757</v>
      </c>
      <c r="G68" s="165"/>
      <c r="H68" s="198">
        <v>-3743</v>
      </c>
      <c r="I68" s="167"/>
      <c r="J68" s="199">
        <v>-1757</v>
      </c>
      <c r="K68" s="170"/>
      <c r="L68" s="198">
        <v>-3743</v>
      </c>
    </row>
    <row r="69" spans="1:12" ht="6" customHeight="1" x14ac:dyDescent="0.25">
      <c r="A69" s="167"/>
      <c r="B69" s="167"/>
      <c r="C69" s="167"/>
      <c r="D69" s="168"/>
      <c r="E69" s="167"/>
      <c r="F69" s="171"/>
      <c r="G69" s="170"/>
      <c r="H69" s="170"/>
      <c r="I69" s="167"/>
      <c r="J69" s="171"/>
      <c r="K69" s="170"/>
      <c r="L69" s="170"/>
    </row>
    <row r="70" spans="1:12" ht="21" customHeight="1" x14ac:dyDescent="0.25">
      <c r="A70" s="167" t="s">
        <v>149</v>
      </c>
      <c r="B70" s="167"/>
      <c r="C70" s="167"/>
      <c r="D70" s="197"/>
      <c r="E70" s="196"/>
      <c r="F70" s="194">
        <f>SUM(F56:F68)</f>
        <v>487475</v>
      </c>
      <c r="G70" s="170"/>
      <c r="H70" s="161">
        <f>SUM(H56:H68)</f>
        <v>-32834</v>
      </c>
      <c r="I70" s="196"/>
      <c r="J70" s="194">
        <f>SUM(J56:J68)</f>
        <v>192134</v>
      </c>
      <c r="K70" s="170"/>
      <c r="L70" s="161">
        <f>SUM(L56:L68)</f>
        <v>-31331</v>
      </c>
    </row>
    <row r="71" spans="1:12" ht="9.9499999999999993" customHeight="1" x14ac:dyDescent="0.25">
      <c r="A71" s="172"/>
      <c r="B71" s="172"/>
      <c r="C71" s="172"/>
      <c r="D71" s="168"/>
      <c r="E71" s="167"/>
      <c r="F71" s="169"/>
      <c r="G71" s="165"/>
      <c r="H71" s="165"/>
      <c r="I71" s="167"/>
      <c r="J71" s="169"/>
      <c r="K71" s="170"/>
      <c r="L71" s="165"/>
    </row>
    <row r="72" spans="1:12" ht="21" customHeight="1" x14ac:dyDescent="0.25">
      <c r="A72" s="172" t="s">
        <v>148</v>
      </c>
      <c r="B72" s="167"/>
      <c r="C72" s="167"/>
      <c r="D72" s="168"/>
      <c r="E72" s="167"/>
      <c r="F72" s="171"/>
      <c r="G72" s="170"/>
      <c r="H72" s="170"/>
      <c r="I72" s="167"/>
      <c r="J72" s="171"/>
      <c r="K72" s="170"/>
      <c r="L72" s="170"/>
    </row>
    <row r="73" spans="1:12" ht="21" customHeight="1" x14ac:dyDescent="0.25">
      <c r="A73" s="167" t="s">
        <v>147</v>
      </c>
      <c r="B73" s="167"/>
      <c r="C73" s="167"/>
      <c r="D73" s="168"/>
      <c r="E73" s="167"/>
      <c r="F73" s="169">
        <v>0</v>
      </c>
      <c r="G73" s="165"/>
      <c r="H73" s="165">
        <v>-800000</v>
      </c>
      <c r="I73" s="167"/>
      <c r="J73" s="169">
        <v>0</v>
      </c>
      <c r="K73" s="183"/>
      <c r="L73" s="165">
        <v>-800000</v>
      </c>
    </row>
    <row r="74" spans="1:12" ht="21" customHeight="1" x14ac:dyDescent="0.25">
      <c r="A74" s="167" t="s">
        <v>146</v>
      </c>
      <c r="B74" s="167"/>
      <c r="C74" s="167"/>
      <c r="D74" s="168">
        <v>12</v>
      </c>
      <c r="E74" s="167"/>
      <c r="F74" s="169">
        <v>-605883</v>
      </c>
      <c r="G74" s="195"/>
      <c r="H74" s="195">
        <v>-424209</v>
      </c>
      <c r="I74" s="167"/>
      <c r="J74" s="169">
        <v>-195671</v>
      </c>
      <c r="K74" s="183"/>
      <c r="L74" s="195">
        <v>-160418</v>
      </c>
    </row>
    <row r="75" spans="1:12" ht="21" customHeight="1" x14ac:dyDescent="0.25">
      <c r="A75" s="167" t="s">
        <v>145</v>
      </c>
      <c r="B75" s="167"/>
      <c r="C75" s="167"/>
      <c r="D75" s="168"/>
      <c r="E75" s="167"/>
      <c r="F75" s="194">
        <v>0</v>
      </c>
      <c r="G75" s="170"/>
      <c r="H75" s="161">
        <v>-34440</v>
      </c>
      <c r="I75" s="167"/>
      <c r="J75" s="194">
        <v>0</v>
      </c>
      <c r="K75" s="170"/>
      <c r="L75" s="161">
        <v>-34440</v>
      </c>
    </row>
    <row r="76" spans="1:12" ht="6" customHeight="1" x14ac:dyDescent="0.25">
      <c r="A76" s="167"/>
      <c r="B76" s="167"/>
      <c r="C76" s="167"/>
      <c r="D76" s="168"/>
      <c r="E76" s="167"/>
      <c r="F76" s="171"/>
      <c r="G76" s="170"/>
      <c r="H76" s="170"/>
      <c r="I76" s="167"/>
      <c r="J76" s="171"/>
      <c r="K76" s="170"/>
      <c r="L76" s="170"/>
    </row>
    <row r="77" spans="1:12" ht="21" customHeight="1" x14ac:dyDescent="0.25">
      <c r="A77" s="167" t="s">
        <v>144</v>
      </c>
      <c r="B77" s="167"/>
      <c r="C77" s="167"/>
      <c r="D77" s="168"/>
      <c r="E77" s="167"/>
      <c r="F77" s="194">
        <f>SUM(F73:F75)</f>
        <v>-605883</v>
      </c>
      <c r="G77" s="170"/>
      <c r="H77" s="161">
        <f>SUM(H73:H75)</f>
        <v>-1258649</v>
      </c>
      <c r="I77" s="167"/>
      <c r="J77" s="194">
        <f>SUM(J73:J75)</f>
        <v>-195671</v>
      </c>
      <c r="K77" s="170"/>
      <c r="L77" s="161">
        <f>SUM(L73:L75)</f>
        <v>-994858</v>
      </c>
    </row>
    <row r="78" spans="1:12" ht="9.9499999999999993" customHeight="1" x14ac:dyDescent="0.25">
      <c r="A78" s="172"/>
      <c r="B78" s="172"/>
      <c r="C78" s="172"/>
      <c r="D78" s="168"/>
      <c r="E78" s="167"/>
      <c r="F78" s="169"/>
      <c r="G78" s="165"/>
      <c r="H78" s="165"/>
      <c r="I78" s="167"/>
      <c r="J78" s="169"/>
      <c r="K78" s="170"/>
      <c r="L78" s="165"/>
    </row>
    <row r="79" spans="1:12" ht="21" customHeight="1" x14ac:dyDescent="0.25">
      <c r="A79" s="172" t="s">
        <v>143</v>
      </c>
      <c r="B79" s="172"/>
      <c r="C79" s="172"/>
      <c r="D79" s="168"/>
      <c r="E79" s="167"/>
      <c r="F79" s="169">
        <f>F44+F70+F77</f>
        <v>-573611</v>
      </c>
      <c r="G79" s="165"/>
      <c r="H79" s="165">
        <f>H44+H70+H77</f>
        <v>-677163</v>
      </c>
      <c r="I79" s="167"/>
      <c r="J79" s="169">
        <f>J44+J70+J77</f>
        <v>-498599.99999999994</v>
      </c>
      <c r="K79" s="170"/>
      <c r="L79" s="165">
        <f>L44+L70+L77</f>
        <v>-701967</v>
      </c>
    </row>
    <row r="80" spans="1:12" ht="21" customHeight="1" x14ac:dyDescent="0.25">
      <c r="A80" s="167" t="s">
        <v>142</v>
      </c>
      <c r="B80" s="172"/>
      <c r="C80" s="172"/>
      <c r="D80" s="168"/>
      <c r="E80" s="167"/>
      <c r="F80" s="192">
        <v>1288867</v>
      </c>
      <c r="G80" s="193"/>
      <c r="H80" s="191">
        <v>9696762</v>
      </c>
      <c r="I80" s="167"/>
      <c r="J80" s="192">
        <v>1153445</v>
      </c>
      <c r="K80" s="170"/>
      <c r="L80" s="191">
        <v>9683019</v>
      </c>
    </row>
    <row r="81" spans="1:12" ht="6" customHeight="1" x14ac:dyDescent="0.25">
      <c r="A81" s="167"/>
      <c r="B81" s="167"/>
      <c r="C81" s="167"/>
      <c r="D81" s="168"/>
      <c r="E81" s="167"/>
      <c r="F81" s="171"/>
      <c r="G81" s="170"/>
      <c r="H81" s="170"/>
      <c r="I81" s="167"/>
      <c r="J81" s="171"/>
      <c r="K81" s="170"/>
      <c r="L81" s="170"/>
    </row>
    <row r="82" spans="1:12" ht="21" customHeight="1" thickBot="1" x14ac:dyDescent="0.3">
      <c r="A82" s="172" t="s">
        <v>141</v>
      </c>
      <c r="B82" s="172"/>
      <c r="C82" s="172"/>
      <c r="D82" s="168"/>
      <c r="E82" s="167"/>
      <c r="F82" s="190">
        <f>F79+F80</f>
        <v>715256</v>
      </c>
      <c r="G82" s="170"/>
      <c r="H82" s="189">
        <f>SUM(H79:H81)</f>
        <v>9019599</v>
      </c>
      <c r="I82" s="167"/>
      <c r="J82" s="190">
        <f>J79+J80</f>
        <v>654845</v>
      </c>
      <c r="K82" s="170"/>
      <c r="L82" s="189">
        <f>SUM(L79:L81)</f>
        <v>8981052</v>
      </c>
    </row>
    <row r="83" spans="1:12" ht="21" customHeight="1" thickTop="1" x14ac:dyDescent="0.25">
      <c r="A83" s="172"/>
      <c r="B83" s="172"/>
      <c r="C83" s="172"/>
      <c r="D83" s="168"/>
      <c r="E83" s="167"/>
      <c r="F83" s="170"/>
      <c r="G83" s="170"/>
      <c r="H83" s="170"/>
      <c r="I83" s="167"/>
      <c r="J83" s="170"/>
      <c r="K83" s="170"/>
      <c r="L83" s="170"/>
    </row>
    <row r="84" spans="1:12" ht="21" customHeight="1" x14ac:dyDescent="0.25">
      <c r="A84" s="172"/>
      <c r="B84" s="172"/>
      <c r="C84" s="172"/>
      <c r="D84" s="168"/>
      <c r="E84" s="167"/>
      <c r="F84" s="170"/>
      <c r="G84" s="170"/>
      <c r="H84" s="170"/>
      <c r="I84" s="167"/>
      <c r="J84" s="170"/>
      <c r="K84" s="170"/>
      <c r="L84" s="170"/>
    </row>
    <row r="85" spans="1:12" ht="21" customHeight="1" x14ac:dyDescent="0.25">
      <c r="A85" s="172"/>
      <c r="B85" s="172"/>
      <c r="C85" s="172"/>
      <c r="D85" s="168"/>
      <c r="E85" s="167"/>
      <c r="F85" s="170"/>
      <c r="G85" s="170"/>
      <c r="H85" s="170"/>
      <c r="I85" s="167"/>
      <c r="J85" s="170"/>
      <c r="K85" s="170"/>
      <c r="L85" s="170"/>
    </row>
    <row r="86" spans="1:12" ht="21" customHeight="1" x14ac:dyDescent="0.25">
      <c r="A86" s="172"/>
      <c r="B86" s="172"/>
      <c r="C86" s="172"/>
      <c r="D86" s="168"/>
      <c r="E86" s="167"/>
      <c r="F86" s="170"/>
      <c r="G86" s="170"/>
      <c r="H86" s="170"/>
      <c r="I86" s="167"/>
      <c r="J86" s="170"/>
      <c r="K86" s="170"/>
      <c r="L86" s="170"/>
    </row>
    <row r="87" spans="1:12" ht="21" customHeight="1" x14ac:dyDescent="0.25">
      <c r="A87" s="172"/>
      <c r="B87" s="172"/>
      <c r="C87" s="172"/>
      <c r="D87" s="168"/>
      <c r="E87" s="167"/>
      <c r="F87" s="170"/>
      <c r="G87" s="170"/>
      <c r="H87" s="170"/>
      <c r="I87" s="167"/>
      <c r="J87" s="170"/>
      <c r="K87" s="170"/>
      <c r="L87" s="170"/>
    </row>
    <row r="88" spans="1:12" ht="21" customHeight="1" x14ac:dyDescent="0.25">
      <c r="A88" s="172"/>
      <c r="B88" s="172"/>
      <c r="C88" s="172"/>
      <c r="D88" s="168"/>
      <c r="E88" s="167"/>
      <c r="F88" s="170"/>
      <c r="G88" s="170"/>
      <c r="H88" s="170"/>
      <c r="I88" s="167"/>
      <c r="J88" s="170"/>
      <c r="K88" s="170"/>
      <c r="L88" s="170"/>
    </row>
    <row r="89" spans="1:12" ht="21" customHeight="1" x14ac:dyDescent="0.25">
      <c r="A89" s="172"/>
      <c r="B89" s="172"/>
      <c r="C89" s="172"/>
      <c r="D89" s="168"/>
      <c r="E89" s="167"/>
      <c r="F89" s="170"/>
      <c r="G89" s="170"/>
      <c r="H89" s="170"/>
      <c r="I89" s="167"/>
      <c r="J89" s="170"/>
      <c r="K89" s="170"/>
      <c r="L89" s="170"/>
    </row>
    <row r="90" spans="1:12" ht="21" customHeight="1" x14ac:dyDescent="0.25">
      <c r="A90" s="172"/>
      <c r="B90" s="172"/>
      <c r="C90" s="172"/>
      <c r="D90" s="168"/>
      <c r="E90" s="167"/>
      <c r="F90" s="170"/>
      <c r="G90" s="170"/>
      <c r="H90" s="170"/>
      <c r="I90" s="167"/>
      <c r="J90" s="170"/>
      <c r="K90" s="170"/>
      <c r="L90" s="170"/>
    </row>
    <row r="91" spans="1:12" ht="21" customHeight="1" x14ac:dyDescent="0.25">
      <c r="A91" s="172"/>
      <c r="B91" s="172"/>
      <c r="C91" s="172"/>
      <c r="D91" s="168"/>
      <c r="E91" s="167"/>
      <c r="F91" s="170"/>
      <c r="G91" s="170"/>
      <c r="H91" s="170"/>
      <c r="I91" s="167"/>
      <c r="J91" s="170"/>
      <c r="K91" s="170"/>
      <c r="L91" s="170"/>
    </row>
    <row r="92" spans="1:12" ht="21" customHeight="1" x14ac:dyDescent="0.25">
      <c r="A92" s="172"/>
      <c r="B92" s="172"/>
      <c r="C92" s="172"/>
      <c r="D92" s="168"/>
      <c r="E92" s="167"/>
      <c r="F92" s="170"/>
      <c r="G92" s="170"/>
      <c r="H92" s="170"/>
      <c r="I92" s="167"/>
      <c r="J92" s="170"/>
      <c r="K92" s="170"/>
      <c r="L92" s="170"/>
    </row>
    <row r="93" spans="1:12" ht="21" customHeight="1" x14ac:dyDescent="0.25">
      <c r="A93" s="172"/>
      <c r="B93" s="172"/>
      <c r="C93" s="172"/>
      <c r="D93" s="168"/>
      <c r="E93" s="167"/>
      <c r="F93" s="170"/>
      <c r="G93" s="170"/>
      <c r="H93" s="170"/>
      <c r="I93" s="167"/>
      <c r="J93" s="170"/>
      <c r="K93" s="170"/>
      <c r="L93" s="170"/>
    </row>
    <row r="94" spans="1:12" ht="21" customHeight="1" x14ac:dyDescent="0.25">
      <c r="A94" s="172"/>
      <c r="B94" s="172"/>
      <c r="C94" s="172"/>
      <c r="D94" s="168"/>
      <c r="E94" s="167"/>
      <c r="F94" s="170"/>
      <c r="G94" s="170"/>
      <c r="H94" s="170"/>
      <c r="I94" s="167"/>
      <c r="J94" s="170"/>
      <c r="K94" s="170"/>
      <c r="L94" s="170"/>
    </row>
    <row r="95" spans="1:12" ht="12.75" customHeight="1" x14ac:dyDescent="0.25">
      <c r="A95" s="172"/>
      <c r="B95" s="172"/>
      <c r="C95" s="172"/>
      <c r="D95" s="168"/>
      <c r="E95" s="167"/>
      <c r="F95" s="170"/>
      <c r="G95" s="170"/>
      <c r="H95" s="170"/>
      <c r="I95" s="167"/>
      <c r="J95" s="170"/>
      <c r="K95" s="170"/>
      <c r="L95" s="170"/>
    </row>
    <row r="96" spans="1:12" ht="21.95" customHeight="1" x14ac:dyDescent="0.25">
      <c r="A96" s="164" t="s">
        <v>36</v>
      </c>
      <c r="B96" s="185"/>
      <c r="C96" s="185"/>
      <c r="D96" s="163"/>
      <c r="E96" s="162"/>
      <c r="F96" s="161"/>
      <c r="G96" s="161"/>
      <c r="H96" s="161"/>
      <c r="I96" s="162"/>
      <c r="J96" s="161"/>
      <c r="K96" s="161"/>
      <c r="L96" s="161"/>
    </row>
    <row r="97" spans="1:12" ht="21" customHeight="1" x14ac:dyDescent="0.25">
      <c r="A97" s="172" t="s">
        <v>0</v>
      </c>
      <c r="B97" s="172"/>
      <c r="C97" s="172"/>
      <c r="D97" s="172"/>
      <c r="E97" s="172"/>
      <c r="F97" s="187"/>
      <c r="G97" s="187"/>
      <c r="H97" s="173"/>
      <c r="I97" s="172"/>
      <c r="J97" s="187"/>
      <c r="K97" s="187"/>
      <c r="L97" s="187"/>
    </row>
    <row r="98" spans="1:12" ht="21" customHeight="1" x14ac:dyDescent="0.25">
      <c r="A98" s="172" t="s">
        <v>140</v>
      </c>
      <c r="B98" s="172"/>
      <c r="C98" s="172"/>
      <c r="D98" s="188"/>
      <c r="E98" s="172"/>
      <c r="F98" s="187"/>
      <c r="G98" s="187"/>
      <c r="H98" s="173"/>
      <c r="I98" s="172"/>
      <c r="J98" s="187"/>
      <c r="K98" s="187"/>
      <c r="L98" s="187"/>
    </row>
    <row r="99" spans="1:12" ht="21" customHeight="1" x14ac:dyDescent="0.25">
      <c r="A99" s="185" t="s">
        <v>74</v>
      </c>
      <c r="B99" s="185"/>
      <c r="C99" s="185"/>
      <c r="D99" s="186"/>
      <c r="E99" s="185"/>
      <c r="F99" s="184"/>
      <c r="G99" s="184">
        <v>0</v>
      </c>
      <c r="H99" s="179"/>
      <c r="I99" s="185"/>
      <c r="J99" s="184"/>
      <c r="K99" s="184">
        <v>0</v>
      </c>
      <c r="L99" s="184"/>
    </row>
    <row r="100" spans="1:12" ht="21" customHeight="1" x14ac:dyDescent="0.25">
      <c r="A100" s="172"/>
      <c r="B100" s="172"/>
      <c r="C100" s="172"/>
      <c r="D100" s="168"/>
      <c r="E100" s="167"/>
      <c r="F100" s="183"/>
      <c r="G100" s="165"/>
      <c r="H100" s="165"/>
      <c r="I100" s="167"/>
      <c r="J100" s="183"/>
      <c r="K100" s="170"/>
      <c r="L100" s="165"/>
    </row>
    <row r="101" spans="1:12" ht="21" customHeight="1" x14ac:dyDescent="0.25">
      <c r="A101" s="172"/>
      <c r="B101" s="172"/>
      <c r="C101" s="172"/>
      <c r="D101" s="168"/>
      <c r="E101" s="167"/>
      <c r="F101" s="219" t="s">
        <v>3</v>
      </c>
      <c r="G101" s="219"/>
      <c r="H101" s="219"/>
      <c r="I101" s="182"/>
      <c r="J101" s="219" t="s">
        <v>4</v>
      </c>
      <c r="K101" s="219"/>
      <c r="L101" s="219"/>
    </row>
    <row r="102" spans="1:12" ht="21" customHeight="1" x14ac:dyDescent="0.25">
      <c r="A102" s="167"/>
      <c r="B102" s="167"/>
      <c r="C102" s="167"/>
      <c r="D102" s="168"/>
      <c r="E102" s="168"/>
      <c r="F102" s="176" t="s">
        <v>9</v>
      </c>
      <c r="G102" s="176"/>
      <c r="H102" s="176" t="s">
        <v>10</v>
      </c>
      <c r="I102" s="168"/>
      <c r="J102" s="176" t="s">
        <v>9</v>
      </c>
      <c r="K102" s="176"/>
      <c r="L102" s="176" t="s">
        <v>10</v>
      </c>
    </row>
    <row r="103" spans="1:12" ht="21" customHeight="1" x14ac:dyDescent="0.25">
      <c r="A103" s="167"/>
      <c r="B103" s="167"/>
      <c r="C103" s="167"/>
      <c r="D103" s="181" t="s">
        <v>11</v>
      </c>
      <c r="E103" s="168"/>
      <c r="F103" s="180" t="s">
        <v>12</v>
      </c>
      <c r="G103" s="176"/>
      <c r="H103" s="180" t="s">
        <v>12</v>
      </c>
      <c r="I103" s="168"/>
      <c r="J103" s="179" t="s">
        <v>12</v>
      </c>
      <c r="K103" s="174"/>
      <c r="L103" s="179" t="s">
        <v>12</v>
      </c>
    </row>
    <row r="104" spans="1:12" ht="21" customHeight="1" x14ac:dyDescent="0.25">
      <c r="A104" s="167"/>
      <c r="B104" s="167"/>
      <c r="C104" s="167"/>
      <c r="D104" s="178"/>
      <c r="E104" s="168"/>
      <c r="F104" s="177"/>
      <c r="G104" s="176"/>
      <c r="H104" s="176"/>
      <c r="I104" s="168"/>
      <c r="J104" s="175"/>
      <c r="K104" s="174"/>
      <c r="L104" s="173"/>
    </row>
    <row r="105" spans="1:12" ht="21" customHeight="1" x14ac:dyDescent="0.25">
      <c r="A105" s="172" t="s">
        <v>139</v>
      </c>
      <c r="B105" s="167"/>
      <c r="C105" s="167"/>
      <c r="D105" s="168"/>
      <c r="E105" s="167"/>
      <c r="F105" s="169"/>
      <c r="G105" s="165"/>
      <c r="H105" s="165"/>
      <c r="I105" s="167"/>
      <c r="J105" s="169"/>
      <c r="K105" s="170"/>
      <c r="L105" s="165"/>
    </row>
    <row r="106" spans="1:12" ht="6" customHeight="1" x14ac:dyDescent="0.25">
      <c r="A106" s="167"/>
      <c r="B106" s="167"/>
      <c r="C106" s="167"/>
      <c r="D106" s="168"/>
      <c r="E106" s="167"/>
      <c r="F106" s="171"/>
      <c r="G106" s="170"/>
      <c r="H106" s="170"/>
      <c r="I106" s="167"/>
      <c r="J106" s="171"/>
      <c r="K106" s="170"/>
      <c r="L106" s="170"/>
    </row>
    <row r="107" spans="1:12" ht="21" customHeight="1" x14ac:dyDescent="0.25">
      <c r="A107" s="167" t="s">
        <v>138</v>
      </c>
      <c r="B107" s="167"/>
      <c r="C107" s="167"/>
      <c r="D107" s="168"/>
      <c r="E107" s="167"/>
      <c r="F107" s="169">
        <v>27705</v>
      </c>
      <c r="G107" s="165"/>
      <c r="H107" s="165">
        <v>12717</v>
      </c>
      <c r="I107" s="167"/>
      <c r="J107" s="169">
        <v>27705</v>
      </c>
      <c r="K107" s="170"/>
      <c r="L107" s="165">
        <v>12717</v>
      </c>
    </row>
    <row r="108" spans="1:12" ht="21" customHeight="1" x14ac:dyDescent="0.25">
      <c r="A108" s="167" t="s">
        <v>137</v>
      </c>
      <c r="B108" s="167"/>
      <c r="C108" s="167"/>
      <c r="D108" s="168"/>
      <c r="E108" s="167"/>
      <c r="F108" s="169">
        <v>1182</v>
      </c>
      <c r="G108" s="165"/>
      <c r="H108" s="165">
        <v>530</v>
      </c>
      <c r="I108" s="167"/>
      <c r="J108" s="169">
        <v>1182</v>
      </c>
      <c r="K108" s="170"/>
      <c r="L108" s="165">
        <v>530</v>
      </c>
    </row>
    <row r="109" spans="1:12" ht="21" customHeight="1" x14ac:dyDescent="0.25">
      <c r="A109" s="167" t="s">
        <v>136</v>
      </c>
      <c r="B109" s="167"/>
      <c r="C109" s="167"/>
      <c r="D109" s="168"/>
      <c r="E109" s="167"/>
      <c r="F109" s="169">
        <v>0</v>
      </c>
      <c r="G109" s="165"/>
      <c r="H109" s="165">
        <v>10500</v>
      </c>
      <c r="I109" s="167"/>
      <c r="J109" s="169">
        <v>0</v>
      </c>
      <c r="K109" s="170"/>
      <c r="L109" s="165">
        <v>10500</v>
      </c>
    </row>
    <row r="110" spans="1:12" ht="21" customHeight="1" x14ac:dyDescent="0.25">
      <c r="A110" s="167" t="s">
        <v>135</v>
      </c>
      <c r="B110" s="167"/>
      <c r="C110" s="167"/>
      <c r="D110" s="168"/>
      <c r="E110" s="167"/>
      <c r="F110" s="169">
        <v>416</v>
      </c>
      <c r="G110" s="165"/>
      <c r="H110" s="165">
        <v>2050</v>
      </c>
      <c r="I110" s="167"/>
      <c r="J110" s="169">
        <v>416</v>
      </c>
      <c r="K110" s="166"/>
      <c r="L110" s="165">
        <v>2050</v>
      </c>
    </row>
    <row r="111" spans="1:12" ht="21" customHeight="1" x14ac:dyDescent="0.25">
      <c r="A111" s="167" t="s">
        <v>134</v>
      </c>
      <c r="B111" s="167"/>
      <c r="C111" s="167"/>
      <c r="D111" s="168">
        <v>10</v>
      </c>
      <c r="E111" s="167"/>
      <c r="F111" s="169">
        <v>106302</v>
      </c>
      <c r="G111" s="165"/>
      <c r="H111" s="165">
        <v>87491</v>
      </c>
      <c r="I111" s="167"/>
      <c r="J111" s="169">
        <v>79253</v>
      </c>
      <c r="K111" s="166"/>
      <c r="L111" s="165">
        <v>46431</v>
      </c>
    </row>
    <row r="112" spans="1:12" ht="21" customHeight="1" x14ac:dyDescent="0.25">
      <c r="A112" s="167" t="s">
        <v>133</v>
      </c>
      <c r="B112" s="167"/>
      <c r="C112" s="167"/>
      <c r="D112" s="168">
        <v>10</v>
      </c>
      <c r="E112" s="167"/>
      <c r="F112" s="169">
        <v>726</v>
      </c>
      <c r="G112" s="165"/>
      <c r="H112" s="165">
        <v>876</v>
      </c>
      <c r="I112" s="167"/>
      <c r="J112" s="169">
        <v>726</v>
      </c>
      <c r="K112" s="166"/>
      <c r="L112" s="165">
        <v>876</v>
      </c>
    </row>
    <row r="113" spans="1:12" ht="21" customHeight="1" x14ac:dyDescent="0.25">
      <c r="A113" s="167" t="s">
        <v>132</v>
      </c>
      <c r="B113" s="167"/>
      <c r="C113" s="167"/>
      <c r="D113" s="168">
        <v>17</v>
      </c>
      <c r="E113" s="167"/>
      <c r="F113" s="169">
        <v>4586</v>
      </c>
      <c r="G113" s="165"/>
      <c r="H113" s="165">
        <v>12499</v>
      </c>
      <c r="I113" s="167"/>
      <c r="J113" s="169">
        <v>4586</v>
      </c>
      <c r="K113" s="166"/>
      <c r="L113" s="165">
        <v>12499</v>
      </c>
    </row>
    <row r="114" spans="1:12" ht="21" customHeight="1" x14ac:dyDescent="0.25">
      <c r="A114" s="167" t="s">
        <v>191</v>
      </c>
      <c r="B114" s="167"/>
      <c r="C114" s="167"/>
      <c r="D114" s="168">
        <v>10</v>
      </c>
      <c r="E114" s="167"/>
      <c r="F114" s="169">
        <v>64588</v>
      </c>
      <c r="G114" s="165"/>
      <c r="H114" s="165">
        <v>0</v>
      </c>
      <c r="I114" s="167"/>
      <c r="J114" s="169">
        <v>0</v>
      </c>
      <c r="K114" s="166"/>
      <c r="L114" s="165">
        <v>0</v>
      </c>
    </row>
    <row r="115" spans="1:12" ht="21" customHeight="1" x14ac:dyDescent="0.25">
      <c r="A115" s="167"/>
      <c r="B115" s="167"/>
      <c r="C115" s="167"/>
      <c r="D115" s="168"/>
      <c r="E115" s="167"/>
      <c r="F115" s="165"/>
      <c r="G115" s="165"/>
      <c r="H115" s="165"/>
      <c r="I115" s="167"/>
      <c r="J115" s="165"/>
      <c r="K115" s="166"/>
      <c r="L115" s="165"/>
    </row>
    <row r="116" spans="1:12" ht="21" customHeight="1" x14ac:dyDescent="0.25">
      <c r="A116" s="167"/>
      <c r="B116" s="167"/>
      <c r="C116" s="167"/>
      <c r="D116" s="168"/>
      <c r="E116" s="167"/>
      <c r="F116" s="165"/>
      <c r="G116" s="165"/>
      <c r="H116" s="165"/>
      <c r="I116" s="167"/>
      <c r="J116" s="165"/>
      <c r="K116" s="166"/>
      <c r="L116" s="165"/>
    </row>
    <row r="117" spans="1:12" ht="21" customHeight="1" x14ac:dyDescent="0.25">
      <c r="A117" s="167"/>
      <c r="B117" s="167"/>
      <c r="C117" s="167"/>
      <c r="D117" s="168"/>
      <c r="E117" s="167"/>
      <c r="F117" s="165"/>
      <c r="G117" s="165"/>
      <c r="H117" s="165"/>
      <c r="I117" s="167"/>
      <c r="J117" s="165"/>
      <c r="K117" s="166"/>
      <c r="L117" s="165"/>
    </row>
    <row r="118" spans="1:12" ht="21" customHeight="1" x14ac:dyDescent="0.25">
      <c r="A118" s="167"/>
      <c r="B118" s="167"/>
      <c r="C118" s="167"/>
      <c r="D118" s="168"/>
      <c r="E118" s="167"/>
      <c r="F118" s="165"/>
      <c r="G118" s="165"/>
      <c r="H118" s="165"/>
      <c r="I118" s="167"/>
      <c r="J118" s="165"/>
      <c r="K118" s="166"/>
      <c r="L118" s="165"/>
    </row>
    <row r="119" spans="1:12" ht="21" customHeight="1" x14ac:dyDescent="0.25">
      <c r="A119" s="167"/>
      <c r="B119" s="167"/>
      <c r="C119" s="167"/>
      <c r="D119" s="168"/>
      <c r="E119" s="167"/>
      <c r="F119" s="165"/>
      <c r="G119" s="165"/>
      <c r="H119" s="165"/>
      <c r="I119" s="167"/>
      <c r="J119" s="165"/>
      <c r="K119" s="166"/>
      <c r="L119" s="165"/>
    </row>
    <row r="120" spans="1:12" ht="21" customHeight="1" x14ac:dyDescent="0.25">
      <c r="A120" s="167"/>
      <c r="B120" s="167"/>
      <c r="C120" s="167"/>
      <c r="D120" s="168"/>
      <c r="E120" s="167"/>
      <c r="F120" s="165"/>
      <c r="G120" s="165"/>
      <c r="H120" s="165"/>
      <c r="I120" s="167"/>
      <c r="J120" s="165"/>
      <c r="K120" s="166"/>
      <c r="L120" s="165"/>
    </row>
    <row r="121" spans="1:12" ht="21" customHeight="1" x14ac:dyDescent="0.25">
      <c r="A121" s="167"/>
      <c r="B121" s="167"/>
      <c r="C121" s="167"/>
      <c r="D121" s="168"/>
      <c r="E121" s="167"/>
      <c r="F121" s="165"/>
      <c r="G121" s="165"/>
      <c r="H121" s="165"/>
      <c r="I121" s="167"/>
      <c r="J121" s="165"/>
      <c r="K121" s="166"/>
      <c r="L121" s="165"/>
    </row>
    <row r="122" spans="1:12" ht="21" customHeight="1" x14ac:dyDescent="0.25">
      <c r="A122" s="167"/>
      <c r="B122" s="167"/>
      <c r="C122" s="167"/>
      <c r="D122" s="168"/>
      <c r="E122" s="167"/>
      <c r="F122" s="165"/>
      <c r="G122" s="165"/>
      <c r="H122" s="165"/>
      <c r="I122" s="167"/>
      <c r="J122" s="165"/>
      <c r="K122" s="166"/>
      <c r="L122" s="165"/>
    </row>
    <row r="123" spans="1:12" ht="21" customHeight="1" x14ac:dyDescent="0.25">
      <c r="A123" s="167"/>
      <c r="B123" s="167"/>
      <c r="C123" s="167"/>
      <c r="D123" s="168"/>
      <c r="E123" s="167"/>
      <c r="F123" s="165"/>
      <c r="G123" s="165"/>
      <c r="H123" s="165"/>
      <c r="I123" s="167"/>
      <c r="J123" s="165"/>
      <c r="K123" s="166"/>
      <c r="L123" s="165"/>
    </row>
    <row r="124" spans="1:12" ht="21" customHeight="1" x14ac:dyDescent="0.25">
      <c r="A124" s="167"/>
      <c r="B124" s="167"/>
      <c r="C124" s="167"/>
      <c r="D124" s="168"/>
      <c r="E124" s="167"/>
      <c r="F124" s="165"/>
      <c r="G124" s="165"/>
      <c r="H124" s="165"/>
      <c r="I124" s="167"/>
      <c r="J124" s="165"/>
      <c r="K124" s="166"/>
      <c r="L124" s="165"/>
    </row>
    <row r="125" spans="1:12" ht="21" customHeight="1" x14ac:dyDescent="0.25">
      <c r="A125" s="167"/>
      <c r="B125" s="167"/>
      <c r="C125" s="167"/>
      <c r="D125" s="168"/>
      <c r="E125" s="167"/>
      <c r="F125" s="165"/>
      <c r="G125" s="165"/>
      <c r="H125" s="165"/>
      <c r="I125" s="167"/>
      <c r="J125" s="165"/>
      <c r="K125" s="166"/>
      <c r="L125" s="165"/>
    </row>
    <row r="126" spans="1:12" ht="21" customHeight="1" x14ac:dyDescent="0.25">
      <c r="A126" s="167"/>
      <c r="B126" s="167"/>
      <c r="C126" s="167"/>
      <c r="D126" s="168"/>
      <c r="E126" s="167"/>
      <c r="F126" s="165"/>
      <c r="G126" s="165"/>
      <c r="H126" s="165"/>
      <c r="I126" s="167"/>
      <c r="J126" s="165"/>
      <c r="K126" s="166"/>
      <c r="L126" s="165"/>
    </row>
    <row r="127" spans="1:12" ht="21" customHeight="1" x14ac:dyDescent="0.25">
      <c r="A127" s="167"/>
      <c r="B127" s="167"/>
      <c r="C127" s="167"/>
      <c r="D127" s="168"/>
      <c r="E127" s="167"/>
      <c r="F127" s="165"/>
      <c r="G127" s="165"/>
      <c r="H127" s="165"/>
      <c r="I127" s="167"/>
      <c r="J127" s="165"/>
      <c r="K127" s="166"/>
      <c r="L127" s="165"/>
    </row>
    <row r="128" spans="1:12" ht="21" customHeight="1" x14ac:dyDescent="0.25">
      <c r="A128" s="167"/>
      <c r="B128" s="167"/>
      <c r="C128" s="167"/>
      <c r="D128" s="168"/>
      <c r="E128" s="167"/>
      <c r="F128" s="165"/>
      <c r="G128" s="165"/>
      <c r="H128" s="165"/>
      <c r="I128" s="167"/>
      <c r="J128" s="165"/>
      <c r="K128" s="166"/>
      <c r="L128" s="165"/>
    </row>
    <row r="129" spans="1:12" ht="21" customHeight="1" x14ac:dyDescent="0.25">
      <c r="A129" s="167"/>
      <c r="B129" s="167"/>
      <c r="C129" s="167"/>
      <c r="D129" s="168"/>
      <c r="E129" s="167"/>
      <c r="F129" s="165"/>
      <c r="G129" s="165"/>
      <c r="H129" s="165"/>
      <c r="I129" s="167"/>
      <c r="J129" s="165"/>
      <c r="K129" s="166"/>
      <c r="L129" s="165"/>
    </row>
    <row r="130" spans="1:12" ht="21" customHeight="1" x14ac:dyDescent="0.25">
      <c r="A130" s="167"/>
      <c r="B130" s="167"/>
      <c r="C130" s="167"/>
      <c r="D130" s="168"/>
      <c r="E130" s="167"/>
      <c r="F130" s="165"/>
      <c r="G130" s="165"/>
      <c r="H130" s="165"/>
      <c r="I130" s="167"/>
      <c r="J130" s="165"/>
      <c r="K130" s="166"/>
      <c r="L130" s="165"/>
    </row>
    <row r="131" spans="1:12" ht="21" customHeight="1" x14ac:dyDescent="0.25">
      <c r="A131" s="167"/>
      <c r="B131" s="167"/>
      <c r="C131" s="167"/>
      <c r="D131" s="168"/>
      <c r="E131" s="167"/>
      <c r="F131" s="165"/>
      <c r="G131" s="165"/>
      <c r="H131" s="165"/>
      <c r="I131" s="167"/>
      <c r="J131" s="165"/>
      <c r="K131" s="166"/>
      <c r="L131" s="165"/>
    </row>
    <row r="132" spans="1:12" ht="21" customHeight="1" x14ac:dyDescent="0.25">
      <c r="A132" s="167"/>
      <c r="B132" s="167"/>
      <c r="C132" s="167"/>
      <c r="D132" s="168"/>
      <c r="E132" s="167"/>
      <c r="F132" s="165"/>
      <c r="G132" s="165"/>
      <c r="H132" s="165"/>
      <c r="I132" s="167"/>
      <c r="J132" s="165"/>
      <c r="K132" s="166"/>
      <c r="L132" s="165"/>
    </row>
    <row r="133" spans="1:12" ht="21" customHeight="1" x14ac:dyDescent="0.25">
      <c r="A133" s="167"/>
      <c r="B133" s="167"/>
      <c r="C133" s="167"/>
      <c r="D133" s="168"/>
      <c r="E133" s="167"/>
      <c r="F133" s="165"/>
      <c r="G133" s="165"/>
      <c r="H133" s="165"/>
      <c r="I133" s="167"/>
      <c r="J133" s="165"/>
      <c r="K133" s="166"/>
      <c r="L133" s="165"/>
    </row>
    <row r="134" spans="1:12" ht="21" customHeight="1" x14ac:dyDescent="0.25">
      <c r="A134" s="167"/>
      <c r="B134" s="167"/>
      <c r="C134" s="167"/>
      <c r="D134" s="168"/>
      <c r="E134" s="167"/>
      <c r="F134" s="165"/>
      <c r="G134" s="165"/>
      <c r="H134" s="165"/>
      <c r="I134" s="167"/>
      <c r="J134" s="165"/>
      <c r="K134" s="166"/>
      <c r="L134" s="165"/>
    </row>
    <row r="135" spans="1:12" ht="21" customHeight="1" x14ac:dyDescent="0.25">
      <c r="A135" s="167"/>
      <c r="B135" s="167"/>
      <c r="C135" s="167"/>
      <c r="D135" s="168"/>
      <c r="E135" s="167"/>
      <c r="F135" s="165"/>
      <c r="G135" s="165"/>
      <c r="H135" s="165"/>
      <c r="I135" s="167"/>
      <c r="J135" s="165"/>
      <c r="K135" s="166"/>
      <c r="L135" s="165"/>
    </row>
    <row r="136" spans="1:12" ht="21" customHeight="1" x14ac:dyDescent="0.25">
      <c r="A136" s="167"/>
      <c r="B136" s="167"/>
      <c r="C136" s="167"/>
      <c r="D136" s="168"/>
      <c r="E136" s="167"/>
      <c r="F136" s="165"/>
      <c r="G136" s="165"/>
      <c r="H136" s="165"/>
      <c r="I136" s="167"/>
      <c r="J136" s="165"/>
      <c r="K136" s="166"/>
      <c r="L136" s="165"/>
    </row>
    <row r="137" spans="1:12" ht="21" customHeight="1" x14ac:dyDescent="0.25">
      <c r="A137" s="167"/>
      <c r="B137" s="167"/>
      <c r="C137" s="167"/>
      <c r="D137" s="168"/>
      <c r="E137" s="167"/>
      <c r="F137" s="165"/>
      <c r="G137" s="165"/>
      <c r="H137" s="165"/>
      <c r="I137" s="167"/>
      <c r="J137" s="165"/>
      <c r="K137" s="166"/>
      <c r="L137" s="165"/>
    </row>
    <row r="138" spans="1:12" ht="21" customHeight="1" x14ac:dyDescent="0.25">
      <c r="A138" s="167"/>
      <c r="B138" s="167"/>
      <c r="C138" s="167"/>
      <c r="D138" s="168"/>
      <c r="E138" s="167"/>
      <c r="F138" s="165"/>
      <c r="G138" s="165"/>
      <c r="H138" s="165"/>
      <c r="I138" s="167"/>
      <c r="J138" s="165"/>
      <c r="K138" s="166"/>
      <c r="L138" s="165"/>
    </row>
    <row r="139" spans="1:12" ht="21" customHeight="1" x14ac:dyDescent="0.25">
      <c r="A139" s="167"/>
      <c r="B139" s="167"/>
      <c r="C139" s="167"/>
      <c r="D139" s="168"/>
      <c r="E139" s="167"/>
      <c r="F139" s="165"/>
      <c r="G139" s="165">
        <v>0</v>
      </c>
      <c r="H139" s="165"/>
      <c r="I139" s="167"/>
      <c r="J139" s="165"/>
      <c r="K139" s="166">
        <v>0</v>
      </c>
      <c r="L139" s="165"/>
    </row>
    <row r="140" spans="1:12" ht="21" customHeight="1" x14ac:dyDescent="0.25">
      <c r="A140" s="167"/>
      <c r="B140" s="167"/>
      <c r="C140" s="167"/>
      <c r="D140" s="168"/>
      <c r="E140" s="167"/>
      <c r="F140" s="165"/>
      <c r="G140" s="165"/>
      <c r="H140" s="165"/>
      <c r="I140" s="167"/>
      <c r="J140" s="165"/>
      <c r="K140" s="166"/>
      <c r="L140" s="165"/>
    </row>
    <row r="141" spans="1:12" ht="23.25" customHeight="1" x14ac:dyDescent="0.25">
      <c r="A141" s="167"/>
      <c r="B141" s="167"/>
      <c r="C141" s="167"/>
      <c r="D141" s="168"/>
      <c r="E141" s="167"/>
      <c r="F141" s="165"/>
      <c r="G141" s="165">
        <v>0</v>
      </c>
      <c r="H141" s="165"/>
      <c r="I141" s="167"/>
      <c r="J141" s="165"/>
      <c r="K141" s="166"/>
      <c r="L141" s="165"/>
    </row>
    <row r="142" spans="1:12" ht="21.95" customHeight="1" x14ac:dyDescent="0.25">
      <c r="A142" s="164" t="s">
        <v>36</v>
      </c>
      <c r="B142" s="162"/>
      <c r="C142" s="162"/>
      <c r="D142" s="163"/>
      <c r="E142" s="162"/>
      <c r="F142" s="161"/>
      <c r="G142" s="161">
        <v>0</v>
      </c>
      <c r="H142" s="161"/>
      <c r="I142" s="162"/>
      <c r="J142" s="161"/>
      <c r="K142" s="161">
        <v>0</v>
      </c>
      <c r="L142" s="161"/>
    </row>
  </sheetData>
  <mergeCells count="6">
    <mergeCell ref="F5:H5"/>
    <mergeCell ref="J5:L5"/>
    <mergeCell ref="F52:H52"/>
    <mergeCell ref="J52:L52"/>
    <mergeCell ref="F101:H101"/>
    <mergeCell ref="J101:L101"/>
  </mergeCells>
  <pageMargins left="0.8" right="0.5" top="0.5" bottom="0.6" header="0.49" footer="0.4"/>
  <pageSetup paperSize="9" scale="83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 BS 2-4</vt:lpstr>
      <vt:lpstr>TH_PL 5-6 (3M)</vt:lpstr>
      <vt:lpstr>Equity 7</vt:lpstr>
      <vt:lpstr>TH_Equity 8</vt:lpstr>
      <vt:lpstr>TH_CF 9-11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Khuyjim</dc:creator>
  <cp:lastModifiedBy>Tipnipa Kananub [TH]</cp:lastModifiedBy>
  <cp:lastPrinted>2022-05-17T02:52:15Z</cp:lastPrinted>
  <dcterms:created xsi:type="dcterms:W3CDTF">2022-05-06T14:12:27Z</dcterms:created>
  <dcterms:modified xsi:type="dcterms:W3CDTF">2022-05-17T08:40:24Z</dcterms:modified>
</cp:coreProperties>
</file>