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CID\Q1'22\EN\"/>
    </mc:Choice>
  </mc:AlternateContent>
  <xr:revisionPtr revIDLastSave="0" documentId="8_{E628D256-28A0-49C6-B49D-1ACFD4F5C71B}" xr6:coauthVersionLast="47" xr6:coauthVersionMax="47" xr10:uidLastSave="{00000000-0000-0000-0000-000000000000}"/>
  <bookViews>
    <workbookView xWindow="-120" yWindow="-120" windowWidth="20730" windowHeight="11160" xr2:uid="{0DEAF94C-095D-4813-BB4F-CAF2D5828945}"/>
  </bookViews>
  <sheets>
    <sheet name="EN_BS 2-4" sheetId="1" r:id="rId1"/>
    <sheet name="EN_PL 5 (3M)" sheetId="2" r:id="rId2"/>
    <sheet name="EN_Equity6" sheetId="3" r:id="rId3"/>
    <sheet name="EN_Equity 7" sheetId="4" r:id="rId4"/>
    <sheet name="EN_CF 8-10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4" hidden="1">#REF!</definedName>
    <definedName name="__123Graph_A" hidden="1">#REF!</definedName>
    <definedName name="__123Graph_B" localSheetId="4" hidden="1">#REF!</definedName>
    <definedName name="__123Graph_B" hidden="1">#REF!</definedName>
    <definedName name="__123Graph_C" hidden="1">[1]Exh5_1!$D$37:$D$38</definedName>
    <definedName name="__123Graph_D" localSheetId="4" hidden="1">#REF!</definedName>
    <definedName name="__123Graph_D" hidden="1">#REF!</definedName>
    <definedName name="__123Graph_E" localSheetId="4" hidden="1">#REF!</definedName>
    <definedName name="__123Graph_E" hidden="1">#REF!</definedName>
    <definedName name="__123Graph_F" localSheetId="4" hidden="1">#REF!</definedName>
    <definedName name="__123Graph_F" hidden="1">#REF!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4" hidden="1">{2,3,1,4}</definedName>
    <definedName name="__FDS_USED_FOR_REUSING_RANGE_IDS_RECYCLE" hidden="1">{2,3,1,4}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4" hidden="1">[5]P!#REF!</definedName>
    <definedName name="_12__123Graph_AR_M_MARG" hidden="1">[5]P!#REF!</definedName>
    <definedName name="_12__123Graph_B_CURRENT_1" localSheetId="4" hidden="1">[6]SUMMARY!#REF!</definedName>
    <definedName name="_12__123Graph_B_CURRENT_1" hidden="1">[6]SUMMARY!#REF!</definedName>
    <definedName name="_123Graph_M" localSheetId="4" hidden="1">#REF!</definedName>
    <definedName name="_123Graph_M" hidden="1">#REF!</definedName>
    <definedName name="_13__123Graph_B_CURRENT_2" localSheetId="4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4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4" hidden="1">[8]SEMANAIS!#REF!</definedName>
    <definedName name="_2d" hidden="1">[8]SEMANAIS!#REF!</definedName>
    <definedName name="_2S" localSheetId="4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localSheetId="4" hidden="1">[6]SUMMARY!#REF!</definedName>
    <definedName name="_4__123Graph_A_CURRENT_4" hidden="1">[6]SUMMARY!#REF!</definedName>
    <definedName name="_4_0_S" hidden="1">[8]SEMANAIS!#REF!</definedName>
    <definedName name="_5__123Graph_A_CURRENT_5" localSheetId="4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4" hidden="1">'[2]1995 Cellular'!#REF!</definedName>
    <definedName name="_9__123Graph_ACHART_13" hidden="1">'[2]1995 Cellular'!#REF!</definedName>
    <definedName name="_9__123Graph_ALIQUIDS" localSheetId="4" hidden="1">[10]COP!#REF!</definedName>
    <definedName name="_9__123Graph_ALIQUIDS" hidden="1">[10]COP!#REF!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4" hidden="1">#REF!</definedName>
    <definedName name="_Fill" hidden="1">#REF!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4" hidden="1">#REF!</definedName>
    <definedName name="_k1" hidden="1">#REF!</definedName>
    <definedName name="_k2" localSheetId="4" hidden="1">#REF!</definedName>
    <definedName name="_k2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3" localSheetId="4" hidden="1">#REF!</definedName>
    <definedName name="_Key3" hidden="1">#REF!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4" hidden="1">#REF!</definedName>
    <definedName name="_R" hidden="1">#REF!</definedName>
    <definedName name="_Regression_X" localSheetId="4" hidden="1">#REF!</definedName>
    <definedName name="_Regression_X" hidden="1">#REF!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4" hidden="1">#REF!</definedName>
    <definedName name="asasa" hidden="1">#REF!</definedName>
    <definedName name="ASDASDASD_SDFKSDFJOISDF" localSheetId="4" hidden="1">#REF!</definedName>
    <definedName name="ASDASDASD_SDFKSDFJOISDF" hidden="1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4" hidden="1">{"'Model'!$A$1:$N$53"}</definedName>
    <definedName name="b" hidden="1">{"'Model'!$A$1:$N$53"}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4" hidden="1">#REF!</definedName>
    <definedName name="CBD_INV" hidden="1">#REF!</definedName>
    <definedName name="CBWorkbookPriority" hidden="1">-1344567675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hidden="1">[13]!ChangeRange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hidden="1">[13]!ContentsHelp</definedName>
    <definedName name="CONTROLE" localSheetId="4" hidden="1">#REF!</definedName>
    <definedName name="CONTROLE" hidden="1">#REF!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hidden="1">[13]!CreateTable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4" hidden="1">#REF!</definedName>
    <definedName name="data3" hidden="1">#REF!</definedName>
    <definedName name="DeleteRange" hidden="1">[13]!DeleteRange</definedName>
    <definedName name="DeleteTable" hidden="1">[13]!DeleteTable</definedName>
    <definedName name="DERNIERECOLONNE" localSheetId="4" hidden="1">#REF!</definedName>
    <definedName name="DERNIERECOLONNE" hidden="1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4" hidden="1">#REF!</definedName>
    <definedName name="Discount" hidden="1">#REF!</definedName>
    <definedName name="display_area_2" localSheetId="4" hidden="1">#REF!</definedName>
    <definedName name="display_area_2" hidden="1">#REF!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4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4" hidden="1">{"'3121043'!$A$1:$B$3"}</definedName>
    <definedName name="FER" hidden="1">{"'3121043'!$A$1:$B$3"}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4" hidden="1">#REF!</definedName>
    <definedName name="firstline" hidden="1">#REF!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4" hidden="1">#REF!</definedName>
    <definedName name="HiddenRows" hidden="1">#REF!</definedName>
    <definedName name="hire" localSheetId="4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4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4" hidden="1">{"'Sheet1'!$L$16"}</definedName>
    <definedName name="huybis" hidden="1">{"'Sheet1'!$L$16"}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4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hidden="1">[13]!MerrillPrintIt</definedName>
    <definedName name="mmkj" localSheetId="4" hidden="1">{"'Model'!$A$1:$N$53"}</definedName>
    <definedName name="mmkj" hidden="1">{"'Model'!$A$1:$N$53"}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hidden="1">[13]!NewRange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4" hidden="1">{"'Model'!$A$1:$N$53"}</definedName>
    <definedName name="nn" hidden="1">{"'Model'!$A$1:$N$53"}</definedName>
    <definedName name="o" localSheetId="4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4" hidden="1">#REF!</definedName>
    <definedName name="OrderTable" hidden="1">#REF!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4" hidden="1">#REF!</definedName>
    <definedName name="ProdForm" hidden="1">#REF!</definedName>
    <definedName name="PUB_UserID" hidden="1">"MAYERX"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4" hidden="1">#REF!</definedName>
    <definedName name="RCArea" hidden="1">#REF!</definedName>
    <definedName name="RedefinePrintTableRange" hidden="1">[13]!RedefinePrintTableRange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4" hidden="1">#REF!</definedName>
    <definedName name="SDASDSFSDFDF" hidden="1">#REF!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4" hidden="1">#REF!</definedName>
    <definedName name="sdfsd" hidden="1">#REF!</definedName>
    <definedName name="sencount" hidden="1">1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4" hidden="1">#REF!</definedName>
    <definedName name="SIG_CONTROLE" hidden="1">#REF!</definedName>
    <definedName name="SIG_DERNIERECOLONNE" localSheetId="4" hidden="1">#REF!</definedName>
    <definedName name="SIG_DERNIERECOLONNE" hidden="1">#REF!</definedName>
    <definedName name="SIG_LG11_firstLine" localSheetId="4" hidden="1">#REF!</definedName>
    <definedName name="SIG_LG11_firstLine" hidden="1">#REF!</definedName>
    <definedName name="SIG_LG11_H349" localSheetId="4" hidden="1">#REF!</definedName>
    <definedName name="SIG_LG11_H349" hidden="1">#REF!</definedName>
    <definedName name="SIG_LG11_H353" localSheetId="4" hidden="1">#REF!</definedName>
    <definedName name="SIG_LG11_H353" hidden="1">#REF!</definedName>
    <definedName name="SIG_LG11_H354" localSheetId="4" hidden="1">#REF!</definedName>
    <definedName name="SIG_LG11_H354" hidden="1">#REF!</definedName>
    <definedName name="SIG_LG11_H357" localSheetId="4" hidden="1">#REF!</definedName>
    <definedName name="SIG_LG11_H357" hidden="1">#REF!</definedName>
    <definedName name="SIG_LG11_H358" localSheetId="4" hidden="1">#REF!</definedName>
    <definedName name="SIG_LG11_H358" hidden="1">#REF!</definedName>
    <definedName name="SIG_LG11_H359" localSheetId="4" hidden="1">#REF!</definedName>
    <definedName name="SIG_LG11_H359" hidden="1">#REF!</definedName>
    <definedName name="SIG_LG11_H388" localSheetId="4" hidden="1">#REF!</definedName>
    <definedName name="SIG_LG11_H388" hidden="1">#REF!</definedName>
    <definedName name="SIG_LG11_H395" localSheetId="4" hidden="1">#REF!</definedName>
    <definedName name="SIG_LG11_H395" hidden="1">#REF!</definedName>
    <definedName name="SIG_LG11_IsControlOK" localSheetId="4" hidden="1">#REF!</definedName>
    <definedName name="SIG_LG11_IsControlOK" hidden="1">#REF!</definedName>
    <definedName name="SIG_LG11_lastLine" localSheetId="4" hidden="1">#REF!</definedName>
    <definedName name="SIG_LG11_lastLine" hidden="1">#REF!</definedName>
    <definedName name="SIG_LG11_ListeRangeMontant" localSheetId="4" hidden="1">#REF!</definedName>
    <definedName name="SIG_LG11_ListeRangeMontant" hidden="1">#REF!</definedName>
    <definedName name="SIG_LG11_TITLECOL" localSheetId="4" hidden="1">#REF!</definedName>
    <definedName name="SIG_LG11_TITLECOL" hidden="1">#REF!</definedName>
    <definedName name="SIG_LG11_TITLELINE" localSheetId="4" hidden="1">#REF!</definedName>
    <definedName name="SIG_LG11_TITLELINE" hidden="1">#REF!</definedName>
    <definedName name="SIG_PTBD_LG11" localSheetId="4" hidden="1">#REF!</definedName>
    <definedName name="SIG_PTBD_LG11" hidden="1">#REF!</definedName>
    <definedName name="SIG_PTHG_LG11" localSheetId="4" hidden="1">#REF!</definedName>
    <definedName name="SIG_PTHG_LG11" hidden="1">#REF!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4" hidden="1">#REF!</definedName>
    <definedName name="SpecialPrice" hidden="1">#REF!</definedName>
    <definedName name="tbl_ProdInfo" localSheetId="4" hidden="1">#REF!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4" hidden="1">#REF!</definedName>
    <definedName name="tetatat" hidden="1">#REF!</definedName>
    <definedName name="TextRefCopyRangeCount" localSheetId="4" hidden="1">1</definedName>
    <definedName name="TextRefCopyRangeCount" localSheetId="2" hidden="1">67</definedName>
    <definedName name="TextRefCopyRangeCount" hidden="1">67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4" hidden="1">{"'Model'!$A$1:$N$53"}</definedName>
    <definedName name="u" hidden="1">{"'Model'!$A$1:$N$53"}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4" hidden="1">{"'Model'!$A$1:$N$53"}</definedName>
    <definedName name="v" hidden="1">{"'Model'!$A$1:$N$53"}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localSheetId="2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4" hidden="1">{"O",#N/A,FALSE,"91.04開發申請"}</definedName>
    <definedName name="wrn.ㄐ." localSheetId="2" hidden="1">{"O",#N/A,FALSE,"91.04開發申請"}</definedName>
    <definedName name="wrn.ㄐ." hidden="1">{"O",#N/A,FALSE,"91.04開發申請"}</definedName>
    <definedName name="wrn.玩." localSheetId="4" hidden="1">{"P",#N/A,FALSE,"91.04開發申請"}</definedName>
    <definedName name="wrn.玩." localSheetId="2" hidden="1">{"P",#N/A,FALSE,"91.04開發申請"}</definedName>
    <definedName name="wrn.玩." hidden="1">{"P",#N/A,FALSE,"91.04開發申請"}</definedName>
    <definedName name="wrn.開發表全部." localSheetId="4" hidden="1">{"開發表全部",#N/A,TRUE,"土開法"}</definedName>
    <definedName name="wrn.開發表全部." localSheetId="2" hidden="1">{"開發表全部",#N/A,TRUE,"土開法"}</definedName>
    <definedName name="wrn.開發表全部." hidden="1">{"開發表全部",#N/A,TRUE,"土開法"}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4" hidden="1">#REF!</definedName>
    <definedName name="Z_0CCEA51C_6B5A_492A_905D_2F185A7C043A_.wvu.PrintArea" localSheetId="2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localSheetId="2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localSheetId="2" hidden="1">#REF!,#REF!,#REF!</definedName>
    <definedName name="Z_AB004A4F_858A_4AC9_ADF0_FD624C01378E_.wvu.Rows" hidden="1">#REF!,#REF!,#REF!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4" hidden="1">{"O",#N/A,FALSE,"91.04開發申請"}</definedName>
    <definedName name="大榮LB" localSheetId="2" hidden="1">{"O",#N/A,FALSE,"91.04開發申請"}</definedName>
    <definedName name="大榮LB" hidden="1">{"O",#N/A,FALSE,"91.04開發申請"}</definedName>
    <definedName name="関連表" localSheetId="4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5" l="1"/>
  <c r="G49" i="5" s="1"/>
  <c r="K44" i="5"/>
  <c r="K49" i="5" s="1"/>
  <c r="I44" i="5"/>
  <c r="I49" i="5" s="1"/>
  <c r="M44" i="5"/>
  <c r="M49" i="5" s="1"/>
  <c r="A54" i="5"/>
  <c r="A56" i="5"/>
  <c r="G82" i="5"/>
  <c r="I82" i="5"/>
  <c r="K82" i="5"/>
  <c r="M82" i="5"/>
  <c r="G91" i="5"/>
  <c r="I91" i="5"/>
  <c r="K91" i="5"/>
  <c r="M91" i="5"/>
  <c r="A111" i="5"/>
  <c r="A112" i="5"/>
  <c r="A114" i="5"/>
  <c r="I93" i="5" l="1"/>
  <c r="I96" i="5" s="1"/>
  <c r="K93" i="5"/>
  <c r="K96" i="5" s="1"/>
  <c r="G93" i="5"/>
  <c r="G96" i="5" s="1"/>
  <c r="M93" i="5"/>
  <c r="M96" i="5" s="1"/>
  <c r="A36" i="4" l="1"/>
  <c r="L28" i="4"/>
  <c r="H28" i="4"/>
  <c r="F28" i="4"/>
  <c r="R25" i="4"/>
  <c r="R24" i="4"/>
  <c r="P21" i="4"/>
  <c r="N21" i="4"/>
  <c r="L21" i="4"/>
  <c r="J21" i="4"/>
  <c r="H21" i="4"/>
  <c r="F21" i="4"/>
  <c r="R19" i="4"/>
  <c r="R18" i="4"/>
  <c r="R17" i="4"/>
  <c r="R16" i="4"/>
  <c r="A3" i="4"/>
  <c r="L29" i="3"/>
  <c r="J129" i="1" s="1"/>
  <c r="H29" i="3"/>
  <c r="J126" i="1" s="1"/>
  <c r="F29" i="3"/>
  <c r="R26" i="3"/>
  <c r="V26" i="3" s="1"/>
  <c r="J29" i="3"/>
  <c r="J127" i="1" s="1"/>
  <c r="R25" i="3"/>
  <c r="V25" i="3" s="1"/>
  <c r="T22" i="3"/>
  <c r="P22" i="3"/>
  <c r="N22" i="3"/>
  <c r="L22" i="3"/>
  <c r="J22" i="3"/>
  <c r="H22" i="3"/>
  <c r="F22" i="3"/>
  <c r="R20" i="3"/>
  <c r="V20" i="3" s="1"/>
  <c r="R19" i="3"/>
  <c r="V19" i="3" s="1"/>
  <c r="R18" i="3"/>
  <c r="V18" i="3" s="1"/>
  <c r="R17" i="3"/>
  <c r="V17" i="3" s="1"/>
  <c r="A1" i="3"/>
  <c r="A1" i="4" s="1"/>
  <c r="A62" i="2"/>
  <c r="J51" i="2"/>
  <c r="T27" i="3"/>
  <c r="T29" i="3" s="1"/>
  <c r="J134" i="1" s="1"/>
  <c r="P34" i="2"/>
  <c r="P37" i="2" s="1"/>
  <c r="L34" i="2"/>
  <c r="L37" i="2" s="1"/>
  <c r="N34" i="2"/>
  <c r="J34" i="2"/>
  <c r="P15" i="2"/>
  <c r="P21" i="2" s="1"/>
  <c r="P24" i="2" s="1"/>
  <c r="L15" i="2"/>
  <c r="L21" i="2" s="1"/>
  <c r="L24" i="2" s="1"/>
  <c r="N15" i="2"/>
  <c r="N21" i="2" s="1"/>
  <c r="N24" i="2" s="1"/>
  <c r="J15" i="2"/>
  <c r="J21" i="2" s="1"/>
  <c r="J24" i="2" s="1"/>
  <c r="A1" i="2"/>
  <c r="P133" i="1"/>
  <c r="P136" i="1" s="1"/>
  <c r="L133" i="1"/>
  <c r="L136" i="1" s="1"/>
  <c r="N129" i="1"/>
  <c r="N126" i="1"/>
  <c r="N125" i="1"/>
  <c r="J125" i="1"/>
  <c r="P84" i="1"/>
  <c r="L84" i="1"/>
  <c r="N84" i="1"/>
  <c r="J84" i="1"/>
  <c r="P76" i="1"/>
  <c r="P86" i="1" s="1"/>
  <c r="L76" i="1"/>
  <c r="N76" i="1"/>
  <c r="J76" i="1"/>
  <c r="A55" i="1"/>
  <c r="A103" i="1" s="1"/>
  <c r="A53" i="1"/>
  <c r="A101" i="1" s="1"/>
  <c r="P43" i="1"/>
  <c r="N43" i="1"/>
  <c r="L43" i="1"/>
  <c r="J43" i="1"/>
  <c r="P30" i="1"/>
  <c r="L30" i="1"/>
  <c r="N30" i="1"/>
  <c r="J30" i="1"/>
  <c r="J86" i="1" l="1"/>
  <c r="L45" i="1"/>
  <c r="P45" i="1"/>
  <c r="P138" i="1"/>
  <c r="L86" i="1"/>
  <c r="L138" i="1" s="1"/>
  <c r="R21" i="4"/>
  <c r="N45" i="1"/>
  <c r="J45" i="1"/>
  <c r="P40" i="2"/>
  <c r="P50" i="2" s="1"/>
  <c r="P53" i="2" s="1"/>
  <c r="P43" i="2"/>
  <c r="P46" i="2" s="1"/>
  <c r="J43" i="2"/>
  <c r="J37" i="2"/>
  <c r="J40" i="2" s="1"/>
  <c r="J50" i="2" s="1"/>
  <c r="J53" i="2" s="1"/>
  <c r="P27" i="3"/>
  <c r="P29" i="3" s="1"/>
  <c r="J131" i="1" s="1"/>
  <c r="N86" i="1"/>
  <c r="P26" i="4"/>
  <c r="P28" i="4" s="1"/>
  <c r="N131" i="1" s="1"/>
  <c r="N37" i="2"/>
  <c r="N40" i="2" s="1"/>
  <c r="N50" i="2" s="1"/>
  <c r="N53" i="2" s="1"/>
  <c r="N26" i="4"/>
  <c r="N43" i="2"/>
  <c r="N46" i="2" s="1"/>
  <c r="V22" i="3"/>
  <c r="L43" i="2"/>
  <c r="L46" i="2" s="1"/>
  <c r="L40" i="2"/>
  <c r="L50" i="2" s="1"/>
  <c r="L53" i="2" s="1"/>
  <c r="J28" i="4"/>
  <c r="N127" i="1" s="1"/>
  <c r="R22" i="3"/>
  <c r="J46" i="2" l="1"/>
  <c r="N27" i="3"/>
  <c r="R26" i="4"/>
  <c r="R28" i="4" s="1"/>
  <c r="N28" i="4"/>
  <c r="N130" i="1" s="1"/>
  <c r="N133" i="1" s="1"/>
  <c r="N136" i="1" s="1"/>
  <c r="N138" i="1" s="1"/>
  <c r="R27" i="3" l="1"/>
  <c r="N29" i="3"/>
  <c r="J130" i="1" s="1"/>
  <c r="J133" i="1" s="1"/>
  <c r="J136" i="1" s="1"/>
  <c r="J138" i="1" s="1"/>
  <c r="V27" i="3" l="1"/>
  <c r="V29" i="3" s="1"/>
  <c r="R29" i="3"/>
</calcChain>
</file>

<file path=xl/sharedStrings.xml><?xml version="1.0" encoding="utf-8"?>
<sst xmlns="http://schemas.openxmlformats.org/spreadsheetml/2006/main" count="439" uniqueCount="206">
  <si>
    <t>Kerry Express (Thailand) Public Company Limited</t>
  </si>
  <si>
    <t>Statements of Financial Position</t>
  </si>
  <si>
    <t>As at 31 March 2022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</si>
  <si>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</si>
  <si>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</si>
  <si>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</si>
  <si>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</si>
  <si>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</si>
  <si>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</si>
  <si>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</si>
  <si>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2022</t>
  </si>
  <si>
    <t>2021</t>
  </si>
  <si>
    <t>Thousand</t>
  </si>
  <si>
    <t>Notes</t>
  </si>
  <si>
    <t>Baht</t>
  </si>
  <si>
    <t>Assets</t>
  </si>
  <si>
    <t>Current assets</t>
  </si>
  <si>
    <t>Cash and cash equivalents</t>
  </si>
  <si>
    <t>Fixed deposit maturity within one year</t>
  </si>
  <si>
    <t>Financial assets measured at fair value</t>
  </si>
  <si>
    <t>through profit or loss</t>
  </si>
  <si>
    <t xml:space="preserve">   through other comprehensive income</t>
  </si>
  <si>
    <t xml:space="preserve">   maturity within one year</t>
  </si>
  <si>
    <t>Trade and other receivables</t>
  </si>
  <si>
    <t>Short-term loans to related party</t>
  </si>
  <si>
    <t>Inventories</t>
  </si>
  <si>
    <t>Other current assets</t>
  </si>
  <si>
    <t>Total current assets</t>
  </si>
  <si>
    <t>Non-current assets</t>
  </si>
  <si>
    <t>through other comprehensive income</t>
  </si>
  <si>
    <t>Investment in subsidiaries</t>
  </si>
  <si>
    <t>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</si>
  <si>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</si>
  <si>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</si>
  <si>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</si>
  <si>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</si>
  <si>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</si>
  <si>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</si>
  <si>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</si>
  <si>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</si>
  <si>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</si>
  <si>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</si>
  <si>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</si>
  <si>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</si>
  <si>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Cash on delivery payable</t>
  </si>
  <si>
    <t>Deferred revenue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</si>
  <si>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</si>
  <si>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</si>
  <si>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</si>
  <si>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</si>
  <si>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</si>
  <si>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</si>
  <si>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</si>
  <si>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</si>
  <si>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</si>
  <si>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</si>
  <si>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</si>
  <si>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</si>
  <si>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</si>
  <si>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1,780,000,000 shares</t>
  </si>
  <si>
    <t>at par value of Baht 0.50 each</t>
  </si>
  <si>
    <t>Issued and paid-up share capital</t>
  </si>
  <si>
    <t>Ordinary share, 1,742,577,000 shares</t>
  </si>
  <si>
    <t>paid-up at Baht 0.50 each</t>
  </si>
  <si>
    <t>Premium on paid-up capital</t>
  </si>
  <si>
    <t>Other reserves - share-based payments</t>
  </si>
  <si>
    <t>Retained earnings</t>
  </si>
  <si>
    <t>Appropriated - legal reserve</t>
  </si>
  <si>
    <t>Unappropriated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</si>
  <si>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</si>
  <si>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</si>
  <si>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</si>
  <si>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</si>
  <si>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</si>
  <si>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</si>
  <si>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2022</t>
  </si>
  <si>
    <t>Sales and services income</t>
  </si>
  <si>
    <t>Cost of sales and providing services</t>
  </si>
  <si>
    <t>Gross profit (loss)</t>
  </si>
  <si>
    <t>Other income</t>
  </si>
  <si>
    <t>Selling expenses</t>
  </si>
  <si>
    <t>Administrative expenses</t>
  </si>
  <si>
    <t>Finance costs</t>
  </si>
  <si>
    <t>Profit (loss) before income tax</t>
  </si>
  <si>
    <t>Income tax</t>
  </si>
  <si>
    <t>Net profit (loss) for the period</t>
  </si>
  <si>
    <t>Other comprehensive income (expense):</t>
  </si>
  <si>
    <t>Items that will be reclassified</t>
  </si>
  <si>
    <t>subsequently to profit or loss</t>
  </si>
  <si>
    <t>Changes in fair value of debt</t>
  </si>
  <si>
    <t xml:space="preserve">instruments at fair value through </t>
  </si>
  <si>
    <t>other comprehensive income, net of tax</t>
  </si>
  <si>
    <t xml:space="preserve">Total items that will be reclassified </t>
  </si>
  <si>
    <t>Other comprehensive expense</t>
  </si>
  <si>
    <t xml:space="preserve">    for the period, net of tax</t>
  </si>
  <si>
    <t xml:space="preserve">Total comprehensive income (expense) </t>
  </si>
  <si>
    <t xml:space="preserve">    for the period</t>
  </si>
  <si>
    <t>Profit (loss) attributable to:</t>
  </si>
  <si>
    <t>Owners of the Company</t>
  </si>
  <si>
    <t>-</t>
  </si>
  <si>
    <t xml:space="preserve">   attributable to:</t>
  </si>
  <si>
    <t>Earnings per share</t>
  </si>
  <si>
    <t>Basic earnings (loss) per share (Baht)</t>
  </si>
  <si>
    <t>Diluted earnings (loss) per share (Baht)</t>
  </si>
  <si>
    <t>Statements of Changes in Equity (Unaudited)</t>
  </si>
  <si>
    <t>Consolidated financial information</t>
  </si>
  <si>
    <t>Attributable to owners of the Company</t>
  </si>
  <si>
    <t>Other components</t>
  </si>
  <si>
    <t xml:space="preserve"> of equity</t>
  </si>
  <si>
    <t>Measurement of debt</t>
  </si>
  <si>
    <t>Issued and</t>
  </si>
  <si>
    <t>Other reserves -</t>
  </si>
  <si>
    <t>instruments at fair</t>
  </si>
  <si>
    <t>Non-</t>
  </si>
  <si>
    <t>paid-up</t>
  </si>
  <si>
    <t>share-based</t>
  </si>
  <si>
    <t>Appropriated</t>
  </si>
  <si>
    <t>value through other</t>
  </si>
  <si>
    <t>Total owners</t>
  </si>
  <si>
    <t>controlling</t>
  </si>
  <si>
    <t>Total</t>
  </si>
  <si>
    <t>share capital</t>
  </si>
  <si>
    <t>Share premium</t>
  </si>
  <si>
    <t>payments</t>
  </si>
  <si>
    <t>- legal reserve</t>
  </si>
  <si>
    <t>comprehensive income</t>
  </si>
  <si>
    <t>of the parent</t>
  </si>
  <si>
    <t>interests</t>
  </si>
  <si>
    <t>equity</t>
  </si>
  <si>
    <t>Note</t>
  </si>
  <si>
    <t>Opening balance at 1 January 2021</t>
  </si>
  <si>
    <t>Directly attributable costs of shares issue</t>
  </si>
  <si>
    <t>Share-based payments</t>
  </si>
  <si>
    <t>Total comprehensive income for the period</t>
  </si>
  <si>
    <t>Closing balance at 31 March 2021</t>
  </si>
  <si>
    <t>Opening balance at 1 January 2022</t>
  </si>
  <si>
    <t>Total comprehensive expense for the period</t>
  </si>
  <si>
    <t>Closing balance at 31 March 2022</t>
  </si>
  <si>
    <r>
      <t xml:space="preserve">Statements of Changes in Equity (Unaudited) </t>
    </r>
    <r>
      <rPr>
        <sz val="9"/>
        <rFont val="Arial"/>
        <family val="2"/>
      </rPr>
      <t>(Cont'd)</t>
    </r>
  </si>
  <si>
    <t>Separate financial information</t>
  </si>
  <si>
    <t>Share-based payment expense</t>
  </si>
  <si>
    <t>to non-current assets held for sale</t>
  </si>
  <si>
    <t xml:space="preserve">Equipment transferred </t>
  </si>
  <si>
    <t>Acquisition of right-of-use assets under lease contracts</t>
  </si>
  <si>
    <t>Provision arising from decommissioning costs</t>
  </si>
  <si>
    <t>costs of shares issue</t>
  </si>
  <si>
    <t>Payables arising from directly attributable</t>
  </si>
  <si>
    <t>Payables arising from purchases of intangible assets</t>
  </si>
  <si>
    <t>Payables arising from purchases of plant and equipment</t>
  </si>
  <si>
    <t>Significant non-cash transactions</t>
  </si>
  <si>
    <r>
      <t xml:space="preserve">Statements of Cash Flows (Unaudited) </t>
    </r>
    <r>
      <rPr>
        <sz val="9"/>
        <rFont val="Arial"/>
        <family val="2"/>
      </rPr>
      <t>(Cont’d)</t>
    </r>
  </si>
  <si>
    <t>Closing balance of cash and cash equivalents</t>
  </si>
  <si>
    <t>Opening balance of cash and cash equivalents</t>
  </si>
  <si>
    <t>Net decrease in cash and cash equivalents</t>
  </si>
  <si>
    <t>Net cash used in financing activities</t>
  </si>
  <si>
    <t xml:space="preserve">Cash payment for directly attributable </t>
  </si>
  <si>
    <t>Cash payment for lease liabilities</t>
  </si>
  <si>
    <t>borrowings from financial institutions</t>
  </si>
  <si>
    <t xml:space="preserve">Cash repayments to long-term </t>
  </si>
  <si>
    <t>Cash flows from financing activities</t>
  </si>
  <si>
    <t>Net cash generated from (used in) investing activities</t>
  </si>
  <si>
    <t>Cash payment for deposits</t>
  </si>
  <si>
    <t>Cash payment for short-term loan to related party</t>
  </si>
  <si>
    <t xml:space="preserve">Cash receipt from disposal of equipment </t>
  </si>
  <si>
    <t>Cash payment for purchases of intangible assets</t>
  </si>
  <si>
    <t>Cash payment for purchases of plant and equipment</t>
  </si>
  <si>
    <t>other comprehensive income</t>
  </si>
  <si>
    <t xml:space="preserve">measured at fair value through </t>
  </si>
  <si>
    <t xml:space="preserve">Proceeds from disposals of financial assets </t>
  </si>
  <si>
    <t>measured at fair value through profit or loss</t>
  </si>
  <si>
    <t>measured at fair value through other</t>
  </si>
  <si>
    <t xml:space="preserve">Cash payment for financial assets </t>
  </si>
  <si>
    <t>at fair value through profit or loss</t>
  </si>
  <si>
    <t>Cash payment for financial assets measured</t>
  </si>
  <si>
    <t>Cash flow from investing activities</t>
  </si>
  <si>
    <t>Net cash generated from (used in) operating activities</t>
  </si>
  <si>
    <t>Income tax paid</t>
  </si>
  <si>
    <t>Interest paid</t>
  </si>
  <si>
    <t>Interest received</t>
  </si>
  <si>
    <t>Cash generated from operations</t>
  </si>
  <si>
    <t>- Employee benefit obligations</t>
  </si>
  <si>
    <t>- Other non-current liabilities</t>
  </si>
  <si>
    <t>- Other current liabilities</t>
  </si>
  <si>
    <t>- Contract liabilities</t>
  </si>
  <si>
    <t>- Cash on delivery payable</t>
  </si>
  <si>
    <t>- Trade and other payables</t>
  </si>
  <si>
    <t>- Other current assets</t>
  </si>
  <si>
    <t>- Inventories</t>
  </si>
  <si>
    <t xml:space="preserve">- Trade and other receivables </t>
  </si>
  <si>
    <t>Changes in working capital</t>
  </si>
  <si>
    <t>Interest income</t>
  </si>
  <si>
    <t xml:space="preserve">Loss from disposal of financial assets </t>
  </si>
  <si>
    <t xml:space="preserve">of financial assets measured </t>
  </si>
  <si>
    <t xml:space="preserve">Loss from changes in fair value </t>
  </si>
  <si>
    <t>Gain from disposal of financial assets</t>
  </si>
  <si>
    <t>Loss from written-off of deposits</t>
  </si>
  <si>
    <t>(Gain) loss from cancellation of lease contracts</t>
  </si>
  <si>
    <t xml:space="preserve">Loss from disposal of equipment </t>
  </si>
  <si>
    <t>Employee benefits expenses</t>
  </si>
  <si>
    <t>Depreciation and amortisation expenses</t>
  </si>
  <si>
    <t>Adjustments for:</t>
  </si>
  <si>
    <t>Profit (Loss) before income tax</t>
  </si>
  <si>
    <t>Cash flows from operating activities</t>
  </si>
  <si>
    <t>Statements of Cash Flows (Unaudited)</t>
  </si>
  <si>
    <t>Reversal of allowance for expected credit loss</t>
  </si>
  <si>
    <t>Transfer right-of-use assets to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</si>
</sst>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(* #,###,_);_(* \(#,###,\);_(* &quot;-&quot;??_);_(@_)"/>
    <numFmt numFmtId="168" formatCode="#,##0;\(#,##0\);\-"/>
    <numFmt numFmtId="169" formatCode="#,##0.00;\(#,##0.00\);&quot;-&quot;;@"/>
    <numFmt numFmtId="170" formatCode="#,##0.000;\(#,##0.000\);&quot;-&quot;;@"/>
    <numFmt numFmtId="171" formatCode="#,##0.0000;\(#,##0.0000\);&quot;-&quot;;@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theme="1"/>
      <name val="Arial Unicode MS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2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2" quotePrefix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1" xfId="0" quotePrefix="1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3" fillId="2" borderId="0" xfId="3" applyNumberFormat="1" applyFont="1" applyFill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6" fontId="4" fillId="0" borderId="0" xfId="4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5" fontId="3" fillId="2" borderId="2" xfId="3" applyNumberFormat="1" applyFont="1" applyFill="1" applyBorder="1" applyAlignment="1">
      <alignment horizontal="right" vertical="center"/>
    </xf>
    <xf numFmtId="165" fontId="3" fillId="0" borderId="2" xfId="3" applyNumberFormat="1" applyFont="1" applyBorder="1" applyAlignment="1">
      <alignment horizontal="righ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7" fontId="8" fillId="2" borderId="0" xfId="0" applyNumberFormat="1" applyFont="1" applyFill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8" fontId="4" fillId="2" borderId="0" xfId="6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5" fontId="3" fillId="0" borderId="0" xfId="0" applyNumberFormat="1" applyFont="1"/>
    <xf numFmtId="168" fontId="4" fillId="2" borderId="1" xfId="7" applyNumberFormat="1" applyFont="1" applyFill="1" applyBorder="1" applyAlignment="1">
      <alignment horizontal="right" vertical="center"/>
    </xf>
    <xf numFmtId="168" fontId="4" fillId="2" borderId="1" xfId="6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8" fontId="4" fillId="2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8" fontId="4" fillId="0" borderId="1" xfId="6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70" fontId="4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69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8" fontId="7" fillId="0" borderId="0" xfId="8" applyNumberFormat="1" applyFont="1" applyFill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7" fillId="0" borderId="1" xfId="8" applyNumberFormat="1" applyFont="1" applyFill="1" applyBorder="1" applyAlignment="1">
      <alignment horizontal="right" vertical="center"/>
    </xf>
    <xf numFmtId="168" fontId="7" fillId="0" borderId="2" xfId="8" applyNumberFormat="1" applyFont="1" applyFill="1" applyBorder="1" applyAlignment="1">
      <alignment horizontal="right" vertical="center"/>
    </xf>
    <xf numFmtId="168" fontId="7" fillId="0" borderId="0" xfId="8" applyNumberFormat="1" applyFont="1" applyFill="1" applyBorder="1" applyAlignment="1">
      <alignment horizontal="right" vertical="center"/>
    </xf>
    <xf numFmtId="168" fontId="7" fillId="2" borderId="0" xfId="8" applyNumberFormat="1" applyFont="1" applyFill="1" applyAlignment="1">
      <alignment horizontal="right" vertical="center"/>
    </xf>
    <xf numFmtId="168" fontId="7" fillId="2" borderId="0" xfId="8" applyNumberFormat="1" applyFont="1" applyFill="1" applyBorder="1" applyAlignment="1">
      <alignment horizontal="right" vertical="center"/>
    </xf>
    <xf numFmtId="168" fontId="7" fillId="2" borderId="1" xfId="8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8" fontId="4" fillId="2" borderId="0" xfId="1" applyNumberFormat="1" applyFont="1" applyFill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8" fontId="7" fillId="0" borderId="0" xfId="6" applyNumberFormat="1" applyFont="1" applyFill="1" applyBorder="1" applyAlignment="1">
      <alignment horizontal="right" vertical="center"/>
    </xf>
    <xf numFmtId="168" fontId="7" fillId="0" borderId="1" xfId="6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8" fontId="7" fillId="0" borderId="0" xfId="6" applyNumberFormat="1" applyFont="1" applyFill="1" applyAlignment="1">
      <alignment horizontal="right" vertical="center"/>
    </xf>
    <xf numFmtId="168" fontId="7" fillId="0" borderId="2" xfId="6" applyNumberFormat="1" applyFont="1" applyFill="1" applyBorder="1" applyAlignment="1">
      <alignment horizontal="right" vertical="center"/>
    </xf>
    <xf numFmtId="165" fontId="3" fillId="0" borderId="1" xfId="9" applyNumberFormat="1" applyFont="1" applyBorder="1" applyAlignment="1">
      <alignment horizontal="right" vertical="center"/>
    </xf>
    <xf numFmtId="165" fontId="3" fillId="0" borderId="1" xfId="9" applyNumberFormat="1" applyFont="1" applyBorder="1" applyAlignment="1">
      <alignment vertical="center"/>
    </xf>
    <xf numFmtId="0" fontId="3" fillId="0" borderId="1" xfId="9" applyFont="1" applyBorder="1" applyAlignment="1">
      <alignment vertical="center"/>
    </xf>
    <xf numFmtId="166" fontId="3" fillId="0" borderId="1" xfId="9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0" fontId="4" fillId="0" borderId="1" xfId="9" applyFont="1" applyBorder="1" applyAlignment="1">
      <alignment vertical="center"/>
    </xf>
    <xf numFmtId="0" fontId="4" fillId="0" borderId="1" xfId="9" quotePrefix="1" applyFont="1" applyBorder="1" applyAlignment="1">
      <alignment horizontal="left" vertical="center"/>
    </xf>
    <xf numFmtId="165" fontId="3" fillId="0" borderId="0" xfId="9" applyNumberFormat="1" applyFont="1" applyAlignment="1">
      <alignment horizontal="right" vertical="center"/>
    </xf>
    <xf numFmtId="165" fontId="3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166" fontId="3" fillId="0" borderId="0" xfId="9" applyNumberFormat="1" applyFont="1" applyAlignment="1">
      <alignment horizontal="center" vertical="center"/>
    </xf>
    <xf numFmtId="0" fontId="4" fillId="0" borderId="0" xfId="9" applyFont="1" applyAlignment="1">
      <alignment vertical="center"/>
    </xf>
    <xf numFmtId="166" fontId="4" fillId="0" borderId="0" xfId="9" applyNumberFormat="1" applyFont="1" applyAlignment="1">
      <alignment horizontal="left" vertical="center"/>
    </xf>
    <xf numFmtId="165" fontId="3" fillId="2" borderId="0" xfId="9" applyNumberFormat="1" applyFont="1" applyFill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65" fontId="4" fillId="0" borderId="0" xfId="11" applyNumberFormat="1" applyFont="1" applyAlignment="1">
      <alignment vertical="center"/>
    </xf>
    <xf numFmtId="165" fontId="4" fillId="2" borderId="0" xfId="10" applyNumberFormat="1" applyFont="1" applyFill="1" applyAlignment="1">
      <alignment horizontal="right" vertical="center"/>
    </xf>
    <xf numFmtId="0" fontId="4" fillId="0" borderId="0" xfId="11" applyFont="1" applyAlignment="1">
      <alignment vertical="center"/>
    </xf>
    <xf numFmtId="0" fontId="4" fillId="0" borderId="0" xfId="12" applyFont="1"/>
    <xf numFmtId="166" fontId="3" fillId="0" borderId="0" xfId="9" applyNumberFormat="1" applyFont="1" applyAlignment="1">
      <alignment horizontal="left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11" applyNumberFormat="1" applyFont="1" applyAlignment="1">
      <alignment horizontal="right" vertical="center"/>
    </xf>
    <xf numFmtId="165" fontId="4" fillId="0" borderId="0" xfId="9" applyNumberFormat="1" applyFont="1" applyAlignment="1">
      <alignment horizontal="right" vertical="center"/>
    </xf>
    <xf numFmtId="165" fontId="4" fillId="2" borderId="0" xfId="9" applyNumberFormat="1" applyFont="1" applyFill="1" applyAlignment="1">
      <alignment horizontal="right" vertical="center"/>
    </xf>
    <xf numFmtId="0" fontId="4" fillId="0" borderId="0" xfId="9" applyFont="1" applyAlignment="1">
      <alignment horizontal="center" vertical="center"/>
    </xf>
    <xf numFmtId="0" fontId="4" fillId="0" borderId="0" xfId="3" applyFont="1" applyAlignment="1">
      <alignment vertical="center"/>
    </xf>
    <xf numFmtId="166" fontId="4" fillId="0" borderId="0" xfId="3" applyNumberFormat="1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0" fontId="4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/>
    </xf>
    <xf numFmtId="165" fontId="3" fillId="0" borderId="0" xfId="13" applyNumberFormat="1" applyFont="1" applyFill="1" applyAlignment="1">
      <alignment horizontal="right" vertical="center"/>
    </xf>
    <xf numFmtId="165" fontId="3" fillId="2" borderId="0" xfId="13" applyNumberFormat="1" applyFont="1" applyFill="1" applyAlignment="1">
      <alignment horizontal="right" vertical="center"/>
    </xf>
    <xf numFmtId="166" fontId="3" fillId="0" borderId="0" xfId="9" quotePrefix="1" applyNumberFormat="1" applyFont="1" applyAlignment="1">
      <alignment horizontal="left" vertical="center"/>
    </xf>
    <xf numFmtId="166" fontId="4" fillId="0" borderId="0" xfId="9" quotePrefix="1" applyNumberFormat="1" applyFont="1" applyAlignment="1">
      <alignment horizontal="left" vertical="center"/>
    </xf>
    <xf numFmtId="165" fontId="2" fillId="0" borderId="1" xfId="9" applyNumberFormat="1" applyFont="1" applyBorder="1" applyAlignment="1">
      <alignment horizontal="right" vertical="center" wrapText="1"/>
    </xf>
    <xf numFmtId="165" fontId="2" fillId="0" borderId="0" xfId="9" applyNumberFormat="1" applyFont="1" applyAlignment="1">
      <alignment horizontal="right" vertical="center"/>
    </xf>
    <xf numFmtId="166" fontId="14" fillId="0" borderId="0" xfId="9" applyNumberFormat="1" applyFont="1" applyAlignment="1">
      <alignment horizontal="right" vertical="center"/>
    </xf>
    <xf numFmtId="0" fontId="14" fillId="0" borderId="1" xfId="9" applyFont="1" applyBorder="1" applyAlignment="1">
      <alignment horizontal="center"/>
    </xf>
    <xf numFmtId="166" fontId="4" fillId="0" borderId="0" xfId="9" applyNumberFormat="1" applyFont="1" applyAlignment="1">
      <alignment vertical="center"/>
    </xf>
    <xf numFmtId="165" fontId="2" fillId="0" borderId="0" xfId="9" quotePrefix="1" applyNumberFormat="1" applyFont="1" applyAlignment="1">
      <alignment horizontal="right" vertical="center"/>
    </xf>
    <xf numFmtId="166" fontId="3" fillId="0" borderId="0" xfId="9" applyNumberFormat="1" applyFont="1" applyAlignment="1">
      <alignment vertical="center"/>
    </xf>
    <xf numFmtId="166" fontId="14" fillId="0" borderId="0" xfId="9" applyNumberFormat="1" applyFont="1" applyAlignment="1">
      <alignment vertical="center"/>
    </xf>
    <xf numFmtId="166" fontId="2" fillId="0" borderId="0" xfId="9" applyNumberFormat="1" applyFont="1" applyAlignment="1">
      <alignment vertical="center"/>
    </xf>
    <xf numFmtId="166" fontId="2" fillId="0" borderId="0" xfId="9" applyNumberFormat="1" applyFont="1" applyAlignment="1">
      <alignment horizontal="left" vertical="center"/>
    </xf>
    <xf numFmtId="165" fontId="2" fillId="0" borderId="0" xfId="9" applyNumberFormat="1" applyFont="1" applyAlignment="1">
      <alignment vertical="center"/>
    </xf>
    <xf numFmtId="166" fontId="14" fillId="0" borderId="0" xfId="9" applyNumberFormat="1" applyFont="1" applyAlignment="1">
      <alignment horizontal="left" vertical="center"/>
    </xf>
    <xf numFmtId="166" fontId="2" fillId="0" borderId="1" xfId="9" applyNumberFormat="1" applyFont="1" applyBorder="1" applyAlignment="1">
      <alignment horizontal="left" vertical="center"/>
    </xf>
    <xf numFmtId="165" fontId="3" fillId="0" borderId="1" xfId="13" applyNumberFormat="1" applyFont="1" applyFill="1" applyBorder="1" applyAlignment="1">
      <alignment horizontal="right" vertical="center"/>
    </xf>
    <xf numFmtId="166" fontId="3" fillId="0" borderId="1" xfId="9" quotePrefix="1" applyNumberFormat="1" applyFont="1" applyBorder="1" applyAlignment="1">
      <alignment horizontal="left" vertical="center"/>
    </xf>
    <xf numFmtId="166" fontId="4" fillId="0" borderId="1" xfId="9" quotePrefix="1" applyNumberFormat="1" applyFont="1" applyBorder="1" applyAlignment="1">
      <alignment horizontal="left" vertical="center"/>
    </xf>
    <xf numFmtId="0" fontId="2" fillId="0" borderId="1" xfId="9" applyFont="1" applyBorder="1" applyAlignment="1">
      <alignment horizontal="left" vertical="center"/>
    </xf>
    <xf numFmtId="0" fontId="4" fillId="0" borderId="1" xfId="9" applyFont="1" applyBorder="1" applyAlignment="1">
      <alignment horizontal="left" vertical="center"/>
    </xf>
    <xf numFmtId="41" fontId="3" fillId="0" borderId="0" xfId="13" applyNumberFormat="1" applyFont="1" applyAlignment="1">
      <alignment horizontal="right" vertical="center"/>
    </xf>
    <xf numFmtId="165" fontId="3" fillId="0" borderId="2" xfId="9" applyNumberFormat="1" applyFont="1" applyBorder="1" applyAlignment="1">
      <alignment horizontal="right" vertical="center"/>
    </xf>
    <xf numFmtId="165" fontId="3" fillId="2" borderId="2" xfId="9" applyNumberFormat="1" applyFont="1" applyFill="1" applyBorder="1" applyAlignment="1">
      <alignment horizontal="right" vertical="center"/>
    </xf>
    <xf numFmtId="165" fontId="3" fillId="0" borderId="4" xfId="9" applyNumberFormat="1" applyFont="1" applyBorder="1" applyAlignment="1">
      <alignment horizontal="right" vertical="center"/>
    </xf>
    <xf numFmtId="165" fontId="3" fillId="2" borderId="4" xfId="9" applyNumberFormat="1" applyFont="1" applyFill="1" applyBorder="1" applyAlignment="1">
      <alignment horizontal="right" vertical="center"/>
    </xf>
    <xf numFmtId="165" fontId="4" fillId="0" borderId="1" xfId="10" applyNumberFormat="1" applyFont="1" applyFill="1" applyBorder="1" applyAlignment="1">
      <alignment vertical="center"/>
    </xf>
    <xf numFmtId="165" fontId="3" fillId="2" borderId="1" xfId="9" applyNumberFormat="1" applyFont="1" applyFill="1" applyBorder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165" fontId="3" fillId="0" borderId="0" xfId="9" applyNumberFormat="1" applyFont="1" applyAlignment="1">
      <alignment horizontal="right" vertical="center" wrapText="1"/>
    </xf>
    <xf numFmtId="165" fontId="3" fillId="2" borderId="0" xfId="9" applyNumberFormat="1" applyFont="1" applyFill="1" applyAlignment="1">
      <alignment horizontal="right" vertical="center" wrapText="1"/>
    </xf>
    <xf numFmtId="165" fontId="4" fillId="0" borderId="0" xfId="10" applyNumberFormat="1" applyFont="1" applyAlignment="1">
      <alignment horizontal="right" vertical="center"/>
    </xf>
    <xf numFmtId="166" fontId="4" fillId="0" borderId="0" xfId="9" applyNumberFormat="1" applyFont="1" applyAlignment="1">
      <alignment horizontal="center" vertical="center"/>
    </xf>
    <xf numFmtId="165" fontId="3" fillId="2" borderId="0" xfId="9" quotePrefix="1" applyNumberFormat="1" applyFont="1" applyFill="1" applyAlignment="1">
      <alignment horizontal="right" vertical="center"/>
    </xf>
    <xf numFmtId="165" fontId="3" fillId="0" borderId="0" xfId="9" quotePrefix="1" applyNumberFormat="1" applyFont="1" applyAlignment="1">
      <alignment horizontal="right" vertical="center"/>
    </xf>
    <xf numFmtId="0" fontId="2" fillId="0" borderId="0" xfId="9" applyFont="1" applyAlignment="1">
      <alignment vertical="center"/>
    </xf>
    <xf numFmtId="0" fontId="3" fillId="0" borderId="0" xfId="9" applyFont="1" applyAlignment="1">
      <alignment horizontal="left" vertical="center"/>
    </xf>
    <xf numFmtId="165" fontId="3" fillId="0" borderId="1" xfId="3" quotePrefix="1" applyNumberFormat="1" applyFont="1" applyBorder="1" applyAlignment="1">
      <alignment horizontal="right" vertical="center"/>
    </xf>
    <xf numFmtId="165" fontId="4" fillId="2" borderId="0" xfId="11" applyNumberFormat="1" applyFont="1" applyFill="1" applyAlignment="1">
      <alignment vertical="center"/>
    </xf>
    <xf numFmtId="165" fontId="3" fillId="0" borderId="1" xfId="3" applyNumberFormat="1" applyFont="1" applyBorder="1" applyAlignment="1">
      <alignment horizontal="right" vertical="center" wrapText="1"/>
    </xf>
    <xf numFmtId="0" fontId="3" fillId="0" borderId="0" xfId="12" applyFont="1"/>
    <xf numFmtId="0" fontId="4" fillId="0" borderId="0" xfId="9" quotePrefix="1" applyFont="1" applyAlignment="1">
      <alignment horizontal="left" vertical="center"/>
    </xf>
    <xf numFmtId="165" fontId="3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 wrapText="1"/>
    </xf>
    <xf numFmtId="0" fontId="4" fillId="0" borderId="0" xfId="12" quotePrefix="1" applyFont="1"/>
    <xf numFmtId="0" fontId="4" fillId="0" borderId="0" xfId="9" quotePrefix="1" applyFont="1" applyAlignment="1">
      <alignment vertical="center"/>
    </xf>
    <xf numFmtId="165" fontId="2" fillId="2" borderId="0" xfId="9" applyNumberFormat="1" applyFont="1" applyFill="1" applyAlignment="1">
      <alignment horizontal="right" vertical="center"/>
    </xf>
    <xf numFmtId="0" fontId="14" fillId="0" borderId="0" xfId="9" applyFont="1" applyAlignment="1">
      <alignment horizontal="center" vertical="center"/>
    </xf>
    <xf numFmtId="165" fontId="4" fillId="2" borderId="1" xfId="11" applyNumberFormat="1" applyFont="1" applyFill="1" applyBorder="1" applyAlignment="1">
      <alignment horizontal="right" vertical="center"/>
    </xf>
    <xf numFmtId="165" fontId="3" fillId="2" borderId="1" xfId="9" applyNumberFormat="1" applyFont="1" applyFill="1" applyBorder="1" applyAlignment="1">
      <alignment horizontal="right" vertical="center" wrapText="1"/>
    </xf>
    <xf numFmtId="165" fontId="4" fillId="2" borderId="0" xfId="11" applyNumberFormat="1" applyFont="1" applyFill="1" applyAlignment="1">
      <alignment horizontal="right" vertical="center"/>
    </xf>
    <xf numFmtId="165" fontId="4" fillId="0" borderId="1" xfId="10" applyNumberFormat="1" applyFont="1" applyFill="1" applyBorder="1" applyAlignment="1">
      <alignment horizontal="right" vertical="center"/>
    </xf>
    <xf numFmtId="0" fontId="4" fillId="0" borderId="0" xfId="15" applyFont="1" applyAlignment="1">
      <alignment vertical="center"/>
    </xf>
    <xf numFmtId="165" fontId="3" fillId="0" borderId="0" xfId="9" applyNumberFormat="1" applyFont="1" applyAlignment="1">
      <alignment horizontal="centerContinuous" vertical="center"/>
    </xf>
    <xf numFmtId="165" fontId="3" fillId="0" borderId="1" xfId="9" applyNumberFormat="1" applyFont="1" applyBorder="1" applyAlignment="1">
      <alignment horizontal="centerContinuous" vertical="center"/>
    </xf>
    <xf numFmtId="166" fontId="14" fillId="0" borderId="1" xfId="9" applyNumberFormat="1" applyFont="1" applyBorder="1" applyAlignment="1">
      <alignment horizontal="left" vertical="center"/>
    </xf>
    <xf numFmtId="166" fontId="14" fillId="0" borderId="1" xfId="3" applyNumberFormat="1" applyFont="1" applyBorder="1" applyAlignment="1">
      <alignment horizontal="left" vertical="center"/>
    </xf>
    <xf numFmtId="166" fontId="14" fillId="0" borderId="0" xfId="9" quotePrefix="1" applyNumberFormat="1" applyFont="1" applyAlignment="1">
      <alignment horizontal="left" vertical="center"/>
    </xf>
    <xf numFmtId="166" fontId="2" fillId="0" borderId="0" xfId="9" quotePrefix="1" applyNumberFormat="1" applyFont="1" applyAlignment="1">
      <alignment horizontal="left" vertical="center"/>
    </xf>
    <xf numFmtId="165" fontId="14" fillId="0" borderId="0" xfId="9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2" fillId="0" borderId="1" xfId="9" applyNumberFormat="1" applyFont="1" applyBorder="1" applyAlignment="1">
      <alignment horizontal="center" vertical="center"/>
    </xf>
    <xf numFmtId="165" fontId="2" fillId="0" borderId="0" xfId="9" applyNumberFormat="1" applyFont="1" applyAlignment="1">
      <alignment horizontal="center" vertical="center"/>
    </xf>
  </cellXfs>
  <cellStyles count="16">
    <cellStyle name="Comma" xfId="1" builtinId="3"/>
    <cellStyle name="Comma 2 2 2 9 3" xfId="13" xr:uid="{CE48A83E-2289-44DF-A790-5FFE8CF55773}"/>
    <cellStyle name="Comma 39 8 3" xfId="10" xr:uid="{35AE10F9-6C19-4F7A-B211-2DAE04CCEA36}"/>
    <cellStyle name="Comma 4 13" xfId="6" xr:uid="{9DC4AE52-556C-450B-B637-E2876F19DA06}"/>
    <cellStyle name="Comma 4 13 3" xfId="7" xr:uid="{A9FDEEAB-5703-4699-8CF1-B981CB812CF2}"/>
    <cellStyle name="Comma 4 2 12" xfId="8" xr:uid="{606CED6A-D63D-458D-8FE4-16CE8F8F23BB}"/>
    <cellStyle name="Normal" xfId="0" builtinId="0"/>
    <cellStyle name="Normal 122 4" xfId="4" xr:uid="{B4CBEB57-F265-4638-9E7A-72753FA618DD}"/>
    <cellStyle name="Normal 16 2 5" xfId="12" xr:uid="{091B9C9F-EF83-4E2C-85BF-403B9BF1D188}"/>
    <cellStyle name="Normal 2 3 3 2" xfId="3" xr:uid="{3B97F280-2EBA-45C1-A320-E04DF251AB3B}"/>
    <cellStyle name="Normal 2 3 3 2 2" xfId="9" xr:uid="{4990A0EC-B28C-4507-9EEB-0976307810B8}"/>
    <cellStyle name="Normal 2 3 3 2 2 3" xfId="15" xr:uid="{705E67F4-7518-41EF-983F-8275A130B2C6}"/>
    <cellStyle name="Normal 354" xfId="2" xr:uid="{863A25AB-72C2-461A-AC64-88E416793193}"/>
    <cellStyle name="Normal 50" xfId="5" xr:uid="{00FF4FB0-C366-46C0-B2CE-8BF116AF12F2}"/>
    <cellStyle name="Normal 55" xfId="11" xr:uid="{908FCBE5-A15C-4A1F-80DE-5F8E33FA68FC}"/>
    <cellStyle name="Normal 55 3" xfId="14" xr:uid="{4AA654F5-684E-4045-AA95-953AA76D22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ex0238\Application%20Data\Microsoft\Excel\Users\U493749\AppData\Local\Microsoft\Windows\Temporary%20Internet%20Files\Content.Outlook\6RFKILFU\DONNEES\Archives%20personnelles\KN\Annual%20Reporting%20Package%202001-12.xls?44E7ADA4" TargetMode="External"/><Relationship Id="rId1" Type="http://schemas.openxmlformats.org/officeDocument/2006/relationships/externalLinkPath" Target="file:///\\44E7ADA4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82FCA-62B9-46A1-9B94-FD0957CAAC87}">
  <dimension ref="A1:P148"/>
  <sheetViews>
    <sheetView showZeros="0" tabSelected="1" zoomScaleNormal="100" zoomScaleSheetLayoutView="100" zoomScalePageLayoutView="60" workbookViewId="0"/>
  </sheetViews>
  <sheetFormatPr defaultColWidth="8.85546875" defaultRowHeight="16.5" customHeight="1"/>
  <cols>
    <col min="1" max="6" width="1.7109375" style="4" customWidth="1"/>
    <col min="7" max="7" width="25" style="4" customWidth="1"/>
    <col min="8" max="8" width="5.28515625" style="4" customWidth="1"/>
    <col min="9" max="9" width="0.5703125" style="4" customWidth="1"/>
    <col min="10" max="10" width="11.7109375" style="4" customWidth="1"/>
    <col min="11" max="11" width="0.5703125" style="4" customWidth="1"/>
    <col min="12" max="12" width="11.7109375" style="4" customWidth="1"/>
    <col min="13" max="13" width="0.5703125" style="4" customWidth="1"/>
    <col min="14" max="14" width="11.7109375" style="4" customWidth="1"/>
    <col min="15" max="15" width="0.5703125" style="4" customWidth="1"/>
    <col min="16" max="16" width="11.7109375" style="4" customWidth="1"/>
    <col min="17" max="16384" width="8.85546875" style="4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3"/>
      <c r="O1" s="3"/>
      <c r="P1" s="3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3"/>
      <c r="O2" s="3"/>
      <c r="P2" s="3"/>
    </row>
    <row r="3" spans="1:16" ht="16.5" customHeight="1">
      <c r="A3" s="5" t="s">
        <v>2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8"/>
      <c r="N3" s="8"/>
      <c r="O3" s="8"/>
      <c r="P3" s="8"/>
    </row>
    <row r="4" spans="1:16" ht="16.5" customHeight="1">
      <c r="A4" s="9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3"/>
      <c r="N4" s="3"/>
      <c r="O4" s="3"/>
      <c r="P4" s="3"/>
    </row>
    <row r="5" spans="1:16" ht="16.5" customHeight="1">
      <c r="A5" s="1"/>
      <c r="B5" s="1"/>
      <c r="C5" s="1"/>
      <c r="D5" s="1"/>
      <c r="E5" s="1"/>
      <c r="F5" s="1"/>
      <c r="G5" s="1"/>
      <c r="H5" s="2"/>
      <c r="I5" s="2"/>
      <c r="J5" s="3"/>
      <c r="K5" s="3"/>
      <c r="L5" s="3"/>
      <c r="M5" s="3"/>
      <c r="N5" s="3"/>
      <c r="O5" s="3"/>
      <c r="P5" s="3"/>
    </row>
    <row r="6" spans="1:16" ht="16.5" customHeight="1">
      <c r="A6" s="1"/>
      <c r="B6" s="1"/>
      <c r="C6" s="1"/>
      <c r="D6" s="1"/>
      <c r="E6" s="1"/>
      <c r="F6" s="1"/>
      <c r="G6" s="1"/>
      <c r="H6" s="2"/>
      <c r="I6" s="2"/>
      <c r="J6" s="213" t="s">
        <v>3</v>
      </c>
      <c r="K6" s="213"/>
      <c r="L6" s="213"/>
      <c r="M6" s="3"/>
      <c r="N6" s="213" t="s">
        <v>4</v>
      </c>
      <c r="O6" s="213"/>
      <c r="P6" s="213"/>
    </row>
    <row r="7" spans="1:16" ht="16.5" customHeight="1">
      <c r="A7" s="1"/>
      <c r="B7" s="1"/>
      <c r="C7" s="1"/>
      <c r="D7" s="1"/>
      <c r="E7" s="1"/>
      <c r="F7" s="1"/>
      <c r="G7" s="1"/>
      <c r="H7" s="2"/>
      <c r="I7" s="2"/>
      <c r="J7" s="214" t="s">
        <v>5</v>
      </c>
      <c r="K7" s="214"/>
      <c r="L7" s="214"/>
      <c r="M7" s="10"/>
      <c r="N7" s="214" t="s">
        <v>5</v>
      </c>
      <c r="O7" s="214"/>
      <c r="P7" s="214"/>
    </row>
    <row r="8" spans="1:16" ht="16.5" customHeight="1">
      <c r="A8" s="1"/>
      <c r="B8" s="1"/>
      <c r="C8" s="1"/>
      <c r="D8" s="1"/>
      <c r="E8" s="1"/>
      <c r="F8" s="1"/>
      <c r="G8" s="1"/>
      <c r="H8" s="2"/>
      <c r="I8" s="2"/>
      <c r="J8" s="11" t="s">
        <v>6</v>
      </c>
      <c r="K8" s="11"/>
      <c r="L8" s="3" t="s">
        <v>7</v>
      </c>
      <c r="M8" s="11"/>
      <c r="N8" s="11" t="s">
        <v>6</v>
      </c>
      <c r="O8" s="11"/>
      <c r="P8" s="3" t="s">
        <v>7</v>
      </c>
    </row>
    <row r="9" spans="1:16" ht="16.5" customHeight="1">
      <c r="A9" s="1"/>
      <c r="B9" s="1"/>
      <c r="C9" s="1"/>
      <c r="D9" s="1"/>
      <c r="E9" s="1"/>
      <c r="F9" s="1"/>
      <c r="G9" s="1"/>
      <c r="H9" s="2"/>
      <c r="I9" s="2"/>
      <c r="J9" s="12" t="s">
        <v>8</v>
      </c>
      <c r="K9" s="12"/>
      <c r="L9" s="13" t="s">
        <v>9</v>
      </c>
      <c r="M9" s="11"/>
      <c r="N9" s="12" t="s">
        <v>8</v>
      </c>
      <c r="O9" s="11"/>
      <c r="P9" s="13" t="s">
        <v>9</v>
      </c>
    </row>
    <row r="10" spans="1:16" ht="16.5" customHeight="1">
      <c r="A10" s="1"/>
      <c r="B10" s="1"/>
      <c r="C10" s="1"/>
      <c r="D10" s="1"/>
      <c r="E10" s="1"/>
      <c r="F10" s="1"/>
      <c r="G10" s="1"/>
      <c r="H10" s="2"/>
      <c r="I10" s="2"/>
      <c r="J10" s="13" t="s">
        <v>10</v>
      </c>
      <c r="K10" s="13"/>
      <c r="L10" s="13" t="s">
        <v>11</v>
      </c>
      <c r="M10" s="13"/>
      <c r="N10" s="13" t="s">
        <v>10</v>
      </c>
      <c r="O10" s="13"/>
      <c r="P10" s="13" t="s">
        <v>11</v>
      </c>
    </row>
    <row r="11" spans="1:16" ht="16.5" customHeight="1">
      <c r="A11" s="1"/>
      <c r="B11" s="1"/>
      <c r="C11" s="1"/>
      <c r="D11" s="1"/>
      <c r="E11" s="1"/>
      <c r="F11" s="1"/>
      <c r="G11" s="1"/>
      <c r="H11" s="2"/>
      <c r="I11" s="2"/>
      <c r="J11" s="13" t="s">
        <v>12</v>
      </c>
      <c r="K11" s="13"/>
      <c r="L11" s="13" t="s">
        <v>12</v>
      </c>
      <c r="M11" s="13"/>
      <c r="N11" s="13" t="s">
        <v>12</v>
      </c>
      <c r="O11" s="13"/>
      <c r="P11" s="13" t="s">
        <v>12</v>
      </c>
    </row>
    <row r="12" spans="1:16" ht="16.5" customHeight="1">
      <c r="A12" s="1"/>
      <c r="B12" s="1"/>
      <c r="C12" s="1"/>
      <c r="D12" s="1"/>
      <c r="E12" s="1"/>
      <c r="F12" s="1"/>
      <c r="G12" s="1"/>
      <c r="H12" s="7" t="s">
        <v>13</v>
      </c>
      <c r="I12" s="2"/>
      <c r="J12" s="14" t="s">
        <v>14</v>
      </c>
      <c r="K12" s="3"/>
      <c r="L12" s="14" t="s">
        <v>14</v>
      </c>
      <c r="M12" s="3"/>
      <c r="N12" s="14" t="s">
        <v>14</v>
      </c>
      <c r="O12" s="3"/>
      <c r="P12" s="14" t="s">
        <v>14</v>
      </c>
    </row>
    <row r="13" spans="1:16" ht="8.1" customHeight="1">
      <c r="A13" s="1"/>
      <c r="B13" s="1"/>
      <c r="C13" s="1"/>
      <c r="D13" s="1"/>
      <c r="E13" s="1"/>
      <c r="F13" s="1"/>
      <c r="G13" s="1"/>
      <c r="H13" s="2"/>
      <c r="I13" s="2"/>
      <c r="J13" s="15"/>
      <c r="K13" s="3"/>
      <c r="L13" s="3"/>
      <c r="M13" s="2"/>
      <c r="N13" s="15"/>
      <c r="O13" s="2"/>
      <c r="P13" s="3"/>
    </row>
    <row r="14" spans="1:16" ht="16.5" customHeight="1">
      <c r="A14" s="9" t="s">
        <v>15</v>
      </c>
      <c r="B14" s="16"/>
      <c r="C14" s="16"/>
      <c r="D14" s="16"/>
      <c r="E14" s="16"/>
      <c r="F14" s="16"/>
      <c r="G14" s="16"/>
      <c r="H14" s="17"/>
      <c r="I14" s="17"/>
      <c r="J14" s="18"/>
      <c r="K14" s="19"/>
      <c r="L14" s="19"/>
      <c r="M14" s="17"/>
      <c r="N14" s="18"/>
      <c r="O14" s="17"/>
      <c r="P14" s="19"/>
    </row>
    <row r="15" spans="1:16" ht="8.1" customHeight="1">
      <c r="A15" s="16"/>
      <c r="B15" s="16"/>
      <c r="C15" s="16"/>
      <c r="D15" s="16"/>
      <c r="E15" s="20"/>
      <c r="F15" s="16"/>
      <c r="G15" s="16"/>
      <c r="H15" s="17"/>
      <c r="I15" s="17"/>
      <c r="J15" s="18"/>
      <c r="K15" s="19"/>
      <c r="L15" s="19"/>
      <c r="M15" s="17"/>
      <c r="N15" s="18"/>
      <c r="O15" s="17"/>
      <c r="P15" s="19"/>
    </row>
    <row r="16" spans="1:16" ht="16.5" customHeight="1">
      <c r="A16" s="9" t="s">
        <v>16</v>
      </c>
      <c r="B16" s="20"/>
      <c r="C16" s="16"/>
      <c r="D16" s="16"/>
      <c r="E16" s="20"/>
      <c r="F16" s="16"/>
      <c r="G16" s="16"/>
      <c r="H16" s="17"/>
      <c r="I16" s="17"/>
      <c r="J16" s="21"/>
      <c r="K16" s="22"/>
      <c r="L16" s="22"/>
      <c r="M16" s="17"/>
      <c r="N16" s="23"/>
      <c r="O16" s="17"/>
      <c r="P16" s="24"/>
    </row>
    <row r="17" spans="1:16" ht="8.1" customHeight="1">
      <c r="A17" s="1"/>
      <c r="B17" s="20"/>
      <c r="C17" s="16"/>
      <c r="D17" s="16"/>
      <c r="E17" s="20"/>
      <c r="F17" s="16"/>
      <c r="G17" s="16"/>
      <c r="H17" s="17"/>
      <c r="I17" s="17"/>
      <c r="J17" s="25"/>
      <c r="K17" s="26"/>
      <c r="L17" s="26"/>
      <c r="M17" s="27"/>
      <c r="N17" s="25"/>
      <c r="O17" s="27"/>
      <c r="P17" s="26"/>
    </row>
    <row r="18" spans="1:16" ht="16.5" customHeight="1">
      <c r="A18" s="16" t="s">
        <v>17</v>
      </c>
      <c r="B18" s="16"/>
      <c r="C18" s="16"/>
      <c r="D18" s="16"/>
      <c r="E18" s="16"/>
      <c r="F18" s="16"/>
      <c r="G18" s="16"/>
      <c r="H18" s="17"/>
      <c r="I18" s="17"/>
      <c r="J18" s="21">
        <v>715256</v>
      </c>
      <c r="K18" s="22"/>
      <c r="L18" s="22">
        <v>1288867</v>
      </c>
      <c r="M18" s="28"/>
      <c r="N18" s="21">
        <v>654845</v>
      </c>
      <c r="O18" s="28"/>
      <c r="P18" s="22">
        <v>1153445</v>
      </c>
    </row>
    <row r="19" spans="1:16" ht="16.5" customHeight="1">
      <c r="A19" s="16" t="s">
        <v>18</v>
      </c>
      <c r="B19" s="16"/>
      <c r="C19" s="16"/>
      <c r="D19" s="16"/>
      <c r="E19" s="16"/>
      <c r="F19" s="16"/>
      <c r="G19" s="16"/>
      <c r="H19" s="17"/>
      <c r="I19" s="17"/>
      <c r="J19" s="21">
        <v>500000</v>
      </c>
      <c r="K19" s="22"/>
      <c r="L19" s="22">
        <v>500000</v>
      </c>
      <c r="M19" s="28"/>
      <c r="N19" s="21">
        <v>500000</v>
      </c>
      <c r="O19" s="28"/>
      <c r="P19" s="22">
        <v>500000</v>
      </c>
    </row>
    <row r="20" spans="1:16" ht="16.5" customHeight="1">
      <c r="A20" s="29" t="s">
        <v>19</v>
      </c>
      <c r="B20" s="29"/>
      <c r="C20" s="16"/>
      <c r="D20" s="16"/>
      <c r="E20" s="16"/>
      <c r="F20" s="16"/>
      <c r="G20" s="16"/>
      <c r="H20" s="17"/>
      <c r="I20" s="17"/>
      <c r="J20" s="21"/>
      <c r="K20" s="22"/>
      <c r="L20" s="22"/>
      <c r="M20" s="28"/>
      <c r="N20" s="21"/>
      <c r="O20" s="28"/>
      <c r="P20" s="22"/>
    </row>
    <row r="21" spans="1:16" ht="16.5" customHeight="1">
      <c r="A21" s="30"/>
      <c r="B21" s="29" t="s">
        <v>20</v>
      </c>
      <c r="C21" s="16"/>
      <c r="D21" s="16"/>
      <c r="E21" s="16"/>
      <c r="F21" s="16"/>
      <c r="G21" s="16"/>
      <c r="H21" s="17">
        <v>7</v>
      </c>
      <c r="I21" s="17"/>
      <c r="J21" s="21">
        <v>2524871</v>
      </c>
      <c r="K21" s="22"/>
      <c r="L21" s="22">
        <v>3410351</v>
      </c>
      <c r="M21" s="28"/>
      <c r="N21" s="21">
        <v>2524871</v>
      </c>
      <c r="O21" s="28"/>
      <c r="P21" s="22">
        <v>3410351</v>
      </c>
    </row>
    <row r="22" spans="1:16" ht="16.5" customHeight="1">
      <c r="A22" s="30" t="s">
        <v>19</v>
      </c>
      <c r="B22" s="29"/>
      <c r="C22" s="16"/>
      <c r="D22" s="16"/>
      <c r="E22" s="16"/>
      <c r="F22" s="16"/>
      <c r="G22" s="16"/>
      <c r="H22" s="17"/>
      <c r="I22" s="17"/>
      <c r="J22" s="21"/>
      <c r="K22" s="22"/>
      <c r="L22" s="22"/>
      <c r="M22" s="28"/>
      <c r="N22" s="21"/>
      <c r="O22" s="28"/>
      <c r="P22" s="22"/>
    </row>
    <row r="23" spans="1:16" ht="16.5" customHeight="1">
      <c r="A23" s="30" t="s">
        <v>21</v>
      </c>
      <c r="B23" s="29"/>
      <c r="C23" s="16"/>
      <c r="D23" s="16"/>
      <c r="E23" s="16"/>
      <c r="F23" s="16"/>
      <c r="G23" s="16"/>
      <c r="H23" s="17"/>
      <c r="I23" s="17"/>
      <c r="J23" s="21"/>
      <c r="K23" s="22"/>
      <c r="L23" s="22"/>
      <c r="M23" s="28"/>
      <c r="N23" s="21"/>
      <c r="O23" s="28"/>
      <c r="P23" s="22"/>
    </row>
    <row r="24" spans="1:16" ht="16.5" customHeight="1">
      <c r="A24" s="30" t="s">
        <v>22</v>
      </c>
      <c r="B24" s="29"/>
      <c r="C24" s="16"/>
      <c r="D24" s="16"/>
      <c r="E24" s="16"/>
      <c r="F24" s="16"/>
      <c r="G24" s="16"/>
      <c r="H24" s="17">
        <v>7</v>
      </c>
      <c r="I24" s="17"/>
      <c r="J24" s="21">
        <v>73220</v>
      </c>
      <c r="K24" s="22"/>
      <c r="L24" s="22">
        <v>73173</v>
      </c>
      <c r="M24" s="28"/>
      <c r="N24" s="21">
        <v>73220</v>
      </c>
      <c r="O24" s="28"/>
      <c r="P24" s="22">
        <v>73173</v>
      </c>
    </row>
    <row r="25" spans="1:16" ht="16.5" customHeight="1">
      <c r="A25" s="16" t="s">
        <v>23</v>
      </c>
      <c r="B25" s="16"/>
      <c r="C25" s="16"/>
      <c r="D25" s="16"/>
      <c r="E25" s="16"/>
      <c r="F25" s="16"/>
      <c r="G25" s="16"/>
      <c r="H25" s="17">
        <v>8</v>
      </c>
      <c r="I25" s="17"/>
      <c r="J25" s="21">
        <v>1694060</v>
      </c>
      <c r="K25" s="22"/>
      <c r="L25" s="22">
        <v>1612658</v>
      </c>
      <c r="M25" s="28"/>
      <c r="N25" s="21">
        <v>1672686</v>
      </c>
      <c r="O25" s="28"/>
      <c r="P25" s="22">
        <v>1894097</v>
      </c>
    </row>
    <row r="26" spans="1:16" ht="16.5" customHeight="1">
      <c r="A26" s="16" t="s">
        <v>24</v>
      </c>
      <c r="B26" s="16"/>
      <c r="C26" s="16"/>
      <c r="D26" s="16"/>
      <c r="E26" s="16"/>
      <c r="F26" s="16"/>
      <c r="G26" s="16"/>
      <c r="H26" s="17">
        <v>18.399999999999999</v>
      </c>
      <c r="I26" s="17"/>
      <c r="J26" s="21">
        <v>0</v>
      </c>
      <c r="K26" s="22"/>
      <c r="L26" s="22">
        <v>0</v>
      </c>
      <c r="M26" s="28"/>
      <c r="N26" s="21">
        <v>300000</v>
      </c>
      <c r="O26" s="28"/>
      <c r="P26" s="22">
        <v>0</v>
      </c>
    </row>
    <row r="27" spans="1:16" ht="16.5" customHeight="1">
      <c r="A27" s="16" t="s">
        <v>25</v>
      </c>
      <c r="B27" s="16"/>
      <c r="C27" s="16"/>
      <c r="D27" s="16"/>
      <c r="E27" s="20"/>
      <c r="F27" s="16"/>
      <c r="G27" s="16"/>
      <c r="H27" s="17">
        <v>9</v>
      </c>
      <c r="I27" s="17"/>
      <c r="J27" s="21">
        <v>144568</v>
      </c>
      <c r="K27" s="22"/>
      <c r="L27" s="22">
        <v>176038</v>
      </c>
      <c r="M27" s="28"/>
      <c r="N27" s="21">
        <v>144568</v>
      </c>
      <c r="O27" s="28"/>
      <c r="P27" s="22">
        <v>176038</v>
      </c>
    </row>
    <row r="28" spans="1:16" ht="16.5" customHeight="1">
      <c r="A28" s="16" t="s">
        <v>26</v>
      </c>
      <c r="B28" s="16"/>
      <c r="C28" s="16"/>
      <c r="D28" s="16"/>
      <c r="E28" s="16"/>
      <c r="F28" s="16"/>
      <c r="G28" s="16"/>
      <c r="H28" s="17"/>
      <c r="I28" s="17"/>
      <c r="J28" s="31">
        <v>86328</v>
      </c>
      <c r="K28" s="22"/>
      <c r="L28" s="32">
        <v>64345</v>
      </c>
      <c r="M28" s="28"/>
      <c r="N28" s="31">
        <v>85054</v>
      </c>
      <c r="O28" s="28"/>
      <c r="P28" s="32">
        <v>64049</v>
      </c>
    </row>
    <row r="29" spans="1:16" ht="8.1" customHeight="1">
      <c r="A29" s="16"/>
      <c r="B29" s="16"/>
      <c r="C29" s="16"/>
      <c r="D29" s="16"/>
      <c r="E29" s="20"/>
      <c r="F29" s="16"/>
      <c r="G29" s="16"/>
      <c r="H29" s="17"/>
      <c r="I29" s="17"/>
      <c r="J29" s="33"/>
      <c r="K29" s="34"/>
      <c r="L29" s="34"/>
      <c r="M29" s="28"/>
      <c r="N29" s="33"/>
      <c r="O29" s="28"/>
      <c r="P29" s="34"/>
    </row>
    <row r="30" spans="1:16" ht="16.5" customHeight="1">
      <c r="A30" s="35" t="s">
        <v>27</v>
      </c>
      <c r="B30" s="16"/>
      <c r="C30" s="16"/>
      <c r="D30" s="16"/>
      <c r="E30" s="16"/>
      <c r="F30" s="16"/>
      <c r="G30" s="16"/>
      <c r="H30" s="17"/>
      <c r="I30" s="17"/>
      <c r="J30" s="31">
        <f>SUM(J18:J28)</f>
        <v>5738303</v>
      </c>
      <c r="K30" s="22"/>
      <c r="L30" s="32">
        <f>SUM(L18:L28)</f>
        <v>7125432</v>
      </c>
      <c r="M30" s="28"/>
      <c r="N30" s="31">
        <f>SUM(N18:N28)</f>
        <v>5955244</v>
      </c>
      <c r="O30" s="28"/>
      <c r="P30" s="32">
        <f>SUM(P18:P28)</f>
        <v>7271153</v>
      </c>
    </row>
    <row r="31" spans="1:16" ht="16.5" customHeight="1">
      <c r="A31" s="16"/>
      <c r="B31" s="16"/>
      <c r="C31" s="16"/>
      <c r="D31" s="16"/>
      <c r="E31" s="16"/>
      <c r="F31" s="16"/>
      <c r="G31" s="16"/>
      <c r="H31" s="17"/>
      <c r="I31" s="17"/>
      <c r="J31" s="25"/>
      <c r="K31" s="26"/>
      <c r="L31" s="26"/>
      <c r="M31" s="27"/>
      <c r="N31" s="25"/>
      <c r="O31" s="27"/>
      <c r="P31" s="26"/>
    </row>
    <row r="32" spans="1:16" ht="16.5" customHeight="1">
      <c r="A32" s="35" t="s">
        <v>28</v>
      </c>
      <c r="B32" s="16"/>
      <c r="C32" s="16"/>
      <c r="D32" s="16"/>
      <c r="E32" s="16"/>
      <c r="F32" s="16"/>
      <c r="G32" s="16"/>
      <c r="H32" s="17"/>
      <c r="I32" s="17"/>
      <c r="J32" s="25"/>
      <c r="K32" s="26"/>
      <c r="L32" s="26"/>
      <c r="M32" s="27"/>
      <c r="N32" s="25"/>
      <c r="O32" s="27"/>
      <c r="P32" s="26"/>
    </row>
    <row r="33" spans="1:16" ht="8.1" customHeight="1">
      <c r="A33" s="1"/>
      <c r="B33" s="16"/>
      <c r="C33" s="16"/>
      <c r="D33" s="16"/>
      <c r="E33" s="16"/>
      <c r="F33" s="16"/>
      <c r="G33" s="16"/>
      <c r="H33" s="17"/>
      <c r="I33" s="17"/>
      <c r="J33" s="25"/>
      <c r="K33" s="26"/>
      <c r="L33" s="26"/>
      <c r="M33" s="27"/>
      <c r="N33" s="25"/>
      <c r="O33" s="27"/>
      <c r="P33" s="26"/>
    </row>
    <row r="34" spans="1:16" ht="16.5" customHeight="1">
      <c r="A34" s="29" t="s">
        <v>19</v>
      </c>
      <c r="B34" s="29"/>
      <c r="C34" s="16"/>
      <c r="D34" s="16"/>
      <c r="E34" s="16"/>
      <c r="F34" s="16"/>
      <c r="G34" s="16"/>
      <c r="H34" s="17"/>
      <c r="I34" s="17"/>
      <c r="J34" s="21"/>
      <c r="K34" s="22"/>
      <c r="L34" s="22"/>
      <c r="M34" s="28"/>
      <c r="N34" s="21"/>
      <c r="O34" s="28"/>
      <c r="P34" s="22"/>
    </row>
    <row r="35" spans="1:16" ht="16.5" customHeight="1">
      <c r="A35" s="30"/>
      <c r="B35" s="29" t="s">
        <v>29</v>
      </c>
      <c r="C35" s="16"/>
      <c r="D35" s="16"/>
      <c r="E35" s="16"/>
      <c r="F35" s="16"/>
      <c r="G35" s="16"/>
      <c r="H35" s="17">
        <v>7</v>
      </c>
      <c r="I35" s="17"/>
      <c r="J35" s="21">
        <v>2010670</v>
      </c>
      <c r="K35" s="22"/>
      <c r="L35" s="22">
        <v>2022457</v>
      </c>
      <c r="M35" s="28"/>
      <c r="N35" s="21">
        <v>2010670</v>
      </c>
      <c r="O35" s="28"/>
      <c r="P35" s="22">
        <v>2022457</v>
      </c>
    </row>
    <row r="36" spans="1:16" ht="16.5" customHeight="1">
      <c r="A36" s="36" t="s">
        <v>30</v>
      </c>
      <c r="B36" s="16"/>
      <c r="C36" s="16"/>
      <c r="D36" s="16"/>
      <c r="E36" s="16"/>
      <c r="F36" s="16"/>
      <c r="G36" s="16"/>
      <c r="H36" s="17"/>
      <c r="I36" s="17"/>
      <c r="J36" s="21">
        <v>0</v>
      </c>
      <c r="K36" s="22"/>
      <c r="L36" s="22">
        <v>0</v>
      </c>
      <c r="M36" s="27"/>
      <c r="N36" s="21">
        <v>31529</v>
      </c>
      <c r="O36" s="27"/>
      <c r="P36" s="22">
        <v>31529</v>
      </c>
    </row>
    <row r="37" spans="1:16" ht="16.5" customHeight="1">
      <c r="A37" s="36" t="s">
        <v>31</v>
      </c>
      <c r="B37" s="16"/>
      <c r="C37" s="16"/>
      <c r="D37" s="16"/>
      <c r="E37" s="16"/>
      <c r="F37" s="16"/>
      <c r="G37" s="16"/>
      <c r="H37" s="17">
        <v>10</v>
      </c>
      <c r="I37" s="17"/>
      <c r="J37" s="21">
        <v>2161478</v>
      </c>
      <c r="K37" s="22"/>
      <c r="L37" s="22">
        <v>2244213</v>
      </c>
      <c r="M37" s="27"/>
      <c r="N37" s="21">
        <v>2056267</v>
      </c>
      <c r="O37" s="27"/>
      <c r="P37" s="22">
        <v>2206468</v>
      </c>
    </row>
    <row r="38" spans="1:16" ht="16.5" customHeight="1">
      <c r="A38" s="36" t="s">
        <v>32</v>
      </c>
      <c r="B38" s="16"/>
      <c r="C38" s="16"/>
      <c r="D38" s="16"/>
      <c r="E38" s="16"/>
      <c r="F38" s="16"/>
      <c r="G38" s="16"/>
      <c r="H38" s="17">
        <v>10</v>
      </c>
      <c r="I38" s="17"/>
      <c r="J38" s="21">
        <v>4466492</v>
      </c>
      <c r="K38" s="22"/>
      <c r="L38" s="22">
        <v>4897130</v>
      </c>
      <c r="M38" s="27"/>
      <c r="N38" s="21">
        <v>1589826</v>
      </c>
      <c r="O38" s="27"/>
      <c r="P38" s="22">
        <v>1764552</v>
      </c>
    </row>
    <row r="39" spans="1:16" ht="16.5" customHeight="1">
      <c r="A39" s="36" t="s">
        <v>33</v>
      </c>
      <c r="B39" s="16"/>
      <c r="C39" s="16"/>
      <c r="D39" s="16"/>
      <c r="E39" s="16"/>
      <c r="F39" s="16"/>
      <c r="G39" s="16"/>
      <c r="H39" s="17">
        <v>10</v>
      </c>
      <c r="I39" s="17"/>
      <c r="J39" s="21">
        <v>181391</v>
      </c>
      <c r="K39" s="22"/>
      <c r="L39" s="22">
        <v>194113</v>
      </c>
      <c r="M39" s="27"/>
      <c r="N39" s="21">
        <v>181364</v>
      </c>
      <c r="O39" s="27"/>
      <c r="P39" s="22">
        <v>194083</v>
      </c>
    </row>
    <row r="40" spans="1:16" ht="16.5" customHeight="1">
      <c r="A40" s="36" t="s">
        <v>34</v>
      </c>
      <c r="B40" s="16"/>
      <c r="C40" s="16"/>
      <c r="D40" s="16"/>
      <c r="E40" s="16"/>
      <c r="F40" s="16"/>
      <c r="G40" s="16"/>
      <c r="H40" s="17"/>
      <c r="I40" s="17"/>
      <c r="J40" s="21">
        <v>237325</v>
      </c>
      <c r="K40" s="22"/>
      <c r="L40" s="22">
        <v>96031</v>
      </c>
      <c r="M40" s="27"/>
      <c r="N40" s="21">
        <v>232112</v>
      </c>
      <c r="O40" s="27"/>
      <c r="P40" s="22">
        <v>93297</v>
      </c>
    </row>
    <row r="41" spans="1:16" ht="16.5" customHeight="1">
      <c r="A41" s="36" t="s">
        <v>35</v>
      </c>
      <c r="B41" s="16"/>
      <c r="C41" s="16"/>
      <c r="D41" s="16"/>
      <c r="E41" s="16"/>
      <c r="F41" s="16"/>
      <c r="G41" s="16"/>
      <c r="H41" s="17"/>
      <c r="I41" s="17"/>
      <c r="J41" s="31">
        <v>495010</v>
      </c>
      <c r="K41" s="22"/>
      <c r="L41" s="32">
        <v>466178</v>
      </c>
      <c r="M41" s="27"/>
      <c r="N41" s="31">
        <v>485000</v>
      </c>
      <c r="O41" s="27"/>
      <c r="P41" s="32">
        <v>457931</v>
      </c>
    </row>
    <row r="42" spans="1:16" ht="8.1" customHeight="1">
      <c r="A42" s="16"/>
      <c r="B42" s="16"/>
      <c r="C42" s="16"/>
      <c r="D42" s="16"/>
      <c r="E42" s="20"/>
      <c r="F42" s="16"/>
      <c r="G42" s="16"/>
      <c r="H42" s="17"/>
      <c r="I42" s="17"/>
      <c r="J42" s="25"/>
      <c r="K42" s="26"/>
      <c r="L42" s="26"/>
      <c r="M42" s="27"/>
      <c r="N42" s="25"/>
      <c r="O42" s="27"/>
      <c r="P42" s="26"/>
    </row>
    <row r="43" spans="1:16" ht="16.5" customHeight="1">
      <c r="A43" s="35" t="s">
        <v>36</v>
      </c>
      <c r="B43" s="16"/>
      <c r="C43" s="16"/>
      <c r="D43" s="16"/>
      <c r="E43" s="16"/>
      <c r="F43" s="16"/>
      <c r="G43" s="16"/>
      <c r="H43" s="17"/>
      <c r="I43" s="17"/>
      <c r="J43" s="31">
        <f>SUM(J35:J41)</f>
        <v>9552366</v>
      </c>
      <c r="K43" s="22"/>
      <c r="L43" s="32">
        <f>SUM(L35:L41)</f>
        <v>9920122</v>
      </c>
      <c r="M43" s="28"/>
      <c r="N43" s="31">
        <f>SUM(N35:N41)</f>
        <v>6586768</v>
      </c>
      <c r="O43" s="28"/>
      <c r="P43" s="32">
        <f>SUM(P35:P41)</f>
        <v>6770317</v>
      </c>
    </row>
    <row r="44" spans="1:16" ht="8.1" customHeight="1">
      <c r="A44" s="16"/>
      <c r="B44" s="16"/>
      <c r="C44" s="16"/>
      <c r="D44" s="16"/>
      <c r="E44" s="16"/>
      <c r="F44" s="16"/>
      <c r="G44" s="16"/>
      <c r="H44" s="17"/>
      <c r="I44" s="17"/>
      <c r="J44" s="25"/>
      <c r="K44" s="26"/>
      <c r="L44" s="26"/>
      <c r="M44" s="27"/>
      <c r="N44" s="25"/>
      <c r="O44" s="27"/>
      <c r="P44" s="26"/>
    </row>
    <row r="45" spans="1:16" ht="16.5" customHeight="1" thickBot="1">
      <c r="A45" s="1" t="s">
        <v>37</v>
      </c>
      <c r="B45" s="16"/>
      <c r="C45" s="16"/>
      <c r="D45" s="16"/>
      <c r="E45" s="16"/>
      <c r="F45" s="16"/>
      <c r="G45" s="16"/>
      <c r="H45" s="17"/>
      <c r="I45" s="17"/>
      <c r="J45" s="37">
        <f>SUM(J30,J43)</f>
        <v>15290669</v>
      </c>
      <c r="K45" s="22"/>
      <c r="L45" s="38">
        <f>SUM(L30,L43)</f>
        <v>17045554</v>
      </c>
      <c r="M45" s="28"/>
      <c r="N45" s="37">
        <f>SUM(N30,N43)</f>
        <v>12542012</v>
      </c>
      <c r="O45" s="28"/>
      <c r="P45" s="38">
        <f>SUM(P30,P43)</f>
        <v>14041470</v>
      </c>
    </row>
    <row r="46" spans="1:16" ht="16.5" customHeight="1" thickTop="1">
      <c r="A46" s="1"/>
      <c r="B46" s="16"/>
      <c r="C46" s="16"/>
      <c r="D46" s="16"/>
      <c r="E46" s="16"/>
      <c r="F46" s="16"/>
      <c r="G46" s="16"/>
      <c r="H46" s="17"/>
      <c r="I46" s="17"/>
      <c r="J46" s="19"/>
      <c r="K46" s="19"/>
      <c r="L46" s="19"/>
      <c r="M46" s="19"/>
      <c r="N46" s="19"/>
      <c r="O46" s="19"/>
      <c r="P46" s="19"/>
    </row>
    <row r="47" spans="1:16" ht="16.5" customHeight="1">
      <c r="A47" s="1"/>
      <c r="B47" s="16"/>
      <c r="C47" s="16"/>
      <c r="D47" s="16"/>
      <c r="E47" s="16"/>
      <c r="F47" s="16"/>
      <c r="G47" s="16"/>
      <c r="H47" s="210"/>
      <c r="I47" s="210"/>
      <c r="J47" s="19"/>
      <c r="K47" s="19"/>
      <c r="L47" s="19"/>
      <c r="M47" s="19"/>
      <c r="N47" s="19"/>
      <c r="O47" s="19"/>
      <c r="P47" s="19"/>
    </row>
    <row r="48" spans="1:16" ht="16.5" customHeight="1">
      <c r="A48" s="1"/>
      <c r="B48" s="16"/>
      <c r="C48" s="16"/>
      <c r="D48" s="16"/>
      <c r="E48" s="16"/>
      <c r="F48" s="16"/>
      <c r="G48" s="16"/>
      <c r="H48" s="211"/>
      <c r="I48" s="211"/>
      <c r="J48" s="19"/>
      <c r="K48" s="19"/>
      <c r="L48" s="19"/>
      <c r="M48" s="19"/>
      <c r="N48" s="19"/>
      <c r="O48" s="19"/>
      <c r="P48" s="19"/>
    </row>
    <row r="49" spans="1:16" ht="12" customHeight="1">
      <c r="A49" s="1"/>
      <c r="B49" s="16"/>
      <c r="C49" s="16"/>
      <c r="D49" s="16"/>
      <c r="E49" s="16"/>
      <c r="F49" s="16"/>
      <c r="G49" s="16"/>
      <c r="H49" s="211"/>
      <c r="I49" s="211"/>
      <c r="J49" s="19"/>
      <c r="K49" s="19"/>
      <c r="L49" s="19"/>
      <c r="M49" s="19"/>
      <c r="N49" s="19"/>
      <c r="O49" s="19"/>
      <c r="P49" s="19"/>
    </row>
    <row r="50" spans="1:16" ht="16.5" customHeight="1">
      <c r="A50" s="215" t="s">
        <v>38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</row>
    <row r="51" spans="1:16" ht="11.4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ht="21.95" customHeight="1">
      <c r="A52" s="39" t="s">
        <v>39</v>
      </c>
      <c r="B52" s="40"/>
      <c r="C52" s="40"/>
      <c r="D52" s="40"/>
      <c r="E52" s="40"/>
      <c r="F52" s="40"/>
      <c r="G52" s="40"/>
      <c r="H52" s="40"/>
      <c r="I52" s="40"/>
      <c r="J52" s="41"/>
      <c r="K52" s="41"/>
      <c r="L52" s="41"/>
      <c r="M52" s="41"/>
      <c r="N52" s="41"/>
      <c r="O52" s="41"/>
      <c r="P52" s="41"/>
    </row>
    <row r="53" spans="1:16" ht="16.5" customHeight="1">
      <c r="A53" s="1" t="str">
        <f>+A1</f>
        <v>Kerry Express (Thailand) Public Company Limited</v>
      </c>
      <c r="B53" s="1"/>
      <c r="C53" s="1"/>
      <c r="D53" s="1"/>
      <c r="E53" s="1"/>
      <c r="F53" s="1"/>
      <c r="G53" s="1"/>
      <c r="H53" s="2"/>
      <c r="I53" s="2"/>
      <c r="J53" s="3"/>
      <c r="K53" s="3"/>
      <c r="L53" s="3"/>
      <c r="M53" s="3"/>
      <c r="N53" s="3"/>
      <c r="O53" s="3"/>
      <c r="P53" s="3"/>
    </row>
    <row r="54" spans="1:16" ht="16.5" customHeight="1">
      <c r="A54" s="35" t="s">
        <v>40</v>
      </c>
      <c r="B54" s="1"/>
      <c r="C54" s="1"/>
      <c r="D54" s="1"/>
      <c r="E54" s="1"/>
      <c r="F54" s="1"/>
      <c r="G54" s="1"/>
      <c r="H54" s="2"/>
      <c r="I54" s="2"/>
      <c r="J54" s="3"/>
      <c r="K54" s="3"/>
      <c r="L54" s="3"/>
      <c r="M54" s="3"/>
      <c r="N54" s="3"/>
      <c r="O54" s="3"/>
      <c r="P54" s="3"/>
    </row>
    <row r="55" spans="1:16" ht="16.5" customHeight="1">
      <c r="A55" s="42" t="str">
        <f>A3</f>
        <v>As at 31 March 2022</v>
      </c>
      <c r="B55" s="6"/>
      <c r="C55" s="6"/>
      <c r="D55" s="6"/>
      <c r="E55" s="6"/>
      <c r="F55" s="6"/>
      <c r="G55" s="6"/>
      <c r="H55" s="7"/>
      <c r="I55" s="7"/>
      <c r="J55" s="8"/>
      <c r="K55" s="8"/>
      <c r="L55" s="8"/>
      <c r="M55" s="8"/>
      <c r="N55" s="8"/>
      <c r="O55" s="8"/>
      <c r="P55" s="8"/>
    </row>
    <row r="56" spans="1:16" ht="16.5" customHeight="1">
      <c r="A56" s="43"/>
      <c r="B56" s="1"/>
      <c r="C56" s="1"/>
      <c r="D56" s="1"/>
      <c r="E56" s="1"/>
      <c r="F56" s="1"/>
      <c r="G56" s="1"/>
      <c r="H56" s="2"/>
      <c r="I56" s="2"/>
      <c r="J56" s="3"/>
      <c r="K56" s="3"/>
      <c r="L56" s="3"/>
      <c r="M56" s="3"/>
      <c r="N56" s="3"/>
      <c r="O56" s="3"/>
      <c r="P56" s="3"/>
    </row>
    <row r="57" spans="1:16" ht="16.5" customHeight="1">
      <c r="A57" s="43"/>
      <c r="B57" s="1"/>
      <c r="C57" s="1"/>
      <c r="D57" s="1"/>
      <c r="E57" s="1"/>
      <c r="F57" s="1"/>
      <c r="G57" s="1"/>
      <c r="H57" s="2"/>
      <c r="I57" s="2"/>
      <c r="J57" s="3"/>
      <c r="K57" s="3"/>
      <c r="L57" s="3"/>
      <c r="M57" s="3"/>
      <c r="N57" s="3"/>
      <c r="O57" s="3"/>
      <c r="P57" s="3"/>
    </row>
    <row r="58" spans="1:16" ht="16.5" customHeight="1">
      <c r="A58" s="1"/>
      <c r="B58" s="1"/>
      <c r="C58" s="1"/>
      <c r="D58" s="1"/>
      <c r="E58" s="1"/>
      <c r="F58" s="1"/>
      <c r="G58" s="1"/>
      <c r="H58" s="2"/>
      <c r="I58" s="2"/>
      <c r="J58" s="213" t="s">
        <v>3</v>
      </c>
      <c r="K58" s="213"/>
      <c r="L58" s="213"/>
      <c r="M58" s="3"/>
      <c r="N58" s="213" t="s">
        <v>4</v>
      </c>
      <c r="O58" s="213"/>
      <c r="P58" s="213"/>
    </row>
    <row r="59" spans="1:16" ht="16.5" customHeight="1">
      <c r="A59" s="1"/>
      <c r="B59" s="1"/>
      <c r="C59" s="1"/>
      <c r="D59" s="1"/>
      <c r="E59" s="1"/>
      <c r="F59" s="1"/>
      <c r="G59" s="1"/>
      <c r="H59" s="2"/>
      <c r="I59" s="2"/>
      <c r="J59" s="214" t="s">
        <v>5</v>
      </c>
      <c r="K59" s="214"/>
      <c r="L59" s="214"/>
      <c r="M59" s="10"/>
      <c r="N59" s="214" t="s">
        <v>5</v>
      </c>
      <c r="O59" s="214"/>
      <c r="P59" s="214"/>
    </row>
    <row r="60" spans="1:16" ht="16.5" customHeight="1">
      <c r="A60" s="1"/>
      <c r="B60" s="1"/>
      <c r="C60" s="1"/>
      <c r="D60" s="1"/>
      <c r="E60" s="1"/>
      <c r="F60" s="1"/>
      <c r="G60" s="1"/>
      <c r="H60" s="2"/>
      <c r="I60" s="2"/>
      <c r="J60" s="11" t="s">
        <v>6</v>
      </c>
      <c r="K60" s="11"/>
      <c r="L60" s="3" t="s">
        <v>7</v>
      </c>
      <c r="M60" s="11"/>
      <c r="N60" s="11" t="s">
        <v>6</v>
      </c>
      <c r="O60" s="11"/>
      <c r="P60" s="3" t="s">
        <v>7</v>
      </c>
    </row>
    <row r="61" spans="1:16" ht="16.5" customHeight="1">
      <c r="A61" s="1"/>
      <c r="B61" s="1"/>
      <c r="C61" s="1"/>
      <c r="D61" s="1"/>
      <c r="E61" s="1"/>
      <c r="F61" s="1"/>
      <c r="G61" s="1"/>
      <c r="H61" s="2"/>
      <c r="I61" s="2"/>
      <c r="J61" s="12" t="s">
        <v>8</v>
      </c>
      <c r="K61" s="12"/>
      <c r="L61" s="13" t="s">
        <v>9</v>
      </c>
      <c r="M61" s="11"/>
      <c r="N61" s="12" t="s">
        <v>8</v>
      </c>
      <c r="O61" s="11"/>
      <c r="P61" s="13" t="s">
        <v>9</v>
      </c>
    </row>
    <row r="62" spans="1:16" ht="16.5" customHeight="1">
      <c r="A62" s="1"/>
      <c r="B62" s="1"/>
      <c r="C62" s="1"/>
      <c r="D62" s="1"/>
      <c r="E62" s="1"/>
      <c r="F62" s="1"/>
      <c r="G62" s="1"/>
      <c r="H62" s="2"/>
      <c r="I62" s="2"/>
      <c r="J62" s="13" t="s">
        <v>10</v>
      </c>
      <c r="K62" s="13"/>
      <c r="L62" s="13" t="s">
        <v>11</v>
      </c>
      <c r="M62" s="13"/>
      <c r="N62" s="13" t="s">
        <v>10</v>
      </c>
      <c r="O62" s="13"/>
      <c r="P62" s="13" t="s">
        <v>11</v>
      </c>
    </row>
    <row r="63" spans="1:16" ht="16.5" customHeight="1">
      <c r="A63" s="1"/>
      <c r="B63" s="1"/>
      <c r="C63" s="1"/>
      <c r="D63" s="1"/>
      <c r="E63" s="1"/>
      <c r="F63" s="1"/>
      <c r="G63" s="1"/>
      <c r="H63" s="2"/>
      <c r="I63" s="2"/>
      <c r="J63" s="13" t="s">
        <v>12</v>
      </c>
      <c r="K63" s="13"/>
      <c r="L63" s="13" t="s">
        <v>12</v>
      </c>
      <c r="M63" s="13"/>
      <c r="N63" s="13" t="s">
        <v>12</v>
      </c>
      <c r="O63" s="13"/>
      <c r="P63" s="13" t="s">
        <v>12</v>
      </c>
    </row>
    <row r="64" spans="1:16" ht="16.5" customHeight="1">
      <c r="A64" s="1"/>
      <c r="B64" s="1"/>
      <c r="C64" s="1"/>
      <c r="D64" s="1"/>
      <c r="E64" s="1"/>
      <c r="F64" s="1"/>
      <c r="G64" s="1"/>
      <c r="H64" s="7" t="s">
        <v>13</v>
      </c>
      <c r="I64" s="2"/>
      <c r="J64" s="14" t="s">
        <v>14</v>
      </c>
      <c r="K64" s="3"/>
      <c r="L64" s="14" t="s">
        <v>14</v>
      </c>
      <c r="M64" s="3"/>
      <c r="N64" s="14" t="s">
        <v>14</v>
      </c>
      <c r="O64" s="3"/>
      <c r="P64" s="14" t="s">
        <v>14</v>
      </c>
    </row>
    <row r="65" spans="1:16" ht="16.5" customHeight="1">
      <c r="A65" s="1"/>
      <c r="B65" s="1"/>
      <c r="C65" s="1"/>
      <c r="D65" s="1"/>
      <c r="E65" s="1"/>
      <c r="F65" s="1"/>
      <c r="G65" s="1"/>
      <c r="H65" s="2"/>
      <c r="I65" s="2"/>
      <c r="J65" s="15"/>
      <c r="K65" s="3"/>
      <c r="L65" s="3"/>
      <c r="M65" s="2"/>
      <c r="N65" s="15"/>
      <c r="O65" s="2"/>
      <c r="P65" s="3"/>
    </row>
    <row r="66" spans="1:16" ht="16.5" customHeight="1">
      <c r="A66" s="43" t="s">
        <v>41</v>
      </c>
      <c r="B66" s="16"/>
      <c r="C66" s="16"/>
      <c r="D66" s="16"/>
      <c r="E66" s="16"/>
      <c r="F66" s="16"/>
      <c r="G66" s="16"/>
      <c r="H66" s="17"/>
      <c r="I66" s="17"/>
      <c r="J66" s="18"/>
      <c r="K66" s="19"/>
      <c r="L66" s="19"/>
      <c r="M66" s="17"/>
      <c r="N66" s="18"/>
      <c r="O66" s="17"/>
      <c r="P66" s="19"/>
    </row>
    <row r="67" spans="1:16" ht="16.5" customHeight="1">
      <c r="A67" s="16"/>
      <c r="B67" s="16"/>
      <c r="C67" s="16"/>
      <c r="D67" s="16"/>
      <c r="E67" s="20"/>
      <c r="F67" s="16"/>
      <c r="G67" s="16"/>
      <c r="H67" s="17"/>
      <c r="I67" s="17"/>
      <c r="J67" s="18"/>
      <c r="K67" s="19"/>
      <c r="L67" s="19"/>
      <c r="M67" s="17"/>
      <c r="N67" s="18"/>
      <c r="O67" s="17"/>
      <c r="P67" s="19"/>
    </row>
    <row r="68" spans="1:16" ht="16.5" customHeight="1">
      <c r="A68" s="1" t="s">
        <v>42</v>
      </c>
      <c r="B68" s="16"/>
      <c r="C68" s="16"/>
      <c r="D68" s="16"/>
      <c r="E68" s="20"/>
      <c r="F68" s="16"/>
      <c r="G68" s="16"/>
      <c r="H68" s="17"/>
      <c r="I68" s="17"/>
      <c r="J68" s="25"/>
      <c r="K68" s="26"/>
      <c r="L68" s="26"/>
      <c r="M68" s="27"/>
      <c r="N68" s="25"/>
      <c r="O68" s="27"/>
      <c r="P68" s="26"/>
    </row>
    <row r="69" spans="1:16" ht="16.5" customHeight="1">
      <c r="A69" s="16"/>
      <c r="B69" s="16"/>
      <c r="C69" s="16"/>
      <c r="D69" s="16"/>
      <c r="E69" s="20"/>
      <c r="F69" s="16"/>
      <c r="G69" s="16"/>
      <c r="H69" s="17"/>
      <c r="I69" s="17"/>
      <c r="J69" s="25"/>
      <c r="K69" s="26"/>
      <c r="L69" s="26"/>
      <c r="M69" s="27"/>
      <c r="N69" s="25"/>
      <c r="O69" s="27"/>
      <c r="P69" s="26"/>
    </row>
    <row r="70" spans="1:16" ht="16.5" customHeight="1">
      <c r="A70" s="16" t="s">
        <v>43</v>
      </c>
      <c r="B70" s="16"/>
      <c r="C70" s="16"/>
      <c r="D70" s="16"/>
      <c r="E70" s="16"/>
      <c r="F70" s="16"/>
      <c r="G70" s="16"/>
      <c r="H70" s="17">
        <v>11</v>
      </c>
      <c r="I70" s="17"/>
      <c r="J70" s="21">
        <v>1408848</v>
      </c>
      <c r="K70" s="22"/>
      <c r="L70" s="22">
        <v>1977143</v>
      </c>
      <c r="M70" s="27"/>
      <c r="N70" s="21">
        <v>1459422</v>
      </c>
      <c r="O70" s="27"/>
      <c r="P70" s="22">
        <v>2082230</v>
      </c>
    </row>
    <row r="71" spans="1:16" ht="16.5" customHeight="1">
      <c r="A71" s="16" t="s">
        <v>44</v>
      </c>
      <c r="B71" s="16"/>
      <c r="C71" s="16"/>
      <c r="D71" s="16"/>
      <c r="E71" s="16"/>
      <c r="F71" s="16"/>
      <c r="G71" s="16"/>
      <c r="H71" s="17"/>
      <c r="I71" s="17"/>
      <c r="J71" s="21">
        <v>578755</v>
      </c>
      <c r="K71" s="22"/>
      <c r="L71" s="22">
        <v>723692</v>
      </c>
      <c r="M71" s="27"/>
      <c r="N71" s="21">
        <v>578755</v>
      </c>
      <c r="O71" s="27"/>
      <c r="P71" s="22">
        <v>723692</v>
      </c>
    </row>
    <row r="72" spans="1:16" ht="16.5" customHeight="1">
      <c r="A72" s="16" t="s">
        <v>45</v>
      </c>
      <c r="B72" s="16"/>
      <c r="C72" s="16"/>
      <c r="D72" s="16"/>
      <c r="E72" s="16"/>
      <c r="F72" s="16"/>
      <c r="G72" s="16"/>
      <c r="H72" s="17"/>
      <c r="I72" s="17"/>
      <c r="J72" s="21">
        <v>36326</v>
      </c>
      <c r="K72" s="22"/>
      <c r="L72" s="22">
        <v>27668</v>
      </c>
      <c r="M72" s="27"/>
      <c r="N72" s="21">
        <v>36326</v>
      </c>
      <c r="O72" s="27"/>
      <c r="P72" s="22">
        <v>27668</v>
      </c>
    </row>
    <row r="73" spans="1:16" ht="16.5" customHeight="1">
      <c r="A73" s="16" t="s">
        <v>46</v>
      </c>
      <c r="B73" s="16"/>
      <c r="C73" s="16"/>
      <c r="D73" s="16"/>
      <c r="E73" s="16"/>
      <c r="F73" s="16"/>
      <c r="G73" s="16"/>
      <c r="H73" s="17">
        <v>12</v>
      </c>
      <c r="I73" s="16"/>
      <c r="J73" s="21">
        <v>2342020</v>
      </c>
      <c r="K73" s="22"/>
      <c r="L73" s="22">
        <v>2501981</v>
      </c>
      <c r="M73" s="27"/>
      <c r="N73" s="21">
        <v>750572</v>
      </c>
      <c r="O73" s="44"/>
      <c r="P73" s="22">
        <v>787896</v>
      </c>
    </row>
    <row r="74" spans="1:16" ht="16.5" customHeight="1">
      <c r="A74" s="16" t="s">
        <v>47</v>
      </c>
      <c r="B74" s="16"/>
      <c r="C74" s="16"/>
      <c r="D74" s="16"/>
      <c r="E74" s="16"/>
      <c r="F74" s="16"/>
      <c r="G74" s="16"/>
      <c r="H74" s="17"/>
      <c r="I74" s="16"/>
      <c r="J74" s="31">
        <v>39418</v>
      </c>
      <c r="K74" s="22"/>
      <c r="L74" s="32">
        <v>47375</v>
      </c>
      <c r="M74" s="28"/>
      <c r="N74" s="31">
        <v>35594</v>
      </c>
      <c r="O74" s="28"/>
      <c r="P74" s="32">
        <v>42978</v>
      </c>
    </row>
    <row r="75" spans="1:16" ht="16.5" customHeight="1">
      <c r="A75" s="16"/>
      <c r="B75" s="16"/>
      <c r="C75" s="16"/>
      <c r="D75" s="16"/>
      <c r="E75" s="20"/>
      <c r="F75" s="16"/>
      <c r="G75" s="16"/>
      <c r="H75" s="17"/>
      <c r="I75" s="17"/>
      <c r="J75" s="25"/>
      <c r="K75" s="26"/>
      <c r="L75" s="26"/>
      <c r="M75" s="27"/>
      <c r="N75" s="25"/>
      <c r="O75" s="27"/>
      <c r="P75" s="26"/>
    </row>
    <row r="76" spans="1:16" ht="16.5" customHeight="1">
      <c r="A76" s="35" t="s">
        <v>48</v>
      </c>
      <c r="B76" s="16"/>
      <c r="C76" s="16"/>
      <c r="D76" s="16"/>
      <c r="E76" s="16"/>
      <c r="F76" s="16"/>
      <c r="G76" s="16"/>
      <c r="H76" s="17"/>
      <c r="I76" s="17"/>
      <c r="J76" s="31">
        <f>SUM(J70:J74)</f>
        <v>4405367</v>
      </c>
      <c r="K76" s="22"/>
      <c r="L76" s="32">
        <f>SUM(L70:L74)</f>
        <v>5277859</v>
      </c>
      <c r="M76" s="27"/>
      <c r="N76" s="31">
        <f>SUM(N70:N74)</f>
        <v>2860669</v>
      </c>
      <c r="O76" s="27"/>
      <c r="P76" s="32">
        <f>SUM(P70:P74)</f>
        <v>3664464</v>
      </c>
    </row>
    <row r="77" spans="1:16" ht="16.5" customHeight="1">
      <c r="A77" s="16"/>
      <c r="B77" s="16"/>
      <c r="C77" s="16"/>
      <c r="D77" s="16"/>
      <c r="E77" s="20"/>
      <c r="F77" s="16"/>
      <c r="G77" s="16"/>
      <c r="H77" s="17"/>
      <c r="I77" s="17"/>
      <c r="J77" s="25"/>
      <c r="K77" s="26"/>
      <c r="L77" s="26"/>
      <c r="M77" s="27"/>
      <c r="N77" s="25"/>
      <c r="O77" s="27"/>
      <c r="P77" s="26"/>
    </row>
    <row r="78" spans="1:16" ht="16.5" customHeight="1">
      <c r="A78" s="1" t="s">
        <v>49</v>
      </c>
      <c r="B78" s="16"/>
      <c r="C78" s="16"/>
      <c r="D78" s="16"/>
      <c r="E78" s="16"/>
      <c r="F78" s="16"/>
      <c r="G78" s="16"/>
      <c r="H78" s="17"/>
      <c r="I78" s="16"/>
      <c r="J78" s="25"/>
      <c r="K78" s="26"/>
      <c r="L78" s="26"/>
      <c r="M78" s="44"/>
      <c r="N78" s="25"/>
      <c r="O78" s="44"/>
      <c r="P78" s="26"/>
    </row>
    <row r="79" spans="1:16" ht="16.5" customHeight="1">
      <c r="A79" s="16"/>
      <c r="B79" s="16"/>
      <c r="C79" s="16"/>
      <c r="D79" s="16"/>
      <c r="E79" s="20"/>
      <c r="F79" s="16"/>
      <c r="G79" s="16"/>
      <c r="H79" s="17"/>
      <c r="I79" s="17"/>
      <c r="J79" s="25"/>
      <c r="K79" s="26"/>
      <c r="L79" s="26"/>
      <c r="M79" s="27"/>
      <c r="N79" s="25"/>
      <c r="O79" s="27"/>
      <c r="P79" s="26"/>
    </row>
    <row r="80" spans="1:16" ht="16.5" customHeight="1">
      <c r="A80" s="16" t="s">
        <v>50</v>
      </c>
      <c r="B80" s="16"/>
      <c r="C80" s="16"/>
      <c r="D80" s="16"/>
      <c r="E80" s="20"/>
      <c r="F80" s="16"/>
      <c r="G80" s="16"/>
      <c r="H80" s="17">
        <v>12</v>
      </c>
      <c r="I80" s="17"/>
      <c r="J80" s="21">
        <v>1863562</v>
      </c>
      <c r="K80" s="22"/>
      <c r="L80" s="22">
        <v>2256096</v>
      </c>
      <c r="M80" s="27"/>
      <c r="N80" s="21">
        <v>861633</v>
      </c>
      <c r="O80" s="27"/>
      <c r="P80" s="22">
        <v>993641</v>
      </c>
    </row>
    <row r="81" spans="1:16" ht="16.5" customHeight="1">
      <c r="A81" s="16" t="s">
        <v>51</v>
      </c>
      <c r="B81" s="16"/>
      <c r="C81" s="16"/>
      <c r="D81" s="16"/>
      <c r="E81" s="16"/>
      <c r="F81" s="16"/>
      <c r="G81" s="16"/>
      <c r="H81" s="17"/>
      <c r="I81" s="16"/>
      <c r="J81" s="21">
        <v>131076</v>
      </c>
      <c r="K81" s="22"/>
      <c r="L81" s="22">
        <v>122723</v>
      </c>
      <c r="M81" s="27"/>
      <c r="N81" s="21">
        <v>105108</v>
      </c>
      <c r="O81" s="27"/>
      <c r="P81" s="22">
        <v>98729</v>
      </c>
    </row>
    <row r="82" spans="1:16" ht="16.5" customHeight="1">
      <c r="A82" s="16" t="s">
        <v>52</v>
      </c>
      <c r="B82" s="16"/>
      <c r="C82" s="16"/>
      <c r="D82" s="16"/>
      <c r="E82" s="16"/>
      <c r="F82" s="16"/>
      <c r="G82" s="16"/>
      <c r="H82" s="17"/>
      <c r="I82" s="16"/>
      <c r="J82" s="31">
        <v>73339</v>
      </c>
      <c r="K82" s="22"/>
      <c r="L82" s="32">
        <v>71984</v>
      </c>
      <c r="M82" s="28"/>
      <c r="N82" s="31">
        <v>72778</v>
      </c>
      <c r="O82" s="28"/>
      <c r="P82" s="32">
        <v>71470</v>
      </c>
    </row>
    <row r="83" spans="1:16" ht="16.5" customHeight="1">
      <c r="A83" s="16"/>
      <c r="B83" s="16"/>
      <c r="C83" s="16"/>
      <c r="D83" s="16"/>
      <c r="E83" s="16"/>
      <c r="F83" s="16"/>
      <c r="G83" s="16"/>
      <c r="H83" s="17"/>
      <c r="I83" s="16"/>
      <c r="J83" s="25"/>
      <c r="K83" s="26"/>
      <c r="L83" s="26"/>
      <c r="M83" s="44"/>
      <c r="N83" s="25"/>
      <c r="O83" s="44"/>
      <c r="P83" s="26"/>
    </row>
    <row r="84" spans="1:16" ht="16.5" customHeight="1">
      <c r="A84" s="35" t="s">
        <v>53</v>
      </c>
      <c r="B84" s="16"/>
      <c r="C84" s="16"/>
      <c r="D84" s="16"/>
      <c r="E84" s="16"/>
      <c r="F84" s="16"/>
      <c r="G84" s="16"/>
      <c r="H84" s="17"/>
      <c r="I84" s="16"/>
      <c r="J84" s="31">
        <f>SUM(J80:J82)</f>
        <v>2067977</v>
      </c>
      <c r="K84" s="22"/>
      <c r="L84" s="32">
        <f>SUM(L80:L82)</f>
        <v>2450803</v>
      </c>
      <c r="M84" s="27"/>
      <c r="N84" s="31">
        <f>SUM(N80:N82)</f>
        <v>1039519</v>
      </c>
      <c r="O84" s="27"/>
      <c r="P84" s="32">
        <f>SUM(P80:P82)</f>
        <v>1163840</v>
      </c>
    </row>
    <row r="85" spans="1:16" ht="16.5" customHeight="1">
      <c r="A85" s="16"/>
      <c r="B85" s="16"/>
      <c r="C85" s="16"/>
      <c r="D85" s="16"/>
      <c r="E85" s="16"/>
      <c r="F85" s="16"/>
      <c r="G85" s="16"/>
      <c r="H85" s="17"/>
      <c r="I85" s="17"/>
      <c r="J85" s="25"/>
      <c r="K85" s="26"/>
      <c r="L85" s="26"/>
      <c r="M85" s="27"/>
      <c r="N85" s="25"/>
      <c r="O85" s="27"/>
      <c r="P85" s="26"/>
    </row>
    <row r="86" spans="1:16" ht="16.5" customHeight="1">
      <c r="A86" s="1" t="s">
        <v>54</v>
      </c>
      <c r="B86" s="16"/>
      <c r="C86" s="1"/>
      <c r="D86" s="16"/>
      <c r="E86" s="16"/>
      <c r="F86" s="16"/>
      <c r="G86" s="16"/>
      <c r="H86" s="17"/>
      <c r="I86" s="17"/>
      <c r="J86" s="31">
        <f>SUM(J76,J84)</f>
        <v>6473344</v>
      </c>
      <c r="K86" s="22"/>
      <c r="L86" s="32">
        <f>SUM(L76,L84)</f>
        <v>7728662</v>
      </c>
      <c r="M86" s="27"/>
      <c r="N86" s="31">
        <f>SUM(N76,N84)</f>
        <v>3900188</v>
      </c>
      <c r="O86" s="27"/>
      <c r="P86" s="32">
        <f>SUM(P76,P84)</f>
        <v>4828304</v>
      </c>
    </row>
    <row r="87" spans="1:16" ht="16.5" customHeight="1">
      <c r="A87" s="16"/>
      <c r="B87" s="16"/>
      <c r="C87" s="16"/>
      <c r="D87" s="16"/>
      <c r="E87" s="16"/>
      <c r="F87" s="16"/>
      <c r="G87" s="16"/>
      <c r="H87" s="17"/>
      <c r="I87" s="17"/>
      <c r="J87" s="19"/>
      <c r="K87" s="19"/>
      <c r="L87" s="19"/>
      <c r="M87" s="19"/>
      <c r="N87" s="19"/>
      <c r="O87" s="19"/>
      <c r="P87" s="19"/>
    </row>
    <row r="88" spans="1:16" ht="16.5" customHeight="1">
      <c r="A88" s="16"/>
      <c r="B88" s="16"/>
      <c r="C88" s="16"/>
      <c r="D88" s="16"/>
      <c r="E88" s="16"/>
      <c r="F88" s="16"/>
      <c r="G88" s="16"/>
      <c r="H88" s="17"/>
      <c r="I88" s="17"/>
      <c r="J88" s="19"/>
      <c r="K88" s="19"/>
      <c r="L88" s="19"/>
      <c r="M88" s="19"/>
      <c r="N88" s="19"/>
      <c r="O88" s="19"/>
      <c r="P88" s="19"/>
    </row>
    <row r="89" spans="1:16" ht="16.5" customHeight="1">
      <c r="A89" s="16"/>
      <c r="B89" s="16"/>
      <c r="C89" s="16"/>
      <c r="D89" s="16"/>
      <c r="E89" s="16"/>
      <c r="F89" s="16"/>
      <c r="G89" s="16"/>
      <c r="H89" s="17"/>
      <c r="I89" s="17"/>
      <c r="J89" s="19"/>
      <c r="K89" s="19"/>
      <c r="L89" s="19"/>
      <c r="M89" s="19"/>
      <c r="N89" s="19"/>
      <c r="O89" s="19"/>
      <c r="P89" s="19"/>
    </row>
    <row r="90" spans="1:16" ht="16.5" customHeight="1">
      <c r="A90" s="16"/>
      <c r="B90" s="16"/>
      <c r="C90" s="16"/>
      <c r="D90" s="16"/>
      <c r="E90" s="16"/>
      <c r="F90" s="16"/>
      <c r="G90" s="16"/>
      <c r="H90" s="17"/>
      <c r="I90" s="17"/>
      <c r="J90" s="19"/>
      <c r="K90" s="19"/>
      <c r="L90" s="19"/>
      <c r="M90" s="19"/>
      <c r="N90" s="19"/>
      <c r="O90" s="19"/>
      <c r="P90" s="19"/>
    </row>
    <row r="91" spans="1:16" ht="16.5" customHeight="1">
      <c r="A91" s="16"/>
      <c r="B91" s="16"/>
      <c r="C91" s="16"/>
      <c r="D91" s="16"/>
      <c r="E91" s="16"/>
      <c r="F91" s="16"/>
      <c r="G91" s="16"/>
      <c r="H91" s="17"/>
      <c r="I91" s="17"/>
      <c r="J91" s="19"/>
      <c r="K91" s="19"/>
      <c r="L91" s="19"/>
      <c r="M91" s="19"/>
      <c r="N91" s="19"/>
      <c r="O91" s="19"/>
      <c r="P91" s="19"/>
    </row>
    <row r="92" spans="1:16" ht="16.5" customHeight="1">
      <c r="A92" s="16"/>
      <c r="B92" s="16"/>
      <c r="C92" s="16"/>
      <c r="D92" s="16"/>
      <c r="E92" s="16"/>
      <c r="F92" s="16"/>
      <c r="G92" s="16"/>
      <c r="H92" s="17"/>
      <c r="I92" s="17"/>
      <c r="J92" s="19"/>
      <c r="K92" s="19"/>
      <c r="L92" s="19"/>
      <c r="M92" s="19"/>
      <c r="N92" s="19"/>
      <c r="O92" s="19"/>
      <c r="P92" s="19"/>
    </row>
    <row r="93" spans="1:16" ht="16.5" customHeight="1">
      <c r="A93" s="16"/>
      <c r="B93" s="16"/>
      <c r="C93" s="16"/>
      <c r="D93" s="16"/>
      <c r="E93" s="16"/>
      <c r="F93" s="16"/>
      <c r="G93" s="16"/>
      <c r="H93" s="17"/>
      <c r="I93" s="17"/>
      <c r="J93" s="19"/>
      <c r="K93" s="19"/>
      <c r="L93" s="19"/>
      <c r="M93" s="19"/>
      <c r="N93" s="19"/>
      <c r="O93" s="19"/>
      <c r="P93" s="19"/>
    </row>
    <row r="94" spans="1:16" ht="16.5" customHeight="1">
      <c r="A94" s="16"/>
      <c r="B94" s="16"/>
      <c r="C94" s="16"/>
      <c r="D94" s="16"/>
      <c r="E94" s="16"/>
      <c r="F94" s="16"/>
      <c r="G94" s="16"/>
      <c r="H94" s="210"/>
      <c r="I94" s="210"/>
      <c r="J94" s="19"/>
      <c r="K94" s="19"/>
      <c r="L94" s="19"/>
      <c r="M94" s="19"/>
      <c r="N94" s="19"/>
      <c r="O94" s="19"/>
      <c r="P94" s="19"/>
    </row>
    <row r="95" spans="1:16" ht="16.5" customHeight="1">
      <c r="A95" s="16"/>
      <c r="B95" s="16"/>
      <c r="C95" s="16"/>
      <c r="D95" s="16"/>
      <c r="E95" s="16"/>
      <c r="F95" s="16"/>
      <c r="G95" s="16"/>
      <c r="H95" s="17"/>
      <c r="I95" s="17"/>
      <c r="J95" s="19"/>
      <c r="K95" s="19"/>
      <c r="L95" s="19"/>
      <c r="M95" s="19"/>
      <c r="N95" s="19"/>
      <c r="O95" s="19"/>
      <c r="P95" s="19"/>
    </row>
    <row r="96" spans="1:16" ht="16.5" customHeight="1">
      <c r="A96" s="16"/>
      <c r="B96" s="16"/>
      <c r="C96" s="16"/>
      <c r="D96" s="16"/>
      <c r="E96" s="16"/>
      <c r="F96" s="16"/>
      <c r="G96" s="16"/>
      <c r="H96" s="211"/>
      <c r="I96" s="211"/>
      <c r="J96" s="19"/>
      <c r="K96" s="19"/>
      <c r="L96" s="19"/>
      <c r="M96" s="19"/>
      <c r="N96" s="19"/>
      <c r="O96" s="19"/>
      <c r="P96" s="19"/>
    </row>
    <row r="97" spans="1:16" ht="16.5" customHeight="1">
      <c r="A97" s="16"/>
      <c r="B97" s="16"/>
      <c r="C97" s="16"/>
      <c r="D97" s="16"/>
      <c r="E97" s="16"/>
      <c r="F97" s="16"/>
      <c r="G97" s="16"/>
      <c r="H97" s="17"/>
      <c r="I97" s="17"/>
      <c r="J97" s="19"/>
      <c r="K97" s="19"/>
      <c r="L97" s="19"/>
      <c r="M97" s="19"/>
      <c r="N97" s="19"/>
      <c r="O97" s="19"/>
      <c r="P97" s="19"/>
    </row>
    <row r="98" spans="1:16" ht="16.5" customHeight="1">
      <c r="A98" s="16"/>
      <c r="B98" s="16"/>
      <c r="C98" s="16"/>
      <c r="D98" s="16"/>
      <c r="E98" s="16"/>
      <c r="F98" s="16"/>
      <c r="G98" s="16"/>
      <c r="H98" s="17"/>
      <c r="I98" s="17"/>
      <c r="J98" s="19"/>
      <c r="K98" s="19"/>
      <c r="L98" s="19"/>
      <c r="M98" s="19"/>
      <c r="N98" s="19"/>
      <c r="O98" s="19"/>
      <c r="P98" s="19"/>
    </row>
    <row r="99" spans="1:16" ht="14.25" customHeight="1">
      <c r="A99" s="16"/>
      <c r="B99" s="16"/>
      <c r="C99" s="16"/>
      <c r="D99" s="16"/>
      <c r="E99" s="16"/>
      <c r="F99" s="16"/>
      <c r="G99" s="16"/>
      <c r="H99" s="17"/>
      <c r="I99" s="17"/>
      <c r="J99" s="19"/>
      <c r="K99" s="19"/>
      <c r="L99" s="19"/>
      <c r="M99" s="19"/>
      <c r="N99" s="19"/>
      <c r="O99" s="19"/>
      <c r="P99" s="19"/>
    </row>
    <row r="100" spans="1:16" ht="21.95" customHeight="1">
      <c r="A100" s="39" t="s">
        <v>39</v>
      </c>
      <c r="B100" s="40"/>
      <c r="C100" s="40"/>
      <c r="D100" s="40"/>
      <c r="E100" s="40"/>
      <c r="F100" s="40"/>
      <c r="G100" s="40"/>
      <c r="H100" s="45"/>
      <c r="I100" s="45"/>
      <c r="J100" s="46"/>
      <c r="K100" s="46"/>
      <c r="L100" s="46"/>
      <c r="M100" s="46"/>
      <c r="N100" s="46"/>
      <c r="O100" s="46"/>
      <c r="P100" s="46"/>
    </row>
    <row r="101" spans="1:16" ht="16.5" customHeight="1">
      <c r="A101" s="1" t="str">
        <f>A53</f>
        <v>Kerry Express (Thailand) Public Company Limited</v>
      </c>
      <c r="B101" s="1"/>
      <c r="C101" s="1"/>
      <c r="D101" s="1"/>
      <c r="E101" s="1"/>
      <c r="F101" s="1"/>
      <c r="G101" s="1"/>
      <c r="H101" s="2"/>
      <c r="I101" s="2"/>
      <c r="J101" s="3"/>
      <c r="K101" s="3"/>
      <c r="L101" s="3"/>
      <c r="M101" s="3"/>
      <c r="N101" s="3"/>
      <c r="O101" s="3"/>
      <c r="P101" s="3"/>
    </row>
    <row r="102" spans="1:16" ht="16.5" customHeight="1">
      <c r="A102" s="1" t="s">
        <v>40</v>
      </c>
      <c r="B102" s="1"/>
      <c r="C102" s="1"/>
      <c r="D102" s="1"/>
      <c r="E102" s="1"/>
      <c r="F102" s="1"/>
      <c r="G102" s="1"/>
      <c r="H102" s="2"/>
      <c r="I102" s="2"/>
      <c r="J102" s="3"/>
      <c r="K102" s="3"/>
      <c r="L102" s="3"/>
      <c r="M102" s="3"/>
      <c r="N102" s="3"/>
      <c r="O102" s="3"/>
      <c r="P102" s="3"/>
    </row>
    <row r="103" spans="1:16" ht="16.5" customHeight="1">
      <c r="A103" s="5" t="str">
        <f>A55</f>
        <v>As at 31 March 2022</v>
      </c>
      <c r="B103" s="6"/>
      <c r="C103" s="6"/>
      <c r="D103" s="6"/>
      <c r="E103" s="6"/>
      <c r="F103" s="6"/>
      <c r="G103" s="6"/>
      <c r="H103" s="7"/>
      <c r="I103" s="7"/>
      <c r="J103" s="8"/>
      <c r="K103" s="8"/>
      <c r="L103" s="8"/>
      <c r="M103" s="8"/>
      <c r="N103" s="8"/>
      <c r="O103" s="8"/>
      <c r="P103" s="8"/>
    </row>
    <row r="104" spans="1:16" ht="16.5" customHeight="1">
      <c r="A104" s="9"/>
      <c r="B104" s="1"/>
      <c r="C104" s="1"/>
      <c r="D104" s="1"/>
      <c r="E104" s="1"/>
      <c r="F104" s="1"/>
      <c r="G104" s="1"/>
      <c r="H104" s="2"/>
      <c r="I104" s="2"/>
      <c r="J104" s="3"/>
      <c r="K104" s="3"/>
      <c r="L104" s="3"/>
      <c r="M104" s="3"/>
      <c r="N104" s="3"/>
      <c r="O104" s="3"/>
      <c r="P104" s="3"/>
    </row>
    <row r="105" spans="1:16" ht="16.5" customHeight="1">
      <c r="A105" s="9"/>
      <c r="B105" s="1"/>
      <c r="C105" s="1"/>
      <c r="D105" s="1"/>
      <c r="E105" s="1"/>
      <c r="F105" s="1"/>
      <c r="G105" s="1"/>
      <c r="H105" s="2"/>
      <c r="I105" s="2"/>
      <c r="J105" s="3"/>
      <c r="K105" s="3"/>
      <c r="L105" s="3"/>
      <c r="M105" s="3"/>
      <c r="N105" s="3"/>
      <c r="O105" s="3"/>
      <c r="P105" s="3"/>
    </row>
    <row r="106" spans="1:16" ht="16.5" customHeight="1">
      <c r="A106" s="1"/>
      <c r="B106" s="1"/>
      <c r="C106" s="1"/>
      <c r="D106" s="1"/>
      <c r="E106" s="1"/>
      <c r="F106" s="1"/>
      <c r="G106" s="1"/>
      <c r="H106" s="2"/>
      <c r="I106" s="2"/>
      <c r="J106" s="213" t="s">
        <v>3</v>
      </c>
      <c r="K106" s="213"/>
      <c r="L106" s="213"/>
      <c r="M106" s="3"/>
      <c r="N106" s="213" t="s">
        <v>4</v>
      </c>
      <c r="O106" s="213"/>
      <c r="P106" s="213"/>
    </row>
    <row r="107" spans="1:16" ht="16.5" customHeight="1">
      <c r="A107" s="1"/>
      <c r="B107" s="1"/>
      <c r="C107" s="1"/>
      <c r="D107" s="1"/>
      <c r="E107" s="1"/>
      <c r="F107" s="1"/>
      <c r="G107" s="1"/>
      <c r="H107" s="2"/>
      <c r="I107" s="2"/>
      <c r="J107" s="214" t="s">
        <v>5</v>
      </c>
      <c r="K107" s="214"/>
      <c r="L107" s="214"/>
      <c r="M107" s="10"/>
      <c r="N107" s="214" t="s">
        <v>5</v>
      </c>
      <c r="O107" s="214"/>
      <c r="P107" s="214"/>
    </row>
    <row r="108" spans="1:16" ht="16.5" customHeight="1">
      <c r="A108" s="1"/>
      <c r="B108" s="1"/>
      <c r="C108" s="1"/>
      <c r="D108" s="1"/>
      <c r="E108" s="1"/>
      <c r="F108" s="1"/>
      <c r="G108" s="1"/>
      <c r="H108" s="2"/>
      <c r="I108" s="2"/>
      <c r="J108" s="11" t="s">
        <v>6</v>
      </c>
      <c r="K108" s="11"/>
      <c r="L108" s="3" t="s">
        <v>7</v>
      </c>
      <c r="M108" s="11"/>
      <c r="N108" s="11" t="s">
        <v>6</v>
      </c>
      <c r="O108" s="11"/>
      <c r="P108" s="3" t="s">
        <v>7</v>
      </c>
    </row>
    <row r="109" spans="1:16" ht="16.5" customHeight="1">
      <c r="A109" s="1"/>
      <c r="B109" s="1"/>
      <c r="C109" s="1"/>
      <c r="D109" s="1"/>
      <c r="E109" s="1"/>
      <c r="F109" s="1"/>
      <c r="G109" s="1"/>
      <c r="H109" s="2"/>
      <c r="I109" s="2"/>
      <c r="J109" s="12" t="s">
        <v>8</v>
      </c>
      <c r="K109" s="12"/>
      <c r="L109" s="13" t="s">
        <v>9</v>
      </c>
      <c r="M109" s="11"/>
      <c r="N109" s="12" t="s">
        <v>8</v>
      </c>
      <c r="O109" s="11"/>
      <c r="P109" s="13" t="s">
        <v>9</v>
      </c>
    </row>
    <row r="110" spans="1:16" ht="16.5" customHeight="1">
      <c r="A110" s="1"/>
      <c r="B110" s="1"/>
      <c r="C110" s="1"/>
      <c r="D110" s="1"/>
      <c r="E110" s="1"/>
      <c r="F110" s="1"/>
      <c r="G110" s="1"/>
      <c r="H110" s="2"/>
      <c r="I110" s="2"/>
      <c r="J110" s="13" t="s">
        <v>10</v>
      </c>
      <c r="K110" s="13"/>
      <c r="L110" s="13" t="s">
        <v>11</v>
      </c>
      <c r="M110" s="13"/>
      <c r="N110" s="13" t="s">
        <v>10</v>
      </c>
      <c r="O110" s="13"/>
      <c r="P110" s="13" t="s">
        <v>11</v>
      </c>
    </row>
    <row r="111" spans="1:16" ht="16.5" customHeight="1">
      <c r="A111" s="1"/>
      <c r="B111" s="1"/>
      <c r="C111" s="1"/>
      <c r="D111" s="1"/>
      <c r="E111" s="1"/>
      <c r="F111" s="1"/>
      <c r="G111" s="1"/>
      <c r="H111" s="2"/>
      <c r="I111" s="2"/>
      <c r="J111" s="13" t="s">
        <v>12</v>
      </c>
      <c r="K111" s="13"/>
      <c r="L111" s="13" t="s">
        <v>12</v>
      </c>
      <c r="M111" s="13"/>
      <c r="N111" s="13" t="s">
        <v>12</v>
      </c>
      <c r="O111" s="13"/>
      <c r="P111" s="13" t="s">
        <v>12</v>
      </c>
    </row>
    <row r="112" spans="1:16" ht="16.5" customHeight="1">
      <c r="A112" s="1"/>
      <c r="B112" s="1"/>
      <c r="C112" s="1"/>
      <c r="D112" s="1"/>
      <c r="E112" s="1"/>
      <c r="F112" s="1"/>
      <c r="G112" s="1"/>
      <c r="H112" s="2"/>
      <c r="I112" s="2"/>
      <c r="J112" s="14" t="s">
        <v>14</v>
      </c>
      <c r="K112" s="3"/>
      <c r="L112" s="14" t="s">
        <v>14</v>
      </c>
      <c r="M112" s="3"/>
      <c r="N112" s="14" t="s">
        <v>14</v>
      </c>
      <c r="O112" s="3"/>
      <c r="P112" s="14" t="s">
        <v>14</v>
      </c>
    </row>
    <row r="113" spans="1:16" ht="16.5" customHeight="1">
      <c r="A113" s="1"/>
      <c r="B113" s="1"/>
      <c r="C113" s="1"/>
      <c r="D113" s="1"/>
      <c r="E113" s="1"/>
      <c r="F113" s="1"/>
      <c r="G113" s="1"/>
      <c r="H113" s="2"/>
      <c r="I113" s="2"/>
      <c r="J113" s="47"/>
      <c r="K113" s="48"/>
      <c r="L113" s="48"/>
      <c r="M113" s="49"/>
      <c r="N113" s="47"/>
      <c r="O113" s="49"/>
      <c r="P113" s="48"/>
    </row>
    <row r="114" spans="1:16" ht="16.5" customHeight="1">
      <c r="A114" s="1" t="s">
        <v>55</v>
      </c>
      <c r="B114" s="1"/>
      <c r="C114" s="1"/>
      <c r="D114" s="1"/>
      <c r="E114" s="1"/>
      <c r="F114" s="1"/>
      <c r="G114" s="1"/>
      <c r="H114" s="2"/>
      <c r="I114" s="2"/>
      <c r="J114" s="47"/>
      <c r="K114" s="48"/>
      <c r="L114" s="48"/>
      <c r="M114" s="49"/>
      <c r="N114" s="47"/>
      <c r="O114" s="49"/>
      <c r="P114" s="48"/>
    </row>
    <row r="115" spans="1:16" ht="16.5" customHeight="1">
      <c r="A115" s="16"/>
      <c r="B115" s="16"/>
      <c r="C115" s="16"/>
      <c r="D115" s="16"/>
      <c r="E115" s="16"/>
      <c r="F115" s="16"/>
      <c r="G115" s="16"/>
      <c r="H115" s="17"/>
      <c r="I115" s="17"/>
      <c r="J115" s="25"/>
      <c r="K115" s="26"/>
      <c r="L115" s="26"/>
      <c r="M115" s="27"/>
      <c r="N115" s="25"/>
      <c r="O115" s="27"/>
      <c r="P115" s="26"/>
    </row>
    <row r="116" spans="1:16" ht="16.5" customHeight="1">
      <c r="A116" s="1" t="s">
        <v>56</v>
      </c>
      <c r="B116" s="16"/>
      <c r="C116" s="16"/>
      <c r="D116" s="16"/>
      <c r="E116" s="16"/>
      <c r="F116" s="16"/>
      <c r="G116" s="16"/>
      <c r="H116" s="17"/>
      <c r="I116" s="17"/>
      <c r="J116" s="25"/>
      <c r="K116" s="26"/>
      <c r="L116" s="26"/>
      <c r="M116" s="27"/>
      <c r="N116" s="25"/>
      <c r="O116" s="27"/>
      <c r="P116" s="26"/>
    </row>
    <row r="117" spans="1:16" ht="16.5" customHeight="1">
      <c r="A117" s="50"/>
      <c r="B117" s="50"/>
      <c r="C117" s="50"/>
      <c r="D117" s="51"/>
      <c r="E117" s="51"/>
      <c r="F117" s="52"/>
      <c r="G117" s="53"/>
      <c r="H117" s="52"/>
      <c r="I117" s="53"/>
      <c r="J117" s="54"/>
      <c r="K117" s="55"/>
      <c r="L117" s="55"/>
      <c r="M117" s="56"/>
      <c r="N117" s="54"/>
      <c r="O117" s="56"/>
      <c r="P117" s="55"/>
    </row>
    <row r="118" spans="1:16" ht="16.5" customHeight="1">
      <c r="A118" s="16" t="s">
        <v>57</v>
      </c>
      <c r="B118" s="16"/>
      <c r="C118" s="16"/>
      <c r="D118" s="16"/>
      <c r="E118" s="16"/>
      <c r="F118" s="16"/>
      <c r="G118" s="16"/>
      <c r="H118" s="17"/>
      <c r="I118" s="17"/>
      <c r="J118" s="25"/>
      <c r="K118" s="26"/>
      <c r="L118" s="26"/>
      <c r="M118" s="27"/>
      <c r="N118" s="25"/>
      <c r="O118" s="27"/>
      <c r="P118" s="26"/>
    </row>
    <row r="119" spans="1:16" ht="16.5" customHeight="1">
      <c r="A119" s="16"/>
      <c r="B119" s="36" t="s">
        <v>58</v>
      </c>
      <c r="C119" s="16"/>
      <c r="D119" s="16"/>
      <c r="E119" s="16"/>
      <c r="F119" s="16"/>
      <c r="G119" s="16"/>
      <c r="H119" s="17"/>
      <c r="I119" s="17"/>
      <c r="J119" s="57"/>
      <c r="K119" s="44"/>
      <c r="L119" s="44"/>
      <c r="M119" s="27"/>
      <c r="N119" s="57"/>
      <c r="O119" s="27"/>
      <c r="P119" s="44"/>
    </row>
    <row r="120" spans="1:16" ht="16.5" customHeight="1">
      <c r="A120" s="16"/>
      <c r="B120" s="36"/>
      <c r="C120" s="16" t="s">
        <v>59</v>
      </c>
      <c r="D120" s="16"/>
      <c r="E120" s="16"/>
      <c r="F120" s="16"/>
      <c r="G120" s="16"/>
      <c r="H120" s="17"/>
      <c r="I120" s="17"/>
      <c r="J120" s="25"/>
      <c r="K120" s="26"/>
      <c r="L120" s="26"/>
      <c r="M120" s="27"/>
      <c r="N120" s="25"/>
      <c r="O120" s="27"/>
      <c r="P120" s="26"/>
    </row>
    <row r="121" spans="1:16" ht="16.5" customHeight="1" thickBot="1">
      <c r="A121" s="16"/>
      <c r="B121" s="36"/>
      <c r="C121" s="16"/>
      <c r="D121" s="16" t="s">
        <v>60</v>
      </c>
      <c r="E121" s="16"/>
      <c r="F121" s="16"/>
      <c r="G121" s="16"/>
      <c r="H121" s="17"/>
      <c r="I121" s="17"/>
      <c r="J121" s="37">
        <v>890000</v>
      </c>
      <c r="K121" s="22"/>
      <c r="L121" s="38">
        <v>890000</v>
      </c>
      <c r="M121" s="27"/>
      <c r="N121" s="37">
        <v>890000</v>
      </c>
      <c r="O121" s="27"/>
      <c r="P121" s="38">
        <v>890000</v>
      </c>
    </row>
    <row r="122" spans="1:16" ht="16.5" customHeight="1" thickTop="1">
      <c r="A122" s="16"/>
      <c r="B122" s="16"/>
      <c r="C122" s="16"/>
      <c r="D122" s="16"/>
      <c r="E122" s="16"/>
      <c r="F122" s="16"/>
      <c r="G122" s="16"/>
      <c r="H122" s="17"/>
      <c r="I122" s="17"/>
      <c r="J122" s="25"/>
      <c r="K122" s="26"/>
      <c r="L122" s="26"/>
      <c r="M122" s="27"/>
      <c r="N122" s="25"/>
      <c r="O122" s="27"/>
      <c r="P122" s="26"/>
    </row>
    <row r="123" spans="1:16" ht="16.5" customHeight="1">
      <c r="A123" s="16"/>
      <c r="B123" s="36" t="s">
        <v>61</v>
      </c>
      <c r="C123" s="16"/>
      <c r="D123" s="16"/>
      <c r="E123" s="16"/>
      <c r="F123" s="16"/>
      <c r="G123" s="16"/>
      <c r="H123" s="17"/>
      <c r="I123" s="17"/>
      <c r="J123" s="57"/>
      <c r="K123" s="44"/>
      <c r="L123" s="44"/>
      <c r="M123" s="27"/>
      <c r="N123" s="57"/>
      <c r="O123" s="27"/>
      <c r="P123" s="44"/>
    </row>
    <row r="124" spans="1:16" ht="16.5" customHeight="1">
      <c r="A124" s="16"/>
      <c r="B124" s="36"/>
      <c r="C124" s="16" t="s">
        <v>62</v>
      </c>
      <c r="D124" s="16"/>
      <c r="E124" s="16"/>
      <c r="F124" s="16"/>
      <c r="G124" s="16"/>
      <c r="H124" s="17"/>
      <c r="I124" s="17"/>
      <c r="J124" s="25"/>
      <c r="K124" s="26"/>
      <c r="L124" s="26"/>
      <c r="M124" s="27"/>
      <c r="N124" s="25"/>
      <c r="O124" s="27"/>
      <c r="P124" s="26"/>
    </row>
    <row r="125" spans="1:16" ht="16.5" customHeight="1">
      <c r="A125" s="16"/>
      <c r="B125" s="36"/>
      <c r="C125" s="16"/>
      <c r="D125" s="16" t="s">
        <v>63</v>
      </c>
      <c r="E125" s="16"/>
      <c r="F125" s="16"/>
      <c r="G125" s="16"/>
      <c r="I125" s="17"/>
      <c r="J125" s="21">
        <f>EN_Equity6!F29</f>
        <v>871289</v>
      </c>
      <c r="K125" s="22"/>
      <c r="L125" s="22">
        <v>871289</v>
      </c>
      <c r="M125" s="27"/>
      <c r="N125" s="21">
        <f>'EN_Equity 7'!F28</f>
        <v>871289</v>
      </c>
      <c r="O125" s="27"/>
      <c r="P125" s="22">
        <v>871289</v>
      </c>
    </row>
    <row r="126" spans="1:16" ht="16.5" customHeight="1">
      <c r="A126" s="16" t="s">
        <v>64</v>
      </c>
      <c r="B126" s="36"/>
      <c r="C126" s="16"/>
      <c r="D126" s="16"/>
      <c r="E126" s="16"/>
      <c r="F126" s="16"/>
      <c r="G126" s="16"/>
      <c r="H126" s="17"/>
      <c r="I126" s="17"/>
      <c r="J126" s="21">
        <f>EN_Equity6!H29</f>
        <v>8139148</v>
      </c>
      <c r="K126" s="22"/>
      <c r="L126" s="22">
        <v>8139148</v>
      </c>
      <c r="M126" s="27"/>
      <c r="N126" s="21">
        <f>'EN_Equity 7'!H28</f>
        <v>8139148</v>
      </c>
      <c r="O126" s="27"/>
      <c r="P126" s="22">
        <v>8139148</v>
      </c>
    </row>
    <row r="127" spans="1:16" ht="16.5" customHeight="1">
      <c r="A127" s="16" t="s">
        <v>65</v>
      </c>
      <c r="B127" s="36"/>
      <c r="C127" s="16"/>
      <c r="D127" s="16"/>
      <c r="E127" s="16"/>
      <c r="F127" s="16"/>
      <c r="G127" s="16"/>
      <c r="H127" s="17"/>
      <c r="I127" s="17"/>
      <c r="J127" s="21">
        <f>EN_Equity6!J29</f>
        <v>85587</v>
      </c>
      <c r="K127" s="22"/>
      <c r="L127" s="22">
        <v>81001</v>
      </c>
      <c r="M127" s="27"/>
      <c r="N127" s="21">
        <f>'EN_Equity 7'!J28</f>
        <v>85587</v>
      </c>
      <c r="O127" s="27"/>
      <c r="P127" s="22">
        <v>81001</v>
      </c>
    </row>
    <row r="128" spans="1:16" ht="16.5" customHeight="1">
      <c r="A128" s="16" t="s">
        <v>66</v>
      </c>
      <c r="B128" s="16"/>
      <c r="C128" s="16"/>
      <c r="D128" s="16"/>
      <c r="E128" s="16"/>
      <c r="F128" s="16"/>
      <c r="G128" s="16"/>
      <c r="H128" s="17"/>
      <c r="I128" s="17"/>
      <c r="J128" s="21"/>
      <c r="K128" s="22"/>
      <c r="L128" s="22"/>
      <c r="M128" s="27"/>
      <c r="N128" s="21"/>
      <c r="O128" s="27"/>
      <c r="P128" s="22"/>
    </row>
    <row r="129" spans="1:16" ht="16.5" customHeight="1">
      <c r="A129" s="16"/>
      <c r="B129" s="16" t="s">
        <v>67</v>
      </c>
      <c r="C129" s="16"/>
      <c r="D129" s="16"/>
      <c r="E129" s="16"/>
      <c r="F129" s="16"/>
      <c r="G129" s="16"/>
      <c r="H129" s="17"/>
      <c r="I129" s="17"/>
      <c r="J129" s="21">
        <f>EN_Equity6!L29</f>
        <v>89000</v>
      </c>
      <c r="K129" s="22"/>
      <c r="L129" s="22">
        <v>89000</v>
      </c>
      <c r="M129" s="27"/>
      <c r="N129" s="21">
        <f>'EN_Equity 7'!L28</f>
        <v>89000</v>
      </c>
      <c r="O129" s="27"/>
      <c r="P129" s="22">
        <v>89000</v>
      </c>
    </row>
    <row r="130" spans="1:16" ht="16.5" customHeight="1">
      <c r="A130" s="16"/>
      <c r="B130" s="16" t="s">
        <v>68</v>
      </c>
      <c r="C130" s="16"/>
      <c r="D130" s="16"/>
      <c r="E130" s="16"/>
      <c r="F130" s="16"/>
      <c r="G130" s="16"/>
      <c r="H130" s="17"/>
      <c r="I130" s="17"/>
      <c r="J130" s="21">
        <f>EN_Equity6!N29</f>
        <v>-366113</v>
      </c>
      <c r="K130" s="22"/>
      <c r="L130" s="22">
        <v>124975</v>
      </c>
      <c r="M130" s="27"/>
      <c r="N130" s="21">
        <f>'EN_Equity 7'!N28</f>
        <v>-526968</v>
      </c>
      <c r="O130" s="27"/>
      <c r="P130" s="22">
        <v>39230</v>
      </c>
    </row>
    <row r="131" spans="1:16" ht="16.5" customHeight="1">
      <c r="A131" s="16" t="s">
        <v>69</v>
      </c>
      <c r="C131" s="16"/>
      <c r="D131" s="16"/>
      <c r="E131" s="16"/>
      <c r="F131" s="16"/>
      <c r="G131" s="16"/>
      <c r="H131" s="17"/>
      <c r="I131" s="17"/>
      <c r="J131" s="31">
        <f>EN_Equity6!P29</f>
        <v>-16232</v>
      </c>
      <c r="K131" s="22"/>
      <c r="L131" s="32">
        <v>-6502</v>
      </c>
      <c r="M131" s="27"/>
      <c r="N131" s="31">
        <f>'EN_Equity 7'!P28</f>
        <v>-16232</v>
      </c>
      <c r="O131" s="27"/>
      <c r="P131" s="32">
        <v>-6502</v>
      </c>
    </row>
    <row r="132" spans="1:16" ht="16.5" customHeight="1">
      <c r="A132" s="16"/>
      <c r="B132" s="16"/>
      <c r="C132" s="16"/>
      <c r="D132" s="16"/>
      <c r="E132" s="20"/>
      <c r="F132" s="16"/>
      <c r="G132" s="16"/>
      <c r="H132" s="17"/>
      <c r="I132" s="17"/>
      <c r="J132" s="25"/>
      <c r="K132" s="26"/>
      <c r="L132" s="26"/>
      <c r="M132" s="27"/>
      <c r="N132" s="25"/>
      <c r="O132" s="27"/>
      <c r="P132" s="26"/>
    </row>
    <row r="133" spans="1:16" ht="16.5" customHeight="1">
      <c r="A133" s="16" t="s">
        <v>70</v>
      </c>
      <c r="B133" s="16"/>
      <c r="C133" s="16"/>
      <c r="D133" s="16"/>
      <c r="E133" s="20"/>
      <c r="F133" s="16"/>
      <c r="G133" s="16"/>
      <c r="H133" s="17"/>
      <c r="I133" s="17"/>
      <c r="J133" s="21">
        <f>SUM(J125:J131)</f>
        <v>8802679</v>
      </c>
      <c r="K133" s="22"/>
      <c r="L133" s="22">
        <f>SUM(L125:L131)</f>
        <v>9298911</v>
      </c>
      <c r="M133" s="27"/>
      <c r="N133" s="21">
        <f>SUM(N125:N131)</f>
        <v>8641824</v>
      </c>
      <c r="O133" s="27"/>
      <c r="P133" s="22">
        <f>SUM(P125:P131)</f>
        <v>9213166</v>
      </c>
    </row>
    <row r="134" spans="1:16" ht="16.5" customHeight="1">
      <c r="A134" s="16" t="s">
        <v>71</v>
      </c>
      <c r="B134" s="16"/>
      <c r="C134" s="16"/>
      <c r="D134" s="16"/>
      <c r="E134" s="20"/>
      <c r="F134" s="16"/>
      <c r="G134" s="16"/>
      <c r="H134" s="17"/>
      <c r="I134" s="17"/>
      <c r="J134" s="31">
        <f>EN_Equity6!T29</f>
        <v>14646</v>
      </c>
      <c r="K134" s="22"/>
      <c r="L134" s="32">
        <v>17981</v>
      </c>
      <c r="M134" s="27"/>
      <c r="N134" s="31">
        <v>0</v>
      </c>
      <c r="O134" s="27"/>
      <c r="P134" s="32">
        <v>0</v>
      </c>
    </row>
    <row r="135" spans="1:16" ht="16.5" customHeight="1">
      <c r="A135" s="16"/>
      <c r="B135" s="16"/>
      <c r="C135" s="16"/>
      <c r="D135" s="16"/>
      <c r="E135" s="20"/>
      <c r="F135" s="16"/>
      <c r="G135" s="16"/>
      <c r="H135" s="17"/>
      <c r="I135" s="17"/>
      <c r="J135" s="21"/>
      <c r="K135" s="22"/>
      <c r="L135" s="22"/>
      <c r="M135" s="27"/>
      <c r="N135" s="21"/>
      <c r="O135" s="27"/>
      <c r="P135" s="22"/>
    </row>
    <row r="136" spans="1:16" ht="16.5" customHeight="1">
      <c r="A136" s="1" t="s">
        <v>72</v>
      </c>
      <c r="B136" s="16"/>
      <c r="C136" s="16"/>
      <c r="D136" s="16"/>
      <c r="E136" s="20"/>
      <c r="F136" s="16"/>
      <c r="G136" s="16"/>
      <c r="H136" s="17"/>
      <c r="I136" s="17"/>
      <c r="J136" s="31">
        <f>SUM(J133:J134)</f>
        <v>8817325</v>
      </c>
      <c r="K136" s="22"/>
      <c r="L136" s="32">
        <f>SUM(L133:L134)</f>
        <v>9316892</v>
      </c>
      <c r="M136" s="27"/>
      <c r="N136" s="31">
        <f>SUM(N133:N134)</f>
        <v>8641824</v>
      </c>
      <c r="O136" s="27"/>
      <c r="P136" s="32">
        <f>SUM(P133:P134)</f>
        <v>9213166</v>
      </c>
    </row>
    <row r="137" spans="1:16" ht="16.5" customHeight="1">
      <c r="A137" s="16"/>
      <c r="B137" s="16"/>
      <c r="C137" s="16"/>
      <c r="D137" s="16"/>
      <c r="E137" s="20"/>
      <c r="F137" s="16"/>
      <c r="G137" s="16"/>
      <c r="H137" s="17"/>
      <c r="I137" s="17"/>
      <c r="J137" s="25"/>
      <c r="K137" s="26"/>
      <c r="L137" s="26"/>
      <c r="M137" s="27"/>
      <c r="N137" s="25"/>
      <c r="O137" s="27"/>
      <c r="P137" s="26"/>
    </row>
    <row r="138" spans="1:16" ht="16.5" customHeight="1" thickBot="1">
      <c r="A138" s="35" t="s">
        <v>73</v>
      </c>
      <c r="B138" s="16"/>
      <c r="C138" s="16"/>
      <c r="D138" s="16"/>
      <c r="E138" s="16"/>
      <c r="F138" s="16"/>
      <c r="G138" s="16"/>
      <c r="H138" s="17"/>
      <c r="I138" s="17"/>
      <c r="J138" s="37">
        <f>SUM(J136,J86)</f>
        <v>15290669</v>
      </c>
      <c r="K138" s="22"/>
      <c r="L138" s="38">
        <f>SUM(L136,L86)</f>
        <v>17045554</v>
      </c>
      <c r="M138" s="27"/>
      <c r="N138" s="37">
        <f>SUM(N136,N86)</f>
        <v>12542012</v>
      </c>
      <c r="O138" s="27"/>
      <c r="P138" s="38">
        <f>SUM(P136,P86)</f>
        <v>14041470</v>
      </c>
    </row>
    <row r="139" spans="1:16" ht="16.5" customHeight="1" thickTop="1">
      <c r="A139" s="16"/>
      <c r="B139" s="16"/>
      <c r="C139" s="16"/>
      <c r="D139" s="16"/>
      <c r="E139" s="20"/>
      <c r="F139" s="16"/>
      <c r="G139" s="16"/>
      <c r="H139" s="17"/>
      <c r="I139" s="17"/>
      <c r="J139" s="19"/>
      <c r="K139" s="19"/>
      <c r="L139" s="19"/>
      <c r="M139" s="19"/>
      <c r="N139" s="19"/>
      <c r="O139" s="19"/>
      <c r="P139" s="19"/>
    </row>
    <row r="140" spans="1:16" ht="16.5" customHeight="1">
      <c r="A140" s="35"/>
      <c r="B140" s="16"/>
      <c r="C140" s="16"/>
      <c r="D140" s="16"/>
      <c r="E140" s="16"/>
      <c r="F140" s="16"/>
      <c r="G140" s="16"/>
      <c r="H140" s="17"/>
      <c r="I140" s="17"/>
      <c r="J140" s="19"/>
      <c r="K140" s="19"/>
      <c r="L140" s="19"/>
      <c r="M140" s="19"/>
      <c r="N140" s="19"/>
      <c r="O140" s="19"/>
      <c r="P140" s="19"/>
    </row>
    <row r="141" spans="1:16" ht="16.5" customHeight="1">
      <c r="A141" s="1"/>
      <c r="B141" s="16"/>
      <c r="C141" s="16"/>
      <c r="D141" s="16"/>
      <c r="E141" s="16"/>
      <c r="F141" s="16"/>
      <c r="G141" s="16"/>
      <c r="H141" s="17"/>
      <c r="I141" s="17"/>
      <c r="J141" s="19"/>
      <c r="K141" s="19"/>
      <c r="L141" s="19"/>
      <c r="M141" s="19"/>
      <c r="N141" s="19"/>
      <c r="O141" s="19"/>
      <c r="P141" s="19"/>
    </row>
    <row r="142" spans="1:16" ht="16.5" customHeight="1">
      <c r="A142" s="1"/>
      <c r="B142" s="16"/>
      <c r="C142" s="16"/>
      <c r="D142" s="16"/>
      <c r="E142" s="16"/>
      <c r="F142" s="16"/>
      <c r="G142" s="16"/>
      <c r="H142" s="17"/>
      <c r="I142" s="17"/>
      <c r="J142" s="19"/>
      <c r="K142" s="19"/>
      <c r="L142" s="19"/>
      <c r="M142" s="19"/>
      <c r="N142" s="19"/>
      <c r="O142" s="19"/>
      <c r="P142" s="19"/>
    </row>
    <row r="143" spans="1:16" ht="16.5" customHeight="1">
      <c r="A143" s="1"/>
      <c r="B143" s="16"/>
      <c r="C143" s="16"/>
      <c r="D143" s="16"/>
      <c r="E143" s="16"/>
      <c r="F143" s="16"/>
      <c r="G143" s="16"/>
      <c r="H143" s="211"/>
      <c r="I143" s="211"/>
      <c r="J143" s="19"/>
      <c r="K143" s="19"/>
      <c r="L143" s="19"/>
      <c r="M143" s="19"/>
      <c r="N143" s="19"/>
      <c r="O143" s="19"/>
      <c r="P143" s="19"/>
    </row>
    <row r="144" spans="1:16" ht="16.5" customHeight="1">
      <c r="A144" s="1"/>
      <c r="B144" s="16"/>
      <c r="C144" s="16"/>
      <c r="D144" s="16"/>
      <c r="E144" s="16"/>
      <c r="F144" s="16"/>
      <c r="G144" s="16"/>
      <c r="H144" s="210"/>
      <c r="I144" s="210"/>
      <c r="J144" s="19"/>
      <c r="K144" s="19"/>
      <c r="L144" s="19"/>
      <c r="M144" s="19"/>
      <c r="N144" s="19"/>
      <c r="O144" s="19"/>
      <c r="P144" s="19"/>
    </row>
    <row r="145" spans="1:16" ht="16.5" customHeight="1">
      <c r="A145" s="1"/>
      <c r="B145" s="16"/>
      <c r="C145" s="16"/>
      <c r="D145" s="16"/>
      <c r="E145" s="16"/>
      <c r="F145" s="16"/>
      <c r="G145" s="16"/>
      <c r="H145" s="17"/>
      <c r="I145" s="17"/>
      <c r="J145" s="19"/>
      <c r="K145" s="19"/>
      <c r="L145" s="19"/>
      <c r="M145" s="19"/>
      <c r="N145" s="19"/>
      <c r="O145" s="19"/>
      <c r="P145" s="19"/>
    </row>
    <row r="146" spans="1:16" ht="16.5" customHeight="1">
      <c r="A146" s="1"/>
      <c r="B146" s="16"/>
      <c r="C146" s="16"/>
      <c r="D146" s="16"/>
      <c r="E146" s="16"/>
      <c r="F146" s="16"/>
      <c r="G146" s="16"/>
      <c r="H146" s="17"/>
      <c r="I146" s="17"/>
      <c r="J146" s="19"/>
      <c r="K146" s="19"/>
      <c r="L146" s="19"/>
      <c r="M146" s="19"/>
      <c r="N146" s="19"/>
      <c r="O146" s="19"/>
      <c r="P146" s="19"/>
    </row>
    <row r="147" spans="1:16" ht="13.5" customHeight="1">
      <c r="A147" s="1"/>
      <c r="B147" s="16"/>
      <c r="C147" s="16"/>
      <c r="D147" s="16"/>
      <c r="E147" s="16"/>
      <c r="F147" s="16"/>
      <c r="G147" s="16"/>
      <c r="H147" s="17"/>
      <c r="I147" s="17"/>
      <c r="J147" s="19"/>
      <c r="K147" s="19"/>
      <c r="L147" s="19"/>
      <c r="M147" s="19"/>
      <c r="N147" s="19"/>
      <c r="O147" s="19"/>
      <c r="P147" s="19"/>
    </row>
    <row r="148" spans="1:16" ht="21.95" customHeight="1">
      <c r="A148" s="39" t="s">
        <v>39</v>
      </c>
      <c r="B148" s="40"/>
      <c r="C148" s="40"/>
      <c r="D148" s="40"/>
      <c r="E148" s="40"/>
      <c r="F148" s="40"/>
      <c r="G148" s="40"/>
      <c r="H148" s="40"/>
      <c r="I148" s="40"/>
      <c r="J148" s="41"/>
      <c r="K148" s="41"/>
      <c r="L148" s="41"/>
      <c r="M148" s="41"/>
      <c r="N148" s="41"/>
      <c r="O148" s="41"/>
      <c r="P148" s="41"/>
    </row>
  </sheetData>
  <mergeCells count="13">
    <mergeCell ref="J59:L59"/>
    <mergeCell ref="N59:P59"/>
    <mergeCell ref="J106:L106"/>
    <mergeCell ref="N106:P106"/>
    <mergeCell ref="J107:L107"/>
    <mergeCell ref="N107:P107"/>
    <mergeCell ref="J58:L58"/>
    <mergeCell ref="N58:P58"/>
    <mergeCell ref="J6:L6"/>
    <mergeCell ref="N6:P6"/>
    <mergeCell ref="J7:L7"/>
    <mergeCell ref="N7:P7"/>
    <mergeCell ref="A50:P5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EE392-0CAF-42AC-B564-5C9981FAA2D0}">
  <dimension ref="A1:V115"/>
  <sheetViews>
    <sheetView zoomScaleNormal="100" zoomScaleSheetLayoutView="90" zoomScalePageLayoutView="80" workbookViewId="0"/>
  </sheetViews>
  <sheetFormatPr defaultColWidth="8.140625" defaultRowHeight="16.5" customHeight="1"/>
  <cols>
    <col min="1" max="6" width="1.7109375" style="59" customWidth="1"/>
    <col min="7" max="7" width="28.7109375" style="59" customWidth="1"/>
    <col min="8" max="8" width="6" style="59" customWidth="1"/>
    <col min="9" max="9" width="0.85546875" style="59" customWidth="1"/>
    <col min="10" max="10" width="12.7109375" style="59" customWidth="1"/>
    <col min="11" max="11" width="0.85546875" style="59" customWidth="1"/>
    <col min="12" max="12" width="12.7109375" style="59" customWidth="1"/>
    <col min="13" max="13" width="0.85546875" style="59" customWidth="1"/>
    <col min="14" max="14" width="12.7109375" style="59" customWidth="1"/>
    <col min="15" max="15" width="0.85546875" style="59" customWidth="1"/>
    <col min="16" max="16" width="12.7109375" style="59" customWidth="1"/>
    <col min="17" max="17" width="11" style="59" bestFit="1" customWidth="1"/>
    <col min="18" max="19" width="8.140625" style="59" customWidth="1"/>
    <col min="20" max="16384" width="8.140625" style="59"/>
  </cols>
  <sheetData>
    <row r="1" spans="1:22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2"/>
      <c r="N1" s="3"/>
      <c r="O1" s="58"/>
      <c r="P1" s="3"/>
    </row>
    <row r="2" spans="1:22" ht="16.5" customHeight="1">
      <c r="A2" s="1" t="s">
        <v>74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2"/>
      <c r="N2" s="3"/>
      <c r="O2" s="58"/>
      <c r="P2" s="3"/>
    </row>
    <row r="3" spans="1:22" ht="16.5" customHeight="1">
      <c r="A3" s="60" t="s">
        <v>75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7"/>
      <c r="N3" s="8"/>
      <c r="O3" s="61"/>
      <c r="P3" s="8"/>
    </row>
    <row r="4" spans="1:22" ht="15.95" customHeight="1">
      <c r="A4" s="1"/>
      <c r="B4" s="1"/>
      <c r="C4" s="1"/>
      <c r="D4" s="1"/>
      <c r="E4" s="1"/>
      <c r="F4" s="1"/>
      <c r="G4" s="1"/>
      <c r="H4" s="16"/>
      <c r="I4" s="212"/>
      <c r="J4" s="13"/>
      <c r="K4" s="13"/>
      <c r="L4" s="13"/>
      <c r="M4" s="212"/>
      <c r="N4" s="13"/>
      <c r="O4" s="11"/>
      <c r="P4" s="13"/>
    </row>
    <row r="5" spans="1:22" ht="15.95" customHeight="1">
      <c r="A5" s="1"/>
      <c r="B5" s="1"/>
      <c r="C5" s="1"/>
      <c r="D5" s="1"/>
      <c r="E5" s="1"/>
      <c r="F5" s="1"/>
      <c r="G5" s="1"/>
      <c r="H5" s="16"/>
      <c r="I5" s="212"/>
      <c r="J5" s="13"/>
      <c r="K5" s="13"/>
      <c r="L5" s="13"/>
      <c r="M5" s="212"/>
      <c r="N5" s="13"/>
      <c r="O5" s="11"/>
      <c r="P5" s="13"/>
    </row>
    <row r="6" spans="1:22" ht="15.95" customHeight="1">
      <c r="A6" s="35"/>
      <c r="B6" s="1"/>
      <c r="C6" s="1"/>
      <c r="D6" s="1"/>
      <c r="E6" s="1"/>
      <c r="F6" s="1"/>
      <c r="G6" s="1"/>
      <c r="H6" s="2"/>
      <c r="I6" s="2"/>
      <c r="J6" s="213" t="s">
        <v>3</v>
      </c>
      <c r="K6" s="213"/>
      <c r="L6" s="213"/>
      <c r="M6" s="3"/>
      <c r="N6" s="213" t="s">
        <v>4</v>
      </c>
      <c r="O6" s="213"/>
      <c r="P6" s="213"/>
    </row>
    <row r="7" spans="1:22" ht="15.95" customHeight="1">
      <c r="A7" s="35"/>
      <c r="B7" s="1"/>
      <c r="C7" s="1"/>
      <c r="D7" s="1"/>
      <c r="E7" s="1"/>
      <c r="F7" s="1"/>
      <c r="G7" s="1"/>
      <c r="H7" s="2"/>
      <c r="I7" s="2"/>
      <c r="J7" s="214" t="s">
        <v>5</v>
      </c>
      <c r="K7" s="214"/>
      <c r="L7" s="214"/>
      <c r="M7" s="10"/>
      <c r="N7" s="214" t="s">
        <v>5</v>
      </c>
      <c r="O7" s="214"/>
      <c r="P7" s="214"/>
    </row>
    <row r="8" spans="1:22" ht="15.95" customHeight="1">
      <c r="A8" s="1"/>
      <c r="B8" s="1"/>
      <c r="C8" s="1"/>
      <c r="D8" s="1"/>
      <c r="E8" s="1"/>
      <c r="F8" s="1"/>
      <c r="G8" s="1"/>
      <c r="H8" s="16"/>
      <c r="I8" s="2"/>
      <c r="J8" s="13" t="s">
        <v>10</v>
      </c>
      <c r="K8" s="13"/>
      <c r="L8" s="13" t="s">
        <v>11</v>
      </c>
      <c r="M8" s="2"/>
      <c r="N8" s="13" t="s">
        <v>10</v>
      </c>
      <c r="O8" s="13"/>
      <c r="P8" s="13" t="s">
        <v>11</v>
      </c>
    </row>
    <row r="9" spans="1:22" ht="15.95" customHeight="1">
      <c r="A9" s="1"/>
      <c r="B9" s="1"/>
      <c r="C9" s="1"/>
      <c r="D9" s="1"/>
      <c r="E9" s="1"/>
      <c r="F9" s="1"/>
      <c r="G9" s="1"/>
      <c r="H9" s="16"/>
      <c r="I9" s="2"/>
      <c r="J9" s="13" t="s">
        <v>12</v>
      </c>
      <c r="K9" s="13"/>
      <c r="L9" s="13" t="s">
        <v>12</v>
      </c>
      <c r="M9" s="2"/>
      <c r="N9" s="13" t="s">
        <v>12</v>
      </c>
      <c r="O9" s="11"/>
      <c r="P9" s="13" t="s">
        <v>12</v>
      </c>
    </row>
    <row r="10" spans="1:22" ht="15.95" customHeight="1">
      <c r="A10" s="1"/>
      <c r="B10" s="1"/>
      <c r="C10" s="1"/>
      <c r="D10" s="1"/>
      <c r="E10" s="1"/>
      <c r="F10" s="1"/>
      <c r="G10" s="1"/>
      <c r="H10" s="7" t="s">
        <v>13</v>
      </c>
      <c r="I10" s="2"/>
      <c r="J10" s="62" t="s">
        <v>14</v>
      </c>
      <c r="K10" s="11"/>
      <c r="L10" s="62" t="s">
        <v>14</v>
      </c>
      <c r="M10" s="2"/>
      <c r="N10" s="62" t="s">
        <v>14</v>
      </c>
      <c r="O10" s="11"/>
      <c r="P10" s="62" t="s">
        <v>14</v>
      </c>
    </row>
    <row r="11" spans="1:22" ht="3.95" customHeight="1">
      <c r="A11" s="1"/>
      <c r="B11" s="1"/>
      <c r="C11" s="1"/>
      <c r="D11" s="1"/>
      <c r="E11" s="1"/>
      <c r="F11" s="1"/>
      <c r="G11" s="1"/>
      <c r="H11" s="2"/>
      <c r="I11" s="2"/>
      <c r="J11" s="63"/>
      <c r="K11" s="2"/>
      <c r="L11" s="2"/>
      <c r="M11" s="2"/>
      <c r="N11" s="63"/>
      <c r="O11" s="64"/>
      <c r="P11" s="2"/>
    </row>
    <row r="12" spans="1:22" ht="15.95" customHeight="1">
      <c r="A12" s="16" t="s">
        <v>76</v>
      </c>
      <c r="B12" s="16"/>
      <c r="C12" s="16"/>
      <c r="D12" s="16"/>
      <c r="E12" s="16"/>
      <c r="F12" s="16"/>
      <c r="G12" s="16"/>
      <c r="H12" s="17">
        <v>13</v>
      </c>
      <c r="I12" s="17"/>
      <c r="J12" s="65">
        <v>4416021</v>
      </c>
      <c r="K12" s="19"/>
      <c r="L12" s="19">
        <v>4187661</v>
      </c>
      <c r="M12" s="66"/>
      <c r="N12" s="65">
        <v>4415641</v>
      </c>
      <c r="O12" s="67"/>
      <c r="P12" s="19">
        <v>4187661</v>
      </c>
      <c r="V12" s="68"/>
    </row>
    <row r="13" spans="1:22" ht="15.95" customHeight="1">
      <c r="A13" s="16" t="s">
        <v>77</v>
      </c>
      <c r="B13" s="16"/>
      <c r="C13" s="16"/>
      <c r="D13" s="16"/>
      <c r="E13" s="16"/>
      <c r="F13" s="16"/>
      <c r="G13" s="16"/>
      <c r="H13" s="17"/>
      <c r="I13" s="17"/>
      <c r="J13" s="69">
        <v>-4630389</v>
      </c>
      <c r="K13" s="19"/>
      <c r="L13" s="46">
        <v>-3491304</v>
      </c>
      <c r="M13" s="66"/>
      <c r="N13" s="69">
        <v>-4724548</v>
      </c>
      <c r="O13" s="67"/>
      <c r="P13" s="46">
        <v>-3588589</v>
      </c>
    </row>
    <row r="14" spans="1:22" ht="3.95" customHeight="1">
      <c r="A14" s="16"/>
      <c r="B14" s="16"/>
      <c r="C14" s="16"/>
      <c r="D14" s="16"/>
      <c r="E14" s="16"/>
      <c r="F14" s="16"/>
      <c r="G14" s="16"/>
      <c r="H14" s="17"/>
      <c r="I14" s="17"/>
      <c r="J14" s="18"/>
      <c r="K14" s="19"/>
      <c r="L14" s="19"/>
      <c r="M14" s="17"/>
      <c r="N14" s="18"/>
      <c r="O14" s="19"/>
      <c r="P14" s="19"/>
    </row>
    <row r="15" spans="1:22" ht="15.95" customHeight="1">
      <c r="A15" s="1" t="s">
        <v>78</v>
      </c>
      <c r="B15" s="1"/>
      <c r="C15" s="1"/>
      <c r="D15" s="1"/>
      <c r="E15" s="1"/>
      <c r="F15" s="1"/>
      <c r="G15" s="1"/>
      <c r="H15" s="2"/>
      <c r="I15" s="2"/>
      <c r="J15" s="18">
        <f>J12+J13</f>
        <v>-214368</v>
      </c>
      <c r="K15" s="19"/>
      <c r="L15" s="19">
        <f>SUM(L12:L13)</f>
        <v>696357</v>
      </c>
      <c r="M15" s="2"/>
      <c r="N15" s="18">
        <f>N12+N13</f>
        <v>-308907</v>
      </c>
      <c r="O15" s="19"/>
      <c r="P15" s="19">
        <f>SUM(P12:P13)</f>
        <v>599072</v>
      </c>
    </row>
    <row r="16" spans="1:22" ht="15.95" customHeight="1">
      <c r="A16" s="16" t="s">
        <v>79</v>
      </c>
      <c r="B16" s="1"/>
      <c r="C16" s="16"/>
      <c r="D16" s="16"/>
      <c r="E16" s="16"/>
      <c r="F16" s="16"/>
      <c r="G16" s="16"/>
      <c r="H16" s="17">
        <v>14</v>
      </c>
      <c r="I16" s="17"/>
      <c r="J16" s="23">
        <v>39099</v>
      </c>
      <c r="K16" s="24"/>
      <c r="L16" s="24">
        <v>27656</v>
      </c>
      <c r="M16" s="66"/>
      <c r="N16" s="65">
        <v>43188</v>
      </c>
      <c r="O16" s="67"/>
      <c r="P16" s="19">
        <v>30490</v>
      </c>
    </row>
    <row r="17" spans="1:17" ht="15.95" customHeight="1">
      <c r="A17" s="16" t="s">
        <v>80</v>
      </c>
      <c r="B17" s="16"/>
      <c r="C17" s="16"/>
      <c r="D17" s="16"/>
      <c r="E17" s="16"/>
      <c r="F17" s="16"/>
      <c r="G17" s="16"/>
      <c r="H17" s="17"/>
      <c r="I17" s="17"/>
      <c r="J17" s="23">
        <v>-74213</v>
      </c>
      <c r="K17" s="24"/>
      <c r="L17" s="24">
        <v>-73256</v>
      </c>
      <c r="M17" s="66"/>
      <c r="N17" s="65">
        <v>-73676</v>
      </c>
      <c r="O17" s="67"/>
      <c r="P17" s="19">
        <v>-73234</v>
      </c>
      <c r="Q17" s="68"/>
    </row>
    <row r="18" spans="1:17" ht="15.95" customHeight="1">
      <c r="A18" s="16" t="s">
        <v>81</v>
      </c>
      <c r="B18" s="16"/>
      <c r="C18" s="16"/>
      <c r="D18" s="16"/>
      <c r="E18" s="16"/>
      <c r="F18" s="16"/>
      <c r="G18" s="16"/>
      <c r="H18" s="17"/>
      <c r="I18" s="17"/>
      <c r="J18" s="23">
        <v>-355832</v>
      </c>
      <c r="K18" s="24"/>
      <c r="L18" s="24">
        <v>-241856</v>
      </c>
      <c r="M18" s="66"/>
      <c r="N18" s="65">
        <v>-355312</v>
      </c>
      <c r="O18" s="67"/>
      <c r="P18" s="19">
        <v>-241568</v>
      </c>
      <c r="Q18" s="68"/>
    </row>
    <row r="19" spans="1:17" ht="15.95" customHeight="1">
      <c r="A19" s="16" t="s">
        <v>82</v>
      </c>
      <c r="B19" s="16"/>
      <c r="C19" s="16"/>
      <c r="D19" s="16"/>
      <c r="E19" s="16"/>
      <c r="F19" s="16"/>
      <c r="G19" s="16"/>
      <c r="H19" s="17"/>
      <c r="I19" s="17"/>
      <c r="J19" s="70">
        <v>-19958</v>
      </c>
      <c r="K19" s="24"/>
      <c r="L19" s="41">
        <v>-31314</v>
      </c>
      <c r="M19" s="66"/>
      <c r="N19" s="70">
        <v>-7874</v>
      </c>
      <c r="O19" s="67"/>
      <c r="P19" s="46">
        <v>-14726</v>
      </c>
    </row>
    <row r="20" spans="1:17" ht="3.95" customHeight="1">
      <c r="A20" s="16"/>
      <c r="B20" s="16"/>
      <c r="C20" s="16"/>
      <c r="D20" s="16"/>
      <c r="E20" s="16"/>
      <c r="F20" s="16"/>
      <c r="G20" s="16"/>
      <c r="H20" s="17"/>
      <c r="I20" s="17"/>
      <c r="J20" s="23"/>
      <c r="K20" s="24"/>
      <c r="L20" s="24"/>
      <c r="M20" s="17"/>
      <c r="N20" s="23"/>
      <c r="O20" s="19"/>
      <c r="P20" s="24"/>
    </row>
    <row r="21" spans="1:17" ht="15.95" customHeight="1">
      <c r="A21" s="1" t="s">
        <v>83</v>
      </c>
      <c r="B21" s="16"/>
      <c r="C21" s="16"/>
      <c r="D21" s="16"/>
      <c r="E21" s="16"/>
      <c r="F21" s="16"/>
      <c r="G21" s="16"/>
      <c r="H21" s="17"/>
      <c r="I21" s="17"/>
      <c r="J21" s="18">
        <f>SUM(J15:J19)</f>
        <v>-625272</v>
      </c>
      <c r="K21" s="19"/>
      <c r="L21" s="19">
        <f>SUM(L15:L19)</f>
        <v>377587</v>
      </c>
      <c r="M21" s="17"/>
      <c r="N21" s="18">
        <f>SUM(N15:N19)</f>
        <v>-702581</v>
      </c>
      <c r="O21" s="19"/>
      <c r="P21" s="19">
        <f>SUM(P15:P19)</f>
        <v>300034</v>
      </c>
    </row>
    <row r="22" spans="1:17" ht="15.95" customHeight="1">
      <c r="A22" s="16" t="s">
        <v>84</v>
      </c>
      <c r="B22" s="16"/>
      <c r="C22" s="16"/>
      <c r="D22" s="16"/>
      <c r="E22" s="16"/>
      <c r="F22" s="16"/>
      <c r="G22" s="16"/>
      <c r="H22" s="17">
        <v>15</v>
      </c>
      <c r="I22" s="17"/>
      <c r="J22" s="71">
        <v>130849</v>
      </c>
      <c r="K22" s="19"/>
      <c r="L22" s="46">
        <v>-74798</v>
      </c>
      <c r="M22" s="66"/>
      <c r="N22" s="72">
        <v>136383</v>
      </c>
      <c r="O22" s="67"/>
      <c r="P22" s="46">
        <v>-61438</v>
      </c>
    </row>
    <row r="23" spans="1:17" ht="3.95" customHeight="1">
      <c r="A23" s="16"/>
      <c r="B23" s="1"/>
      <c r="C23" s="16"/>
      <c r="D23" s="16"/>
      <c r="E23" s="16"/>
      <c r="F23" s="16"/>
      <c r="G23" s="16"/>
      <c r="H23" s="17"/>
      <c r="I23" s="17"/>
      <c r="J23" s="18"/>
      <c r="K23" s="19"/>
      <c r="L23" s="19"/>
      <c r="M23" s="17"/>
      <c r="N23" s="18"/>
      <c r="O23" s="19"/>
      <c r="P23" s="19"/>
    </row>
    <row r="24" spans="1:17" ht="15.95" customHeight="1">
      <c r="A24" s="1" t="s">
        <v>85</v>
      </c>
      <c r="B24" s="1"/>
      <c r="C24" s="16"/>
      <c r="D24" s="16"/>
      <c r="E24" s="16"/>
      <c r="F24" s="16"/>
      <c r="G24" s="16"/>
      <c r="H24" s="17"/>
      <c r="I24" s="17"/>
      <c r="J24" s="18">
        <f>J21+J22</f>
        <v>-494423</v>
      </c>
      <c r="K24" s="19"/>
      <c r="L24" s="19">
        <f>SUM(L21:L22)</f>
        <v>302789</v>
      </c>
      <c r="M24" s="17"/>
      <c r="N24" s="18">
        <f>N21+N22</f>
        <v>-566198</v>
      </c>
      <c r="O24" s="19"/>
      <c r="P24" s="19">
        <f>SUM(P21:P22)</f>
        <v>238596</v>
      </c>
    </row>
    <row r="25" spans="1:17" ht="15.95" customHeight="1">
      <c r="A25" s="16"/>
      <c r="B25" s="16"/>
      <c r="C25" s="16"/>
      <c r="D25" s="16"/>
      <c r="E25" s="16"/>
      <c r="F25" s="16"/>
      <c r="G25" s="16"/>
      <c r="H25" s="74"/>
      <c r="I25" s="211"/>
      <c r="J25" s="23"/>
      <c r="K25" s="24"/>
      <c r="L25" s="24"/>
      <c r="M25" s="211"/>
      <c r="N25" s="75"/>
      <c r="O25" s="24"/>
      <c r="P25" s="24"/>
    </row>
    <row r="26" spans="1:17" ht="15.95" customHeight="1">
      <c r="A26" s="1" t="s">
        <v>86</v>
      </c>
      <c r="B26" s="1"/>
      <c r="C26" s="16"/>
      <c r="D26" s="16"/>
      <c r="E26" s="16"/>
      <c r="F26" s="16"/>
      <c r="G26" s="16"/>
      <c r="H26" s="17"/>
      <c r="I26" s="17"/>
      <c r="J26" s="18"/>
      <c r="K26" s="19"/>
      <c r="L26" s="19"/>
      <c r="M26" s="17"/>
      <c r="N26" s="18"/>
      <c r="O26" s="19"/>
      <c r="P26" s="19"/>
    </row>
    <row r="27" spans="1:17" ht="15.95" customHeight="1">
      <c r="A27" s="73" t="s">
        <v>87</v>
      </c>
      <c r="B27" s="73"/>
      <c r="C27" s="16"/>
      <c r="D27" s="16"/>
      <c r="E27" s="16"/>
      <c r="F27" s="16"/>
      <c r="G27" s="16"/>
      <c r="H27" s="74"/>
      <c r="I27" s="17"/>
      <c r="J27" s="23"/>
      <c r="K27" s="24"/>
      <c r="L27" s="24"/>
      <c r="M27" s="17"/>
      <c r="N27" s="75"/>
      <c r="O27" s="24"/>
      <c r="P27" s="24"/>
    </row>
    <row r="28" spans="1:17" ht="15.95" customHeight="1">
      <c r="A28" s="73"/>
      <c r="B28" s="73" t="s">
        <v>88</v>
      </c>
      <c r="C28" s="16"/>
      <c r="D28" s="16"/>
      <c r="E28" s="16"/>
      <c r="F28" s="16"/>
      <c r="G28" s="16"/>
      <c r="H28" s="74"/>
      <c r="I28" s="17"/>
      <c r="J28" s="23"/>
      <c r="K28" s="24"/>
      <c r="L28" s="24"/>
      <c r="M28" s="17"/>
      <c r="N28" s="75"/>
      <c r="O28" s="24"/>
      <c r="P28" s="24"/>
    </row>
    <row r="29" spans="1:17" ht="15.95" customHeight="1">
      <c r="A29" s="16"/>
      <c r="B29" s="16" t="s">
        <v>89</v>
      </c>
      <c r="C29" s="16"/>
      <c r="D29" s="16"/>
      <c r="E29" s="16"/>
      <c r="F29" s="16"/>
      <c r="G29" s="16"/>
      <c r="H29" s="74"/>
      <c r="I29" s="17"/>
      <c r="J29" s="23"/>
      <c r="K29" s="24"/>
      <c r="L29" s="24"/>
      <c r="M29" s="17"/>
      <c r="N29" s="75"/>
      <c r="O29" s="24"/>
      <c r="P29" s="24"/>
    </row>
    <row r="30" spans="1:17" ht="15.95" customHeight="1">
      <c r="A30" s="16"/>
      <c r="C30" s="16" t="s">
        <v>90</v>
      </c>
      <c r="D30" s="16"/>
      <c r="E30" s="16"/>
      <c r="F30" s="16"/>
      <c r="G30" s="16"/>
      <c r="H30" s="74"/>
      <c r="I30" s="17"/>
      <c r="J30" s="23"/>
      <c r="K30" s="24"/>
      <c r="L30" s="24"/>
      <c r="M30" s="17"/>
      <c r="N30" s="75"/>
      <c r="O30" s="24"/>
      <c r="P30" s="24"/>
    </row>
    <row r="31" spans="1:17" ht="15.95" customHeight="1">
      <c r="A31" s="16"/>
      <c r="C31" s="16" t="s">
        <v>91</v>
      </c>
      <c r="D31" s="16"/>
      <c r="E31" s="16"/>
      <c r="F31" s="16"/>
      <c r="G31" s="16"/>
      <c r="H31" s="74"/>
      <c r="I31" s="17"/>
      <c r="J31" s="71">
        <v>-9730</v>
      </c>
      <c r="K31" s="19"/>
      <c r="L31" s="76">
        <v>0</v>
      </c>
      <c r="M31" s="66"/>
      <c r="N31" s="70">
        <v>-9730</v>
      </c>
      <c r="O31" s="67"/>
      <c r="P31" s="76">
        <v>0</v>
      </c>
    </row>
    <row r="32" spans="1:17" ht="3.95" customHeight="1">
      <c r="A32" s="16"/>
      <c r="C32" s="16"/>
      <c r="D32" s="16"/>
      <c r="E32" s="16"/>
      <c r="F32" s="16"/>
      <c r="G32" s="16"/>
      <c r="H32" s="74"/>
      <c r="I32" s="17"/>
      <c r="J32" s="23"/>
      <c r="K32" s="24"/>
      <c r="L32" s="24"/>
      <c r="M32" s="17"/>
      <c r="N32" s="75"/>
      <c r="O32" s="24"/>
      <c r="P32" s="24"/>
    </row>
    <row r="33" spans="1:17" s="16" customFormat="1" ht="15.95" customHeight="1">
      <c r="B33" s="16" t="s">
        <v>92</v>
      </c>
      <c r="J33" s="23"/>
      <c r="N33" s="75"/>
      <c r="P33" s="24"/>
    </row>
    <row r="34" spans="1:17" s="16" customFormat="1" ht="15.95" customHeight="1">
      <c r="C34" s="16" t="s">
        <v>88</v>
      </c>
      <c r="J34" s="71">
        <f>J31</f>
        <v>-9730</v>
      </c>
      <c r="K34" s="19"/>
      <c r="L34" s="76">
        <f>L31</f>
        <v>0</v>
      </c>
      <c r="M34" s="66"/>
      <c r="N34" s="71">
        <f>N31</f>
        <v>-9730</v>
      </c>
      <c r="O34" s="67"/>
      <c r="P34" s="76">
        <f>P31</f>
        <v>0</v>
      </c>
    </row>
    <row r="35" spans="1:17" ht="3.95" customHeight="1">
      <c r="A35" s="16"/>
      <c r="B35" s="1"/>
      <c r="C35" s="16"/>
      <c r="D35" s="16"/>
      <c r="E35" s="16"/>
      <c r="F35" s="16"/>
      <c r="G35" s="16"/>
      <c r="H35" s="74"/>
      <c r="I35" s="17"/>
      <c r="J35" s="23"/>
      <c r="K35" s="24"/>
      <c r="L35" s="24"/>
      <c r="M35" s="17"/>
      <c r="N35" s="75"/>
      <c r="O35" s="24"/>
      <c r="P35" s="24"/>
    </row>
    <row r="36" spans="1:17" ht="15.95" customHeight="1">
      <c r="A36" s="1" t="s">
        <v>93</v>
      </c>
      <c r="B36" s="1"/>
      <c r="C36" s="1"/>
      <c r="D36" s="16"/>
      <c r="E36" s="16"/>
      <c r="F36" s="16"/>
      <c r="G36" s="16"/>
      <c r="H36" s="74"/>
      <c r="I36" s="17"/>
      <c r="J36" s="23"/>
      <c r="K36" s="24"/>
      <c r="L36" s="24"/>
      <c r="M36" s="17"/>
      <c r="N36" s="75"/>
      <c r="O36" s="24"/>
      <c r="P36" s="24"/>
    </row>
    <row r="37" spans="1:17" ht="15.95" customHeight="1">
      <c r="A37" s="1" t="s">
        <v>94</v>
      </c>
      <c r="B37" s="1"/>
      <c r="C37" s="1"/>
      <c r="D37" s="16"/>
      <c r="E37" s="16"/>
      <c r="F37" s="16"/>
      <c r="G37" s="16"/>
      <c r="H37" s="74"/>
      <c r="I37" s="17"/>
      <c r="J37" s="71">
        <f>SUM(J34)</f>
        <v>-9730</v>
      </c>
      <c r="K37" s="19"/>
      <c r="L37" s="46">
        <f>SUM(L34)</f>
        <v>0</v>
      </c>
      <c r="M37" s="66"/>
      <c r="N37" s="71">
        <f>SUM(N34)</f>
        <v>-9730</v>
      </c>
      <c r="O37" s="67"/>
      <c r="P37" s="46">
        <f>SUM(P34)</f>
        <v>0</v>
      </c>
    </row>
    <row r="38" spans="1:17" ht="3.95" customHeight="1">
      <c r="A38" s="16"/>
      <c r="B38" s="1"/>
      <c r="C38" s="16"/>
      <c r="D38" s="16"/>
      <c r="E38" s="16"/>
      <c r="F38" s="16"/>
      <c r="G38" s="16"/>
      <c r="H38" s="74"/>
      <c r="I38" s="17"/>
      <c r="J38" s="23"/>
      <c r="K38" s="24"/>
      <c r="L38" s="24"/>
      <c r="M38" s="17"/>
      <c r="N38" s="75"/>
      <c r="O38" s="24"/>
      <c r="P38" s="24"/>
    </row>
    <row r="39" spans="1:17" ht="15.95" customHeight="1">
      <c r="A39" s="1" t="s">
        <v>95</v>
      </c>
      <c r="B39" s="16"/>
      <c r="F39" s="16"/>
      <c r="G39" s="16"/>
      <c r="H39" s="74"/>
      <c r="I39" s="17"/>
      <c r="J39" s="75"/>
      <c r="K39" s="19"/>
      <c r="M39" s="17"/>
      <c r="N39" s="75"/>
      <c r="O39" s="19"/>
      <c r="Q39" s="68"/>
    </row>
    <row r="40" spans="1:17" ht="15.95" customHeight="1" thickBot="1">
      <c r="A40" s="1" t="s">
        <v>96</v>
      </c>
      <c r="B40" s="16"/>
      <c r="F40" s="16"/>
      <c r="G40" s="16"/>
      <c r="H40" s="74"/>
      <c r="I40" s="17"/>
      <c r="J40" s="77">
        <f>SUM(J24,J37)</f>
        <v>-504153</v>
      </c>
      <c r="K40" s="19"/>
      <c r="L40" s="78">
        <f>SUM(L24,L37)</f>
        <v>302789</v>
      </c>
      <c r="M40" s="17"/>
      <c r="N40" s="77">
        <f>SUM(N24,N37)</f>
        <v>-575928</v>
      </c>
      <c r="O40" s="19"/>
      <c r="P40" s="78">
        <f>SUM(P24,P37)</f>
        <v>238596</v>
      </c>
      <c r="Q40" s="68"/>
    </row>
    <row r="41" spans="1:17" ht="15.95" customHeight="1" thickTop="1">
      <c r="A41" s="16"/>
      <c r="B41" s="16"/>
      <c r="C41" s="16"/>
      <c r="D41" s="16"/>
      <c r="E41" s="16"/>
      <c r="F41" s="16"/>
      <c r="G41" s="16"/>
      <c r="H41" s="211"/>
      <c r="I41" s="211"/>
      <c r="J41" s="23"/>
      <c r="K41" s="24"/>
      <c r="L41" s="24"/>
      <c r="M41" s="211"/>
      <c r="N41" s="23"/>
      <c r="O41" s="19"/>
      <c r="P41" s="24"/>
    </row>
    <row r="42" spans="1:17" ht="15.95" customHeight="1">
      <c r="A42" s="1" t="s">
        <v>97</v>
      </c>
      <c r="B42" s="16"/>
      <c r="C42" s="16"/>
      <c r="D42" s="16"/>
      <c r="E42" s="16"/>
      <c r="F42" s="16"/>
      <c r="G42" s="16"/>
      <c r="H42" s="17"/>
      <c r="I42" s="17"/>
      <c r="J42" s="23"/>
      <c r="K42" s="24"/>
      <c r="L42" s="24"/>
      <c r="M42" s="17"/>
      <c r="N42" s="23"/>
      <c r="O42" s="19"/>
      <c r="P42" s="24"/>
    </row>
    <row r="43" spans="1:17" ht="15.95" customHeight="1">
      <c r="A43" s="16" t="s">
        <v>98</v>
      </c>
      <c r="B43" s="16"/>
      <c r="C43" s="16"/>
      <c r="D43" s="16"/>
      <c r="E43" s="16"/>
      <c r="F43" s="16"/>
      <c r="G43" s="16"/>
      <c r="H43" s="17"/>
      <c r="I43" s="17"/>
      <c r="J43" s="23">
        <f>J24-J44</f>
        <v>-491088</v>
      </c>
      <c r="K43" s="24"/>
      <c r="L43" s="24">
        <f>L24</f>
        <v>302789</v>
      </c>
      <c r="M43" s="17"/>
      <c r="N43" s="23">
        <f>N24</f>
        <v>-566198</v>
      </c>
      <c r="O43" s="19"/>
      <c r="P43" s="24">
        <f>P24</f>
        <v>238596</v>
      </c>
    </row>
    <row r="44" spans="1:17" ht="15.95" customHeight="1">
      <c r="A44" s="16" t="s">
        <v>71</v>
      </c>
      <c r="B44" s="16"/>
      <c r="C44" s="16"/>
      <c r="D44" s="16"/>
      <c r="E44" s="16"/>
      <c r="F44" s="16"/>
      <c r="G44" s="16"/>
      <c r="H44" s="17"/>
      <c r="I44" s="17"/>
      <c r="J44" s="71">
        <v>-3335</v>
      </c>
      <c r="K44" s="19"/>
      <c r="L44" s="46">
        <v>0</v>
      </c>
      <c r="M44" s="17"/>
      <c r="N44" s="71" t="s">
        <v>99</v>
      </c>
      <c r="O44" s="24"/>
      <c r="P44" s="46">
        <v>0</v>
      </c>
    </row>
    <row r="45" spans="1:17" ht="3.95" customHeight="1">
      <c r="A45" s="16"/>
      <c r="B45" s="16"/>
      <c r="C45" s="16"/>
      <c r="D45" s="16"/>
      <c r="E45" s="16"/>
      <c r="F45" s="16"/>
      <c r="G45" s="16"/>
      <c r="H45" s="17"/>
      <c r="I45" s="17"/>
      <c r="J45" s="23"/>
      <c r="K45" s="24"/>
      <c r="L45" s="24"/>
      <c r="M45" s="17"/>
      <c r="N45" s="23"/>
      <c r="O45" s="19"/>
      <c r="P45" s="24"/>
    </row>
    <row r="46" spans="1:17" ht="15.95" customHeight="1" thickBot="1">
      <c r="A46" s="16"/>
      <c r="B46" s="16"/>
      <c r="C46" s="16"/>
      <c r="D46" s="16"/>
      <c r="E46" s="16"/>
      <c r="F46" s="16"/>
      <c r="G46" s="16"/>
      <c r="H46" s="17"/>
      <c r="I46" s="17"/>
      <c r="J46" s="77">
        <f>SUM(J43:J44)</f>
        <v>-494423</v>
      </c>
      <c r="K46" s="19"/>
      <c r="L46" s="78">
        <f>SUM(L43:L44)</f>
        <v>302789</v>
      </c>
      <c r="M46" s="17"/>
      <c r="N46" s="77">
        <f>SUM(N43:N44)</f>
        <v>-566198</v>
      </c>
      <c r="O46" s="19"/>
      <c r="P46" s="78">
        <f>SUM(P43:P44)</f>
        <v>238596</v>
      </c>
    </row>
    <row r="47" spans="1:17" ht="16.5" customHeight="1" thickTop="1">
      <c r="A47" s="16"/>
      <c r="B47" s="16"/>
      <c r="C47" s="16"/>
      <c r="D47" s="16"/>
      <c r="E47" s="16"/>
      <c r="F47" s="16"/>
      <c r="G47" s="16"/>
      <c r="H47" s="211"/>
      <c r="I47" s="211"/>
      <c r="J47" s="23"/>
      <c r="K47" s="24"/>
      <c r="L47" s="24"/>
      <c r="M47" s="211"/>
      <c r="N47" s="23"/>
      <c r="O47" s="19"/>
      <c r="P47" s="24"/>
    </row>
    <row r="48" spans="1:17" ht="16.5" customHeight="1">
      <c r="A48" s="1" t="s">
        <v>95</v>
      </c>
      <c r="B48" s="16"/>
      <c r="C48" s="16"/>
      <c r="H48" s="17"/>
      <c r="I48" s="17"/>
      <c r="J48" s="23"/>
      <c r="K48" s="24"/>
      <c r="L48" s="24"/>
      <c r="M48" s="17"/>
      <c r="N48" s="23"/>
      <c r="O48" s="19"/>
      <c r="P48" s="24"/>
    </row>
    <row r="49" spans="1:16" ht="16.5" customHeight="1">
      <c r="A49" s="1" t="s">
        <v>100</v>
      </c>
      <c r="B49" s="16"/>
      <c r="C49" s="16"/>
      <c r="H49" s="17"/>
      <c r="I49" s="17"/>
      <c r="J49" s="23"/>
      <c r="K49" s="24"/>
      <c r="L49" s="24"/>
      <c r="M49" s="17"/>
      <c r="N49" s="23"/>
      <c r="O49" s="19"/>
      <c r="P49" s="24"/>
    </row>
    <row r="50" spans="1:16" ht="16.5" customHeight="1">
      <c r="A50" s="16" t="s">
        <v>98</v>
      </c>
      <c r="B50" s="16"/>
      <c r="C50" s="16"/>
      <c r="D50" s="16"/>
      <c r="E50" s="16"/>
      <c r="F50" s="16"/>
      <c r="G50" s="16"/>
      <c r="H50" s="17"/>
      <c r="I50" s="17"/>
      <c r="J50" s="23">
        <f>J40-J51</f>
        <v>-500818</v>
      </c>
      <c r="K50" s="24"/>
      <c r="L50" s="24">
        <f>L40</f>
        <v>302789</v>
      </c>
      <c r="M50" s="17"/>
      <c r="N50" s="23">
        <f>N40</f>
        <v>-575928</v>
      </c>
      <c r="O50" s="19"/>
      <c r="P50" s="24">
        <f>P40</f>
        <v>238596</v>
      </c>
    </row>
    <row r="51" spans="1:16" ht="16.5" customHeight="1">
      <c r="A51" s="16" t="s">
        <v>71</v>
      </c>
      <c r="B51" s="16"/>
      <c r="C51" s="16"/>
      <c r="D51" s="16"/>
      <c r="E51" s="16"/>
      <c r="F51" s="16"/>
      <c r="G51" s="16"/>
      <c r="H51" s="17"/>
      <c r="I51" s="17"/>
      <c r="J51" s="71">
        <f>J44</f>
        <v>-3335</v>
      </c>
      <c r="K51" s="19"/>
      <c r="L51" s="46">
        <v>0</v>
      </c>
      <c r="M51" s="17"/>
      <c r="N51" s="71" t="s">
        <v>99</v>
      </c>
      <c r="O51" s="24"/>
      <c r="P51" s="46">
        <v>0</v>
      </c>
    </row>
    <row r="52" spans="1:16" ht="3.95" customHeight="1">
      <c r="A52" s="16"/>
      <c r="B52" s="16"/>
      <c r="C52" s="16"/>
      <c r="D52" s="16"/>
      <c r="E52" s="16"/>
      <c r="F52" s="16"/>
      <c r="G52" s="16"/>
      <c r="H52" s="17"/>
      <c r="I52" s="17"/>
      <c r="J52" s="23"/>
      <c r="K52" s="24"/>
      <c r="L52" s="24"/>
      <c r="M52" s="17"/>
      <c r="N52" s="23"/>
      <c r="O52" s="19"/>
      <c r="P52" s="24"/>
    </row>
    <row r="53" spans="1:16" ht="16.5" customHeight="1" thickBot="1">
      <c r="A53" s="16"/>
      <c r="B53" s="16"/>
      <c r="C53" s="16"/>
      <c r="D53" s="16"/>
      <c r="E53" s="16"/>
      <c r="F53" s="16"/>
      <c r="G53" s="16"/>
      <c r="H53" s="17"/>
      <c r="I53" s="17"/>
      <c r="J53" s="77">
        <f>SUM(J50:J51)</f>
        <v>-504153</v>
      </c>
      <c r="K53" s="19"/>
      <c r="L53" s="78">
        <f>SUM(L50:L51)</f>
        <v>302789</v>
      </c>
      <c r="M53" s="17"/>
      <c r="N53" s="77">
        <f>SUM(N50:N51)</f>
        <v>-575928</v>
      </c>
      <c r="O53" s="19"/>
      <c r="P53" s="78">
        <f>SUM(P50:P51)</f>
        <v>238596</v>
      </c>
    </row>
    <row r="54" spans="1:16" ht="16.5" customHeight="1" thickTop="1">
      <c r="A54" s="16"/>
      <c r="B54" s="16"/>
      <c r="C54" s="16"/>
      <c r="D54" s="16"/>
      <c r="E54" s="16"/>
      <c r="F54" s="16"/>
      <c r="G54" s="16"/>
      <c r="H54" s="211"/>
      <c r="I54" s="211"/>
      <c r="J54" s="82"/>
      <c r="K54" s="83"/>
      <c r="L54" s="83"/>
      <c r="M54" s="84"/>
      <c r="N54" s="82"/>
      <c r="O54" s="83"/>
      <c r="P54" s="83"/>
    </row>
    <row r="55" spans="1:16" ht="16.5" customHeight="1">
      <c r="A55" s="1" t="s">
        <v>101</v>
      </c>
      <c r="B55" s="16"/>
      <c r="C55" s="16"/>
      <c r="D55" s="16"/>
      <c r="E55" s="16"/>
      <c r="F55" s="16"/>
      <c r="G55" s="16"/>
      <c r="H55" s="17"/>
      <c r="I55" s="17"/>
      <c r="J55" s="79"/>
      <c r="K55" s="80"/>
      <c r="L55" s="80"/>
      <c r="M55" s="17"/>
      <c r="N55" s="79"/>
      <c r="O55" s="81"/>
      <c r="P55" s="80"/>
    </row>
    <row r="56" spans="1:16" ht="3.95" customHeight="1">
      <c r="A56" s="1"/>
      <c r="B56" s="16"/>
      <c r="C56" s="16"/>
      <c r="D56" s="16"/>
      <c r="E56" s="16"/>
      <c r="F56" s="16"/>
      <c r="G56" s="16"/>
      <c r="H56" s="17"/>
      <c r="I56" s="17"/>
      <c r="J56" s="79"/>
      <c r="K56" s="80"/>
      <c r="L56" s="80"/>
      <c r="M56" s="17"/>
      <c r="N56" s="79"/>
      <c r="O56" s="81"/>
      <c r="P56" s="80"/>
    </row>
    <row r="57" spans="1:16" ht="16.5" customHeight="1">
      <c r="A57" s="16" t="s">
        <v>102</v>
      </c>
      <c r="B57" s="16"/>
      <c r="C57" s="16"/>
      <c r="D57" s="16"/>
      <c r="E57" s="16"/>
      <c r="F57" s="16"/>
      <c r="G57" s="16"/>
      <c r="H57" s="17">
        <v>16</v>
      </c>
      <c r="I57" s="17"/>
      <c r="J57" s="82">
        <v>-0.28199999999999997</v>
      </c>
      <c r="K57" s="83"/>
      <c r="L57" s="83">
        <v>0.17399999999999999</v>
      </c>
      <c r="M57" s="84"/>
      <c r="N57" s="82">
        <v>-0.32500000000000001</v>
      </c>
      <c r="O57" s="83"/>
      <c r="P57" s="83">
        <v>0.13700000000000001</v>
      </c>
    </row>
    <row r="58" spans="1:16" ht="16.5" customHeight="1">
      <c r="A58" s="16" t="s">
        <v>103</v>
      </c>
      <c r="B58" s="16"/>
      <c r="C58" s="16"/>
      <c r="D58" s="16"/>
      <c r="E58" s="16"/>
      <c r="F58" s="16"/>
      <c r="G58" s="16"/>
      <c r="H58" s="17">
        <v>16</v>
      </c>
      <c r="I58" s="16"/>
      <c r="J58" s="82">
        <v>-0.28199999999999997</v>
      </c>
      <c r="K58" s="83"/>
      <c r="L58" s="83">
        <v>0.17199999999999999</v>
      </c>
      <c r="M58" s="83"/>
      <c r="N58" s="82">
        <v>-0.32500000000000001</v>
      </c>
      <c r="O58" s="83"/>
      <c r="P58" s="83">
        <v>0.13600000000000001</v>
      </c>
    </row>
    <row r="59" spans="1:16" ht="16.5" customHeight="1">
      <c r="A59" s="16"/>
      <c r="B59" s="16"/>
      <c r="C59" s="16"/>
      <c r="D59" s="16"/>
      <c r="E59" s="16"/>
      <c r="F59" s="16"/>
      <c r="G59" s="16"/>
      <c r="H59" s="16"/>
      <c r="I59" s="16"/>
      <c r="J59" s="80"/>
      <c r="K59" s="16"/>
      <c r="L59" s="85"/>
      <c r="M59" s="16"/>
      <c r="N59" s="80"/>
      <c r="O59" s="16"/>
      <c r="P59" s="16"/>
    </row>
    <row r="60" spans="1:16" ht="16.5" customHeight="1">
      <c r="A60" s="16"/>
      <c r="B60" s="16"/>
      <c r="C60" s="16"/>
      <c r="D60" s="16"/>
      <c r="E60" s="16"/>
      <c r="F60" s="16"/>
      <c r="G60" s="16"/>
      <c r="H60" s="16"/>
      <c r="I60" s="16"/>
      <c r="J60" s="80"/>
      <c r="K60" s="16"/>
      <c r="L60" s="85"/>
      <c r="M60" s="16"/>
      <c r="N60" s="80"/>
      <c r="O60" s="16"/>
      <c r="P60" s="16"/>
    </row>
    <row r="61" spans="1:16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80"/>
      <c r="K61" s="16"/>
      <c r="L61" s="85"/>
      <c r="M61" s="16"/>
      <c r="N61" s="80"/>
      <c r="O61" s="16"/>
      <c r="P61" s="16"/>
    </row>
    <row r="62" spans="1:16" ht="21.95" customHeight="1">
      <c r="A62" s="40" t="str">
        <f>'EN_BS 2-4'!A52</f>
        <v>The accompanying notes are an integral part of this interim financial information.</v>
      </c>
      <c r="B62" s="40"/>
      <c r="C62" s="40"/>
      <c r="D62" s="40"/>
      <c r="E62" s="40"/>
      <c r="F62" s="40"/>
      <c r="G62" s="40"/>
      <c r="H62" s="40"/>
      <c r="I62" s="40"/>
      <c r="J62" s="86"/>
      <c r="K62" s="86"/>
      <c r="L62" s="86"/>
      <c r="M62" s="45"/>
      <c r="N62" s="86"/>
      <c r="O62" s="87"/>
      <c r="P62" s="86"/>
    </row>
    <row r="115" ht="22.5" customHeight="1"/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81811-1BC6-4836-B130-5F43134B656C}">
  <dimension ref="A1:X111"/>
  <sheetViews>
    <sheetView zoomScale="80" zoomScaleNormal="80" zoomScaleSheetLayoutView="90" zoomScalePageLayoutView="80" workbookViewId="0"/>
  </sheetViews>
  <sheetFormatPr defaultColWidth="8.28515625" defaultRowHeight="16.5" customHeight="1"/>
  <cols>
    <col min="1" max="2" width="1.7109375" style="4" customWidth="1"/>
    <col min="3" max="3" width="31.42578125" style="4" customWidth="1"/>
    <col min="4" max="4" width="6.85546875" style="4" customWidth="1"/>
    <col min="5" max="5" width="0.7109375" style="4" customWidth="1"/>
    <col min="6" max="6" width="12.28515625" style="4" customWidth="1"/>
    <col min="7" max="7" width="0.7109375" style="4" customWidth="1"/>
    <col min="8" max="8" width="13.42578125" style="4" bestFit="1" customWidth="1"/>
    <col min="9" max="9" width="0.7109375" style="4" customWidth="1"/>
    <col min="10" max="10" width="15.28515625" style="4" customWidth="1"/>
    <col min="11" max="11" width="0.7109375" style="4" customWidth="1"/>
    <col min="12" max="12" width="13.7109375" style="4" customWidth="1"/>
    <col min="13" max="13" width="0.7109375" style="4" customWidth="1"/>
    <col min="14" max="14" width="15.7109375" style="4" customWidth="1"/>
    <col min="15" max="15" width="0.7109375" style="4" customWidth="1"/>
    <col min="16" max="16" width="21" style="4" customWidth="1"/>
    <col min="17" max="17" width="0.7109375" style="4" customWidth="1"/>
    <col min="18" max="18" width="13.140625" style="4" customWidth="1"/>
    <col min="19" max="19" width="0.7109375" style="4" customWidth="1"/>
    <col min="20" max="20" width="12.28515625" style="4" customWidth="1"/>
    <col min="21" max="21" width="0.7109375" style="4" customWidth="1"/>
    <col min="22" max="22" width="12.28515625" style="4" customWidth="1"/>
    <col min="23" max="23" width="8.28515625" style="4" customWidth="1"/>
    <col min="24" max="24" width="11.42578125" style="4" customWidth="1"/>
    <col min="25" max="16384" width="8.28515625" style="4"/>
  </cols>
  <sheetData>
    <row r="1" spans="1:22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88"/>
      <c r="G1" s="88"/>
      <c r="H1" s="88"/>
      <c r="I1" s="89"/>
      <c r="J1" s="88"/>
      <c r="K1" s="89"/>
      <c r="L1" s="89"/>
      <c r="M1" s="89"/>
      <c r="N1" s="3"/>
      <c r="O1" s="89"/>
      <c r="P1" s="89"/>
      <c r="Q1" s="89"/>
      <c r="R1" s="89"/>
      <c r="S1" s="89"/>
      <c r="T1" s="89"/>
      <c r="U1" s="89"/>
      <c r="V1" s="3"/>
    </row>
    <row r="2" spans="1:22" ht="16.5" customHeight="1">
      <c r="A2" s="1" t="s">
        <v>104</v>
      </c>
      <c r="B2" s="1"/>
      <c r="C2" s="1"/>
      <c r="D2" s="1"/>
      <c r="E2" s="1"/>
      <c r="F2" s="88"/>
      <c r="G2" s="88"/>
      <c r="H2" s="88"/>
      <c r="I2" s="89"/>
      <c r="J2" s="88"/>
      <c r="K2" s="89"/>
      <c r="L2" s="89"/>
      <c r="M2" s="89"/>
      <c r="N2" s="3"/>
      <c r="O2" s="89"/>
      <c r="P2" s="89"/>
      <c r="Q2" s="89"/>
      <c r="R2" s="89"/>
      <c r="S2" s="89"/>
      <c r="T2" s="89"/>
      <c r="U2" s="89"/>
      <c r="V2" s="3"/>
    </row>
    <row r="3" spans="1:22" ht="16.5" customHeight="1">
      <c r="A3" s="6" t="s">
        <v>75</v>
      </c>
      <c r="B3" s="6"/>
      <c r="C3" s="6"/>
      <c r="D3" s="8"/>
      <c r="E3" s="90"/>
      <c r="F3" s="91"/>
      <c r="G3" s="91"/>
      <c r="H3" s="91"/>
      <c r="I3" s="92"/>
      <c r="J3" s="91"/>
      <c r="K3" s="92"/>
      <c r="L3" s="92"/>
      <c r="M3" s="92"/>
      <c r="N3" s="90"/>
      <c r="O3" s="92"/>
      <c r="P3" s="92"/>
      <c r="Q3" s="92"/>
      <c r="R3" s="92"/>
      <c r="S3" s="92"/>
      <c r="T3" s="92"/>
      <c r="U3" s="92"/>
      <c r="V3" s="90"/>
    </row>
    <row r="4" spans="1:22" ht="16.5" customHeight="1">
      <c r="A4" s="1"/>
      <c r="B4" s="1"/>
      <c r="C4" s="1"/>
      <c r="D4" s="3"/>
      <c r="E4" s="64"/>
      <c r="F4" s="88"/>
      <c r="G4" s="88"/>
      <c r="H4" s="88"/>
      <c r="I4" s="89"/>
      <c r="J4" s="88"/>
      <c r="K4" s="89"/>
      <c r="L4" s="89"/>
      <c r="M4" s="89"/>
      <c r="N4" s="64"/>
      <c r="O4" s="89"/>
      <c r="P4" s="89"/>
      <c r="Q4" s="89"/>
      <c r="R4" s="89"/>
      <c r="S4" s="89"/>
      <c r="T4" s="89"/>
      <c r="U4" s="89"/>
      <c r="V4" s="64"/>
    </row>
    <row r="5" spans="1:22" ht="16.5" customHeight="1">
      <c r="A5" s="1"/>
      <c r="B5" s="1"/>
      <c r="C5" s="1"/>
      <c r="D5" s="1"/>
      <c r="E5" s="1"/>
      <c r="F5" s="88"/>
      <c r="G5" s="88"/>
      <c r="H5" s="88"/>
      <c r="I5" s="88"/>
      <c r="J5" s="88"/>
      <c r="K5" s="88"/>
      <c r="L5" s="216"/>
      <c r="M5" s="216"/>
      <c r="N5" s="216"/>
      <c r="O5" s="88"/>
      <c r="P5" s="88"/>
      <c r="Q5" s="88"/>
      <c r="R5" s="88"/>
      <c r="S5" s="88"/>
      <c r="T5" s="88"/>
      <c r="U5" s="88"/>
      <c r="V5" s="88"/>
    </row>
    <row r="6" spans="1:22" ht="16.5" customHeight="1">
      <c r="A6" s="1"/>
      <c r="B6" s="1"/>
      <c r="C6" s="1"/>
      <c r="D6" s="1"/>
      <c r="E6" s="1"/>
      <c r="F6" s="217" t="s">
        <v>105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ht="16.5" customHeight="1">
      <c r="A7" s="1"/>
      <c r="B7" s="1"/>
      <c r="C7" s="1"/>
      <c r="D7" s="1"/>
      <c r="E7" s="1"/>
      <c r="F7" s="218" t="s">
        <v>106</v>
      </c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"/>
      <c r="T7" s="2"/>
      <c r="U7" s="2"/>
      <c r="V7" s="2"/>
    </row>
    <row r="8" spans="1:22" ht="16.5" customHeight="1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93"/>
      <c r="O8" s="93"/>
      <c r="P8" s="94" t="s">
        <v>107</v>
      </c>
      <c r="Q8" s="93"/>
      <c r="R8" s="94"/>
      <c r="S8" s="2"/>
      <c r="T8" s="11"/>
      <c r="U8" s="2"/>
      <c r="V8" s="2"/>
    </row>
    <row r="9" spans="1:22" ht="16.5" customHeight="1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17" t="s">
        <v>66</v>
      </c>
      <c r="M9" s="217"/>
      <c r="N9" s="217"/>
      <c r="O9" s="89"/>
      <c r="P9" s="90" t="s">
        <v>108</v>
      </c>
      <c r="Q9" s="2"/>
      <c r="R9" s="11"/>
      <c r="S9" s="2"/>
      <c r="T9" s="11"/>
      <c r="U9" s="2"/>
      <c r="V9" s="2"/>
    </row>
    <row r="10" spans="1:22" ht="16.5" customHeight="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64" t="s">
        <v>109</v>
      </c>
      <c r="Q10" s="2"/>
      <c r="R10" s="11"/>
      <c r="S10" s="2"/>
      <c r="T10" s="11"/>
      <c r="U10" s="2"/>
      <c r="V10" s="2"/>
    </row>
    <row r="11" spans="1:22" ht="16.5" customHeight="1">
      <c r="A11" s="1"/>
      <c r="B11" s="1"/>
      <c r="C11" s="1"/>
      <c r="D11" s="19"/>
      <c r="E11" s="95"/>
      <c r="F11" s="3" t="s">
        <v>110</v>
      </c>
      <c r="G11" s="3"/>
      <c r="H11" s="3"/>
      <c r="I11" s="89"/>
      <c r="J11" s="3" t="s">
        <v>111</v>
      </c>
      <c r="K11" s="89"/>
      <c r="P11" s="3" t="s">
        <v>112</v>
      </c>
      <c r="Q11" s="89"/>
      <c r="R11" s="64"/>
      <c r="S11" s="89"/>
      <c r="T11" s="64" t="s">
        <v>113</v>
      </c>
      <c r="U11" s="89"/>
      <c r="V11" s="64"/>
    </row>
    <row r="12" spans="1:22" ht="16.5" customHeight="1">
      <c r="A12" s="1"/>
      <c r="B12" s="1"/>
      <c r="C12" s="1"/>
      <c r="D12" s="19"/>
      <c r="E12" s="95"/>
      <c r="F12" s="3" t="s">
        <v>114</v>
      </c>
      <c r="G12" s="3"/>
      <c r="H12" s="3"/>
      <c r="I12" s="64"/>
      <c r="J12" s="3" t="s">
        <v>115</v>
      </c>
      <c r="K12" s="64"/>
      <c r="L12" s="64" t="s">
        <v>116</v>
      </c>
      <c r="M12" s="64"/>
      <c r="N12" s="16"/>
      <c r="O12" s="64"/>
      <c r="P12" s="3" t="s">
        <v>117</v>
      </c>
      <c r="Q12" s="64"/>
      <c r="R12" s="3" t="s">
        <v>118</v>
      </c>
      <c r="S12" s="64"/>
      <c r="T12" s="3" t="s">
        <v>119</v>
      </c>
      <c r="U12" s="64"/>
      <c r="V12" s="3" t="s">
        <v>120</v>
      </c>
    </row>
    <row r="13" spans="1:22" ht="16.5" customHeight="1">
      <c r="A13" s="1"/>
      <c r="B13" s="1"/>
      <c r="C13" s="1"/>
      <c r="D13" s="19"/>
      <c r="E13" s="95"/>
      <c r="F13" s="3" t="s">
        <v>121</v>
      </c>
      <c r="G13" s="3"/>
      <c r="H13" s="3" t="s">
        <v>122</v>
      </c>
      <c r="I13" s="64"/>
      <c r="J13" s="3" t="s">
        <v>123</v>
      </c>
      <c r="K13" s="64"/>
      <c r="L13" s="96" t="s">
        <v>124</v>
      </c>
      <c r="M13" s="64"/>
      <c r="N13" s="3" t="s">
        <v>68</v>
      </c>
      <c r="O13" s="64"/>
      <c r="P13" s="3" t="s">
        <v>125</v>
      </c>
      <c r="Q13" s="64"/>
      <c r="R13" s="3" t="s">
        <v>126</v>
      </c>
      <c r="S13" s="64"/>
      <c r="T13" s="3" t="s">
        <v>127</v>
      </c>
      <c r="U13" s="64"/>
      <c r="V13" s="3" t="s">
        <v>128</v>
      </c>
    </row>
    <row r="14" spans="1:22" ht="16.5" customHeight="1">
      <c r="A14" s="1"/>
      <c r="B14" s="1"/>
      <c r="C14" s="1"/>
      <c r="D14" s="19"/>
      <c r="E14" s="95"/>
      <c r="F14" s="3" t="s">
        <v>12</v>
      </c>
      <c r="G14" s="3"/>
      <c r="H14" s="3" t="s">
        <v>12</v>
      </c>
      <c r="I14" s="64"/>
      <c r="J14" s="3" t="s">
        <v>12</v>
      </c>
      <c r="K14" s="64"/>
      <c r="L14" s="3" t="s">
        <v>12</v>
      </c>
      <c r="M14" s="64"/>
      <c r="N14" s="3" t="s">
        <v>12</v>
      </c>
      <c r="O14" s="64"/>
      <c r="P14" s="3" t="s">
        <v>12</v>
      </c>
      <c r="Q14" s="64"/>
      <c r="R14" s="3" t="s">
        <v>12</v>
      </c>
      <c r="S14" s="64"/>
      <c r="T14" s="3" t="s">
        <v>12</v>
      </c>
      <c r="U14" s="64"/>
      <c r="V14" s="3" t="s">
        <v>12</v>
      </c>
    </row>
    <row r="15" spans="1:22" ht="16.5" customHeight="1">
      <c r="A15" s="16"/>
      <c r="B15" s="16"/>
      <c r="C15" s="16"/>
      <c r="D15" s="91" t="s">
        <v>129</v>
      </c>
      <c r="E15" s="95"/>
      <c r="F15" s="62" t="s">
        <v>14</v>
      </c>
      <c r="G15" s="11"/>
      <c r="H15" s="62" t="s">
        <v>14</v>
      </c>
      <c r="I15" s="16"/>
      <c r="J15" s="62" t="s">
        <v>14</v>
      </c>
      <c r="K15" s="16"/>
      <c r="L15" s="62" t="s">
        <v>14</v>
      </c>
      <c r="M15" s="16"/>
      <c r="N15" s="62" t="s">
        <v>14</v>
      </c>
      <c r="O15" s="16"/>
      <c r="P15" s="62" t="s">
        <v>14</v>
      </c>
      <c r="Q15" s="16"/>
      <c r="R15" s="62" t="s">
        <v>14</v>
      </c>
      <c r="S15" s="16"/>
      <c r="T15" s="62" t="s">
        <v>14</v>
      </c>
      <c r="U15" s="16"/>
      <c r="V15" s="62" t="s">
        <v>14</v>
      </c>
    </row>
    <row r="16" spans="1:22" ht="12" customHeight="1">
      <c r="A16" s="16"/>
      <c r="B16" s="16"/>
      <c r="C16" s="16"/>
      <c r="D16" s="97"/>
      <c r="E16" s="95"/>
      <c r="F16" s="19"/>
      <c r="G16" s="19"/>
      <c r="H16" s="19"/>
      <c r="I16" s="95"/>
      <c r="J16" s="19"/>
      <c r="K16" s="95"/>
      <c r="L16" s="95"/>
      <c r="M16" s="95"/>
      <c r="N16" s="19"/>
      <c r="O16" s="95"/>
      <c r="P16" s="95"/>
      <c r="Q16" s="95"/>
      <c r="R16" s="95"/>
      <c r="S16" s="95"/>
      <c r="T16" s="95"/>
      <c r="U16" s="95"/>
      <c r="V16" s="95"/>
    </row>
    <row r="17" spans="1:24" ht="16.5" customHeight="1">
      <c r="A17" s="1" t="s">
        <v>130</v>
      </c>
      <c r="B17" s="16"/>
      <c r="C17" s="16"/>
      <c r="D17" s="97"/>
      <c r="E17" s="95"/>
      <c r="F17" s="19">
        <v>870000</v>
      </c>
      <c r="G17" s="19"/>
      <c r="H17" s="19">
        <v>8111061</v>
      </c>
      <c r="I17" s="19"/>
      <c r="J17" s="19">
        <v>33364</v>
      </c>
      <c r="K17" s="19"/>
      <c r="L17" s="19">
        <v>89000</v>
      </c>
      <c r="M17" s="19"/>
      <c r="N17" s="19">
        <v>1744047</v>
      </c>
      <c r="O17" s="98"/>
      <c r="P17" s="99">
        <v>0</v>
      </c>
      <c r="Q17" s="98"/>
      <c r="R17" s="99">
        <f>SUM(F17:P17)</f>
        <v>10847472</v>
      </c>
      <c r="S17" s="98"/>
      <c r="T17" s="99">
        <v>0</v>
      </c>
      <c r="U17" s="98"/>
      <c r="V17" s="99">
        <f>SUM(R17,T17)</f>
        <v>10847472</v>
      </c>
      <c r="X17" s="100"/>
    </row>
    <row r="18" spans="1:24" ht="16.5" customHeight="1">
      <c r="A18" s="16" t="s">
        <v>131</v>
      </c>
      <c r="B18" s="16"/>
      <c r="C18" s="16"/>
      <c r="D18" s="97"/>
      <c r="E18" s="95"/>
      <c r="F18" s="19">
        <v>0</v>
      </c>
      <c r="G18" s="19"/>
      <c r="H18" s="19">
        <v>-44940</v>
      </c>
      <c r="I18" s="19"/>
      <c r="J18" s="19">
        <v>0</v>
      </c>
      <c r="K18" s="19"/>
      <c r="L18" s="19">
        <v>0</v>
      </c>
      <c r="M18" s="19"/>
      <c r="N18" s="19">
        <v>0</v>
      </c>
      <c r="O18" s="98"/>
      <c r="P18" s="99">
        <v>0</v>
      </c>
      <c r="Q18" s="98"/>
      <c r="R18" s="99">
        <f>SUM(F18:P18)</f>
        <v>-44940</v>
      </c>
      <c r="S18" s="98"/>
      <c r="T18" s="99">
        <v>0</v>
      </c>
      <c r="U18" s="98"/>
      <c r="V18" s="99">
        <f>SUM(R18,T18)</f>
        <v>-44940</v>
      </c>
      <c r="X18" s="100"/>
    </row>
    <row r="19" spans="1:24" ht="16.5" customHeight="1">
      <c r="A19" s="16" t="s">
        <v>132</v>
      </c>
      <c r="B19" s="16"/>
      <c r="C19" s="16"/>
      <c r="D19" s="97">
        <v>17</v>
      </c>
      <c r="E19" s="95"/>
      <c r="F19" s="19">
        <v>0</v>
      </c>
      <c r="G19" s="19"/>
      <c r="H19" s="19">
        <v>0</v>
      </c>
      <c r="I19" s="19"/>
      <c r="J19" s="19">
        <v>12499</v>
      </c>
      <c r="K19" s="19"/>
      <c r="L19" s="19">
        <v>0</v>
      </c>
      <c r="M19" s="19"/>
      <c r="N19" s="19">
        <v>0</v>
      </c>
      <c r="O19" s="98"/>
      <c r="P19" s="99">
        <v>0</v>
      </c>
      <c r="Q19" s="98"/>
      <c r="R19" s="99">
        <f>SUM(F19:P19)</f>
        <v>12499</v>
      </c>
      <c r="S19" s="98"/>
      <c r="T19" s="99">
        <v>0</v>
      </c>
      <c r="U19" s="98"/>
      <c r="V19" s="99">
        <f>SUM(R19,T19)</f>
        <v>12499</v>
      </c>
      <c r="X19" s="100"/>
    </row>
    <row r="20" spans="1:24" ht="16.5" customHeight="1">
      <c r="A20" s="16" t="s">
        <v>133</v>
      </c>
      <c r="B20" s="16"/>
      <c r="C20" s="16"/>
      <c r="D20" s="97"/>
      <c r="E20" s="95"/>
      <c r="F20" s="46">
        <v>0</v>
      </c>
      <c r="G20" s="19"/>
      <c r="H20" s="46">
        <v>0</v>
      </c>
      <c r="I20" s="95"/>
      <c r="J20" s="46">
        <v>0</v>
      </c>
      <c r="K20" s="95"/>
      <c r="L20" s="46">
        <v>0</v>
      </c>
      <c r="M20" s="95"/>
      <c r="N20" s="46">
        <v>302789</v>
      </c>
      <c r="O20" s="101"/>
      <c r="P20" s="102">
        <v>0</v>
      </c>
      <c r="Q20" s="101"/>
      <c r="R20" s="102">
        <f>SUM(F20:P20)</f>
        <v>302789</v>
      </c>
      <c r="S20" s="101"/>
      <c r="T20" s="102">
        <v>0</v>
      </c>
      <c r="U20" s="101"/>
      <c r="V20" s="102">
        <f>SUM(R20,T20)</f>
        <v>302789</v>
      </c>
      <c r="X20" s="100"/>
    </row>
    <row r="21" spans="1:24" ht="12" customHeight="1">
      <c r="A21" s="16"/>
      <c r="B21" s="16"/>
      <c r="C21" s="16"/>
      <c r="D21" s="97"/>
      <c r="E21" s="95"/>
      <c r="F21" s="101"/>
      <c r="G21" s="101"/>
      <c r="H21" s="101"/>
      <c r="I21" s="16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X21" s="100"/>
    </row>
    <row r="22" spans="1:24" ht="16.5" customHeight="1" thickBot="1">
      <c r="A22" s="1" t="s">
        <v>134</v>
      </c>
      <c r="B22" s="16"/>
      <c r="C22" s="16"/>
      <c r="D22" s="97"/>
      <c r="E22" s="95"/>
      <c r="F22" s="103">
        <f>SUM(F17:F20)</f>
        <v>870000</v>
      </c>
      <c r="G22" s="104"/>
      <c r="H22" s="103">
        <f>SUM(H17:H20)</f>
        <v>8066121</v>
      </c>
      <c r="I22" s="16"/>
      <c r="J22" s="103">
        <f>SUM(J17:J20)</f>
        <v>45863</v>
      </c>
      <c r="K22" s="99"/>
      <c r="L22" s="103">
        <f>SUM(L17:L20)</f>
        <v>89000</v>
      </c>
      <c r="M22" s="99"/>
      <c r="N22" s="103">
        <f>SUM(N17:N20)</f>
        <v>2046836</v>
      </c>
      <c r="O22" s="99"/>
      <c r="P22" s="103">
        <f>SUM(P17:P21)</f>
        <v>0</v>
      </c>
      <c r="Q22" s="99"/>
      <c r="R22" s="103">
        <f>SUM(R17:R21)</f>
        <v>11117820</v>
      </c>
      <c r="S22" s="99"/>
      <c r="T22" s="103">
        <f>SUM(T17:T21)</f>
        <v>0</v>
      </c>
      <c r="U22" s="99"/>
      <c r="V22" s="103">
        <f>SUM(V17:V20)</f>
        <v>11117820</v>
      </c>
      <c r="X22" s="100"/>
    </row>
    <row r="23" spans="1:24" ht="16.5" customHeight="1" thickTop="1">
      <c r="A23" s="1"/>
      <c r="B23" s="16"/>
      <c r="C23" s="16"/>
      <c r="D23" s="97"/>
      <c r="E23" s="95"/>
      <c r="F23" s="104"/>
      <c r="G23" s="104"/>
      <c r="H23" s="104"/>
      <c r="I23" s="16"/>
      <c r="J23" s="104"/>
      <c r="K23" s="99"/>
      <c r="L23" s="104"/>
      <c r="M23" s="99"/>
      <c r="N23" s="104"/>
      <c r="O23" s="99"/>
      <c r="P23" s="104"/>
      <c r="Q23" s="99"/>
      <c r="R23" s="104"/>
      <c r="S23" s="99"/>
      <c r="T23" s="104"/>
      <c r="U23" s="99"/>
      <c r="V23" s="104"/>
      <c r="X23" s="100"/>
    </row>
    <row r="24" spans="1:24" ht="16.5" customHeight="1">
      <c r="A24" s="1"/>
      <c r="B24" s="16"/>
      <c r="C24" s="16"/>
      <c r="D24" s="97"/>
      <c r="E24" s="95"/>
      <c r="F24" s="19"/>
      <c r="G24" s="19"/>
      <c r="H24" s="19"/>
      <c r="I24" s="95"/>
      <c r="J24" s="19"/>
      <c r="K24" s="95"/>
      <c r="L24" s="95"/>
      <c r="M24" s="95"/>
      <c r="N24" s="19"/>
      <c r="O24" s="95"/>
      <c r="P24" s="95"/>
      <c r="Q24" s="95"/>
      <c r="R24" s="95"/>
      <c r="S24" s="95"/>
      <c r="T24" s="95"/>
      <c r="U24" s="95"/>
      <c r="V24" s="95"/>
    </row>
    <row r="25" spans="1:24" ht="16.5" customHeight="1">
      <c r="A25" s="1" t="s">
        <v>135</v>
      </c>
      <c r="B25" s="16"/>
      <c r="C25" s="16"/>
      <c r="D25" s="97"/>
      <c r="E25" s="95"/>
      <c r="F25" s="18">
        <v>871289</v>
      </c>
      <c r="G25" s="19"/>
      <c r="H25" s="18">
        <v>8139148</v>
      </c>
      <c r="I25" s="19"/>
      <c r="J25" s="18">
        <v>81001</v>
      </c>
      <c r="K25" s="19"/>
      <c r="L25" s="18">
        <v>89000</v>
      </c>
      <c r="M25" s="19"/>
      <c r="N25" s="18">
        <v>124975</v>
      </c>
      <c r="O25" s="19"/>
      <c r="P25" s="105">
        <v>-6502</v>
      </c>
      <c r="Q25" s="19"/>
      <c r="R25" s="106">
        <f>SUM(F25:P25)</f>
        <v>9298911</v>
      </c>
      <c r="S25" s="19"/>
      <c r="T25" s="105">
        <v>17981</v>
      </c>
      <c r="U25" s="19"/>
      <c r="V25" s="106">
        <f>SUM(R25,T25)</f>
        <v>9316892</v>
      </c>
    </row>
    <row r="26" spans="1:24" ht="16.5" customHeight="1">
      <c r="A26" s="16" t="s">
        <v>132</v>
      </c>
      <c r="B26" s="16"/>
      <c r="C26" s="16"/>
      <c r="D26" s="97">
        <v>17</v>
      </c>
      <c r="E26" s="95"/>
      <c r="F26" s="18">
        <v>0</v>
      </c>
      <c r="G26" s="19"/>
      <c r="H26" s="18">
        <v>0</v>
      </c>
      <c r="I26" s="19"/>
      <c r="J26" s="18">
        <v>4586</v>
      </c>
      <c r="K26" s="19"/>
      <c r="L26" s="18">
        <v>0</v>
      </c>
      <c r="M26" s="19"/>
      <c r="N26" s="18">
        <v>0</v>
      </c>
      <c r="O26" s="19"/>
      <c r="P26" s="105">
        <v>0</v>
      </c>
      <c r="Q26" s="19"/>
      <c r="R26" s="106">
        <f>SUM(F26:P26)</f>
        <v>4586</v>
      </c>
      <c r="S26" s="19"/>
      <c r="T26" s="105">
        <v>0</v>
      </c>
      <c r="U26" s="19"/>
      <c r="V26" s="106">
        <f>SUM(R26,T26)</f>
        <v>4586</v>
      </c>
    </row>
    <row r="27" spans="1:24" ht="16.5" customHeight="1">
      <c r="A27" s="16" t="s">
        <v>136</v>
      </c>
      <c r="B27" s="16"/>
      <c r="C27" s="16"/>
      <c r="D27" s="97"/>
      <c r="E27" s="95"/>
      <c r="F27" s="71">
        <v>0</v>
      </c>
      <c r="G27" s="19"/>
      <c r="H27" s="71">
        <v>0</v>
      </c>
      <c r="I27" s="95"/>
      <c r="J27" s="71">
        <v>0</v>
      </c>
      <c r="K27" s="95"/>
      <c r="L27" s="71">
        <v>0</v>
      </c>
      <c r="M27" s="95"/>
      <c r="N27" s="71">
        <f>'EN_PL 5 (3M)'!J43</f>
        <v>-491088</v>
      </c>
      <c r="O27" s="95"/>
      <c r="P27" s="107">
        <f>'EN_PL 5 (3M)'!J34</f>
        <v>-9730</v>
      </c>
      <c r="Q27" s="95"/>
      <c r="R27" s="107">
        <f>SUM(F27:P27)</f>
        <v>-500818</v>
      </c>
      <c r="S27" s="95"/>
      <c r="T27" s="107">
        <f>'EN_PL 5 (3M)'!J44</f>
        <v>-3335</v>
      </c>
      <c r="U27" s="95"/>
      <c r="V27" s="107">
        <f>SUM(R27,T27)</f>
        <v>-504153</v>
      </c>
    </row>
    <row r="28" spans="1:24" ht="12" customHeight="1">
      <c r="A28" s="16"/>
      <c r="B28" s="16"/>
      <c r="C28" s="16"/>
      <c r="D28" s="97"/>
      <c r="E28" s="95"/>
      <c r="F28" s="18"/>
      <c r="G28" s="19"/>
      <c r="H28" s="18"/>
      <c r="I28" s="95"/>
      <c r="J28" s="18"/>
      <c r="K28" s="95"/>
      <c r="L28" s="108"/>
      <c r="M28" s="95"/>
      <c r="N28" s="18"/>
      <c r="O28" s="95"/>
      <c r="P28" s="109"/>
      <c r="Q28" s="95"/>
      <c r="R28" s="108"/>
      <c r="S28" s="95"/>
      <c r="T28" s="109"/>
      <c r="U28" s="95"/>
      <c r="V28" s="108"/>
    </row>
    <row r="29" spans="1:24" ht="16.5" customHeight="1" thickBot="1">
      <c r="A29" s="1" t="s">
        <v>137</v>
      </c>
      <c r="B29" s="16"/>
      <c r="C29" s="16"/>
      <c r="D29" s="97"/>
      <c r="E29" s="95"/>
      <c r="F29" s="77">
        <f>SUM(F25:F27)</f>
        <v>871289</v>
      </c>
      <c r="G29" s="19"/>
      <c r="H29" s="77">
        <f>SUM(H25:H27)</f>
        <v>8139148</v>
      </c>
      <c r="I29" s="95"/>
      <c r="J29" s="77">
        <f>SUM(J25:J27)</f>
        <v>85587</v>
      </c>
      <c r="K29" s="95"/>
      <c r="L29" s="77">
        <f>SUM(L25:L27)</f>
        <v>89000</v>
      </c>
      <c r="M29" s="95"/>
      <c r="N29" s="77">
        <f>SUM(N25:N27)</f>
        <v>-366113</v>
      </c>
      <c r="O29" s="95"/>
      <c r="P29" s="77">
        <f>SUM(P25:P27)</f>
        <v>-16232</v>
      </c>
      <c r="Q29" s="95"/>
      <c r="R29" s="77">
        <f>SUM(R25:R27)</f>
        <v>8802679</v>
      </c>
      <c r="S29" s="95"/>
      <c r="T29" s="77">
        <f>SUM(T25:T27)</f>
        <v>14646</v>
      </c>
      <c r="U29" s="95"/>
      <c r="V29" s="77">
        <f>SUM(V25:V27)</f>
        <v>8817325</v>
      </c>
    </row>
    <row r="30" spans="1:24" ht="16.5" customHeight="1" thickTop="1">
      <c r="A30" s="1"/>
      <c r="B30" s="16"/>
      <c r="C30" s="16"/>
      <c r="D30" s="97"/>
      <c r="E30" s="95"/>
      <c r="F30" s="19"/>
      <c r="G30" s="19"/>
      <c r="H30" s="19"/>
      <c r="I30" s="95"/>
      <c r="J30" s="19"/>
      <c r="K30" s="95"/>
      <c r="L30" s="95"/>
      <c r="M30" s="95"/>
      <c r="N30" s="19"/>
      <c r="O30" s="95"/>
      <c r="P30" s="95"/>
      <c r="Q30" s="95"/>
      <c r="R30" s="95"/>
      <c r="S30" s="95"/>
      <c r="T30" s="95"/>
      <c r="U30" s="95"/>
      <c r="V30" s="19"/>
    </row>
    <row r="31" spans="1:24" ht="16.5" customHeight="1">
      <c r="A31" s="1"/>
      <c r="B31" s="16"/>
      <c r="C31" s="16"/>
      <c r="D31" s="97"/>
      <c r="E31" s="95"/>
      <c r="F31" s="19"/>
      <c r="G31" s="19"/>
      <c r="H31" s="19"/>
      <c r="I31" s="95"/>
      <c r="J31" s="19"/>
      <c r="K31" s="95"/>
      <c r="L31" s="95"/>
      <c r="M31" s="95"/>
      <c r="N31" s="19"/>
      <c r="O31" s="95"/>
      <c r="P31" s="95"/>
      <c r="Q31" s="95"/>
      <c r="R31" s="95"/>
      <c r="S31" s="95"/>
      <c r="T31" s="95"/>
      <c r="U31" s="95"/>
      <c r="V31" s="19"/>
    </row>
    <row r="32" spans="1:24" ht="16.5" customHeight="1">
      <c r="A32" s="1"/>
      <c r="B32" s="16"/>
      <c r="C32" s="16"/>
      <c r="D32" s="97"/>
      <c r="E32" s="95"/>
      <c r="F32" s="19"/>
      <c r="G32" s="19"/>
      <c r="H32" s="19"/>
      <c r="I32" s="95"/>
      <c r="J32" s="19"/>
      <c r="K32" s="95"/>
      <c r="L32" s="95"/>
      <c r="M32" s="95"/>
      <c r="N32" s="19"/>
      <c r="O32" s="95"/>
      <c r="P32" s="95"/>
      <c r="Q32" s="95"/>
      <c r="R32" s="95"/>
      <c r="S32" s="95"/>
      <c r="T32" s="95"/>
      <c r="U32" s="95"/>
      <c r="V32" s="19"/>
    </row>
    <row r="33" spans="1:22" ht="16.5" customHeight="1">
      <c r="A33" s="1"/>
      <c r="B33" s="16"/>
      <c r="C33" s="16"/>
      <c r="D33" s="97"/>
      <c r="E33" s="95"/>
      <c r="F33" s="19"/>
      <c r="G33" s="19"/>
      <c r="H33" s="19"/>
      <c r="I33" s="95"/>
      <c r="J33" s="19"/>
      <c r="K33" s="95"/>
      <c r="L33" s="95"/>
      <c r="M33" s="95"/>
      <c r="N33" s="19"/>
      <c r="O33" s="95"/>
      <c r="P33" s="95"/>
      <c r="Q33" s="95"/>
      <c r="R33" s="95"/>
      <c r="S33" s="95"/>
      <c r="T33" s="95"/>
      <c r="U33" s="95"/>
      <c r="V33" s="19"/>
    </row>
    <row r="34" spans="1:22" ht="16.5" customHeight="1">
      <c r="A34" s="1"/>
      <c r="B34" s="16"/>
      <c r="C34" s="16"/>
      <c r="D34" s="97"/>
      <c r="E34" s="95"/>
      <c r="F34" s="19"/>
      <c r="G34" s="19"/>
      <c r="H34" s="19"/>
      <c r="I34" s="95"/>
      <c r="J34" s="19"/>
      <c r="K34" s="95"/>
      <c r="L34" s="95"/>
      <c r="M34" s="95"/>
      <c r="N34" s="19"/>
      <c r="O34" s="95"/>
      <c r="P34" s="95"/>
      <c r="Q34" s="95"/>
      <c r="R34" s="95"/>
      <c r="S34" s="95"/>
      <c r="T34" s="95"/>
      <c r="U34" s="95"/>
      <c r="V34" s="19"/>
    </row>
    <row r="35" spans="1:22" ht="16.5" customHeight="1">
      <c r="A35" s="1"/>
      <c r="B35" s="16"/>
      <c r="C35" s="16"/>
      <c r="D35" s="97"/>
      <c r="E35" s="95"/>
      <c r="F35" s="19"/>
      <c r="G35" s="19"/>
      <c r="H35" s="19"/>
      <c r="I35" s="95"/>
      <c r="J35" s="19"/>
      <c r="K35" s="95"/>
      <c r="L35" s="95"/>
      <c r="M35" s="95"/>
      <c r="N35" s="19"/>
      <c r="O35" s="95"/>
      <c r="P35" s="95"/>
      <c r="Q35" s="95"/>
      <c r="R35" s="95"/>
      <c r="S35" s="95"/>
      <c r="T35" s="95"/>
      <c r="U35" s="95"/>
      <c r="V35" s="19"/>
    </row>
    <row r="36" spans="1:22" ht="16.5" customHeight="1">
      <c r="A36" s="1"/>
      <c r="B36" s="16"/>
      <c r="C36" s="16"/>
      <c r="D36" s="97"/>
      <c r="E36" s="95"/>
      <c r="F36" s="19"/>
      <c r="G36" s="19"/>
      <c r="H36" s="19"/>
      <c r="I36" s="95"/>
      <c r="J36" s="19"/>
      <c r="K36" s="95"/>
      <c r="L36" s="95"/>
      <c r="M36" s="95"/>
      <c r="N36" s="19"/>
      <c r="O36" s="95"/>
      <c r="P36" s="95"/>
      <c r="Q36" s="95"/>
      <c r="R36" s="95"/>
      <c r="S36" s="95"/>
      <c r="T36" s="95"/>
      <c r="U36" s="95"/>
      <c r="V36" s="19"/>
    </row>
    <row r="37" spans="1:22" ht="16.5" customHeight="1">
      <c r="A37" s="1"/>
      <c r="B37" s="16"/>
      <c r="C37" s="16"/>
      <c r="D37" s="97"/>
      <c r="E37" s="95"/>
      <c r="F37" s="19"/>
      <c r="G37" s="19"/>
      <c r="H37" s="19"/>
      <c r="I37" s="95"/>
      <c r="J37" s="19"/>
      <c r="K37" s="95"/>
      <c r="L37" s="95"/>
      <c r="M37" s="95"/>
      <c r="N37" s="19"/>
      <c r="O37" s="95"/>
      <c r="P37" s="95"/>
      <c r="Q37" s="95"/>
      <c r="R37" s="95"/>
      <c r="S37" s="95"/>
      <c r="T37" s="95"/>
      <c r="U37" s="95"/>
      <c r="V37" s="19"/>
    </row>
    <row r="38" spans="1:22" ht="16.5" customHeight="1">
      <c r="A38" s="1"/>
      <c r="B38" s="16"/>
      <c r="C38" s="16"/>
      <c r="D38" s="97"/>
      <c r="E38" s="95"/>
      <c r="F38" s="19"/>
      <c r="G38" s="19"/>
      <c r="H38" s="19"/>
      <c r="I38" s="95"/>
      <c r="J38" s="19"/>
      <c r="K38" s="95"/>
      <c r="L38" s="95"/>
      <c r="M38" s="95"/>
      <c r="N38" s="19"/>
      <c r="O38" s="95"/>
      <c r="P38" s="95"/>
      <c r="Q38" s="95"/>
      <c r="R38" s="95"/>
      <c r="S38" s="95"/>
      <c r="T38" s="95"/>
      <c r="U38" s="95"/>
      <c r="V38" s="19"/>
    </row>
    <row r="39" spans="1:22" ht="16.5" customHeight="1">
      <c r="A39" s="1"/>
      <c r="B39" s="16"/>
      <c r="C39" s="16"/>
      <c r="D39" s="97"/>
      <c r="E39" s="95"/>
      <c r="F39" s="19"/>
      <c r="G39" s="19"/>
      <c r="H39" s="19"/>
      <c r="I39" s="95"/>
      <c r="J39" s="19"/>
      <c r="K39" s="95"/>
      <c r="L39" s="95"/>
      <c r="M39" s="95"/>
      <c r="N39" s="19"/>
      <c r="O39" s="95"/>
      <c r="P39" s="95"/>
      <c r="Q39" s="95"/>
      <c r="R39" s="95"/>
      <c r="S39" s="95"/>
      <c r="T39" s="95"/>
      <c r="U39" s="95"/>
      <c r="V39" s="19"/>
    </row>
    <row r="40" spans="1:22" ht="16.5" customHeight="1">
      <c r="A40" s="1"/>
      <c r="B40" s="16"/>
      <c r="C40" s="16"/>
      <c r="D40" s="97"/>
      <c r="E40" s="95"/>
      <c r="F40" s="19"/>
      <c r="G40" s="19"/>
      <c r="H40" s="19"/>
      <c r="I40" s="95"/>
      <c r="J40" s="19"/>
      <c r="K40" s="95"/>
      <c r="L40" s="95"/>
      <c r="M40" s="95"/>
      <c r="N40" s="19"/>
      <c r="O40" s="95"/>
      <c r="P40" s="95"/>
      <c r="Q40" s="95"/>
      <c r="R40" s="95"/>
      <c r="S40" s="95"/>
      <c r="T40" s="95"/>
      <c r="U40" s="95"/>
      <c r="V40" s="19"/>
    </row>
    <row r="41" spans="1:22" ht="19.899999999999999" customHeight="1">
      <c r="A41" s="39" t="s">
        <v>39</v>
      </c>
      <c r="B41" s="40"/>
      <c r="C41" s="40"/>
      <c r="D41" s="46"/>
      <c r="E41" s="110"/>
      <c r="F41" s="111"/>
      <c r="G41" s="111"/>
      <c r="H41" s="111"/>
      <c r="I41" s="112"/>
      <c r="J41" s="111"/>
      <c r="K41" s="112"/>
      <c r="L41" s="112"/>
      <c r="M41" s="112"/>
      <c r="N41" s="110"/>
      <c r="O41" s="112"/>
      <c r="P41" s="112"/>
      <c r="Q41" s="112"/>
      <c r="R41" s="112"/>
      <c r="S41" s="112"/>
      <c r="T41" s="112"/>
      <c r="U41" s="112"/>
      <c r="V41" s="110"/>
    </row>
    <row r="111" ht="22.5" customHeight="1"/>
  </sheetData>
  <mergeCells count="4">
    <mergeCell ref="L5:N5"/>
    <mergeCell ref="F6:V6"/>
    <mergeCell ref="F7:R7"/>
    <mergeCell ref="L9:N9"/>
  </mergeCells>
  <pageMargins left="0.3" right="0.3" top="0.5" bottom="0.6" header="0.49" footer="0.4"/>
  <pageSetup paperSize="9" scale="80" firstPageNumber="6" fitToWidth="0" fitToHeight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C7F8A-97C0-4A55-A3AB-2B74167DAF88}">
  <dimension ref="A1:R36"/>
  <sheetViews>
    <sheetView zoomScale="90" zoomScaleNormal="90" zoomScaleSheetLayoutView="90" zoomScalePageLayoutView="60" workbookViewId="0"/>
  </sheetViews>
  <sheetFormatPr defaultColWidth="8.140625" defaultRowHeight="16.5" customHeight="1"/>
  <cols>
    <col min="1" max="2" width="1.7109375" style="4" customWidth="1"/>
    <col min="3" max="3" width="34.140625" style="4" customWidth="1"/>
    <col min="4" max="4" width="5" style="4" customWidth="1"/>
    <col min="5" max="5" width="0.85546875" style="4" customWidth="1"/>
    <col min="6" max="6" width="12" style="4" customWidth="1"/>
    <col min="7" max="7" width="0.85546875" style="4" customWidth="1"/>
    <col min="8" max="8" width="14.28515625" style="4" customWidth="1"/>
    <col min="9" max="9" width="0.85546875" style="4" customWidth="1"/>
    <col min="10" max="10" width="14.85546875" style="4" customWidth="1"/>
    <col min="11" max="11" width="0.85546875" style="4" customWidth="1"/>
    <col min="12" max="12" width="13.7109375" style="4" customWidth="1"/>
    <col min="13" max="13" width="0.85546875" style="4" customWidth="1"/>
    <col min="14" max="14" width="14.140625" style="4" customWidth="1"/>
    <col min="15" max="15" width="0.85546875" style="4" customWidth="1"/>
    <col min="16" max="16" width="21" style="4" customWidth="1"/>
    <col min="17" max="17" width="0.85546875" style="4" customWidth="1"/>
    <col min="18" max="18" width="12.5703125" style="4" customWidth="1"/>
    <col min="19" max="19" width="8.140625" style="4" customWidth="1"/>
    <col min="20" max="16384" width="8.140625" style="4"/>
  </cols>
  <sheetData>
    <row r="1" spans="1:18" ht="16.5" customHeight="1">
      <c r="A1" s="1" t="str">
        <f>EN_Equity6!A1</f>
        <v>Kerry Express (Thailand) Public Company Limited</v>
      </c>
      <c r="B1" s="1"/>
      <c r="C1" s="1"/>
      <c r="D1" s="1"/>
      <c r="E1" s="1"/>
      <c r="F1" s="88"/>
      <c r="G1" s="88"/>
      <c r="H1" s="88"/>
      <c r="I1" s="89"/>
      <c r="J1" s="89"/>
      <c r="K1" s="89"/>
      <c r="L1" s="89"/>
      <c r="M1" s="89"/>
      <c r="N1" s="3"/>
      <c r="O1" s="89"/>
      <c r="P1" s="89"/>
      <c r="Q1" s="89"/>
      <c r="R1" s="3"/>
    </row>
    <row r="2" spans="1:18" ht="16.5" customHeight="1">
      <c r="A2" s="1" t="s">
        <v>138</v>
      </c>
      <c r="B2" s="1"/>
      <c r="C2" s="1"/>
      <c r="D2" s="1"/>
      <c r="E2" s="1"/>
      <c r="F2" s="88"/>
      <c r="G2" s="88"/>
      <c r="H2" s="88"/>
      <c r="I2" s="89"/>
      <c r="J2" s="89"/>
      <c r="K2" s="89"/>
      <c r="L2" s="89"/>
      <c r="M2" s="89"/>
      <c r="N2" s="3"/>
      <c r="O2" s="89"/>
      <c r="P2" s="89"/>
      <c r="Q2" s="89"/>
      <c r="R2" s="3"/>
    </row>
    <row r="3" spans="1:18" ht="16.5" customHeight="1">
      <c r="A3" s="6" t="str">
        <f>EN_Equity6!A3</f>
        <v>For the three-month period ended 31 March 2022</v>
      </c>
      <c r="B3" s="6"/>
      <c r="C3" s="6"/>
      <c r="D3" s="8"/>
      <c r="E3" s="90"/>
      <c r="F3" s="91"/>
      <c r="G3" s="91"/>
      <c r="H3" s="91"/>
      <c r="I3" s="92"/>
      <c r="J3" s="92"/>
      <c r="K3" s="92"/>
      <c r="L3" s="92"/>
      <c r="M3" s="92"/>
      <c r="N3" s="90"/>
      <c r="O3" s="92"/>
      <c r="P3" s="92"/>
      <c r="Q3" s="92"/>
      <c r="R3" s="90"/>
    </row>
    <row r="4" spans="1:18" ht="16.5" customHeight="1">
      <c r="A4" s="1"/>
      <c r="B4" s="1"/>
      <c r="C4" s="1"/>
      <c r="D4" s="3"/>
      <c r="E4" s="64"/>
      <c r="F4" s="88"/>
      <c r="G4" s="88"/>
      <c r="H4" s="88"/>
      <c r="I4" s="89"/>
      <c r="J4" s="89"/>
      <c r="K4" s="89"/>
      <c r="L4" s="89"/>
      <c r="M4" s="89"/>
      <c r="N4" s="64"/>
      <c r="O4" s="89"/>
      <c r="P4" s="89"/>
      <c r="Q4" s="89"/>
      <c r="R4" s="64"/>
    </row>
    <row r="5" spans="1:18" ht="16.5" customHeight="1">
      <c r="A5" s="1"/>
      <c r="B5" s="1"/>
      <c r="C5" s="1"/>
      <c r="D5" s="3"/>
      <c r="E5" s="64"/>
      <c r="F5" s="88"/>
      <c r="G5" s="88"/>
      <c r="H5" s="88"/>
      <c r="I5" s="89"/>
      <c r="J5" s="89"/>
      <c r="K5" s="89"/>
      <c r="L5" s="89"/>
      <c r="M5" s="89"/>
      <c r="N5" s="64"/>
      <c r="O5" s="89"/>
      <c r="P5" s="89"/>
      <c r="Q5" s="89"/>
      <c r="R5" s="64"/>
    </row>
    <row r="6" spans="1:18" ht="16.5" customHeight="1">
      <c r="A6" s="1"/>
      <c r="B6" s="1"/>
      <c r="C6" s="1"/>
      <c r="D6" s="1"/>
      <c r="E6" s="1"/>
      <c r="F6" s="217" t="s">
        <v>139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</row>
    <row r="7" spans="1:18" ht="16.5" customHeight="1">
      <c r="A7" s="1"/>
      <c r="B7" s="1"/>
      <c r="C7" s="1"/>
      <c r="D7" s="1"/>
      <c r="E7" s="1"/>
      <c r="F7" s="2"/>
      <c r="G7" s="2"/>
      <c r="H7" s="2"/>
      <c r="I7" s="2"/>
      <c r="J7" s="2"/>
      <c r="K7" s="2"/>
      <c r="L7" s="2"/>
      <c r="M7" s="2"/>
      <c r="N7" s="2"/>
      <c r="O7" s="2"/>
      <c r="P7" s="94" t="s">
        <v>107</v>
      </c>
      <c r="Q7" s="2"/>
      <c r="R7" s="2"/>
    </row>
    <row r="8" spans="1:18" ht="16.5" customHeight="1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17" t="s">
        <v>66</v>
      </c>
      <c r="M8" s="217"/>
      <c r="N8" s="217"/>
      <c r="O8" s="89"/>
      <c r="P8" s="90" t="s">
        <v>108</v>
      </c>
      <c r="Q8" s="2"/>
      <c r="R8" s="2"/>
    </row>
    <row r="9" spans="1:18" ht="16.5" customHeight="1">
      <c r="A9" s="1"/>
      <c r="B9" s="1"/>
      <c r="C9" s="1"/>
      <c r="D9" s="1"/>
      <c r="E9" s="1"/>
      <c r="F9" s="2"/>
      <c r="G9" s="2"/>
      <c r="H9" s="2"/>
      <c r="I9" s="2"/>
      <c r="J9" s="2"/>
      <c r="K9" s="2"/>
      <c r="P9" s="64" t="s">
        <v>109</v>
      </c>
      <c r="Q9" s="2"/>
      <c r="R9" s="2"/>
    </row>
    <row r="10" spans="1:18" ht="16.5" customHeight="1">
      <c r="A10" s="1"/>
      <c r="B10" s="1"/>
      <c r="C10" s="1"/>
      <c r="D10" s="19"/>
      <c r="E10" s="95"/>
      <c r="F10" s="3" t="s">
        <v>110</v>
      </c>
      <c r="G10" s="3"/>
      <c r="H10" s="3"/>
      <c r="I10" s="89"/>
      <c r="J10" s="64" t="s">
        <v>111</v>
      </c>
      <c r="K10" s="89"/>
      <c r="P10" s="3" t="s">
        <v>112</v>
      </c>
      <c r="Q10" s="89"/>
      <c r="R10" s="16"/>
    </row>
    <row r="11" spans="1:18" ht="16.5" customHeight="1">
      <c r="A11" s="1"/>
      <c r="B11" s="1"/>
      <c r="C11" s="1"/>
      <c r="D11" s="19"/>
      <c r="E11" s="95"/>
      <c r="F11" s="3" t="s">
        <v>114</v>
      </c>
      <c r="G11" s="3"/>
      <c r="H11" s="3"/>
      <c r="I11" s="64"/>
      <c r="J11" s="96" t="s">
        <v>115</v>
      </c>
      <c r="K11" s="64"/>
      <c r="L11" s="64" t="s">
        <v>116</v>
      </c>
      <c r="M11" s="64"/>
      <c r="N11" s="16"/>
      <c r="O11" s="64"/>
      <c r="P11" s="3" t="s">
        <v>117</v>
      </c>
      <c r="Q11" s="64"/>
      <c r="R11" s="3" t="s">
        <v>120</v>
      </c>
    </row>
    <row r="12" spans="1:18" ht="16.5" customHeight="1">
      <c r="A12" s="1"/>
      <c r="B12" s="1"/>
      <c r="C12" s="1"/>
      <c r="D12" s="19"/>
      <c r="E12" s="95"/>
      <c r="F12" s="3" t="s">
        <v>121</v>
      </c>
      <c r="G12" s="3"/>
      <c r="H12" s="3" t="s">
        <v>122</v>
      </c>
      <c r="I12" s="64"/>
      <c r="J12" s="96" t="s">
        <v>123</v>
      </c>
      <c r="K12" s="64"/>
      <c r="L12" s="96" t="s">
        <v>124</v>
      </c>
      <c r="M12" s="64"/>
      <c r="N12" s="3" t="s">
        <v>68</v>
      </c>
      <c r="O12" s="64"/>
      <c r="P12" s="3" t="s">
        <v>125</v>
      </c>
      <c r="Q12" s="64"/>
      <c r="R12" s="3" t="s">
        <v>128</v>
      </c>
    </row>
    <row r="13" spans="1:18" ht="16.5" customHeight="1">
      <c r="A13" s="1"/>
      <c r="B13" s="1"/>
      <c r="C13" s="1"/>
      <c r="D13" s="19"/>
      <c r="E13" s="95"/>
      <c r="F13" s="3" t="s">
        <v>12</v>
      </c>
      <c r="G13" s="3"/>
      <c r="H13" s="3" t="s">
        <v>12</v>
      </c>
      <c r="I13" s="64"/>
      <c r="J13" s="3" t="s">
        <v>12</v>
      </c>
      <c r="K13" s="64"/>
      <c r="L13" s="3" t="s">
        <v>12</v>
      </c>
      <c r="M13" s="64"/>
      <c r="N13" s="3" t="s">
        <v>12</v>
      </c>
      <c r="O13" s="64"/>
      <c r="P13" s="3" t="s">
        <v>12</v>
      </c>
      <c r="Q13" s="64"/>
      <c r="R13" s="3" t="s">
        <v>12</v>
      </c>
    </row>
    <row r="14" spans="1:18" ht="16.5" customHeight="1">
      <c r="A14" s="16"/>
      <c r="B14" s="16"/>
      <c r="C14" s="16"/>
      <c r="D14" s="91" t="s">
        <v>129</v>
      </c>
      <c r="E14" s="95"/>
      <c r="F14" s="62" t="s">
        <v>14</v>
      </c>
      <c r="G14" s="11"/>
      <c r="H14" s="62" t="s">
        <v>14</v>
      </c>
      <c r="I14" s="16"/>
      <c r="J14" s="62" t="s">
        <v>14</v>
      </c>
      <c r="K14" s="16"/>
      <c r="L14" s="62" t="s">
        <v>14</v>
      </c>
      <c r="M14" s="16"/>
      <c r="N14" s="62" t="s">
        <v>14</v>
      </c>
      <c r="O14" s="16"/>
      <c r="P14" s="62" t="s">
        <v>14</v>
      </c>
      <c r="Q14" s="16"/>
      <c r="R14" s="62" t="s">
        <v>14</v>
      </c>
    </row>
    <row r="15" spans="1:18" ht="6" customHeight="1">
      <c r="A15" s="16"/>
      <c r="B15" s="16"/>
      <c r="C15" s="16"/>
      <c r="D15" s="97"/>
      <c r="E15" s="95"/>
      <c r="F15" s="19"/>
      <c r="G15" s="19"/>
      <c r="H15" s="19"/>
      <c r="I15" s="95"/>
      <c r="J15" s="95"/>
      <c r="K15" s="95"/>
      <c r="L15" s="95"/>
      <c r="M15" s="95"/>
      <c r="N15" s="19"/>
      <c r="O15" s="95"/>
      <c r="P15" s="95"/>
      <c r="Q15" s="95"/>
      <c r="R15" s="19"/>
    </row>
    <row r="16" spans="1:18" ht="16.5" customHeight="1">
      <c r="A16" s="1" t="s">
        <v>130</v>
      </c>
      <c r="B16" s="16"/>
      <c r="C16" s="16"/>
      <c r="D16" s="97"/>
      <c r="E16" s="95"/>
      <c r="F16" s="19">
        <v>870000</v>
      </c>
      <c r="G16" s="19"/>
      <c r="H16" s="19">
        <v>8111061</v>
      </c>
      <c r="I16" s="19"/>
      <c r="J16" s="19">
        <v>33364</v>
      </c>
      <c r="K16" s="19"/>
      <c r="L16" s="19">
        <v>89000</v>
      </c>
      <c r="M16" s="19"/>
      <c r="N16" s="19">
        <v>1676225</v>
      </c>
      <c r="O16" s="98"/>
      <c r="P16" s="113">
        <v>0</v>
      </c>
      <c r="Q16" s="98"/>
      <c r="R16" s="98">
        <f>SUM(F16:P16)</f>
        <v>10779650</v>
      </c>
    </row>
    <row r="17" spans="1:18" ht="16.5" customHeight="1">
      <c r="A17" s="16" t="s">
        <v>131</v>
      </c>
      <c r="B17" s="16"/>
      <c r="C17" s="16"/>
      <c r="D17" s="97"/>
      <c r="E17" s="95"/>
      <c r="F17" s="19">
        <v>0</v>
      </c>
      <c r="G17" s="19"/>
      <c r="H17" s="19">
        <v>-44940</v>
      </c>
      <c r="I17" s="19"/>
      <c r="J17" s="19">
        <v>0</v>
      </c>
      <c r="K17" s="19"/>
      <c r="L17" s="19">
        <v>0</v>
      </c>
      <c r="M17" s="19"/>
      <c r="N17" s="19">
        <v>0</v>
      </c>
      <c r="O17" s="98"/>
      <c r="P17" s="113">
        <v>0</v>
      </c>
      <c r="Q17" s="98"/>
      <c r="R17" s="113">
        <f>SUM(F17:P17)</f>
        <v>-44940</v>
      </c>
    </row>
    <row r="18" spans="1:18" ht="16.5" customHeight="1">
      <c r="A18" s="16" t="s">
        <v>132</v>
      </c>
      <c r="B18" s="16"/>
      <c r="C18" s="16"/>
      <c r="D18" s="97">
        <v>17</v>
      </c>
      <c r="E18" s="95"/>
      <c r="F18" s="19">
        <v>0</v>
      </c>
      <c r="G18" s="19"/>
      <c r="H18" s="19">
        <v>0</v>
      </c>
      <c r="I18" s="19"/>
      <c r="J18" s="19">
        <v>12499</v>
      </c>
      <c r="K18" s="19"/>
      <c r="L18" s="19">
        <v>0</v>
      </c>
      <c r="M18" s="19"/>
      <c r="N18" s="19">
        <v>0</v>
      </c>
      <c r="O18" s="98"/>
      <c r="P18" s="113">
        <v>0</v>
      </c>
      <c r="Q18" s="98"/>
      <c r="R18" s="98">
        <f>SUM(F18:P18)</f>
        <v>12499</v>
      </c>
    </row>
    <row r="19" spans="1:18" ht="16.5" customHeight="1">
      <c r="A19" s="16" t="s">
        <v>133</v>
      </c>
      <c r="B19" s="16"/>
      <c r="C19" s="16"/>
      <c r="D19" s="97"/>
      <c r="E19" s="95"/>
      <c r="F19" s="46">
        <v>0</v>
      </c>
      <c r="G19" s="19"/>
      <c r="H19" s="46">
        <v>0</v>
      </c>
      <c r="I19" s="19"/>
      <c r="J19" s="46">
        <v>0</v>
      </c>
      <c r="K19" s="19"/>
      <c r="L19" s="46">
        <v>0</v>
      </c>
      <c r="M19" s="19"/>
      <c r="N19" s="46">
        <v>238596</v>
      </c>
      <c r="O19" s="101"/>
      <c r="P19" s="114">
        <v>0</v>
      </c>
      <c r="Q19" s="101"/>
      <c r="R19" s="115">
        <f>SUM(F19:P19)</f>
        <v>238596</v>
      </c>
    </row>
    <row r="20" spans="1:18" ht="6" customHeight="1">
      <c r="A20" s="16"/>
      <c r="B20" s="16"/>
      <c r="C20" s="16"/>
      <c r="D20" s="97"/>
      <c r="E20" s="95"/>
      <c r="F20" s="101"/>
      <c r="G20" s="101"/>
      <c r="H20" s="101"/>
      <c r="I20" s="16"/>
      <c r="J20" s="101"/>
      <c r="K20" s="101"/>
      <c r="L20" s="101"/>
      <c r="M20" s="101"/>
      <c r="N20" s="101"/>
      <c r="O20" s="101"/>
      <c r="P20" s="101"/>
      <c r="Q20" s="101"/>
      <c r="R20" s="116"/>
    </row>
    <row r="21" spans="1:18" ht="16.5" customHeight="1" thickBot="1">
      <c r="A21" s="1" t="s">
        <v>134</v>
      </c>
      <c r="B21" s="16"/>
      <c r="C21" s="16"/>
      <c r="D21" s="97"/>
      <c r="E21" s="95"/>
      <c r="F21" s="117">
        <f>SUM(F16:F20)</f>
        <v>870000</v>
      </c>
      <c r="G21" s="113"/>
      <c r="H21" s="117">
        <f>SUM(H16:H20)</f>
        <v>8066121</v>
      </c>
      <c r="I21" s="16"/>
      <c r="J21" s="117">
        <f>SUM(J16:J20)</f>
        <v>45863</v>
      </c>
      <c r="K21" s="116"/>
      <c r="L21" s="117">
        <f>SUM(L16:L20)</f>
        <v>89000</v>
      </c>
      <c r="M21" s="116"/>
      <c r="N21" s="117">
        <f>SUM(N16:N20)</f>
        <v>1914821</v>
      </c>
      <c r="O21" s="116"/>
      <c r="P21" s="117">
        <f>SUM(P16:P20)</f>
        <v>0</v>
      </c>
      <c r="Q21" s="116"/>
      <c r="R21" s="117">
        <f>SUM(R16:R19)</f>
        <v>10985805</v>
      </c>
    </row>
    <row r="22" spans="1:18" ht="16.5" customHeight="1" thickTop="1">
      <c r="A22" s="1"/>
      <c r="B22" s="16"/>
      <c r="C22" s="16"/>
      <c r="D22" s="97"/>
      <c r="E22" s="95"/>
      <c r="F22" s="113"/>
      <c r="G22" s="113"/>
      <c r="H22" s="113"/>
      <c r="I22" s="16"/>
      <c r="J22" s="113"/>
      <c r="K22" s="116"/>
      <c r="L22" s="113"/>
      <c r="M22" s="116"/>
      <c r="N22" s="113"/>
      <c r="O22" s="116"/>
      <c r="P22" s="113"/>
      <c r="Q22" s="116"/>
      <c r="R22" s="113"/>
    </row>
    <row r="23" spans="1:18" ht="16.5" customHeight="1">
      <c r="A23" s="1"/>
      <c r="B23" s="16"/>
      <c r="C23" s="16"/>
      <c r="D23" s="97"/>
      <c r="E23" s="95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ht="16.5" customHeight="1">
      <c r="A24" s="1" t="s">
        <v>135</v>
      </c>
      <c r="B24" s="16"/>
      <c r="C24" s="16"/>
      <c r="D24" s="97"/>
      <c r="E24" s="95"/>
      <c r="F24" s="18">
        <v>871289</v>
      </c>
      <c r="G24" s="19"/>
      <c r="H24" s="18">
        <v>8139148</v>
      </c>
      <c r="I24" s="19"/>
      <c r="J24" s="18">
        <v>81001</v>
      </c>
      <c r="K24" s="19"/>
      <c r="L24" s="18">
        <v>89000</v>
      </c>
      <c r="M24" s="19"/>
      <c r="N24" s="18">
        <v>39230</v>
      </c>
      <c r="O24" s="19"/>
      <c r="P24" s="18">
        <v>-6502</v>
      </c>
      <c r="Q24" s="19"/>
      <c r="R24" s="18">
        <f>SUM(F24:Q24)</f>
        <v>9213166</v>
      </c>
    </row>
    <row r="25" spans="1:18" ht="16.5" customHeight="1">
      <c r="A25" s="16" t="s">
        <v>132</v>
      </c>
      <c r="B25" s="16"/>
      <c r="C25" s="16"/>
      <c r="D25" s="97">
        <v>17</v>
      </c>
      <c r="E25" s="95"/>
      <c r="F25" s="18">
        <v>0</v>
      </c>
      <c r="G25" s="19"/>
      <c r="H25" s="18">
        <v>0</v>
      </c>
      <c r="I25" s="19"/>
      <c r="J25" s="18">
        <v>4586</v>
      </c>
      <c r="K25" s="19"/>
      <c r="L25" s="18">
        <v>0</v>
      </c>
      <c r="M25" s="19"/>
      <c r="N25" s="18">
        <v>0</v>
      </c>
      <c r="O25" s="19"/>
      <c r="P25" s="18">
        <v>0</v>
      </c>
      <c r="Q25" s="19"/>
      <c r="R25" s="18">
        <f>SUM(F25:Q25)</f>
        <v>4586</v>
      </c>
    </row>
    <row r="26" spans="1:18" ht="16.5" customHeight="1">
      <c r="A26" s="16" t="s">
        <v>136</v>
      </c>
      <c r="B26" s="16"/>
      <c r="C26" s="16"/>
      <c r="D26" s="97"/>
      <c r="E26" s="95"/>
      <c r="F26" s="71">
        <v>0</v>
      </c>
      <c r="G26" s="19"/>
      <c r="H26" s="71">
        <v>0</v>
      </c>
      <c r="I26" s="19"/>
      <c r="J26" s="71">
        <v>0</v>
      </c>
      <c r="K26" s="19"/>
      <c r="L26" s="71">
        <v>0</v>
      </c>
      <c r="M26" s="19"/>
      <c r="N26" s="71">
        <f>'EN_PL 5 (3M)'!N24</f>
        <v>-566198</v>
      </c>
      <c r="O26" s="19"/>
      <c r="P26" s="71">
        <f>'EN_PL 5 (3M)'!N34</f>
        <v>-9730</v>
      </c>
      <c r="Q26" s="19"/>
      <c r="R26" s="71">
        <f>SUM(F26:Q26)</f>
        <v>-575928</v>
      </c>
    </row>
    <row r="27" spans="1:18" ht="6" customHeight="1">
      <c r="A27" s="16"/>
      <c r="B27" s="16"/>
      <c r="C27" s="16"/>
      <c r="D27" s="97"/>
      <c r="E27" s="95"/>
      <c r="F27" s="18"/>
      <c r="G27" s="19"/>
      <c r="H27" s="18"/>
      <c r="I27" s="19"/>
      <c r="J27" s="18"/>
      <c r="K27" s="19"/>
      <c r="L27" s="18"/>
      <c r="M27" s="19"/>
      <c r="N27" s="18"/>
      <c r="O27" s="19"/>
      <c r="P27" s="18"/>
      <c r="Q27" s="19"/>
      <c r="R27" s="18"/>
    </row>
    <row r="28" spans="1:18" ht="16.5" customHeight="1" thickBot="1">
      <c r="A28" s="1" t="s">
        <v>137</v>
      </c>
      <c r="B28" s="16"/>
      <c r="C28" s="16"/>
      <c r="D28" s="97"/>
      <c r="E28" s="95"/>
      <c r="F28" s="77">
        <f>SUM(F24:F26)</f>
        <v>871289</v>
      </c>
      <c r="G28" s="19"/>
      <c r="H28" s="77">
        <f>SUM(H24:H26)</f>
        <v>8139148</v>
      </c>
      <c r="I28" s="19"/>
      <c r="J28" s="77">
        <f>SUM(J24:J26)</f>
        <v>85587</v>
      </c>
      <c r="K28" s="19"/>
      <c r="L28" s="77">
        <f>SUM(L24:L26)</f>
        <v>89000</v>
      </c>
      <c r="M28" s="19"/>
      <c r="N28" s="77">
        <f>SUM(N24:N26)</f>
        <v>-526968</v>
      </c>
      <c r="O28" s="19"/>
      <c r="P28" s="77">
        <f>SUM(P24:P26)</f>
        <v>-16232</v>
      </c>
      <c r="Q28" s="19"/>
      <c r="R28" s="77">
        <f>SUM(R24:R26)</f>
        <v>8641824</v>
      </c>
    </row>
    <row r="29" spans="1:18" ht="16.5" customHeight="1" thickTop="1">
      <c r="A29" s="1"/>
      <c r="B29" s="16"/>
      <c r="C29" s="16"/>
      <c r="D29" s="97"/>
      <c r="E29" s="95"/>
      <c r="F29" s="19"/>
      <c r="G29" s="19"/>
      <c r="H29" s="19"/>
      <c r="I29" s="95"/>
      <c r="J29" s="95"/>
      <c r="K29" s="95"/>
      <c r="L29" s="95"/>
      <c r="M29" s="95"/>
      <c r="N29" s="19"/>
      <c r="O29" s="95"/>
      <c r="P29" s="95"/>
      <c r="Q29" s="95"/>
      <c r="R29" s="19"/>
    </row>
    <row r="30" spans="1:18" ht="16.5" customHeight="1">
      <c r="A30" s="1"/>
      <c r="B30" s="16"/>
      <c r="C30" s="16"/>
      <c r="D30" s="97"/>
      <c r="E30" s="95"/>
      <c r="F30" s="19"/>
      <c r="G30" s="19"/>
      <c r="H30" s="19"/>
      <c r="I30" s="95"/>
      <c r="J30" s="95"/>
      <c r="K30" s="95"/>
      <c r="L30" s="95"/>
      <c r="M30" s="95"/>
      <c r="N30" s="19"/>
      <c r="O30" s="95"/>
      <c r="P30" s="95"/>
      <c r="Q30" s="95"/>
      <c r="R30" s="19"/>
    </row>
    <row r="31" spans="1:18" ht="16.5" customHeight="1">
      <c r="A31" s="1"/>
      <c r="B31" s="16"/>
      <c r="C31" s="16"/>
      <c r="D31" s="97"/>
      <c r="E31" s="95"/>
      <c r="F31" s="19"/>
      <c r="G31" s="19"/>
      <c r="H31" s="19"/>
      <c r="I31" s="95"/>
      <c r="J31" s="95"/>
      <c r="K31" s="95"/>
      <c r="L31" s="95"/>
      <c r="M31" s="95"/>
      <c r="N31" s="19"/>
      <c r="O31" s="95"/>
      <c r="P31" s="95"/>
      <c r="Q31" s="95"/>
      <c r="R31" s="19"/>
    </row>
    <row r="32" spans="1:18" ht="16.5" customHeight="1">
      <c r="A32" s="1"/>
      <c r="B32" s="16"/>
      <c r="C32" s="16"/>
      <c r="D32" s="97"/>
      <c r="E32" s="95"/>
      <c r="F32" s="19"/>
      <c r="G32" s="19"/>
      <c r="H32" s="19"/>
      <c r="I32" s="95"/>
      <c r="J32" s="95"/>
      <c r="K32" s="95"/>
      <c r="L32" s="95"/>
      <c r="M32" s="95"/>
      <c r="N32" s="19"/>
      <c r="O32" s="95"/>
      <c r="P32" s="95"/>
      <c r="Q32" s="95"/>
      <c r="R32" s="19"/>
    </row>
    <row r="33" spans="1:18" ht="16.5" customHeight="1">
      <c r="A33" s="1"/>
      <c r="B33" s="16"/>
      <c r="C33" s="16"/>
      <c r="D33" s="97"/>
      <c r="E33" s="95"/>
      <c r="F33" s="19"/>
      <c r="G33" s="19"/>
      <c r="H33" s="19"/>
      <c r="I33" s="95"/>
      <c r="J33" s="95"/>
      <c r="K33" s="95"/>
      <c r="L33" s="95"/>
      <c r="M33" s="95"/>
      <c r="N33" s="19"/>
      <c r="O33" s="95"/>
      <c r="P33" s="95"/>
      <c r="Q33" s="95"/>
      <c r="R33" s="19"/>
    </row>
    <row r="34" spans="1:18" ht="16.5" customHeight="1">
      <c r="A34" s="1"/>
      <c r="B34" s="16"/>
      <c r="C34" s="16"/>
      <c r="D34" s="97"/>
      <c r="E34" s="95"/>
      <c r="F34" s="19"/>
      <c r="G34" s="19"/>
      <c r="H34" s="19"/>
      <c r="I34" s="95"/>
      <c r="J34" s="95"/>
      <c r="K34" s="95"/>
      <c r="L34" s="95"/>
      <c r="M34" s="95"/>
      <c r="N34" s="19"/>
      <c r="O34" s="95"/>
      <c r="P34" s="95"/>
      <c r="Q34" s="95"/>
      <c r="R34" s="19"/>
    </row>
    <row r="35" spans="1:18" ht="11.45" customHeight="1">
      <c r="A35" s="1"/>
      <c r="B35" s="16"/>
      <c r="C35" s="16"/>
      <c r="D35" s="97"/>
      <c r="E35" s="95"/>
      <c r="F35" s="19"/>
      <c r="G35" s="19"/>
      <c r="H35" s="19"/>
      <c r="I35" s="95"/>
      <c r="J35" s="95"/>
      <c r="K35" s="95"/>
      <c r="L35" s="95"/>
      <c r="M35" s="95"/>
      <c r="N35" s="19"/>
      <c r="O35" s="95"/>
      <c r="P35" s="95"/>
      <c r="Q35" s="95"/>
      <c r="R35" s="19"/>
    </row>
    <row r="36" spans="1:18" ht="21.95" customHeight="1">
      <c r="A36" s="40" t="str">
        <f>'EN_BS 2-4'!A52</f>
        <v>The accompanying notes are an integral part of this interim financial information.</v>
      </c>
      <c r="B36" s="40"/>
      <c r="C36" s="40"/>
      <c r="D36" s="46"/>
      <c r="E36" s="110"/>
      <c r="F36" s="111"/>
      <c r="G36" s="111"/>
      <c r="H36" s="111"/>
      <c r="I36" s="112"/>
      <c r="J36" s="112"/>
      <c r="K36" s="112"/>
      <c r="L36" s="112"/>
      <c r="M36" s="112"/>
      <c r="N36" s="110"/>
      <c r="O36" s="112"/>
      <c r="P36" s="112"/>
      <c r="Q36" s="112"/>
      <c r="R36" s="110"/>
    </row>
  </sheetData>
  <mergeCells count="2">
    <mergeCell ref="F6:R6"/>
    <mergeCell ref="L8:N8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CA889-0E66-4578-AF1E-91EC4EFC6900}">
  <dimension ref="A1:M165"/>
  <sheetViews>
    <sheetView zoomScale="90" zoomScaleNormal="90" zoomScaleSheetLayoutView="90" workbookViewId="0"/>
  </sheetViews>
  <sheetFormatPr defaultColWidth="0.7109375" defaultRowHeight="16.5" customHeight="1"/>
  <cols>
    <col min="1" max="3" width="1.7109375" customWidth="1"/>
    <col min="4" max="4" width="39.140625" customWidth="1"/>
    <col min="5" max="5" width="5.28515625" customWidth="1"/>
    <col min="6" max="6" width="0.85546875" customWidth="1"/>
    <col min="7" max="7" width="11.5703125" customWidth="1"/>
    <col min="8" max="8" width="0.85546875" customWidth="1"/>
    <col min="9" max="9" width="11.5703125" customWidth="1"/>
    <col min="10" max="10" width="0.85546875" customWidth="1"/>
    <col min="11" max="11" width="11.5703125" customWidth="1"/>
    <col min="12" max="12" width="0.85546875" customWidth="1"/>
    <col min="13" max="13" width="11.5703125" customWidth="1"/>
  </cols>
  <sheetData>
    <row r="1" spans="1:13" ht="16.5" customHeight="1">
      <c r="A1" s="161" t="s">
        <v>0</v>
      </c>
      <c r="B1" s="129"/>
      <c r="C1" s="161"/>
      <c r="D1" s="129"/>
      <c r="E1" s="127"/>
      <c r="F1" s="127"/>
      <c r="G1" s="209"/>
      <c r="H1" s="209"/>
      <c r="I1" s="209"/>
      <c r="J1" s="126"/>
      <c r="K1" s="209"/>
      <c r="L1" s="126"/>
      <c r="M1" s="209"/>
    </row>
    <row r="2" spans="1:13" ht="16.5" customHeight="1">
      <c r="A2" s="162" t="s">
        <v>203</v>
      </c>
      <c r="B2" s="129"/>
      <c r="C2" s="162"/>
      <c r="D2" s="208"/>
      <c r="E2" s="207"/>
      <c r="F2" s="127"/>
      <c r="G2" s="203"/>
      <c r="H2" s="203"/>
      <c r="I2" s="203"/>
      <c r="J2" s="126"/>
      <c r="K2" s="203"/>
      <c r="L2" s="126"/>
      <c r="M2" s="203"/>
    </row>
    <row r="3" spans="1:13" ht="16.5" customHeight="1">
      <c r="A3" s="206" t="s">
        <v>75</v>
      </c>
      <c r="B3" s="123"/>
      <c r="C3" s="165"/>
      <c r="D3" s="165"/>
      <c r="E3" s="205"/>
      <c r="F3" s="120"/>
      <c r="G3" s="204"/>
      <c r="H3" s="204"/>
      <c r="I3" s="204"/>
      <c r="J3" s="119"/>
      <c r="K3" s="204"/>
      <c r="L3" s="119"/>
      <c r="M3" s="204"/>
    </row>
    <row r="4" spans="1:13" ht="16.5" customHeight="1">
      <c r="A4" s="162"/>
      <c r="B4" s="129"/>
      <c r="C4" s="162"/>
      <c r="D4" s="162"/>
      <c r="E4" s="164"/>
      <c r="F4" s="127"/>
      <c r="G4" s="203"/>
      <c r="H4" s="203"/>
      <c r="I4" s="203"/>
      <c r="J4" s="126"/>
      <c r="K4" s="203"/>
      <c r="L4" s="126"/>
      <c r="M4" s="203"/>
    </row>
    <row r="5" spans="1:13" ht="16.5" customHeight="1">
      <c r="A5" s="162"/>
      <c r="B5" s="129"/>
      <c r="C5" s="162"/>
      <c r="D5" s="162"/>
      <c r="E5" s="164"/>
      <c r="F5" s="127"/>
      <c r="G5" s="203"/>
      <c r="H5" s="203"/>
      <c r="I5" s="203"/>
      <c r="J5" s="126"/>
      <c r="K5" s="203"/>
      <c r="L5" s="126"/>
      <c r="M5" s="203"/>
    </row>
    <row r="6" spans="1:13" ht="16.5" customHeight="1">
      <c r="A6" s="162"/>
      <c r="B6" s="129"/>
      <c r="C6" s="162"/>
      <c r="D6" s="162"/>
      <c r="E6" s="164"/>
      <c r="F6" s="127"/>
      <c r="G6" s="220" t="s">
        <v>3</v>
      </c>
      <c r="H6" s="220"/>
      <c r="I6" s="220"/>
      <c r="J6" s="154"/>
      <c r="K6" s="220" t="s">
        <v>4</v>
      </c>
      <c r="L6" s="220"/>
      <c r="M6" s="220"/>
    </row>
    <row r="7" spans="1:13" ht="16.5" customHeight="1">
      <c r="A7" s="162"/>
      <c r="B7" s="129"/>
      <c r="C7" s="162"/>
      <c r="D7" s="162"/>
      <c r="E7" s="164"/>
      <c r="F7" s="127"/>
      <c r="G7" s="219" t="s">
        <v>5</v>
      </c>
      <c r="H7" s="219"/>
      <c r="I7" s="219"/>
      <c r="J7" s="163"/>
      <c r="K7" s="219" t="s">
        <v>5</v>
      </c>
      <c r="L7" s="219"/>
      <c r="M7" s="219"/>
    </row>
    <row r="8" spans="1:13" ht="16.5" customHeight="1">
      <c r="A8" s="129"/>
      <c r="B8" s="161"/>
      <c r="C8" s="161"/>
      <c r="D8" s="161"/>
      <c r="E8" s="160"/>
      <c r="F8" s="159"/>
      <c r="G8" s="158" t="s">
        <v>10</v>
      </c>
      <c r="H8" s="158"/>
      <c r="I8" s="158" t="s">
        <v>11</v>
      </c>
      <c r="J8" s="158"/>
      <c r="K8" s="158" t="s">
        <v>10</v>
      </c>
      <c r="L8" s="158"/>
      <c r="M8" s="158" t="s">
        <v>11</v>
      </c>
    </row>
    <row r="9" spans="1:13" ht="16.5" customHeight="1">
      <c r="A9" s="129"/>
      <c r="B9" s="161"/>
      <c r="C9" s="161"/>
      <c r="D9" s="161"/>
      <c r="E9" s="160"/>
      <c r="F9" s="159"/>
      <c r="G9" s="158" t="s">
        <v>12</v>
      </c>
      <c r="H9" s="158"/>
      <c r="I9" s="158" t="s">
        <v>12</v>
      </c>
      <c r="J9" s="158"/>
      <c r="K9" s="158" t="s">
        <v>12</v>
      </c>
      <c r="L9" s="158"/>
      <c r="M9" s="158" t="s">
        <v>12</v>
      </c>
    </row>
    <row r="10" spans="1:13" ht="16.5" customHeight="1">
      <c r="A10" s="129"/>
      <c r="B10" s="157"/>
      <c r="C10" s="157"/>
      <c r="D10" s="157"/>
      <c r="E10" s="156" t="s">
        <v>13</v>
      </c>
      <c r="F10" s="155"/>
      <c r="G10" s="153" t="s">
        <v>14</v>
      </c>
      <c r="H10" s="154"/>
      <c r="I10" s="153" t="s">
        <v>14</v>
      </c>
      <c r="J10" s="154"/>
      <c r="K10" s="153" t="s">
        <v>14</v>
      </c>
      <c r="L10" s="154"/>
      <c r="M10" s="153" t="s">
        <v>14</v>
      </c>
    </row>
    <row r="11" spans="1:13" ht="16.5" customHeight="1">
      <c r="A11" s="129"/>
      <c r="B11" s="157"/>
      <c r="C11" s="157"/>
      <c r="D11" s="157"/>
      <c r="E11" s="197"/>
      <c r="F11" s="155"/>
      <c r="G11" s="196"/>
      <c r="H11" s="154"/>
      <c r="I11" s="154"/>
      <c r="J11" s="154"/>
      <c r="K11" s="196"/>
      <c r="L11" s="154"/>
      <c r="M11" s="154"/>
    </row>
    <row r="12" spans="1:13" ht="16.5" customHeight="1">
      <c r="A12" s="162" t="s">
        <v>202</v>
      </c>
      <c r="B12" s="129"/>
      <c r="C12" s="129"/>
      <c r="D12" s="130"/>
      <c r="E12" s="137"/>
      <c r="F12" s="127"/>
      <c r="G12" s="180"/>
      <c r="H12" s="179"/>
      <c r="I12" s="179"/>
      <c r="J12" s="126"/>
      <c r="K12" s="180"/>
      <c r="L12" s="126"/>
      <c r="M12" s="179"/>
    </row>
    <row r="13" spans="1:13" ht="16.5" customHeight="1">
      <c r="A13" s="130" t="s">
        <v>201</v>
      </c>
      <c r="B13" s="129"/>
      <c r="C13" s="129"/>
      <c r="D13" s="130"/>
      <c r="E13" s="137"/>
      <c r="F13" s="127"/>
      <c r="G13" s="180">
        <v>-625272</v>
      </c>
      <c r="H13" s="133"/>
      <c r="I13" s="193">
        <v>377587</v>
      </c>
      <c r="J13" s="135"/>
      <c r="K13" s="188">
        <v>-702580.74199999997</v>
      </c>
      <c r="L13" s="133"/>
      <c r="M13" s="193">
        <v>300034</v>
      </c>
    </row>
    <row r="14" spans="1:13" ht="16.5" customHeight="1">
      <c r="A14" s="129" t="s">
        <v>200</v>
      </c>
      <c r="B14" s="129"/>
      <c r="C14" s="129"/>
      <c r="D14" s="130"/>
      <c r="E14" s="137"/>
      <c r="F14" s="127"/>
      <c r="G14" s="131"/>
      <c r="H14" s="125"/>
      <c r="I14" s="125"/>
      <c r="J14" s="126"/>
      <c r="K14" s="131"/>
      <c r="L14" s="126"/>
      <c r="M14" s="125"/>
    </row>
    <row r="15" spans="1:13" ht="16.5" customHeight="1">
      <c r="A15" s="129"/>
      <c r="B15" s="202" t="s">
        <v>199</v>
      </c>
      <c r="C15" s="129"/>
      <c r="D15" s="129"/>
      <c r="E15" s="128">
        <v>10</v>
      </c>
      <c r="F15" s="127"/>
      <c r="G15" s="180">
        <v>644777</v>
      </c>
      <c r="H15" s="179"/>
      <c r="I15" s="193">
        <v>570509</v>
      </c>
      <c r="J15" s="135"/>
      <c r="K15" s="188">
        <v>424620</v>
      </c>
      <c r="L15" s="133"/>
      <c r="M15" s="193">
        <v>354749</v>
      </c>
    </row>
    <row r="16" spans="1:13" ht="16.5" customHeight="1">
      <c r="A16" s="129"/>
      <c r="B16" s="202" t="s">
        <v>204</v>
      </c>
      <c r="C16" s="129"/>
      <c r="D16" s="129"/>
      <c r="E16" s="128"/>
      <c r="F16" s="127"/>
      <c r="G16" s="180">
        <v>-1064</v>
      </c>
      <c r="H16" s="179"/>
      <c r="I16" s="193">
        <v>0</v>
      </c>
      <c r="J16" s="135"/>
      <c r="K16" s="188">
        <v>-1064</v>
      </c>
      <c r="L16" s="133"/>
      <c r="M16" s="193">
        <v>0</v>
      </c>
    </row>
    <row r="17" spans="1:13" ht="16.5" customHeight="1">
      <c r="A17" s="129"/>
      <c r="B17" s="130" t="s">
        <v>140</v>
      </c>
      <c r="C17" s="130"/>
      <c r="D17" s="129"/>
      <c r="E17" s="128"/>
      <c r="F17" s="125"/>
      <c r="G17" s="180">
        <v>4586</v>
      </c>
      <c r="H17" s="179"/>
      <c r="I17" s="193">
        <v>12499</v>
      </c>
      <c r="J17" s="125"/>
      <c r="K17" s="131">
        <v>4586</v>
      </c>
      <c r="L17" s="125"/>
      <c r="M17" s="22">
        <v>12499</v>
      </c>
    </row>
    <row r="18" spans="1:13" ht="16.5" customHeight="1">
      <c r="A18" s="129"/>
      <c r="B18" s="130" t="s">
        <v>198</v>
      </c>
      <c r="C18" s="130"/>
      <c r="D18" s="129"/>
      <c r="E18" s="128"/>
      <c r="F18" s="125"/>
      <c r="G18" s="180">
        <v>8353</v>
      </c>
      <c r="H18" s="179"/>
      <c r="I18" s="193">
        <v>7702</v>
      </c>
      <c r="J18" s="135"/>
      <c r="K18" s="188">
        <v>6379</v>
      </c>
      <c r="L18" s="133"/>
      <c r="M18" s="22">
        <v>5769</v>
      </c>
    </row>
    <row r="19" spans="1:13" ht="16.5" customHeight="1">
      <c r="A19" s="129"/>
      <c r="B19" s="137" t="s">
        <v>197</v>
      </c>
      <c r="C19" s="130"/>
      <c r="D19" s="129"/>
      <c r="E19" s="128"/>
      <c r="F19" s="125"/>
      <c r="G19" s="180">
        <v>21943</v>
      </c>
      <c r="H19" s="179"/>
      <c r="I19" s="193">
        <v>12694</v>
      </c>
      <c r="J19" s="135"/>
      <c r="K19" s="188">
        <v>21943</v>
      </c>
      <c r="L19" s="133"/>
      <c r="M19" s="22">
        <v>12694</v>
      </c>
    </row>
    <row r="20" spans="1:13" ht="16.5" customHeight="1">
      <c r="A20" s="129"/>
      <c r="B20" s="130" t="s">
        <v>196</v>
      </c>
      <c r="C20" s="130"/>
      <c r="D20" s="129"/>
      <c r="E20" s="128"/>
      <c r="F20" s="125"/>
      <c r="G20" s="180">
        <v>-1572</v>
      </c>
      <c r="H20" s="179"/>
      <c r="I20" s="139">
        <v>1060</v>
      </c>
      <c r="J20" s="135"/>
      <c r="K20" s="188">
        <v>-1572</v>
      </c>
      <c r="L20" s="133"/>
      <c r="M20" s="133">
        <v>486</v>
      </c>
    </row>
    <row r="21" spans="1:13" ht="16.5" customHeight="1">
      <c r="A21" s="129"/>
      <c r="B21" s="130" t="s">
        <v>195</v>
      </c>
      <c r="C21" s="130"/>
      <c r="D21" s="129"/>
      <c r="E21" s="128"/>
      <c r="F21" s="125"/>
      <c r="G21" s="180">
        <v>2102</v>
      </c>
      <c r="H21" s="179"/>
      <c r="I21" s="139">
        <v>5052</v>
      </c>
      <c r="J21" s="135"/>
      <c r="K21" s="188">
        <v>2102</v>
      </c>
      <c r="L21" s="133"/>
      <c r="M21" s="133">
        <v>5052</v>
      </c>
    </row>
    <row r="22" spans="1:13" ht="16.5" customHeight="1">
      <c r="A22" s="129"/>
      <c r="B22" s="130" t="s">
        <v>194</v>
      </c>
      <c r="C22" s="130"/>
      <c r="D22" s="129"/>
      <c r="E22" s="190"/>
      <c r="F22" s="125"/>
      <c r="G22" s="180"/>
      <c r="H22" s="179"/>
      <c r="I22" s="179"/>
      <c r="J22" s="125"/>
      <c r="K22" s="131"/>
      <c r="L22" s="125"/>
      <c r="M22" s="125"/>
    </row>
    <row r="23" spans="1:13" ht="16.5" customHeight="1">
      <c r="A23" s="129"/>
      <c r="B23" s="130"/>
      <c r="C23" s="130" t="s">
        <v>169</v>
      </c>
      <c r="D23" s="129"/>
      <c r="E23" s="128">
        <v>7</v>
      </c>
      <c r="F23" s="125"/>
      <c r="G23" s="180">
        <v>-5927</v>
      </c>
      <c r="H23" s="179"/>
      <c r="I23" s="179" t="s">
        <v>99</v>
      </c>
      <c r="J23" s="125"/>
      <c r="K23" s="131">
        <v>-5927</v>
      </c>
      <c r="L23" s="125"/>
      <c r="M23" s="125" t="s">
        <v>99</v>
      </c>
    </row>
    <row r="24" spans="1:13" ht="16.5" customHeight="1">
      <c r="A24" s="129"/>
      <c r="B24" s="130" t="s">
        <v>193</v>
      </c>
      <c r="C24" s="130"/>
      <c r="D24" s="129"/>
      <c r="E24" s="190"/>
      <c r="F24" s="125"/>
      <c r="G24" s="180"/>
      <c r="H24" s="179"/>
      <c r="I24" s="179"/>
      <c r="J24" s="125"/>
      <c r="K24" s="131"/>
      <c r="L24" s="125"/>
      <c r="M24" s="125"/>
    </row>
    <row r="25" spans="1:13" ht="16.5" customHeight="1">
      <c r="A25" s="129"/>
      <c r="B25" s="130"/>
      <c r="C25" s="130" t="s">
        <v>192</v>
      </c>
      <c r="D25" s="129"/>
      <c r="E25" s="128"/>
      <c r="F25" s="125"/>
      <c r="G25" s="180"/>
      <c r="H25" s="179"/>
      <c r="I25" s="179"/>
      <c r="J25" s="125"/>
      <c r="K25" s="131"/>
      <c r="L25" s="125"/>
      <c r="M25" s="125"/>
    </row>
    <row r="26" spans="1:13" ht="16.5" customHeight="1">
      <c r="A26" s="129"/>
      <c r="B26" s="130"/>
      <c r="C26" s="130" t="s">
        <v>172</v>
      </c>
      <c r="D26" s="129"/>
      <c r="E26" s="128">
        <v>7</v>
      </c>
      <c r="F26" s="125"/>
      <c r="G26" s="180">
        <v>2607</v>
      </c>
      <c r="H26" s="179"/>
      <c r="I26" s="179" t="s">
        <v>99</v>
      </c>
      <c r="J26" s="125"/>
      <c r="K26" s="131">
        <v>2607</v>
      </c>
      <c r="L26" s="125"/>
      <c r="M26" s="125" t="s">
        <v>99</v>
      </c>
    </row>
    <row r="27" spans="1:13" ht="16.5" customHeight="1">
      <c r="A27" s="129"/>
      <c r="B27" s="130" t="s">
        <v>191</v>
      </c>
      <c r="C27" s="130"/>
      <c r="D27" s="129"/>
      <c r="E27" s="190"/>
      <c r="F27" s="125"/>
      <c r="G27" s="180"/>
      <c r="H27" s="179"/>
      <c r="I27" s="179"/>
      <c r="J27" s="125"/>
      <c r="K27" s="131"/>
      <c r="L27" s="125"/>
      <c r="M27" s="125"/>
    </row>
    <row r="28" spans="1:13" ht="16.5" customHeight="1">
      <c r="A28" s="129"/>
      <c r="B28" s="130"/>
      <c r="C28" s="130" t="s">
        <v>167</v>
      </c>
      <c r="D28" s="129"/>
      <c r="E28" s="128"/>
      <c r="F28" s="125"/>
      <c r="G28" s="180"/>
      <c r="H28" s="179"/>
      <c r="I28" s="179"/>
      <c r="J28" s="125"/>
      <c r="K28" s="131"/>
      <c r="L28" s="125"/>
      <c r="M28" s="125"/>
    </row>
    <row r="29" spans="1:13" ht="16.5" customHeight="1">
      <c r="A29" s="129"/>
      <c r="B29" s="130"/>
      <c r="C29" s="130" t="s">
        <v>166</v>
      </c>
      <c r="D29" s="129"/>
      <c r="E29" s="128">
        <v>7</v>
      </c>
      <c r="F29" s="125"/>
      <c r="G29" s="180">
        <v>3124</v>
      </c>
      <c r="H29" s="179"/>
      <c r="I29" s="179" t="s">
        <v>99</v>
      </c>
      <c r="J29" s="125"/>
      <c r="K29" s="131">
        <v>3124.1780000000144</v>
      </c>
      <c r="L29" s="125"/>
      <c r="M29" s="125" t="s">
        <v>99</v>
      </c>
    </row>
    <row r="30" spans="1:13" ht="16.5" customHeight="1">
      <c r="A30" s="129"/>
      <c r="B30" s="130" t="s">
        <v>190</v>
      </c>
      <c r="C30" s="130"/>
      <c r="D30" s="129"/>
      <c r="E30" s="128">
        <v>14</v>
      </c>
      <c r="F30" s="125"/>
      <c r="G30" s="180">
        <v>-12883</v>
      </c>
      <c r="H30" s="179"/>
      <c r="I30" s="139">
        <v>-7312</v>
      </c>
      <c r="J30" s="135"/>
      <c r="K30" s="188">
        <v>-13972</v>
      </c>
      <c r="L30" s="133"/>
      <c r="M30" s="133">
        <v>-7682</v>
      </c>
    </row>
    <row r="31" spans="1:13" ht="16.5" customHeight="1">
      <c r="A31" s="129"/>
      <c r="B31" s="129" t="s">
        <v>82</v>
      </c>
      <c r="C31" s="129"/>
      <c r="D31" s="129"/>
      <c r="E31" s="128"/>
      <c r="F31" s="127"/>
      <c r="G31" s="180">
        <v>19959</v>
      </c>
      <c r="H31" s="179"/>
      <c r="I31" s="139">
        <v>31314</v>
      </c>
      <c r="J31" s="135"/>
      <c r="K31" s="188">
        <v>7874</v>
      </c>
      <c r="L31" s="133"/>
      <c r="M31" s="133">
        <v>14726</v>
      </c>
    </row>
    <row r="32" spans="1:13" ht="16.5" customHeight="1">
      <c r="A32" s="129"/>
      <c r="B32" s="195"/>
      <c r="C32" s="129"/>
      <c r="D32" s="142"/>
      <c r="E32" s="129"/>
      <c r="F32" s="140"/>
      <c r="G32" s="141"/>
      <c r="H32" s="140"/>
      <c r="I32" s="140"/>
      <c r="J32" s="140"/>
      <c r="K32" s="141"/>
      <c r="L32" s="140"/>
      <c r="M32" s="140"/>
    </row>
    <row r="33" spans="1:13" ht="16.5" customHeight="1">
      <c r="A33" s="129" t="s">
        <v>189</v>
      </c>
      <c r="B33" s="129"/>
      <c r="C33" s="129"/>
      <c r="D33" s="129"/>
      <c r="E33" s="128"/>
      <c r="F33" s="127"/>
      <c r="G33" s="180"/>
      <c r="H33" s="179"/>
      <c r="I33" s="179"/>
      <c r="J33" s="126"/>
      <c r="K33" s="180"/>
      <c r="L33" s="126"/>
      <c r="M33" s="179"/>
    </row>
    <row r="34" spans="1:13" ht="16.5" customHeight="1">
      <c r="A34" s="129"/>
      <c r="B34" s="195" t="s">
        <v>188</v>
      </c>
      <c r="C34" s="195"/>
      <c r="D34" s="129"/>
      <c r="E34" s="137"/>
      <c r="F34" s="127"/>
      <c r="G34" s="180">
        <v>-82301</v>
      </c>
      <c r="H34" s="179"/>
      <c r="I34" s="132">
        <v>66506</v>
      </c>
      <c r="J34" s="135"/>
      <c r="K34" s="134">
        <v>221601</v>
      </c>
      <c r="L34" s="139"/>
      <c r="M34" s="132">
        <v>69840</v>
      </c>
    </row>
    <row r="35" spans="1:13" ht="16.5" customHeight="1">
      <c r="A35" s="129"/>
      <c r="B35" s="195" t="s">
        <v>187</v>
      </c>
      <c r="C35" s="195"/>
      <c r="D35" s="129"/>
      <c r="E35" s="137"/>
      <c r="F35" s="127"/>
      <c r="G35" s="180">
        <v>31470</v>
      </c>
      <c r="H35" s="179"/>
      <c r="I35" s="132">
        <v>14275</v>
      </c>
      <c r="J35" s="135"/>
      <c r="K35" s="134">
        <v>31470</v>
      </c>
      <c r="L35" s="139"/>
      <c r="M35" s="132">
        <v>14275</v>
      </c>
    </row>
    <row r="36" spans="1:13" ht="16.5" customHeight="1">
      <c r="A36" s="129"/>
      <c r="B36" s="195" t="s">
        <v>186</v>
      </c>
      <c r="C36" s="129"/>
      <c r="D36" s="129"/>
      <c r="E36" s="137"/>
      <c r="F36" s="127"/>
      <c r="G36" s="180">
        <v>-21257</v>
      </c>
      <c r="H36" s="179"/>
      <c r="I36" s="132">
        <v>1272</v>
      </c>
      <c r="J36" s="135"/>
      <c r="K36" s="134">
        <v>-20279</v>
      </c>
      <c r="L36" s="139"/>
      <c r="M36" s="132">
        <v>1557</v>
      </c>
    </row>
    <row r="37" spans="1:13" ht="16.5" customHeight="1">
      <c r="A37" s="129"/>
      <c r="B37" s="195" t="s">
        <v>185</v>
      </c>
      <c r="C37" s="195"/>
      <c r="D37" s="129"/>
      <c r="E37" s="137"/>
      <c r="F37" s="127"/>
      <c r="G37" s="180">
        <v>-258665</v>
      </c>
      <c r="H37" s="179"/>
      <c r="I37" s="132">
        <v>-275585</v>
      </c>
      <c r="J37" s="135"/>
      <c r="K37" s="134">
        <v>-313178</v>
      </c>
      <c r="L37" s="139"/>
      <c r="M37" s="132">
        <v>-281873</v>
      </c>
    </row>
    <row r="38" spans="1:13" ht="16.5" customHeight="1">
      <c r="A38" s="129"/>
      <c r="B38" s="195" t="s">
        <v>184</v>
      </c>
      <c r="C38" s="195"/>
      <c r="D38" s="129"/>
      <c r="E38" s="137"/>
      <c r="F38" s="127"/>
      <c r="G38" s="180">
        <v>-144937</v>
      </c>
      <c r="H38" s="179"/>
      <c r="I38" s="132">
        <v>-130935</v>
      </c>
      <c r="J38" s="135"/>
      <c r="K38" s="134">
        <v>-144937</v>
      </c>
      <c r="L38" s="139"/>
      <c r="M38" s="132">
        <v>-130935</v>
      </c>
    </row>
    <row r="39" spans="1:13" ht="16.5" customHeight="1">
      <c r="A39" s="129"/>
      <c r="B39" s="195" t="s">
        <v>183</v>
      </c>
      <c r="C39" s="195"/>
      <c r="D39" s="129"/>
      <c r="E39" s="137"/>
      <c r="F39" s="127"/>
      <c r="G39" s="180">
        <v>8658</v>
      </c>
      <c r="H39" s="179"/>
      <c r="I39" s="132">
        <v>-15504</v>
      </c>
      <c r="J39" s="126"/>
      <c r="K39" s="131">
        <v>8658</v>
      </c>
      <c r="L39" s="126"/>
      <c r="M39" s="132">
        <v>-15504</v>
      </c>
    </row>
    <row r="40" spans="1:13" ht="16.5" customHeight="1">
      <c r="A40" s="129"/>
      <c r="B40" s="195" t="s">
        <v>182</v>
      </c>
      <c r="C40" s="195"/>
      <c r="D40" s="129"/>
      <c r="E40" s="137"/>
      <c r="F40" s="127"/>
      <c r="G40" s="180">
        <v>-7957</v>
      </c>
      <c r="H40" s="179"/>
      <c r="I40" s="132">
        <v>3643</v>
      </c>
      <c r="J40" s="135"/>
      <c r="K40" s="131">
        <v>-7384</v>
      </c>
      <c r="L40" s="139"/>
      <c r="M40" s="132">
        <v>4247</v>
      </c>
    </row>
    <row r="41" spans="1:13" ht="16.5" customHeight="1">
      <c r="A41" s="129"/>
      <c r="B41" s="195" t="s">
        <v>181</v>
      </c>
      <c r="C41" s="195"/>
      <c r="D41" s="129"/>
      <c r="E41" s="137"/>
      <c r="F41" s="127"/>
      <c r="G41" s="180">
        <v>939</v>
      </c>
      <c r="H41" s="179"/>
      <c r="I41" s="132">
        <v>-474</v>
      </c>
      <c r="J41" s="135"/>
      <c r="K41" s="131">
        <v>892</v>
      </c>
      <c r="L41" s="139"/>
      <c r="M41" s="132">
        <v>-475</v>
      </c>
    </row>
    <row r="42" spans="1:13" ht="16.5" customHeight="1">
      <c r="A42" s="129"/>
      <c r="B42" s="195" t="s">
        <v>180</v>
      </c>
      <c r="C42" s="195"/>
      <c r="D42" s="129"/>
      <c r="E42" s="137"/>
      <c r="F42" s="127"/>
      <c r="G42" s="199">
        <v>0</v>
      </c>
      <c r="H42" s="179"/>
      <c r="I42" s="201">
        <v>-109</v>
      </c>
      <c r="J42" s="126"/>
      <c r="K42" s="177">
        <v>0</v>
      </c>
      <c r="L42" s="126"/>
      <c r="M42" s="201">
        <v>-74</v>
      </c>
    </row>
    <row r="43" spans="1:13" ht="16.5" customHeight="1">
      <c r="A43" s="129"/>
      <c r="B43" s="195"/>
      <c r="C43" s="129"/>
      <c r="D43" s="142"/>
      <c r="E43" s="129"/>
      <c r="F43" s="140"/>
      <c r="G43" s="141"/>
      <c r="H43" s="140"/>
      <c r="I43" s="140"/>
      <c r="J43" s="140"/>
      <c r="K43" s="141"/>
      <c r="L43" s="140"/>
      <c r="M43" s="140"/>
    </row>
    <row r="44" spans="1:13" ht="16.5" customHeight="1">
      <c r="A44" s="129" t="s">
        <v>179</v>
      </c>
      <c r="B44" s="129"/>
      <c r="C44" s="129"/>
      <c r="D44" s="129"/>
      <c r="E44" s="137"/>
      <c r="F44" s="179"/>
      <c r="G44" s="180">
        <f>SUM(G13:H42)</f>
        <v>-413317</v>
      </c>
      <c r="H44" s="179"/>
      <c r="I44" s="179">
        <f>SUM(I13:J42)</f>
        <v>674194</v>
      </c>
      <c r="J44" s="179"/>
      <c r="K44" s="180">
        <f>SUM(K13:L42)</f>
        <v>-475037.56399999995</v>
      </c>
      <c r="L44" s="179"/>
      <c r="M44" s="179">
        <f>SUM(M13:M42)</f>
        <v>359385</v>
      </c>
    </row>
    <row r="45" spans="1:13" ht="16.5" customHeight="1">
      <c r="A45" s="129" t="s">
        <v>178</v>
      </c>
      <c r="B45" s="129"/>
      <c r="C45" s="129"/>
      <c r="D45" s="129"/>
      <c r="E45" s="137"/>
      <c r="F45" s="179"/>
      <c r="G45" s="180">
        <v>14846</v>
      </c>
      <c r="H45" s="179"/>
      <c r="I45" s="193">
        <v>5808</v>
      </c>
      <c r="J45" s="135"/>
      <c r="K45" s="200">
        <v>14846</v>
      </c>
      <c r="L45" s="139"/>
      <c r="M45" s="193">
        <v>5808</v>
      </c>
    </row>
    <row r="46" spans="1:13" ht="16.5" customHeight="1">
      <c r="A46" s="129" t="s">
        <v>177</v>
      </c>
      <c r="B46" s="129"/>
      <c r="C46" s="129"/>
      <c r="D46" s="129"/>
      <c r="E46" s="137"/>
      <c r="F46" s="179"/>
      <c r="G46" s="180">
        <v>-19543</v>
      </c>
      <c r="H46" s="179"/>
      <c r="I46" s="193">
        <v>-31130</v>
      </c>
      <c r="J46" s="135"/>
      <c r="K46" s="200">
        <v>-7458</v>
      </c>
      <c r="L46" s="139"/>
      <c r="M46" s="193">
        <v>-14217</v>
      </c>
    </row>
    <row r="47" spans="1:13" ht="16.5" customHeight="1">
      <c r="A47" s="129" t="s">
        <v>176</v>
      </c>
      <c r="B47" s="129"/>
      <c r="C47" s="129"/>
      <c r="D47" s="129"/>
      <c r="E47" s="137"/>
      <c r="F47" s="179"/>
      <c r="G47" s="199">
        <v>-37189</v>
      </c>
      <c r="H47" s="179"/>
      <c r="I47" s="189">
        <v>-34552</v>
      </c>
      <c r="J47" s="135"/>
      <c r="K47" s="198">
        <v>-27413.435999999987</v>
      </c>
      <c r="L47" s="139"/>
      <c r="M47" s="189">
        <v>-26754</v>
      </c>
    </row>
    <row r="48" spans="1:13" ht="16.5" customHeight="1">
      <c r="A48" s="129"/>
      <c r="B48" s="195"/>
      <c r="C48" s="129"/>
      <c r="D48" s="142"/>
      <c r="E48" s="129"/>
      <c r="F48" s="140"/>
      <c r="G48" s="141"/>
      <c r="H48" s="140"/>
      <c r="I48" s="140"/>
      <c r="J48" s="140"/>
      <c r="K48" s="141"/>
      <c r="L48" s="140"/>
      <c r="M48" s="140"/>
    </row>
    <row r="49" spans="1:13" ht="16.5" customHeight="1">
      <c r="A49" s="129" t="s">
        <v>175</v>
      </c>
      <c r="B49" s="129"/>
      <c r="C49" s="129"/>
      <c r="D49" s="129"/>
      <c r="E49" s="137"/>
      <c r="F49" s="125"/>
      <c r="G49" s="177">
        <f>SUM(G44:G47)</f>
        <v>-455203</v>
      </c>
      <c r="H49" s="125"/>
      <c r="I49" s="118">
        <f>SUM(I44:I47)</f>
        <v>614320</v>
      </c>
      <c r="J49" s="125"/>
      <c r="K49" s="177">
        <f>SUM(K44:K47)</f>
        <v>-495062.99999999994</v>
      </c>
      <c r="L49" s="125"/>
      <c r="M49" s="118">
        <f>SUM(M44:M47)</f>
        <v>324222</v>
      </c>
    </row>
    <row r="50" spans="1:13" ht="18" customHeight="1">
      <c r="A50" s="129"/>
      <c r="B50" s="129"/>
      <c r="C50" s="129"/>
      <c r="D50" s="129"/>
      <c r="E50" s="137"/>
      <c r="F50" s="125"/>
      <c r="G50" s="125"/>
      <c r="H50" s="125"/>
      <c r="I50" s="125"/>
      <c r="J50" s="125"/>
      <c r="K50" s="125"/>
      <c r="L50" s="125"/>
      <c r="M50" s="125"/>
    </row>
    <row r="51" spans="1:13" ht="18" customHeight="1">
      <c r="A51" s="129"/>
      <c r="B51" s="129"/>
      <c r="C51" s="129"/>
      <c r="D51" s="129"/>
      <c r="E51" s="137"/>
      <c r="F51" s="125"/>
      <c r="G51" s="125"/>
      <c r="H51" s="125"/>
      <c r="I51" s="125"/>
      <c r="J51" s="125"/>
      <c r="K51" s="125"/>
      <c r="L51" s="125"/>
      <c r="M51" s="125"/>
    </row>
    <row r="52" spans="1:13" ht="13.5" customHeight="1">
      <c r="A52" s="129"/>
      <c r="B52" s="129"/>
      <c r="C52" s="129"/>
      <c r="D52" s="129"/>
      <c r="E52" s="137"/>
      <c r="F52" s="125"/>
      <c r="G52" s="125"/>
      <c r="H52" s="125"/>
      <c r="I52" s="125"/>
      <c r="J52" s="125"/>
      <c r="K52" s="125"/>
      <c r="L52" s="125"/>
      <c r="M52" s="125"/>
    </row>
    <row r="53" spans="1:13" ht="21.95" customHeight="1">
      <c r="A53" s="124" t="s">
        <v>39</v>
      </c>
      <c r="B53" s="123"/>
      <c r="C53" s="122"/>
      <c r="D53" s="122"/>
      <c r="E53" s="121"/>
      <c r="F53" s="120"/>
      <c r="G53" s="118"/>
      <c r="H53" s="118"/>
      <c r="I53" s="118"/>
      <c r="J53" s="119"/>
      <c r="K53" s="118"/>
      <c r="L53" s="119"/>
      <c r="M53" s="118"/>
    </row>
    <row r="54" spans="1:13" ht="16.5" customHeight="1">
      <c r="A54" s="161" t="str">
        <f>A1</f>
        <v>Kerry Express (Thailand) Public Company Limited</v>
      </c>
      <c r="B54" s="129"/>
      <c r="C54" s="161"/>
      <c r="D54" s="130"/>
      <c r="E54" s="137"/>
      <c r="F54" s="127"/>
      <c r="G54" s="125"/>
      <c r="H54" s="125"/>
      <c r="I54" s="125"/>
      <c r="J54" s="126"/>
      <c r="K54" s="125"/>
      <c r="L54" s="126"/>
      <c r="M54" s="125"/>
    </row>
    <row r="55" spans="1:13" ht="16.5" customHeight="1">
      <c r="A55" s="162" t="s">
        <v>150</v>
      </c>
      <c r="B55" s="129"/>
      <c r="C55" s="162"/>
      <c r="D55" s="130"/>
      <c r="E55" s="137"/>
      <c r="F55" s="127"/>
      <c r="G55" s="125"/>
      <c r="H55" s="125"/>
      <c r="I55" s="125"/>
      <c r="J55" s="126"/>
      <c r="K55" s="125"/>
      <c r="L55" s="126"/>
      <c r="M55" s="125"/>
    </row>
    <row r="56" spans="1:13" ht="16.5" customHeight="1">
      <c r="A56" s="165" t="str">
        <f>A3</f>
        <v>For the three-month period ended 31 March 2022</v>
      </c>
      <c r="B56" s="123"/>
      <c r="C56" s="165"/>
      <c r="D56" s="122"/>
      <c r="E56" s="121"/>
      <c r="F56" s="120"/>
      <c r="G56" s="118"/>
      <c r="H56" s="118"/>
      <c r="I56" s="118"/>
      <c r="J56" s="119"/>
      <c r="K56" s="118"/>
      <c r="L56" s="118"/>
      <c r="M56" s="118"/>
    </row>
    <row r="57" spans="1:13" ht="16.5" customHeight="1">
      <c r="A57" s="148"/>
      <c r="B57" s="148"/>
      <c r="C57" s="152"/>
      <c r="D57" s="129"/>
      <c r="E57" s="128"/>
      <c r="F57" s="127"/>
      <c r="G57" s="171"/>
      <c r="H57" s="125"/>
      <c r="I57" s="125"/>
      <c r="J57" s="126"/>
      <c r="K57" s="171"/>
      <c r="L57" s="126"/>
      <c r="M57" s="125"/>
    </row>
    <row r="58" spans="1:13" ht="16.5" customHeight="1">
      <c r="A58" s="148"/>
      <c r="B58" s="148"/>
      <c r="C58" s="152"/>
      <c r="D58" s="129"/>
      <c r="E58" s="128"/>
      <c r="F58" s="127"/>
      <c r="G58" s="171"/>
      <c r="H58" s="125"/>
      <c r="I58" s="125"/>
      <c r="J58" s="126"/>
      <c r="K58" s="171"/>
      <c r="L58" s="126"/>
      <c r="M58" s="125"/>
    </row>
    <row r="59" spans="1:13" ht="15.95" customHeight="1">
      <c r="A59" s="162"/>
      <c r="B59" s="129"/>
      <c r="C59" s="162"/>
      <c r="D59" s="162"/>
      <c r="E59" s="164"/>
      <c r="F59" s="127"/>
      <c r="G59" s="220" t="s">
        <v>3</v>
      </c>
      <c r="H59" s="220"/>
      <c r="I59" s="220"/>
      <c r="J59" s="154"/>
      <c r="K59" s="220" t="s">
        <v>4</v>
      </c>
      <c r="L59" s="220"/>
      <c r="M59" s="220"/>
    </row>
    <row r="60" spans="1:13" ht="15.95" customHeight="1">
      <c r="A60" s="162"/>
      <c r="B60" s="129"/>
      <c r="C60" s="162"/>
      <c r="D60" s="162"/>
      <c r="E60" s="164"/>
      <c r="F60" s="127"/>
      <c r="G60" s="219" t="s">
        <v>5</v>
      </c>
      <c r="H60" s="219"/>
      <c r="I60" s="219"/>
      <c r="J60" s="163"/>
      <c r="K60" s="219" t="s">
        <v>5</v>
      </c>
      <c r="L60" s="219"/>
      <c r="M60" s="219"/>
    </row>
    <row r="61" spans="1:13" ht="15.95" customHeight="1">
      <c r="A61" s="162"/>
      <c r="B61" s="129"/>
      <c r="C61" s="162"/>
      <c r="D61" s="130"/>
      <c r="E61" s="137"/>
      <c r="F61" s="127"/>
      <c r="G61" s="158" t="s">
        <v>10</v>
      </c>
      <c r="H61" s="158"/>
      <c r="I61" s="158" t="s">
        <v>11</v>
      </c>
      <c r="J61" s="158"/>
      <c r="K61" s="158" t="s">
        <v>10</v>
      </c>
      <c r="L61" s="158"/>
      <c r="M61" s="158" t="s">
        <v>11</v>
      </c>
    </row>
    <row r="62" spans="1:13" ht="15.95" customHeight="1">
      <c r="A62" s="129"/>
      <c r="B62" s="161"/>
      <c r="C62" s="161"/>
      <c r="D62" s="161"/>
      <c r="E62" s="160"/>
      <c r="F62" s="159"/>
      <c r="G62" s="158" t="s">
        <v>12</v>
      </c>
      <c r="H62" s="158"/>
      <c r="I62" s="158" t="s">
        <v>12</v>
      </c>
      <c r="J62" s="158"/>
      <c r="K62" s="158" t="s">
        <v>12</v>
      </c>
      <c r="L62" s="158"/>
      <c r="M62" s="158" t="s">
        <v>12</v>
      </c>
    </row>
    <row r="63" spans="1:13" ht="15.95" customHeight="1">
      <c r="A63" s="129"/>
      <c r="B63" s="157"/>
      <c r="C63" s="157"/>
      <c r="D63" s="157"/>
      <c r="E63" s="156" t="s">
        <v>13</v>
      </c>
      <c r="F63" s="155"/>
      <c r="G63" s="153" t="s">
        <v>14</v>
      </c>
      <c r="H63" s="154"/>
      <c r="I63" s="153" t="s">
        <v>14</v>
      </c>
      <c r="J63" s="154"/>
      <c r="K63" s="153" t="s">
        <v>14</v>
      </c>
      <c r="L63" s="154"/>
      <c r="M63" s="153" t="s">
        <v>14</v>
      </c>
    </row>
    <row r="64" spans="1:13" ht="6" customHeight="1">
      <c r="A64" s="129"/>
      <c r="B64" s="130"/>
      <c r="C64" s="130"/>
      <c r="D64" s="130"/>
      <c r="E64" s="197"/>
      <c r="F64" s="155"/>
      <c r="G64" s="196"/>
      <c r="H64" s="154"/>
      <c r="I64" s="154"/>
      <c r="J64" s="154"/>
      <c r="K64" s="196"/>
      <c r="L64" s="154"/>
      <c r="M64" s="154"/>
    </row>
    <row r="65" spans="1:13" ht="15.95" customHeight="1">
      <c r="A65" s="185" t="s">
        <v>174</v>
      </c>
      <c r="B65" s="185"/>
      <c r="C65" s="162"/>
      <c r="D65" s="129"/>
      <c r="E65" s="164"/>
      <c r="F65" s="127"/>
      <c r="G65" s="131"/>
      <c r="H65" s="125"/>
      <c r="I65" s="125"/>
      <c r="J65" s="126"/>
      <c r="K65" s="131"/>
      <c r="L65" s="126"/>
      <c r="M65" s="125"/>
    </row>
    <row r="66" spans="1:13" ht="15.95" customHeight="1">
      <c r="A66" s="129" t="s">
        <v>173</v>
      </c>
      <c r="B66" s="195"/>
      <c r="C66" s="130"/>
      <c r="D66" s="129"/>
      <c r="E66" s="164"/>
      <c r="F66" s="127"/>
      <c r="G66" s="131"/>
      <c r="H66" s="125"/>
      <c r="I66" s="125"/>
      <c r="J66" s="126"/>
      <c r="K66" s="131"/>
      <c r="L66" s="126"/>
      <c r="M66" s="125"/>
    </row>
    <row r="67" spans="1:13" ht="15.95" customHeight="1">
      <c r="A67" s="129"/>
      <c r="B67" s="195" t="s">
        <v>172</v>
      </c>
      <c r="C67" s="130"/>
      <c r="D67" s="129"/>
      <c r="E67" s="128">
        <v>7</v>
      </c>
      <c r="F67" s="127"/>
      <c r="G67" s="131">
        <v>-1040500</v>
      </c>
      <c r="H67" s="125"/>
      <c r="I67" s="125" t="s">
        <v>99</v>
      </c>
      <c r="J67" s="126"/>
      <c r="K67" s="131">
        <v>-1040500</v>
      </c>
      <c r="L67" s="126"/>
      <c r="M67" s="125" t="s">
        <v>99</v>
      </c>
    </row>
    <row r="68" spans="1:13" ht="15.95" customHeight="1">
      <c r="A68" s="129" t="s">
        <v>171</v>
      </c>
      <c r="B68" s="195"/>
      <c r="C68" s="130"/>
      <c r="D68" s="129"/>
      <c r="E68" s="164"/>
      <c r="F68" s="127"/>
      <c r="G68" s="131"/>
      <c r="H68" s="125"/>
      <c r="I68" s="125"/>
      <c r="J68" s="126"/>
      <c r="K68" s="131"/>
      <c r="L68" s="126"/>
      <c r="M68" s="125"/>
    </row>
    <row r="69" spans="1:13" ht="15.95" customHeight="1">
      <c r="A69" s="129"/>
      <c r="B69" s="195" t="s">
        <v>170</v>
      </c>
      <c r="C69" s="130"/>
      <c r="D69" s="129"/>
      <c r="E69" s="128"/>
      <c r="F69" s="127"/>
      <c r="G69" s="131"/>
      <c r="H69" s="125"/>
      <c r="I69" s="125"/>
      <c r="J69" s="126"/>
      <c r="K69" s="131"/>
      <c r="L69" s="126"/>
      <c r="M69" s="125"/>
    </row>
    <row r="70" spans="1:13" ht="15.95" customHeight="1">
      <c r="A70" s="129"/>
      <c r="B70" s="195" t="s">
        <v>125</v>
      </c>
      <c r="C70" s="130"/>
      <c r="D70" s="129"/>
      <c r="E70" s="128">
        <v>7</v>
      </c>
      <c r="F70" s="127"/>
      <c r="G70" s="131">
        <v>-198109</v>
      </c>
      <c r="H70" s="125"/>
      <c r="I70" s="125">
        <v>0</v>
      </c>
      <c r="J70" s="126"/>
      <c r="K70" s="131">
        <v>-198109</v>
      </c>
      <c r="L70" s="126"/>
      <c r="M70" s="125">
        <v>0</v>
      </c>
    </row>
    <row r="71" spans="1:13" ht="15.95" customHeight="1">
      <c r="A71" s="129" t="s">
        <v>168</v>
      </c>
      <c r="B71" s="195"/>
      <c r="C71" s="130"/>
      <c r="D71" s="129"/>
      <c r="E71" s="128"/>
      <c r="F71" s="127"/>
      <c r="G71" s="131"/>
      <c r="H71" s="125"/>
      <c r="I71" s="125"/>
      <c r="J71" s="126"/>
      <c r="K71" s="131"/>
      <c r="L71" s="126"/>
      <c r="M71" s="125"/>
    </row>
    <row r="72" spans="1:13" ht="15.95" customHeight="1">
      <c r="A72" s="129"/>
      <c r="B72" s="195" t="s">
        <v>169</v>
      </c>
      <c r="C72" s="130"/>
      <c r="D72" s="129"/>
      <c r="E72" s="128">
        <v>7</v>
      </c>
      <c r="F72" s="127"/>
      <c r="G72" s="131">
        <v>1929300</v>
      </c>
      <c r="H72" s="125"/>
      <c r="I72" s="125">
        <v>0</v>
      </c>
      <c r="J72" s="126"/>
      <c r="K72" s="131">
        <v>1929300</v>
      </c>
      <c r="L72" s="126"/>
      <c r="M72" s="125">
        <v>0</v>
      </c>
    </row>
    <row r="73" spans="1:13" ht="15.95" customHeight="1">
      <c r="A73" s="129" t="s">
        <v>168</v>
      </c>
      <c r="B73" s="195"/>
      <c r="C73" s="130"/>
      <c r="D73" s="129"/>
      <c r="E73" s="128"/>
      <c r="F73" s="127"/>
      <c r="G73" s="131"/>
      <c r="H73" s="125"/>
      <c r="I73" s="125"/>
      <c r="J73" s="126"/>
      <c r="K73" s="131"/>
      <c r="L73" s="126"/>
      <c r="M73" s="125"/>
    </row>
    <row r="74" spans="1:13" ht="15.95" customHeight="1">
      <c r="A74" s="129"/>
      <c r="B74" s="195" t="s">
        <v>167</v>
      </c>
      <c r="C74" s="130"/>
      <c r="D74" s="129"/>
      <c r="E74" s="128"/>
      <c r="F74" s="127"/>
      <c r="G74" s="131"/>
      <c r="H74" s="125"/>
      <c r="I74" s="125"/>
      <c r="J74" s="126"/>
      <c r="K74" s="131"/>
      <c r="L74" s="126"/>
      <c r="M74" s="125"/>
    </row>
    <row r="75" spans="1:13" ht="15.95" customHeight="1">
      <c r="A75" s="129"/>
      <c r="B75" s="195" t="s">
        <v>166</v>
      </c>
      <c r="C75" s="130"/>
      <c r="D75" s="129"/>
      <c r="E75" s="128">
        <v>7</v>
      </c>
      <c r="F75" s="127"/>
      <c r="G75" s="131">
        <v>194562</v>
      </c>
      <c r="H75" s="125"/>
      <c r="I75" s="125">
        <v>0</v>
      </c>
      <c r="J75" s="126"/>
      <c r="K75" s="131">
        <v>194562</v>
      </c>
      <c r="L75" s="126"/>
      <c r="M75" s="125">
        <v>0</v>
      </c>
    </row>
    <row r="76" spans="1:13" ht="15.95" customHeight="1">
      <c r="A76" s="191" t="s">
        <v>165</v>
      </c>
      <c r="B76" s="129"/>
      <c r="C76" s="129"/>
      <c r="D76" s="129"/>
      <c r="E76" s="146"/>
      <c r="F76" s="127"/>
      <c r="G76" s="180">
        <v>-363240</v>
      </c>
      <c r="H76" s="179"/>
      <c r="I76" s="193">
        <v>-27510</v>
      </c>
      <c r="J76" s="135"/>
      <c r="K76" s="188">
        <v>-358581</v>
      </c>
      <c r="L76" s="139"/>
      <c r="M76" s="192">
        <v>-26007</v>
      </c>
    </row>
    <row r="77" spans="1:13" ht="15.95" customHeight="1">
      <c r="A77" s="194" t="s">
        <v>164</v>
      </c>
      <c r="B77" s="129"/>
      <c r="C77" s="129"/>
      <c r="D77" s="129"/>
      <c r="E77" s="146"/>
      <c r="F77" s="127"/>
      <c r="G77" s="180">
        <v>-32850</v>
      </c>
      <c r="H77" s="179"/>
      <c r="I77" s="193">
        <v>-1581</v>
      </c>
      <c r="J77" s="135"/>
      <c r="K77" s="188">
        <v>-32850</v>
      </c>
      <c r="L77" s="139"/>
      <c r="M77" s="192">
        <v>-1581</v>
      </c>
    </row>
    <row r="78" spans="1:13" ht="15.95" customHeight="1">
      <c r="A78" s="191" t="s">
        <v>163</v>
      </c>
      <c r="B78" s="129"/>
      <c r="C78" s="129"/>
      <c r="D78" s="129"/>
      <c r="E78" s="146"/>
      <c r="F78" s="127"/>
      <c r="G78" s="180">
        <v>69</v>
      </c>
      <c r="H78" s="179"/>
      <c r="I78" s="132" t="s">
        <v>99</v>
      </c>
      <c r="J78" s="135"/>
      <c r="K78" s="188">
        <v>69</v>
      </c>
      <c r="L78" s="139"/>
      <c r="M78" s="132" t="s">
        <v>99</v>
      </c>
    </row>
    <row r="79" spans="1:13" ht="15.95" customHeight="1">
      <c r="A79" s="191" t="s">
        <v>162</v>
      </c>
      <c r="B79" s="129"/>
      <c r="C79" s="129"/>
      <c r="D79" s="129"/>
      <c r="E79" s="146">
        <v>18.399999999999999</v>
      </c>
      <c r="F79" s="127"/>
      <c r="G79" s="180">
        <v>0</v>
      </c>
      <c r="H79" s="179"/>
      <c r="I79" s="132" t="s">
        <v>99</v>
      </c>
      <c r="J79" s="135"/>
      <c r="K79" s="188">
        <v>-300000</v>
      </c>
      <c r="L79" s="139"/>
      <c r="M79" s="132" t="s">
        <v>99</v>
      </c>
    </row>
    <row r="80" spans="1:13" ht="15.95" customHeight="1">
      <c r="A80" s="191" t="s">
        <v>161</v>
      </c>
      <c r="B80" s="129"/>
      <c r="C80" s="129"/>
      <c r="D80" s="129"/>
      <c r="E80" s="190"/>
      <c r="F80" s="127"/>
      <c r="G80" s="180">
        <v>-1757</v>
      </c>
      <c r="H80" s="179"/>
      <c r="I80" s="189">
        <v>-3743</v>
      </c>
      <c r="J80" s="135"/>
      <c r="K80" s="188">
        <v>-1757</v>
      </c>
      <c r="L80" s="139"/>
      <c r="M80" s="187">
        <v>-3743</v>
      </c>
    </row>
    <row r="81" spans="1:13" ht="6" customHeight="1">
      <c r="A81" s="130"/>
      <c r="B81" s="130"/>
      <c r="C81" s="130"/>
      <c r="D81" s="129"/>
      <c r="E81" s="137"/>
      <c r="F81" s="127"/>
      <c r="G81" s="175"/>
      <c r="H81" s="125"/>
      <c r="I81" s="174"/>
      <c r="J81" s="126"/>
      <c r="K81" s="175"/>
      <c r="L81" s="126"/>
      <c r="M81" s="174"/>
    </row>
    <row r="82" spans="1:13" ht="15.95" customHeight="1">
      <c r="A82" s="147" t="s">
        <v>160</v>
      </c>
      <c r="B82" s="147"/>
      <c r="C82" s="147"/>
      <c r="D82" s="129"/>
      <c r="E82" s="186"/>
      <c r="F82" s="127"/>
      <c r="G82" s="177">
        <f>SUM(G66:G80)</f>
        <v>487475</v>
      </c>
      <c r="H82" s="125"/>
      <c r="I82" s="118">
        <f>SUM(I66:I80)</f>
        <v>-32834</v>
      </c>
      <c r="J82" s="125"/>
      <c r="K82" s="177">
        <f>SUM(K66:K80)</f>
        <v>192134</v>
      </c>
      <c r="L82" s="125"/>
      <c r="M82" s="118">
        <f>SUM(M66:M80)</f>
        <v>-31331</v>
      </c>
    </row>
    <row r="83" spans="1:13" ht="6" customHeight="1">
      <c r="A83" s="130"/>
      <c r="B83" s="130"/>
      <c r="C83" s="130"/>
      <c r="D83" s="129"/>
      <c r="E83" s="137"/>
      <c r="F83" s="127"/>
      <c r="G83" s="131"/>
      <c r="H83" s="125"/>
      <c r="I83" s="125"/>
      <c r="J83" s="126"/>
      <c r="K83" s="131"/>
      <c r="L83" s="126"/>
      <c r="M83" s="125"/>
    </row>
    <row r="84" spans="1:13" ht="15.95" customHeight="1">
      <c r="A84" s="185" t="s">
        <v>159</v>
      </c>
      <c r="B84" s="185"/>
      <c r="C84" s="157"/>
      <c r="D84" s="129"/>
      <c r="E84" s="128"/>
      <c r="F84" s="127"/>
      <c r="G84" s="131"/>
      <c r="H84" s="125"/>
      <c r="I84" s="125"/>
      <c r="J84" s="126"/>
      <c r="K84" s="131"/>
      <c r="L84" s="126"/>
      <c r="M84" s="125"/>
    </row>
    <row r="85" spans="1:13" ht="15.95" customHeight="1">
      <c r="A85" s="129" t="s">
        <v>158</v>
      </c>
      <c r="B85" s="130"/>
      <c r="C85" s="130"/>
      <c r="D85" s="129"/>
      <c r="E85" s="128"/>
      <c r="F85" s="127"/>
      <c r="G85" s="180"/>
      <c r="H85" s="179"/>
      <c r="I85" s="179"/>
      <c r="J85" s="126"/>
      <c r="K85" s="183"/>
      <c r="L85" s="126"/>
      <c r="M85" s="184"/>
    </row>
    <row r="86" spans="1:13" ht="15.95" customHeight="1">
      <c r="A86" s="129"/>
      <c r="B86" s="130" t="s">
        <v>157</v>
      </c>
      <c r="C86" s="130"/>
      <c r="D86" s="129"/>
      <c r="E86" s="128"/>
      <c r="F86" s="127"/>
      <c r="G86" s="180">
        <v>0</v>
      </c>
      <c r="H86" s="179"/>
      <c r="I86" s="132">
        <v>-800000</v>
      </c>
      <c r="J86" s="126"/>
      <c r="K86" s="183">
        <v>0</v>
      </c>
      <c r="L86" s="126"/>
      <c r="M86" s="132">
        <v>-800000</v>
      </c>
    </row>
    <row r="87" spans="1:13" ht="15.95" customHeight="1">
      <c r="A87" s="129" t="s">
        <v>156</v>
      </c>
      <c r="B87" s="130"/>
      <c r="C87" s="130"/>
      <c r="D87" s="129"/>
      <c r="E87" s="182">
        <v>12</v>
      </c>
      <c r="F87" s="129"/>
      <c r="G87" s="180">
        <v>-605883</v>
      </c>
      <c r="H87" s="179"/>
      <c r="I87" s="178">
        <v>-424209</v>
      </c>
      <c r="J87" s="135"/>
      <c r="K87" s="134">
        <v>-195671</v>
      </c>
      <c r="L87" s="181"/>
      <c r="M87" s="178">
        <v>-160418</v>
      </c>
    </row>
    <row r="88" spans="1:13" ht="15.95" customHeight="1">
      <c r="A88" s="129" t="s">
        <v>155</v>
      </c>
      <c r="B88" s="130"/>
      <c r="C88" s="157"/>
      <c r="D88" s="129"/>
      <c r="E88" s="128"/>
      <c r="F88" s="127"/>
      <c r="G88" s="180"/>
      <c r="H88" s="179"/>
      <c r="I88" s="179"/>
      <c r="J88" s="126"/>
      <c r="K88" s="131"/>
      <c r="L88" s="126"/>
      <c r="M88" s="125"/>
    </row>
    <row r="89" spans="1:13" ht="15.95" customHeight="1">
      <c r="A89" s="129"/>
      <c r="B89" s="130" t="s">
        <v>145</v>
      </c>
      <c r="C89" s="157"/>
      <c r="D89" s="129"/>
      <c r="E89" s="128"/>
      <c r="F89" s="127"/>
      <c r="G89" s="180">
        <v>0</v>
      </c>
      <c r="H89" s="179"/>
      <c r="I89" s="178">
        <v>-34440</v>
      </c>
      <c r="J89" s="126"/>
      <c r="K89" s="131">
        <v>0</v>
      </c>
      <c r="L89" s="126"/>
      <c r="M89" s="178">
        <v>-34440</v>
      </c>
    </row>
    <row r="90" spans="1:13" ht="6" customHeight="1">
      <c r="A90" s="130"/>
      <c r="B90" s="130"/>
      <c r="C90" s="130"/>
      <c r="D90" s="129"/>
      <c r="E90" s="127"/>
      <c r="F90" s="127"/>
      <c r="G90" s="175"/>
      <c r="H90" s="125"/>
      <c r="I90" s="174"/>
      <c r="J90" s="126"/>
      <c r="K90" s="175"/>
      <c r="L90" s="126"/>
      <c r="M90" s="174"/>
    </row>
    <row r="91" spans="1:13" ht="15.95" customHeight="1">
      <c r="A91" s="147" t="s">
        <v>154</v>
      </c>
      <c r="B91" s="147"/>
      <c r="C91" s="147"/>
      <c r="D91" s="129"/>
      <c r="E91" s="127"/>
      <c r="F91" s="127"/>
      <c r="G91" s="177">
        <f>SUM(G86:G89)</f>
        <v>-605883</v>
      </c>
      <c r="H91" s="125"/>
      <c r="I91" s="118">
        <f>SUM(I86:I89)</f>
        <v>-1258649</v>
      </c>
      <c r="J91" s="126"/>
      <c r="K91" s="177">
        <f>SUM(K86:K89)</f>
        <v>-195671</v>
      </c>
      <c r="L91" s="126"/>
      <c r="M91" s="118">
        <f>SUM(M86:M89)</f>
        <v>-994858</v>
      </c>
    </row>
    <row r="92" spans="1:13" ht="6" customHeight="1">
      <c r="A92" s="147"/>
      <c r="B92" s="147"/>
      <c r="C92" s="147"/>
      <c r="D92" s="129"/>
      <c r="E92" s="127"/>
      <c r="F92" s="127"/>
      <c r="G92" s="131"/>
      <c r="H92" s="125"/>
      <c r="I92" s="125"/>
      <c r="J92" s="126"/>
      <c r="K92" s="131"/>
      <c r="L92" s="126"/>
      <c r="M92" s="125"/>
    </row>
    <row r="93" spans="1:13" ht="15.95" customHeight="1">
      <c r="A93" s="148" t="s">
        <v>153</v>
      </c>
      <c r="B93" s="148"/>
      <c r="C93" s="152"/>
      <c r="D93" s="129"/>
      <c r="E93" s="151"/>
      <c r="F93" s="127"/>
      <c r="G93" s="131">
        <f>G49+G82+G91</f>
        <v>-573611</v>
      </c>
      <c r="H93" s="125"/>
      <c r="I93" s="125">
        <f>I49+I82+I91</f>
        <v>-677163</v>
      </c>
      <c r="J93" s="126"/>
      <c r="K93" s="131">
        <f>K49+K82+K91</f>
        <v>-498599.99999999994</v>
      </c>
      <c r="L93" s="126"/>
      <c r="M93" s="125">
        <f>M49+M82+M91</f>
        <v>-701967</v>
      </c>
    </row>
    <row r="94" spans="1:13" ht="15.95" customHeight="1">
      <c r="A94" s="147" t="s">
        <v>152</v>
      </c>
      <c r="B94" s="147"/>
      <c r="C94" s="152"/>
      <c r="D94" s="129"/>
      <c r="E94" s="128"/>
      <c r="F94" s="127"/>
      <c r="G94" s="131">
        <v>1288867</v>
      </c>
      <c r="H94" s="125"/>
      <c r="I94" s="176">
        <v>9696762</v>
      </c>
      <c r="J94" s="126"/>
      <c r="K94" s="131">
        <v>1153445</v>
      </c>
      <c r="L94" s="126"/>
      <c r="M94" s="176">
        <v>9683019</v>
      </c>
    </row>
    <row r="95" spans="1:13" ht="6" customHeight="1">
      <c r="A95" s="130"/>
      <c r="B95" s="130"/>
      <c r="C95" s="130"/>
      <c r="D95" s="129"/>
      <c r="E95" s="128"/>
      <c r="F95" s="127"/>
      <c r="G95" s="175"/>
      <c r="H95" s="125"/>
      <c r="I95" s="174"/>
      <c r="J95" s="126"/>
      <c r="K95" s="175"/>
      <c r="L95" s="126"/>
      <c r="M95" s="174"/>
    </row>
    <row r="96" spans="1:13" ht="15.95" customHeight="1" thickBot="1">
      <c r="A96" s="148" t="s">
        <v>151</v>
      </c>
      <c r="B96" s="148"/>
      <c r="C96" s="152"/>
      <c r="D96" s="129"/>
      <c r="E96" s="128"/>
      <c r="F96" s="127"/>
      <c r="G96" s="173">
        <f>G94+G93</f>
        <v>715256</v>
      </c>
      <c r="H96" s="125">
        <v>0</v>
      </c>
      <c r="I96" s="172">
        <f>I94+I93</f>
        <v>9019599</v>
      </c>
      <c r="J96" s="126"/>
      <c r="K96" s="173">
        <f>K94+K93</f>
        <v>654845</v>
      </c>
      <c r="L96" s="126"/>
      <c r="M96" s="172">
        <f>M94+M93</f>
        <v>8981052</v>
      </c>
    </row>
    <row r="97" spans="1:13" ht="16.5" customHeight="1" thickTop="1">
      <c r="A97" s="148"/>
      <c r="B97" s="148"/>
      <c r="C97" s="152"/>
      <c r="D97" s="129"/>
      <c r="E97" s="128"/>
      <c r="F97" s="127"/>
      <c r="G97" s="171"/>
      <c r="H97" s="125"/>
      <c r="I97" s="125"/>
      <c r="J97" s="126"/>
      <c r="K97" s="171"/>
      <c r="L97" s="126"/>
      <c r="M97" s="125"/>
    </row>
    <row r="98" spans="1:13" ht="16.5" customHeight="1">
      <c r="A98" s="148"/>
      <c r="B98" s="148"/>
      <c r="C98" s="152"/>
      <c r="D98" s="129"/>
      <c r="E98" s="128"/>
      <c r="F98" s="127"/>
      <c r="G98" s="171"/>
      <c r="H98" s="125"/>
      <c r="I98" s="125"/>
      <c r="J98" s="126"/>
      <c r="K98" s="171"/>
      <c r="L98" s="126"/>
      <c r="M98" s="125"/>
    </row>
    <row r="99" spans="1:13" ht="16.5" customHeight="1">
      <c r="A99" s="148"/>
      <c r="B99" s="148"/>
      <c r="C99" s="152"/>
      <c r="D99" s="129"/>
      <c r="E99" s="128"/>
      <c r="F99" s="127"/>
      <c r="G99" s="171"/>
      <c r="H99" s="125"/>
      <c r="I99" s="125"/>
      <c r="J99" s="126"/>
      <c r="K99" s="171"/>
      <c r="L99" s="126"/>
      <c r="M99" s="125"/>
    </row>
    <row r="100" spans="1:13" ht="16.5" customHeight="1">
      <c r="A100" s="148"/>
      <c r="B100" s="148"/>
      <c r="C100" s="152"/>
      <c r="D100" s="129"/>
      <c r="E100" s="128"/>
      <c r="F100" s="127"/>
      <c r="G100" s="171"/>
      <c r="H100" s="125"/>
      <c r="I100" s="125"/>
      <c r="J100" s="126"/>
      <c r="K100" s="171"/>
      <c r="L100" s="126"/>
      <c r="M100" s="125"/>
    </row>
    <row r="101" spans="1:13" ht="16.5" customHeight="1">
      <c r="A101" s="148"/>
      <c r="B101" s="148"/>
      <c r="C101" s="152"/>
      <c r="D101" s="129"/>
      <c r="E101" s="128"/>
      <c r="F101" s="127"/>
      <c r="G101" s="171"/>
      <c r="H101" s="125"/>
      <c r="I101" s="125"/>
      <c r="J101" s="126"/>
      <c r="K101" s="171"/>
      <c r="L101" s="126"/>
      <c r="M101" s="125"/>
    </row>
    <row r="102" spans="1:13" ht="16.5" customHeight="1">
      <c r="A102" s="148"/>
      <c r="B102" s="148"/>
      <c r="C102" s="152"/>
      <c r="D102" s="129"/>
      <c r="E102" s="128"/>
      <c r="F102" s="127"/>
      <c r="G102" s="171"/>
      <c r="H102" s="125"/>
      <c r="I102" s="125"/>
      <c r="J102" s="126"/>
      <c r="K102" s="171"/>
      <c r="L102" s="126"/>
      <c r="M102" s="125"/>
    </row>
    <row r="103" spans="1:13" ht="16.5" customHeight="1">
      <c r="A103" s="148"/>
      <c r="B103" s="148"/>
      <c r="C103" s="152"/>
      <c r="D103" s="129"/>
      <c r="E103" s="128"/>
      <c r="F103" s="127"/>
      <c r="G103" s="171"/>
      <c r="H103" s="125"/>
      <c r="I103" s="125"/>
      <c r="J103" s="126"/>
      <c r="K103" s="171"/>
      <c r="L103" s="126"/>
      <c r="M103" s="125"/>
    </row>
    <row r="104" spans="1:13" ht="16.5" customHeight="1">
      <c r="A104" s="148"/>
      <c r="B104" s="148"/>
      <c r="C104" s="152"/>
      <c r="D104" s="129"/>
      <c r="E104" s="128"/>
      <c r="F104" s="127"/>
      <c r="G104" s="171"/>
      <c r="H104" s="125"/>
      <c r="I104" s="125"/>
      <c r="J104" s="126"/>
      <c r="K104" s="171"/>
      <c r="L104" s="126"/>
      <c r="M104" s="125"/>
    </row>
    <row r="105" spans="1:13" ht="16.5" customHeight="1">
      <c r="A105" s="148"/>
      <c r="B105" s="148"/>
      <c r="C105" s="152"/>
      <c r="D105" s="129"/>
      <c r="E105" s="128"/>
      <c r="F105" s="127"/>
      <c r="G105" s="171"/>
      <c r="H105" s="125"/>
      <c r="I105" s="125"/>
      <c r="J105" s="126"/>
      <c r="K105" s="171"/>
      <c r="L105" s="126"/>
      <c r="M105" s="125"/>
    </row>
    <row r="106" spans="1:13" ht="16.5" customHeight="1">
      <c r="A106" s="148"/>
      <c r="B106" s="148"/>
      <c r="C106" s="152"/>
      <c r="D106" s="129"/>
      <c r="E106" s="128"/>
      <c r="F106" s="127"/>
      <c r="G106" s="171"/>
      <c r="H106" s="125"/>
      <c r="I106" s="125"/>
      <c r="J106" s="126"/>
      <c r="K106" s="171"/>
      <c r="L106" s="126"/>
      <c r="M106" s="125"/>
    </row>
    <row r="107" spans="1:13" ht="16.5" customHeight="1">
      <c r="A107" s="148"/>
      <c r="B107" s="148"/>
      <c r="C107" s="152"/>
      <c r="D107" s="129"/>
      <c r="E107" s="128"/>
      <c r="F107" s="127"/>
      <c r="G107" s="171"/>
      <c r="H107" s="125"/>
      <c r="I107" s="125"/>
      <c r="J107" s="126"/>
      <c r="K107" s="171"/>
      <c r="L107" s="126"/>
      <c r="M107" s="125"/>
    </row>
    <row r="108" spans="1:13" ht="16.5" customHeight="1">
      <c r="A108" s="148"/>
      <c r="B108" s="148"/>
      <c r="C108" s="152"/>
      <c r="D108" s="129"/>
      <c r="E108" s="128"/>
      <c r="F108" s="127"/>
      <c r="G108" s="171"/>
      <c r="H108" s="125"/>
      <c r="I108" s="125"/>
      <c r="J108" s="126"/>
      <c r="K108" s="171"/>
      <c r="L108" s="126"/>
      <c r="M108" s="125"/>
    </row>
    <row r="109" spans="1:13" ht="16.5" customHeight="1">
      <c r="A109" s="148"/>
      <c r="B109" s="148"/>
      <c r="C109" s="152"/>
      <c r="D109" s="129"/>
      <c r="E109" s="128"/>
      <c r="F109" s="127"/>
      <c r="G109" s="171"/>
      <c r="H109" s="125"/>
      <c r="I109" s="125"/>
      <c r="J109" s="126"/>
      <c r="K109" s="171"/>
      <c r="L109" s="126"/>
      <c r="M109" s="125"/>
    </row>
    <row r="110" spans="1:13" ht="16.5" customHeight="1">
      <c r="A110" s="148"/>
      <c r="B110" s="148"/>
      <c r="C110" s="152"/>
      <c r="D110" s="129"/>
      <c r="E110" s="128"/>
      <c r="F110" s="127"/>
      <c r="G110" s="171"/>
      <c r="H110" s="125"/>
      <c r="I110" s="125"/>
      <c r="J110" s="126"/>
      <c r="K110" s="171"/>
      <c r="L110" s="126"/>
      <c r="M110" s="125"/>
    </row>
    <row r="111" spans="1:13" ht="21.95" customHeight="1">
      <c r="A111" s="170" t="str">
        <f>+A53</f>
        <v>The accompanying notes are an integral part of this interim financial information.</v>
      </c>
      <c r="B111" s="169"/>
      <c r="C111" s="168"/>
      <c r="D111" s="123"/>
      <c r="E111" s="167"/>
      <c r="F111" s="120"/>
      <c r="G111" s="166"/>
      <c r="H111" s="166"/>
      <c r="I111" s="166"/>
      <c r="J111" s="119"/>
      <c r="K111" s="166"/>
      <c r="L111" s="119"/>
      <c r="M111" s="166"/>
    </row>
    <row r="112" spans="1:13" ht="16.5" customHeight="1">
      <c r="A112" s="161" t="str">
        <f>+A1</f>
        <v>Kerry Express (Thailand) Public Company Limited</v>
      </c>
      <c r="B112" s="129"/>
      <c r="C112" s="161"/>
      <c r="D112" s="130"/>
      <c r="E112" s="137"/>
      <c r="F112" s="127"/>
      <c r="G112" s="125"/>
      <c r="H112" s="125"/>
      <c r="I112" s="125"/>
      <c r="J112" s="126"/>
      <c r="K112" s="125"/>
      <c r="L112" s="126"/>
      <c r="M112" s="125"/>
    </row>
    <row r="113" spans="1:13" ht="16.5" customHeight="1">
      <c r="A113" s="162" t="s">
        <v>150</v>
      </c>
      <c r="B113" s="129"/>
      <c r="C113" s="162"/>
      <c r="D113" s="130"/>
      <c r="E113" s="137"/>
      <c r="F113" s="127"/>
      <c r="G113" s="125"/>
      <c r="H113" s="125"/>
      <c r="I113" s="125"/>
      <c r="J113" s="126"/>
      <c r="K113" s="125"/>
      <c r="L113" s="126"/>
      <c r="M113" s="125"/>
    </row>
    <row r="114" spans="1:13" ht="16.5" customHeight="1">
      <c r="A114" s="165" t="str">
        <f>+A3</f>
        <v>For the three-month period ended 31 March 2022</v>
      </c>
      <c r="B114" s="123"/>
      <c r="C114" s="165"/>
      <c r="D114" s="122"/>
      <c r="E114" s="121"/>
      <c r="F114" s="120"/>
      <c r="G114" s="118"/>
      <c r="H114" s="118"/>
      <c r="I114" s="118"/>
      <c r="J114" s="119"/>
      <c r="K114" s="118"/>
      <c r="L114" s="119"/>
      <c r="M114" s="118"/>
    </row>
    <row r="115" spans="1:13" ht="16.5" customHeight="1">
      <c r="A115" s="162"/>
      <c r="B115" s="129"/>
      <c r="C115" s="162"/>
      <c r="D115" s="130"/>
      <c r="E115" s="137"/>
      <c r="F115" s="127"/>
      <c r="G115" s="125"/>
      <c r="H115" s="125"/>
      <c r="I115" s="125"/>
      <c r="J115" s="126"/>
      <c r="K115" s="125"/>
      <c r="L115" s="126"/>
      <c r="M115" s="125"/>
    </row>
    <row r="116" spans="1:13" ht="16.5" customHeight="1">
      <c r="A116" s="162"/>
      <c r="B116" s="129"/>
      <c r="C116" s="162"/>
      <c r="D116" s="130"/>
      <c r="E116" s="137"/>
      <c r="F116" s="127"/>
      <c r="G116" s="125"/>
      <c r="H116" s="125"/>
      <c r="I116" s="125"/>
      <c r="J116" s="126"/>
      <c r="K116" s="125"/>
      <c r="L116" s="126"/>
      <c r="M116" s="125"/>
    </row>
    <row r="117" spans="1:13" ht="16.5" customHeight="1">
      <c r="A117" s="162"/>
      <c r="B117" s="129"/>
      <c r="C117" s="162"/>
      <c r="D117" s="162"/>
      <c r="E117" s="164"/>
      <c r="F117" s="127"/>
      <c r="G117" s="220" t="s">
        <v>3</v>
      </c>
      <c r="H117" s="220"/>
      <c r="I117" s="220"/>
      <c r="J117" s="154"/>
      <c r="K117" s="220" t="s">
        <v>4</v>
      </c>
      <c r="L117" s="220"/>
      <c r="M117" s="220"/>
    </row>
    <row r="118" spans="1:13" ht="16.5" customHeight="1">
      <c r="A118" s="162"/>
      <c r="B118" s="129"/>
      <c r="C118" s="162"/>
      <c r="D118" s="162"/>
      <c r="E118" s="164"/>
      <c r="F118" s="127"/>
      <c r="G118" s="219" t="s">
        <v>5</v>
      </c>
      <c r="H118" s="219"/>
      <c r="I118" s="219"/>
      <c r="J118" s="163"/>
      <c r="K118" s="219" t="s">
        <v>5</v>
      </c>
      <c r="L118" s="219"/>
      <c r="M118" s="219"/>
    </row>
    <row r="119" spans="1:13" ht="16.5" customHeight="1">
      <c r="A119" s="162"/>
      <c r="B119" s="129"/>
      <c r="C119" s="162"/>
      <c r="D119" s="130"/>
      <c r="E119" s="137"/>
      <c r="F119" s="127"/>
      <c r="G119" s="158" t="s">
        <v>10</v>
      </c>
      <c r="H119" s="158"/>
      <c r="I119" s="158" t="s">
        <v>11</v>
      </c>
      <c r="J119" s="158"/>
      <c r="K119" s="158" t="s">
        <v>10</v>
      </c>
      <c r="L119" s="158"/>
      <c r="M119" s="158" t="s">
        <v>11</v>
      </c>
    </row>
    <row r="120" spans="1:13" ht="16.5" customHeight="1">
      <c r="A120" s="129"/>
      <c r="B120" s="161"/>
      <c r="C120" s="161"/>
      <c r="D120" s="161"/>
      <c r="E120" s="160"/>
      <c r="F120" s="159"/>
      <c r="G120" s="158" t="s">
        <v>12</v>
      </c>
      <c r="H120" s="158"/>
      <c r="I120" s="158" t="s">
        <v>12</v>
      </c>
      <c r="J120" s="158"/>
      <c r="K120" s="158" t="s">
        <v>12</v>
      </c>
      <c r="L120" s="158"/>
      <c r="M120" s="158" t="s">
        <v>12</v>
      </c>
    </row>
    <row r="121" spans="1:13" ht="16.5" customHeight="1">
      <c r="A121" s="129"/>
      <c r="B121" s="157"/>
      <c r="C121" s="157"/>
      <c r="D121" s="157"/>
      <c r="E121" s="156" t="s">
        <v>13</v>
      </c>
      <c r="F121" s="155"/>
      <c r="G121" s="153" t="s">
        <v>14</v>
      </c>
      <c r="H121" s="154"/>
      <c r="I121" s="153" t="s">
        <v>14</v>
      </c>
      <c r="J121" s="154"/>
      <c r="K121" s="153" t="s">
        <v>14</v>
      </c>
      <c r="L121" s="154"/>
      <c r="M121" s="153" t="s">
        <v>14</v>
      </c>
    </row>
    <row r="122" spans="1:13" ht="16.5" customHeight="1">
      <c r="A122" s="148"/>
      <c r="B122" s="148"/>
      <c r="C122" s="152"/>
      <c r="D122" s="129"/>
      <c r="E122" s="151"/>
      <c r="F122" s="127"/>
      <c r="G122" s="150"/>
      <c r="H122" s="149"/>
      <c r="I122" s="149"/>
      <c r="J122" s="126"/>
      <c r="K122" s="150"/>
      <c r="L122" s="126"/>
      <c r="M122" s="149"/>
    </row>
    <row r="123" spans="1:13" ht="16.5" customHeight="1">
      <c r="A123" s="148" t="s">
        <v>149</v>
      </c>
      <c r="B123" s="147"/>
      <c r="C123" s="130"/>
      <c r="D123" s="129"/>
      <c r="E123" s="137"/>
      <c r="F123" s="127"/>
      <c r="G123" s="131"/>
      <c r="H123" s="125"/>
      <c r="I123" s="125"/>
      <c r="J123" s="126"/>
      <c r="K123" s="131"/>
      <c r="L123" s="126"/>
      <c r="M123" s="125"/>
    </row>
    <row r="124" spans="1:13" ht="5.45" customHeight="1">
      <c r="A124" s="130"/>
      <c r="B124" s="130"/>
      <c r="C124" s="130"/>
      <c r="D124" s="129"/>
      <c r="E124" s="137"/>
      <c r="F124" s="127"/>
      <c r="G124" s="131"/>
      <c r="H124" s="125"/>
      <c r="I124" s="125"/>
      <c r="J124" s="126"/>
      <c r="K124" s="131"/>
      <c r="L124" s="126"/>
      <c r="M124" s="125"/>
    </row>
    <row r="125" spans="1:13" ht="16.5" customHeight="1">
      <c r="A125" s="147" t="s">
        <v>148</v>
      </c>
      <c r="B125" s="129"/>
      <c r="C125" s="129"/>
      <c r="D125" s="129"/>
      <c r="E125" s="146"/>
      <c r="F125" s="127"/>
      <c r="G125" s="131">
        <v>27705</v>
      </c>
      <c r="H125" s="125"/>
      <c r="I125" s="132">
        <v>12717</v>
      </c>
      <c r="J125" s="135"/>
      <c r="K125" s="134">
        <v>27705</v>
      </c>
      <c r="L125" s="139"/>
      <c r="M125" s="132">
        <v>12717</v>
      </c>
    </row>
    <row r="126" spans="1:13" ht="16.5" customHeight="1">
      <c r="A126" s="147" t="s">
        <v>147</v>
      </c>
      <c r="B126" s="129"/>
      <c r="C126" s="129"/>
      <c r="D126" s="129"/>
      <c r="E126" s="146"/>
      <c r="F126" s="127"/>
      <c r="G126" s="131">
        <v>1182</v>
      </c>
      <c r="H126" s="125"/>
      <c r="I126" s="132">
        <v>530</v>
      </c>
      <c r="J126" s="135"/>
      <c r="K126" s="134">
        <v>1182</v>
      </c>
      <c r="L126" s="139"/>
      <c r="M126" s="132">
        <v>530</v>
      </c>
    </row>
    <row r="127" spans="1:13" ht="16.5" customHeight="1">
      <c r="A127" s="145" t="s">
        <v>146</v>
      </c>
      <c r="B127" s="143"/>
      <c r="C127" s="143"/>
      <c r="D127" s="143"/>
      <c r="E127" s="142"/>
      <c r="F127" s="129"/>
      <c r="G127" s="141"/>
      <c r="H127" s="140"/>
      <c r="I127" s="132"/>
      <c r="J127" s="135"/>
      <c r="K127" s="134"/>
      <c r="L127" s="139"/>
      <c r="M127" s="132"/>
    </row>
    <row r="128" spans="1:13" ht="16.5" customHeight="1">
      <c r="A128" s="145"/>
      <c r="B128" s="144" t="s">
        <v>145</v>
      </c>
      <c r="C128" s="143"/>
      <c r="D128" s="143"/>
      <c r="E128" s="142"/>
      <c r="F128" s="129"/>
      <c r="G128" s="141">
        <v>0</v>
      </c>
      <c r="H128" s="140"/>
      <c r="I128" s="138">
        <v>10500</v>
      </c>
      <c r="J128" s="135"/>
      <c r="K128" s="134">
        <v>0</v>
      </c>
      <c r="L128" s="139"/>
      <c r="M128" s="138">
        <v>10500</v>
      </c>
    </row>
    <row r="129" spans="1:13" ht="16.5" customHeight="1">
      <c r="A129" s="130" t="s">
        <v>144</v>
      </c>
      <c r="B129" s="130"/>
      <c r="C129" s="130"/>
      <c r="D129" s="129"/>
      <c r="E129" s="137"/>
      <c r="F129" s="127"/>
      <c r="G129" s="131">
        <v>416</v>
      </c>
      <c r="H129" s="125"/>
      <c r="I129" s="132">
        <v>2050</v>
      </c>
      <c r="J129" s="135"/>
      <c r="K129" s="134">
        <v>416</v>
      </c>
      <c r="L129" s="133"/>
      <c r="M129" s="132">
        <v>2050</v>
      </c>
    </row>
    <row r="130" spans="1:13" ht="16.5" customHeight="1">
      <c r="A130" s="130" t="s">
        <v>143</v>
      </c>
      <c r="B130" s="130"/>
      <c r="C130" s="130"/>
      <c r="D130" s="129"/>
      <c r="E130" s="128">
        <v>10</v>
      </c>
      <c r="F130" s="127"/>
      <c r="G130" s="131">
        <v>106302</v>
      </c>
      <c r="H130" s="125"/>
      <c r="I130" s="132">
        <v>87491</v>
      </c>
      <c r="J130" s="135"/>
      <c r="K130" s="134">
        <v>79253</v>
      </c>
      <c r="L130" s="133"/>
      <c r="M130" s="132">
        <v>46431</v>
      </c>
    </row>
    <row r="131" spans="1:13" ht="16.5" customHeight="1">
      <c r="A131" s="130" t="s">
        <v>142</v>
      </c>
      <c r="B131" s="130"/>
      <c r="C131" s="130"/>
      <c r="D131" s="129"/>
      <c r="E131" s="128"/>
      <c r="F131" s="127"/>
      <c r="G131" s="131"/>
      <c r="H131" s="125"/>
      <c r="I131" s="125"/>
      <c r="J131" s="126"/>
      <c r="K131" s="131"/>
      <c r="L131" s="126"/>
      <c r="M131" s="125"/>
    </row>
    <row r="132" spans="1:13" ht="16.5" customHeight="1">
      <c r="A132" s="136"/>
      <c r="B132" s="130" t="s">
        <v>141</v>
      </c>
      <c r="C132" s="130"/>
      <c r="D132" s="129"/>
      <c r="E132" s="128">
        <v>10</v>
      </c>
      <c r="F132" s="127"/>
      <c r="G132" s="131">
        <v>726</v>
      </c>
      <c r="H132" s="125"/>
      <c r="I132" s="132">
        <v>876</v>
      </c>
      <c r="J132" s="135"/>
      <c r="K132" s="134">
        <v>726</v>
      </c>
      <c r="L132" s="133"/>
      <c r="M132" s="132">
        <v>876</v>
      </c>
    </row>
    <row r="133" spans="1:13" ht="16.5" customHeight="1">
      <c r="A133" s="130" t="s">
        <v>140</v>
      </c>
      <c r="B133" s="130"/>
      <c r="C133" s="130"/>
      <c r="D133" s="129"/>
      <c r="E133" s="128">
        <v>17</v>
      </c>
      <c r="F133" s="127"/>
      <c r="G133" s="131">
        <v>4586</v>
      </c>
      <c r="H133" s="125"/>
      <c r="I133" s="22">
        <v>12499</v>
      </c>
      <c r="J133" s="126"/>
      <c r="K133" s="131">
        <v>4586</v>
      </c>
      <c r="L133" s="126"/>
      <c r="M133" s="22">
        <v>12499</v>
      </c>
    </row>
    <row r="134" spans="1:13" ht="16.5" customHeight="1">
      <c r="A134" s="130" t="s">
        <v>205</v>
      </c>
      <c r="B134" s="130"/>
      <c r="C134" s="130"/>
      <c r="D134" s="129"/>
      <c r="E134" s="128">
        <v>10</v>
      </c>
      <c r="F134" s="127"/>
      <c r="G134" s="131">
        <v>64588</v>
      </c>
      <c r="H134" s="125"/>
      <c r="I134" s="22">
        <v>0</v>
      </c>
      <c r="J134" s="126"/>
      <c r="K134" s="131">
        <v>0</v>
      </c>
      <c r="L134" s="126"/>
      <c r="M134" s="22">
        <v>0</v>
      </c>
    </row>
    <row r="135" spans="1:13" ht="16.5" customHeight="1">
      <c r="A135" s="130"/>
      <c r="B135" s="130"/>
      <c r="C135" s="130"/>
      <c r="D135" s="129"/>
      <c r="E135" s="128"/>
      <c r="F135" s="127"/>
      <c r="G135" s="125"/>
      <c r="H135" s="125"/>
      <c r="I135" s="125"/>
      <c r="J135" s="126"/>
      <c r="K135" s="125"/>
      <c r="L135" s="126"/>
      <c r="M135" s="125"/>
    </row>
    <row r="136" spans="1:13" ht="16.5" customHeight="1">
      <c r="A136" s="130"/>
      <c r="B136" s="130"/>
      <c r="C136" s="130"/>
      <c r="D136" s="129"/>
      <c r="E136" s="128"/>
      <c r="F136" s="127"/>
      <c r="G136" s="125"/>
      <c r="H136" s="125"/>
      <c r="I136" s="125"/>
      <c r="J136" s="126"/>
      <c r="K136" s="125"/>
      <c r="L136" s="126"/>
      <c r="M136" s="125"/>
    </row>
    <row r="137" spans="1:13" ht="16.5" customHeight="1">
      <c r="A137" s="130"/>
      <c r="B137" s="130"/>
      <c r="C137" s="130"/>
      <c r="D137" s="129"/>
      <c r="E137" s="128"/>
      <c r="F137" s="127"/>
      <c r="G137" s="125"/>
      <c r="H137" s="125"/>
      <c r="I137" s="125"/>
      <c r="J137" s="126"/>
      <c r="K137" s="125"/>
      <c r="L137" s="126"/>
      <c r="M137" s="125"/>
    </row>
    <row r="138" spans="1:13" ht="16.5" customHeight="1">
      <c r="A138" s="130"/>
      <c r="B138" s="130"/>
      <c r="C138" s="130"/>
      <c r="D138" s="129"/>
      <c r="E138" s="128"/>
      <c r="F138" s="127"/>
      <c r="G138" s="125"/>
      <c r="H138" s="125"/>
      <c r="I138" s="125"/>
      <c r="J138" s="126"/>
      <c r="K138" s="125"/>
      <c r="L138" s="126"/>
      <c r="M138" s="125"/>
    </row>
    <row r="139" spans="1:13" ht="16.5" customHeight="1">
      <c r="A139" s="130"/>
      <c r="B139" s="130"/>
      <c r="C139" s="130"/>
      <c r="D139" s="129"/>
      <c r="E139" s="128"/>
      <c r="F139" s="127"/>
      <c r="G139" s="125"/>
      <c r="H139" s="125"/>
      <c r="I139" s="125"/>
      <c r="J139" s="126"/>
      <c r="K139" s="125"/>
      <c r="L139" s="126"/>
      <c r="M139" s="125"/>
    </row>
    <row r="140" spans="1:13" ht="16.5" customHeight="1">
      <c r="A140" s="130"/>
      <c r="B140" s="130"/>
      <c r="C140" s="130"/>
      <c r="D140" s="129"/>
      <c r="E140" s="128"/>
      <c r="F140" s="127"/>
      <c r="G140" s="125"/>
      <c r="H140" s="125"/>
      <c r="I140" s="125"/>
      <c r="J140" s="126"/>
      <c r="K140" s="125"/>
      <c r="L140" s="126"/>
      <c r="M140" s="125"/>
    </row>
    <row r="141" spans="1:13" ht="16.5" customHeight="1">
      <c r="A141" s="130"/>
      <c r="B141" s="130"/>
      <c r="C141" s="130"/>
      <c r="D141" s="129"/>
      <c r="E141" s="128"/>
      <c r="F141" s="127"/>
      <c r="G141" s="125"/>
      <c r="H141" s="125"/>
      <c r="I141" s="125"/>
      <c r="J141" s="126"/>
      <c r="K141" s="125"/>
      <c r="L141" s="126"/>
      <c r="M141" s="125"/>
    </row>
    <row r="142" spans="1:13" ht="16.5" customHeight="1">
      <c r="A142" s="130"/>
      <c r="B142" s="130"/>
      <c r="C142" s="130"/>
      <c r="D142" s="129"/>
      <c r="E142" s="128"/>
      <c r="F142" s="127"/>
      <c r="G142" s="125"/>
      <c r="H142" s="125"/>
      <c r="I142" s="125"/>
      <c r="J142" s="126"/>
      <c r="K142" s="125"/>
      <c r="L142" s="126"/>
      <c r="M142" s="125"/>
    </row>
    <row r="143" spans="1:13" ht="16.5" customHeight="1">
      <c r="A143" s="130"/>
      <c r="B143" s="130"/>
      <c r="C143" s="130"/>
      <c r="D143" s="129"/>
      <c r="E143" s="128"/>
      <c r="F143" s="127"/>
      <c r="G143" s="125"/>
      <c r="H143" s="125"/>
      <c r="I143" s="125"/>
      <c r="J143" s="126"/>
      <c r="K143" s="125"/>
      <c r="L143" s="126"/>
      <c r="M143" s="125"/>
    </row>
    <row r="144" spans="1:13" ht="16.5" customHeight="1">
      <c r="A144" s="130"/>
      <c r="B144" s="130"/>
      <c r="C144" s="130"/>
      <c r="D144" s="129"/>
      <c r="E144" s="128"/>
      <c r="F144" s="127"/>
      <c r="G144" s="125"/>
      <c r="H144" s="125"/>
      <c r="I144" s="125"/>
      <c r="J144" s="126"/>
      <c r="K144" s="125"/>
      <c r="L144" s="126"/>
      <c r="M144" s="125"/>
    </row>
    <row r="145" spans="1:13" ht="16.5" customHeight="1">
      <c r="A145" s="130"/>
      <c r="B145" s="130"/>
      <c r="C145" s="130"/>
      <c r="D145" s="129"/>
      <c r="E145" s="128"/>
      <c r="F145" s="127"/>
      <c r="G145" s="125"/>
      <c r="H145" s="125"/>
      <c r="I145" s="125"/>
      <c r="J145" s="126"/>
      <c r="K145" s="125"/>
      <c r="L145" s="126"/>
      <c r="M145" s="125"/>
    </row>
    <row r="146" spans="1:13" ht="16.5" customHeight="1">
      <c r="A146" s="130"/>
      <c r="B146" s="130"/>
      <c r="C146" s="130"/>
      <c r="D146" s="129"/>
      <c r="E146" s="128"/>
      <c r="F146" s="127"/>
      <c r="G146" s="125"/>
      <c r="H146" s="125"/>
      <c r="I146" s="125"/>
      <c r="J146" s="126"/>
      <c r="K146" s="125"/>
      <c r="L146" s="126"/>
      <c r="M146" s="125"/>
    </row>
    <row r="147" spans="1:13" ht="16.5" customHeight="1">
      <c r="A147" s="130"/>
      <c r="B147" s="130"/>
      <c r="C147" s="130"/>
      <c r="D147" s="129"/>
      <c r="E147" s="128"/>
      <c r="F147" s="127"/>
      <c r="G147" s="125"/>
      <c r="H147" s="125"/>
      <c r="I147" s="125"/>
      <c r="J147" s="126"/>
      <c r="K147" s="125"/>
      <c r="L147" s="126"/>
      <c r="M147" s="125"/>
    </row>
    <row r="148" spans="1:13" ht="16.5" customHeight="1">
      <c r="A148" s="130"/>
      <c r="B148" s="130"/>
      <c r="C148" s="130"/>
      <c r="D148" s="129"/>
      <c r="E148" s="128"/>
      <c r="F148" s="127"/>
      <c r="G148" s="125"/>
      <c r="H148" s="125"/>
      <c r="I148" s="125"/>
      <c r="J148" s="126"/>
      <c r="K148" s="125"/>
      <c r="L148" s="126"/>
      <c r="M148" s="125"/>
    </row>
    <row r="149" spans="1:13" ht="16.5" customHeight="1">
      <c r="A149" s="130"/>
      <c r="B149" s="130"/>
      <c r="C149" s="130"/>
      <c r="D149" s="129"/>
      <c r="E149" s="128"/>
      <c r="F149" s="127"/>
      <c r="G149" s="125"/>
      <c r="H149" s="125"/>
      <c r="I149" s="125"/>
      <c r="J149" s="126"/>
      <c r="K149" s="125"/>
      <c r="L149" s="126"/>
      <c r="M149" s="125"/>
    </row>
    <row r="150" spans="1:13" ht="16.5" customHeight="1">
      <c r="A150" s="130"/>
      <c r="B150" s="130"/>
      <c r="C150" s="130"/>
      <c r="D150" s="129"/>
      <c r="E150" s="128"/>
      <c r="F150" s="127"/>
      <c r="G150" s="125"/>
      <c r="H150" s="125"/>
      <c r="I150" s="125"/>
      <c r="J150" s="126"/>
      <c r="K150" s="125"/>
      <c r="L150" s="126"/>
      <c r="M150" s="125"/>
    </row>
    <row r="151" spans="1:13" ht="16.5" customHeight="1">
      <c r="A151" s="130"/>
      <c r="B151" s="130"/>
      <c r="C151" s="130"/>
      <c r="D151" s="129"/>
      <c r="E151" s="128"/>
      <c r="F151" s="127"/>
      <c r="G151" s="125"/>
      <c r="H151" s="125"/>
      <c r="I151" s="125"/>
      <c r="J151" s="126"/>
      <c r="K151" s="125"/>
      <c r="L151" s="126"/>
      <c r="M151" s="125"/>
    </row>
    <row r="152" spans="1:13" ht="16.5" customHeight="1">
      <c r="A152" s="130"/>
      <c r="B152" s="130"/>
      <c r="C152" s="130"/>
      <c r="D152" s="129"/>
      <c r="E152" s="128"/>
      <c r="F152" s="127"/>
      <c r="G152" s="125"/>
      <c r="H152" s="125"/>
      <c r="I152" s="125"/>
      <c r="J152" s="126"/>
      <c r="K152" s="125"/>
      <c r="L152" s="126"/>
      <c r="M152" s="125"/>
    </row>
    <row r="153" spans="1:13" ht="16.5" customHeight="1">
      <c r="A153" s="130"/>
      <c r="B153" s="130"/>
      <c r="C153" s="130"/>
      <c r="D153" s="129"/>
      <c r="E153" s="128"/>
      <c r="F153" s="127"/>
      <c r="G153" s="125"/>
      <c r="H153" s="125"/>
      <c r="I153" s="125"/>
      <c r="J153" s="126"/>
      <c r="K153" s="125"/>
      <c r="L153" s="126"/>
      <c r="M153" s="125"/>
    </row>
    <row r="154" spans="1:13" ht="16.5" customHeight="1">
      <c r="A154" s="130"/>
      <c r="B154" s="130"/>
      <c r="C154" s="130"/>
      <c r="D154" s="129"/>
      <c r="E154" s="128"/>
      <c r="F154" s="127"/>
      <c r="G154" s="125"/>
      <c r="H154" s="125"/>
      <c r="I154" s="125"/>
      <c r="J154" s="126"/>
      <c r="K154" s="125"/>
      <c r="L154" s="126"/>
      <c r="M154" s="125"/>
    </row>
    <row r="155" spans="1:13" ht="16.5" customHeight="1">
      <c r="A155" s="130"/>
      <c r="B155" s="130"/>
      <c r="C155" s="130"/>
      <c r="D155" s="129"/>
      <c r="E155" s="128"/>
      <c r="F155" s="127"/>
      <c r="G155" s="125"/>
      <c r="H155" s="125"/>
      <c r="I155" s="125"/>
      <c r="J155" s="126"/>
      <c r="K155" s="125"/>
      <c r="L155" s="126"/>
      <c r="M155" s="125"/>
    </row>
    <row r="156" spans="1:13" ht="16.5" customHeight="1">
      <c r="A156" s="130"/>
      <c r="B156" s="130"/>
      <c r="C156" s="130"/>
      <c r="D156" s="129"/>
      <c r="E156" s="128"/>
      <c r="F156" s="127"/>
      <c r="G156" s="125"/>
      <c r="H156" s="125"/>
      <c r="I156" s="125"/>
      <c r="J156" s="126"/>
      <c r="K156" s="125"/>
      <c r="L156" s="126"/>
      <c r="M156" s="125"/>
    </row>
    <row r="157" spans="1:13" ht="16.5" customHeight="1">
      <c r="A157" s="130"/>
      <c r="B157" s="130"/>
      <c r="C157" s="130"/>
      <c r="D157" s="129"/>
      <c r="E157" s="128"/>
      <c r="F157" s="127"/>
      <c r="G157" s="125"/>
      <c r="H157" s="125"/>
      <c r="I157" s="125"/>
      <c r="J157" s="126"/>
      <c r="K157" s="125"/>
      <c r="L157" s="126"/>
      <c r="M157" s="125"/>
    </row>
    <row r="158" spans="1:13" ht="16.5" customHeight="1">
      <c r="A158" s="130"/>
      <c r="B158" s="130"/>
      <c r="C158" s="130"/>
      <c r="D158" s="129"/>
      <c r="E158" s="128"/>
      <c r="F158" s="127"/>
      <c r="G158" s="125"/>
      <c r="H158" s="125"/>
      <c r="I158" s="125"/>
      <c r="J158" s="126"/>
      <c r="K158" s="125"/>
      <c r="L158" s="126"/>
      <c r="M158" s="125"/>
    </row>
    <row r="159" spans="1:13" ht="16.5" customHeight="1">
      <c r="A159" s="130"/>
      <c r="B159" s="130"/>
      <c r="C159" s="130"/>
      <c r="D159" s="129"/>
      <c r="E159" s="128"/>
      <c r="F159" s="127"/>
      <c r="G159" s="125"/>
      <c r="H159" s="125"/>
      <c r="I159" s="125"/>
      <c r="J159" s="126"/>
      <c r="K159" s="125"/>
      <c r="L159" s="126"/>
      <c r="M159" s="125"/>
    </row>
    <row r="160" spans="1:13" ht="16.5" customHeight="1">
      <c r="A160" s="130"/>
      <c r="B160" s="130"/>
      <c r="C160" s="130"/>
      <c r="D160" s="129"/>
      <c r="E160" s="128"/>
      <c r="F160" s="127"/>
      <c r="G160" s="125"/>
      <c r="H160" s="125"/>
      <c r="I160" s="125"/>
      <c r="J160" s="126"/>
      <c r="K160" s="125"/>
      <c r="L160" s="126"/>
      <c r="M160" s="125"/>
    </row>
    <row r="161" spans="1:13" ht="16.5" customHeight="1">
      <c r="A161" s="130"/>
      <c r="B161" s="130"/>
      <c r="C161" s="130"/>
      <c r="D161" s="129"/>
      <c r="E161" s="128"/>
      <c r="F161" s="127"/>
      <c r="G161" s="125"/>
      <c r="H161" s="125"/>
      <c r="I161" s="125"/>
      <c r="J161" s="126"/>
      <c r="K161" s="125"/>
      <c r="L161" s="126"/>
      <c r="M161" s="125"/>
    </row>
    <row r="162" spans="1:13" ht="16.5" customHeight="1">
      <c r="A162" s="130"/>
      <c r="B162" s="130"/>
      <c r="C162" s="130"/>
      <c r="D162" s="129"/>
      <c r="E162" s="128"/>
      <c r="F162" s="127"/>
      <c r="G162" s="125"/>
      <c r="H162" s="125"/>
      <c r="I162" s="125"/>
      <c r="J162" s="126"/>
      <c r="K162" s="125"/>
      <c r="L162" s="126"/>
      <c r="M162" s="125"/>
    </row>
    <row r="163" spans="1:13" ht="16.5" customHeight="1">
      <c r="A163" s="130"/>
      <c r="B163" s="130"/>
      <c r="C163" s="130"/>
      <c r="D163" s="129"/>
      <c r="E163" s="128"/>
      <c r="F163" s="127"/>
      <c r="G163" s="125"/>
      <c r="H163" s="125"/>
      <c r="I163" s="125"/>
      <c r="J163" s="126"/>
      <c r="K163" s="125"/>
      <c r="L163" s="126"/>
      <c r="M163" s="125"/>
    </row>
    <row r="164" spans="1:13" ht="9.6" customHeight="1">
      <c r="A164" s="130"/>
      <c r="B164" s="130"/>
      <c r="C164" s="130"/>
      <c r="D164" s="129"/>
      <c r="E164" s="128"/>
      <c r="F164" s="127"/>
      <c r="G164" s="125"/>
      <c r="H164" s="125"/>
      <c r="I164" s="125"/>
      <c r="J164" s="126"/>
      <c r="K164" s="125"/>
      <c r="L164" s="126"/>
      <c r="M164" s="125"/>
    </row>
    <row r="165" spans="1:13" ht="21.95" customHeight="1">
      <c r="A165" s="124" t="s">
        <v>39</v>
      </c>
      <c r="B165" s="123"/>
      <c r="C165" s="122"/>
      <c r="D165" s="122"/>
      <c r="E165" s="121"/>
      <c r="F165" s="120"/>
      <c r="G165" s="118"/>
      <c r="H165" s="118"/>
      <c r="I165" s="118"/>
      <c r="J165" s="119"/>
      <c r="K165" s="118"/>
      <c r="L165" s="119"/>
      <c r="M165" s="118"/>
    </row>
  </sheetData>
  <mergeCells count="12">
    <mergeCell ref="G6:I6"/>
    <mergeCell ref="K6:M6"/>
    <mergeCell ref="G7:I7"/>
    <mergeCell ref="K7:M7"/>
    <mergeCell ref="G59:I59"/>
    <mergeCell ref="K59:M59"/>
    <mergeCell ref="G60:I60"/>
    <mergeCell ref="K60:M60"/>
    <mergeCell ref="G117:I117"/>
    <mergeCell ref="K117:M117"/>
    <mergeCell ref="G118:I118"/>
    <mergeCell ref="K118:M118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EN_BS 2-4</vt:lpstr>
      <vt:lpstr>EN_PL 5 (3M)</vt:lpstr>
      <vt:lpstr>EN_Equity6</vt:lpstr>
      <vt:lpstr>EN_Equity 7</vt:lpstr>
      <vt:lpstr>EN_CF 8-10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Tipnipa Kananub [TH]</cp:lastModifiedBy>
  <cp:lastPrinted>2022-05-17T03:01:56Z</cp:lastPrinted>
  <dcterms:created xsi:type="dcterms:W3CDTF">2022-05-06T14:09:42Z</dcterms:created>
  <dcterms:modified xsi:type="dcterms:W3CDTF">2022-05-17T09:02:57Z</dcterms:modified>
</cp:coreProperties>
</file>