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2022\Q1\Draft FS\V final\Set file\"/>
    </mc:Choice>
  </mc:AlternateContent>
  <xr:revisionPtr revIDLastSave="0" documentId="13_ncr:1_{AC640FB7-3BFD-4E73-8775-70AB217FB2AA}" xr6:coauthVersionLast="47" xr6:coauthVersionMax="47" xr10:uidLastSave="{00000000-0000-0000-0000-000000000000}"/>
  <bookViews>
    <workbookView xWindow="-110" yWindow="-110" windowWidth="19420" windowHeight="10420" tabRatio="717" activeTab="4" xr2:uid="{00000000-000D-0000-FFFF-FFFF00000000}"/>
  </bookViews>
  <sheets>
    <sheet name="BS 3-4" sheetId="1" r:id="rId1"/>
    <sheet name="PL 5" sheetId="9" r:id="rId2"/>
    <sheet name="SH 6-7" sheetId="5" r:id="rId3"/>
    <sheet name="SH 8" sheetId="15" r:id="rId4"/>
    <sheet name="CF 9-10" sheetId="6" r:id="rId5"/>
    <sheet name="CF 10-11 (2)" sheetId="16" state="hidden" r:id="rId6"/>
  </sheets>
  <definedNames>
    <definedName name="_Hlk120336604" localSheetId="5">'CF 10-11 (2)'!#REF!</definedName>
    <definedName name="_Hlk120336604" localSheetId="4">'CF 9-10'!#REF!</definedName>
    <definedName name="_xlnm.Print_Area" localSheetId="0">'BS 3-4'!$A$1:$M$82</definedName>
    <definedName name="_xlnm.Print_Area" localSheetId="5">'CF 10-11 (2)'!$A$1:$J$87</definedName>
    <definedName name="_xlnm.Print_Area" localSheetId="4">'CF 9-10'!$A$1:$J$86</definedName>
    <definedName name="_xlnm.Print_Area" localSheetId="1">'PL 5'!$A$1:$J$48</definedName>
    <definedName name="_xlnm.Print_Area" localSheetId="2">'SH 6-7'!$A$1:$P$42</definedName>
    <definedName name="_xlnm.Print_Area" localSheetId="3">'SH 8'!$A$1:$J$38</definedName>
    <definedName name="Z_A3B3E038_AAE0_4F24_B01A_BCF5B017EAC3_.wvu.PrintArea" localSheetId="0" hidden="1">'BS 3-4'!$A$1:$J$87</definedName>
    <definedName name="Z_A3B3E038_AAE0_4F24_B01A_BCF5B017EAC3_.wvu.PrintArea" localSheetId="5" hidden="1">'CF 10-11 (2)'!$A$1:$J$81</definedName>
    <definedName name="Z_A3B3E038_AAE0_4F24_B01A_BCF5B017EAC3_.wvu.PrintArea" localSheetId="4" hidden="1">'CF 9-10'!$A$1:$J$91</definedName>
    <definedName name="Z_A3B3E038_AAE0_4F24_B01A_BCF5B017EAC3_.wvu.PrintArea" localSheetId="1" hidden="1">'PL 5'!$A$1:$J$49</definedName>
    <definedName name="Z_A3B3E038_AAE0_4F24_B01A_BCF5B017EAC3_.wvu.PrintArea" localSheetId="2" hidden="1">'SH 6-7'!$A$1:$P$44</definedName>
    <definedName name="Z_A3B3E038_AAE0_4F24_B01A_BCF5B017EAC3_.wvu.PrintArea" localSheetId="3" hidden="1">'SH 8'!$A$1:$J$40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6" l="1"/>
  <c r="D65" i="6" l="1"/>
  <c r="J26" i="9"/>
  <c r="F26" i="9"/>
  <c r="D24" i="9"/>
  <c r="K21" i="1" l="1"/>
  <c r="G62" i="1"/>
  <c r="K50" i="1"/>
  <c r="G50" i="1"/>
  <c r="G21" i="1" l="1"/>
  <c r="G47" i="1" l="1"/>
  <c r="D10" i="9"/>
  <c r="D11" i="9"/>
  <c r="I81" i="1"/>
  <c r="I64" i="1"/>
  <c r="P38" i="5" l="1"/>
  <c r="N39" i="5"/>
  <c r="L38" i="5"/>
  <c r="H31" i="9" l="1"/>
  <c r="H33" i="9" s="1"/>
  <c r="N41" i="5"/>
  <c r="G78" i="1" s="1"/>
  <c r="D34" i="9"/>
  <c r="N34" i="5"/>
  <c r="H34" i="9" l="1"/>
  <c r="H35" i="15" s="1"/>
  <c r="J34" i="5" l="1"/>
  <c r="F31" i="15"/>
  <c r="M76" i="1"/>
  <c r="H31" i="15" s="1"/>
  <c r="J34" i="9" l="1"/>
  <c r="F34" i="9" l="1"/>
  <c r="M77" i="1" l="1"/>
  <c r="M48" i="1"/>
  <c r="M21" i="1"/>
  <c r="D77" i="6" l="1"/>
  <c r="F77" i="6"/>
  <c r="H77" i="6"/>
  <c r="J77" i="6"/>
  <c r="J65" i="6"/>
  <c r="H18" i="5"/>
  <c r="F18" i="5"/>
  <c r="D18" i="5"/>
  <c r="B18" i="5"/>
  <c r="D20" i="9" l="1"/>
  <c r="I21" i="1"/>
  <c r="B12" i="15"/>
  <c r="H34" i="5" l="1"/>
  <c r="H41" i="5" s="1"/>
  <c r="G75" i="1" s="1"/>
  <c r="F34" i="5"/>
  <c r="F41" i="5" s="1"/>
  <c r="G73" i="1" s="1"/>
  <c r="D34" i="5"/>
  <c r="D41" i="5" s="1"/>
  <c r="G72" i="1" s="1"/>
  <c r="B34" i="5"/>
  <c r="H20" i="5"/>
  <c r="F20" i="5"/>
  <c r="D20" i="5"/>
  <c r="B20" i="5"/>
  <c r="N16" i="5"/>
  <c r="N18" i="5" s="1"/>
  <c r="N20" i="5" s="1"/>
  <c r="P13" i="5"/>
  <c r="L13" i="5"/>
  <c r="I77" i="1"/>
  <c r="I79" i="1" s="1"/>
  <c r="L34" i="5" l="1"/>
  <c r="P34" i="5" s="1"/>
  <c r="B41" i="5"/>
  <c r="G71" i="1" s="1"/>
  <c r="M49" i="1"/>
  <c r="M55" i="1" s="1"/>
  <c r="H65" i="6" l="1"/>
  <c r="D31" i="15" l="1"/>
  <c r="D38" i="15" s="1"/>
  <c r="K72" i="1" s="1"/>
  <c r="B31" i="15"/>
  <c r="B38" i="15" s="1"/>
  <c r="K71" i="1" s="1"/>
  <c r="J31" i="15"/>
  <c r="D36" i="15"/>
  <c r="J35" i="15" l="1"/>
  <c r="D12" i="15" l="1"/>
  <c r="D19" i="15" s="1"/>
  <c r="F19" i="15"/>
  <c r="F17" i="15"/>
  <c r="D17" i="15"/>
  <c r="B17" i="15"/>
  <c r="J12" i="15"/>
  <c r="H20" i="9"/>
  <c r="H13" i="9"/>
  <c r="J13" i="9"/>
  <c r="M79" i="1"/>
  <c r="K55" i="1"/>
  <c r="G33" i="1"/>
  <c r="G35" i="1" s="1"/>
  <c r="I33" i="1"/>
  <c r="K33" i="1"/>
  <c r="B19" i="15" l="1"/>
  <c r="F65" i="6" l="1"/>
  <c r="J18" i="9"/>
  <c r="J16" i="9"/>
  <c r="F18" i="9"/>
  <c r="F16" i="9"/>
  <c r="F13" i="9"/>
  <c r="M32" i="1"/>
  <c r="M33" i="1" s="1"/>
  <c r="M35" i="1" s="1"/>
  <c r="M62" i="1"/>
  <c r="M64" i="1" s="1"/>
  <c r="M81" i="1" s="1"/>
  <c r="I62" i="1"/>
  <c r="I55" i="1"/>
  <c r="K62" i="1"/>
  <c r="K64" i="1" s="1"/>
  <c r="G55" i="1"/>
  <c r="F20" i="9" l="1"/>
  <c r="F22" i="9" s="1"/>
  <c r="F25" i="9" s="1"/>
  <c r="F27" i="9" s="1"/>
  <c r="J20" i="9"/>
  <c r="J22" i="9" s="1"/>
  <c r="J25" i="9" s="1"/>
  <c r="J27" i="9" s="1"/>
  <c r="I35" i="1"/>
  <c r="G64" i="1"/>
  <c r="K35" i="1"/>
  <c r="F41" i="9" l="1"/>
  <c r="F39" i="9" s="1"/>
  <c r="F36" i="9"/>
  <c r="F46" i="9" s="1"/>
  <c r="F44" i="9" s="1"/>
  <c r="J41" i="9"/>
  <c r="J39" i="9" s="1"/>
  <c r="J36" i="9"/>
  <c r="J46" i="9" s="1"/>
  <c r="J44" i="9" s="1"/>
  <c r="J30" i="6"/>
  <c r="J42" i="6" s="1"/>
  <c r="J45" i="6" s="1"/>
  <c r="J79" i="6" s="1"/>
  <c r="J81" i="6" s="1"/>
  <c r="I83" i="1"/>
  <c r="M83" i="1"/>
  <c r="F30" i="6" l="1"/>
  <c r="F42" i="6" s="1"/>
  <c r="F45" i="6" s="1"/>
  <c r="F79" i="6" s="1"/>
  <c r="F81" i="6" s="1"/>
  <c r="H15" i="15"/>
  <c r="H17" i="15" s="1"/>
  <c r="H19" i="15" s="1"/>
  <c r="J16" i="5"/>
  <c r="J18" i="5" s="1"/>
  <c r="F48" i="9"/>
  <c r="F39" i="5"/>
  <c r="J15" i="15" l="1"/>
  <c r="J17" i="15" s="1"/>
  <c r="J19" i="15" s="1"/>
  <c r="L16" i="5"/>
  <c r="L18" i="5" s="1"/>
  <c r="J20" i="5"/>
  <c r="J94" i="6"/>
  <c r="J87" i="16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37" i="16"/>
  <c r="D27" i="16"/>
  <c r="J10" i="16"/>
  <c r="J30" i="16" s="1"/>
  <c r="J41" i="16" s="1"/>
  <c r="J45" i="16" s="1"/>
  <c r="J77" i="16" s="1"/>
  <c r="J79" i="16" s="1"/>
  <c r="F10" i="16"/>
  <c r="F30" i="16" s="1"/>
  <c r="F41" i="16" s="1"/>
  <c r="F45" i="16" s="1"/>
  <c r="F77" i="16" s="1"/>
  <c r="F79" i="16" s="1"/>
  <c r="P16" i="5" l="1"/>
  <c r="L20" i="5"/>
  <c r="J98" i="6"/>
  <c r="F98" i="6"/>
  <c r="P18" i="5" l="1"/>
  <c r="P20" i="5" s="1"/>
  <c r="H39" i="5" l="1"/>
  <c r="D39" i="5"/>
  <c r="B39" i="5"/>
  <c r="F36" i="15" l="1"/>
  <c r="B36" i="15"/>
  <c r="A22" i="15"/>
  <c r="J11" i="15" l="1"/>
  <c r="J10" i="15"/>
  <c r="A2" i="15" l="1"/>
  <c r="H22" i="9" l="1"/>
  <c r="H25" i="9" s="1"/>
  <c r="H27" i="9" s="1"/>
  <c r="D13" i="9"/>
  <c r="D22" i="9" s="1"/>
  <c r="D25" i="9" s="1"/>
  <c r="D27" i="9" s="1"/>
  <c r="D41" i="9" l="1"/>
  <c r="D39" i="9" s="1"/>
  <c r="D36" i="9"/>
  <c r="D46" i="9" s="1"/>
  <c r="D44" i="9" s="1"/>
  <c r="H41" i="9"/>
  <c r="H39" i="9" s="1"/>
  <c r="H34" i="15"/>
  <c r="H36" i="9"/>
  <c r="H46" i="9" s="1"/>
  <c r="H44" i="9" s="1"/>
  <c r="D48" i="9" l="1"/>
  <c r="J37" i="5"/>
  <c r="H36" i="15"/>
  <c r="H38" i="15" s="1"/>
  <c r="J34" i="15"/>
  <c r="J36" i="15" s="1"/>
  <c r="J38" i="15" s="1"/>
  <c r="H10" i="16"/>
  <c r="H30" i="16" s="1"/>
  <c r="H41" i="16" s="1"/>
  <c r="H45" i="16" s="1"/>
  <c r="H77" i="16" s="1"/>
  <c r="H79" i="16" s="1"/>
  <c r="D42" i="6" l="1"/>
  <c r="J39" i="5"/>
  <c r="J41" i="5" s="1"/>
  <c r="G76" i="1" s="1"/>
  <c r="L37" i="5"/>
  <c r="K76" i="1"/>
  <c r="H30" i="6"/>
  <c r="H42" i="6" s="1"/>
  <c r="H45" i="6" s="1"/>
  <c r="H79" i="6" s="1"/>
  <c r="H81" i="6" s="1"/>
  <c r="H48" i="9"/>
  <c r="L80" i="16"/>
  <c r="M79" i="16"/>
  <c r="G77" i="1" l="1"/>
  <c r="G79" i="1" s="1"/>
  <c r="L39" i="5"/>
  <c r="P37" i="5"/>
  <c r="D10" i="16"/>
  <c r="D30" i="16" s="1"/>
  <c r="D41" i="16" s="1"/>
  <c r="D45" i="16" s="1"/>
  <c r="D77" i="16" s="1"/>
  <c r="D79" i="16" s="1"/>
  <c r="G81" i="1" l="1"/>
  <c r="G83" i="1" s="1"/>
  <c r="L79" i="16"/>
  <c r="K80" i="16"/>
  <c r="L41" i="5" l="1"/>
  <c r="P39" i="5" l="1"/>
  <c r="F38" i="15"/>
  <c r="K75" i="1" s="1"/>
  <c r="P41" i="5" l="1"/>
  <c r="K77" i="1"/>
  <c r="D45" i="6"/>
  <c r="D79" i="6" s="1"/>
  <c r="K79" i="1" l="1"/>
  <c r="D81" i="6"/>
  <c r="K81" i="1" l="1"/>
  <c r="K83" i="1" s="1"/>
  <c r="J48" i="9"/>
</calcChain>
</file>

<file path=xl/sharedStrings.xml><?xml version="1.0" encoding="utf-8"?>
<sst xmlns="http://schemas.openxmlformats.org/spreadsheetml/2006/main" count="443" uniqueCount="223">
  <si>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</si>
  <si>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</si>
  <si>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</si>
  <si>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</si>
  <si>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</si>
  <si>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</si>
  <si>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</si>
  <si>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</si>
  <si>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</si>
  <si>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</si>
  <si>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</si>
  <si>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</si>
  <si>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</si>
  <si>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</si>
  <si>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</si>
  <si>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</si>
  <si>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</si>
  <si>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</si>
  <si>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</si>
  <si>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</si>
  <si>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</si>
  <si>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</si>
  <si>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</si>
  <si>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</si>
  <si>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</si>
  <si>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</si>
  <si>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</si>
  <si>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</si>
  <si>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</si>
  <si>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</si>
  <si>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</si>
  <si>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</si>
  <si>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</si>
  <si>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</si>
  <si>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</si>
  <si>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</si>
  <si>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</si>
  <si>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</si>
  <si>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</si>
  <si>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</si>
  <si>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</si>
  <si>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</si>
  <si>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</si>
  <si>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</si>
  <si>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</si>
  <si>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</si>
  <si>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</si>
  <si>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</si>
  <si>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</si>
  <si>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</si>
  <si>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</si>
  <si>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</si>
  <si>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</si>
  <si>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</si>
  <si>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</si>
  <si>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</si>
  <si>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</si>
  <si>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</si>
  <si>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</si>
  <si>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</si>
  <si>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</si>
  <si>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</si>
  <si>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>31 มีนาคม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</si>
  <si>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</si>
  <si>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</si>
  <si>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</si>
  <si>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</si>
  <si>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</si>
  <si>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</si>
  <si>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</si>
  <si>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</si>
  <si>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</si>
  <si>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</si>
  <si>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</si>
  <si>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</si>
  <si>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</si>
  <si>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ภาษีเงินได้ของรายการที่จะไม่ถูกจัดประเภทใหม่</t>
  </si>
  <si>
    <t>สินทรัพย์สิทธิการใช้</t>
  </si>
  <si>
    <t>สัดส่วน</t>
  </si>
  <si>
    <t>การถือหุ้น</t>
  </si>
  <si>
    <t>บริษัทย่อย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</si>
  <si>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</si>
  <si>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</si>
  <si>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</si>
  <si>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</si>
  <si>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</si>
  <si>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</si>
  <si>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</si>
  <si>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</si>
  <si>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</si>
  <si>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</si>
  <si>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</si>
  <si>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</si>
  <si>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</si>
  <si>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</si>
  <si>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t>ผลกระทบจากการเปลี่ยนแปลงนโยบายการบัญชี</t>
  </si>
  <si>
    <t xml:space="preserve">ยอดคงเหลือ ณ วันที่ 1 มกราคม 2563 ตามที่รายงานในงวดก่อน </t>
  </si>
  <si>
    <t>ยอดคงเหลือ ณ วันที่ 1 มกราคม 2564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</si>
  <si>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</si>
  <si>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</si>
  <si>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</si>
  <si>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</si>
  <si>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</si>
  <si>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</si>
  <si>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</si>
  <si>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</si>
  <si>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</si>
  <si>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</si>
  <si>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</si>
  <si>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</si>
  <si>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</si>
  <si>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</si>
  <si>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</si>
  <si>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</si>
  <si>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</si>
  <si>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</si>
  <si>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</si>
  <si>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</si>
  <si>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</si>
  <si>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</si>
  <si>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</si>
  <si>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</si>
  <si>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</si>
  <si>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</si>
  <si>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</si>
  <si>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</si>
  <si>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</si>
  <si>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</si>
  <si>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</si>
  <si>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</si>
  <si>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</si>
  <si>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</si>
  <si>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</si>
  <si>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</si>
  <si>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</si>
  <si>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</si>
  <si>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</si>
  <si>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</si>
  <si>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</si>
  <si>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</si>
  <si>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</si>
  <si>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</si>
  <si>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</si>
  <si>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</si>
  <si>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</si>
  <si>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</si>
  <si>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</si>
  <si>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</si>
  <si>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</si>
  <si>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</si>
  <si>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</si>
  <si>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</si>
  <si>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</si>
  <si>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</si>
  <si>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</si>
  <si>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</si>
  <si>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</si>
  <si>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ส่วนต่ำจากการเปลี่ยนแปลงสัดส่วนการถือหุ้นบริษัทย่อย</t>
  </si>
  <si>
    <t>ส่วนต่ำจาก</t>
  </si>
  <si>
    <t>การเปลี่ยนแปลง</t>
  </si>
  <si>
    <t>และชำระแล้ว</t>
  </si>
  <si>
    <t>ทุนเรือนหุ้นที่ออก</t>
  </si>
  <si>
    <t>ทุนสำรองตาม</t>
  </si>
  <si>
    <t>รวมส่วนของ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</si>
  <si>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</si>
  <si>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</si>
  <si>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สินทรัพย์ไม่หมุนเวียนที่จัดประเภทเป็น</t>
  </si>
  <si>
    <t>สินทรัพย์ที่ถือไว้เพื่อขาย</t>
  </si>
  <si>
    <t>ที่ดิน อาคาร และอุปกรณ์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</si>
  <si>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</si>
  <si>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</si>
  <si>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</si>
  <si>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</si>
  <si>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</si>
  <si>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</si>
  <si>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</si>
  <si>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</si>
  <si>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</si>
  <si>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</si>
  <si>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</si>
  <si>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</si>
  <si>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</si>
  <si>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ลูกหนี้ตามสัญญาเช่าซื้อ</t>
  </si>
  <si>
    <t>ผลขาดทุนจากการวัดมูลค่าใหม่ของผลประโยชน์พนักงานที่กำหนดไว้</t>
  </si>
  <si>
    <t>เงินสดจ่ายเพื่อซื้อสินทรัพย์ไม่มีตัวตน</t>
  </si>
  <si>
    <t>ลูกหนี้ตามสัญญาเช่าซื้อที่ครบกำหนดชำระ</t>
  </si>
  <si>
    <t>(ไม่ได้ตรวจสอบ)</t>
  </si>
  <si>
    <t>2, 3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</si>
  <si>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</si>
  <si>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</si>
  <si>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</si>
  <si>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</si>
  <si>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</si>
  <si>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</si>
  <si>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</si>
  <si>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</si>
  <si>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</si>
  <si>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</si>
  <si>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</si>
  <si>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กลับรายการผลขาดทุนจากการปรับลดมูลค่าสินค้าคงเหลือ</t>
  </si>
  <si>
    <t xml:space="preserve">   สถาบันการเงินลดลง</t>
  </si>
  <si>
    <t>เงินสดและรายการเทียบเท่าเงินสดเพิ่มขึ้นสุทธิ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</si>
  <si>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</si>
  <si>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ปรับรายการที่กระทบกำไรเป็นเงินสดรับ (จ่าย)</t>
  </si>
  <si>
    <t>(กำไร) ขาดทุนจากการจำหน่ายและตัดจำหน่ายที่ดิน อาคารและอุปกรณ์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</si>
  <si>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</si>
  <si>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</si>
  <si>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ตัดกำไร (ขาดทุน) ระหว่างกันที่ยังไม่รับรู้จากการขายสินค้าให้บริษัทร่วม</t>
  </si>
  <si>
    <t>(หุ้นสามัญจำนวน 1,650,015,240 หุ้น มูลค่า 0.5 บาท ต่อหุ้น)</t>
  </si>
  <si>
    <t>(หุ้นสามัญจำนวน 1,102,061,385 หุ้น มูลค่า 0.5 บาท ต่อหุ้น)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</si>
  <si>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</si>
  <si>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</si>
  <si>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เงินเบิกเกินบัญชีและเงินกู้ยืมระยะสั้นจากสถาบันการเงิน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</si>
  <si>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</si>
  <si>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</si>
  <si>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(กลับรายการ) ผลขาดทุนด้านเครดิตที่คาดว่าจะเกิดขึ้นของลูกหนี้การค้า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</si>
  <si>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</si>
  <si>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</si>
  <si>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-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</si>
  <si>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</si>
  <si>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</si>
  <si>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ส่วนแบ่งกำไรของบริษัทร่วมที่ใช้วิธีส่วนได้เสีย - สุทธิจากภาษี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</si>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</sst>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  <numFmt numFmtId="167" formatCode="_(* #,##0_);_(* \(#,##0\);_(\ &quot;-&quot;_);_(@_)"/>
  </numFmts>
  <fonts count="3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sz val="15"/>
      <color rgb="FFFF0000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68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9" fillId="0" borderId="0" xfId="0" applyFont="1" applyFill="1" applyBorder="1" applyAlignment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20" fillId="0" borderId="0" xfId="0" applyFont="1" applyFill="1" applyAlignment="1">
      <alignment horizontal="center"/>
    </xf>
    <xf numFmtId="3" fontId="4" fillId="0" borderId="2" xfId="0" applyNumberFormat="1" applyFont="1" applyFill="1" applyBorder="1" applyAlignment="1"/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18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/>
    <xf numFmtId="0" fontId="23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8" fillId="3" borderId="0" xfId="0" applyNumberFormat="1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5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7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8" fillId="3" borderId="0" xfId="0" applyFont="1" applyFill="1" applyAlignment="1">
      <alignment vertical="center"/>
    </xf>
    <xf numFmtId="41" fontId="0" fillId="3" borderId="0" xfId="0" applyNumberFormat="1" applyFill="1"/>
    <xf numFmtId="41" fontId="28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5" applyNumberFormat="1" applyFont="1" applyFill="1" applyAlignment="1"/>
    <xf numFmtId="166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24" fillId="0" borderId="0" xfId="0" applyFont="1" applyFill="1" applyAlignment="1">
      <alignment vertical="center" wrapText="1"/>
    </xf>
    <xf numFmtId="41" fontId="28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7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3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25" fillId="0" borderId="0" xfId="1" applyNumberFormat="1" applyFont="1" applyFill="1" applyAlignment="1">
      <alignment horizontal="right" vertical="center"/>
    </xf>
    <xf numFmtId="167" fontId="25" fillId="0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5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7" fontId="25" fillId="0" borderId="4" xfId="1" applyNumberFormat="1" applyFont="1" applyFill="1" applyBorder="1" applyAlignment="1">
      <alignment vertical="center"/>
    </xf>
    <xf numFmtId="167" fontId="27" fillId="0" borderId="4" xfId="1" applyNumberFormat="1" applyFont="1" applyFill="1" applyBorder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7" fontId="27" fillId="0" borderId="2" xfId="1" applyNumberFormat="1" applyFont="1" applyFill="1" applyBorder="1" applyAlignment="1">
      <alignment horizontal="right" vertical="center"/>
    </xf>
    <xf numFmtId="167" fontId="27" fillId="0" borderId="1" xfId="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3" fontId="25" fillId="0" borderId="0" xfId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27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7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Alignment="1">
      <alignment vertical="center"/>
    </xf>
    <xf numFmtId="43" fontId="7" fillId="0" borderId="0" xfId="1" applyFont="1" applyFill="1" applyBorder="1" applyAlignment="1"/>
    <xf numFmtId="43" fontId="15" fillId="0" borderId="0" xfId="1" applyFont="1" applyFill="1" applyBorder="1" applyAlignment="1">
      <alignment horizontal="left"/>
    </xf>
    <xf numFmtId="43" fontId="16" fillId="0" borderId="0" xfId="1" applyFont="1" applyFill="1" applyBorder="1" applyAlignment="1">
      <alignment horizontal="right"/>
    </xf>
    <xf numFmtId="43" fontId="9" fillId="0" borderId="0" xfId="0" applyNumberFormat="1" applyFont="1" applyFill="1" applyAlignment="1"/>
    <xf numFmtId="167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41" fontId="32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4" fillId="0" borderId="0" xfId="1" applyFont="1" applyFill="1" applyAlignment="1"/>
    <xf numFmtId="41" fontId="9" fillId="0" borderId="0" xfId="0" applyNumberFormat="1" applyFont="1" applyFill="1" applyAlignment="1"/>
    <xf numFmtId="41" fontId="4" fillId="0" borderId="0" xfId="0" applyNumberFormat="1" applyFont="1" applyFill="1" applyAlignment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/>
    <xf numFmtId="43" fontId="16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41" fontId="0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32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O83"/>
  <sheetViews>
    <sheetView showGridLines="0" topLeftCell="A97" zoomScale="70" zoomScaleNormal="70" zoomScaleSheetLayoutView="70" workbookViewId="0">
      <selection activeCell="N37" sqref="N1:T1048576"/>
    </sheetView>
  </sheetViews>
  <sheetFormatPr defaultColWidth="9.09765625" defaultRowHeight="22.5" customHeight="1" x14ac:dyDescent="0.65"/>
  <cols>
    <col min="1" max="2" width="2.69921875" style="154" customWidth="1"/>
    <col min="3" max="3" width="6.69921875" style="154" customWidth="1"/>
    <col min="4" max="4" width="34.8984375" style="154" customWidth="1"/>
    <col min="5" max="5" width="9.19921875" style="155" customWidth="1"/>
    <col min="6" max="6" width="1.3984375" style="155" customWidth="1"/>
    <col min="7" max="7" width="17" style="154" customWidth="1"/>
    <col min="8" max="8" width="1.09765625" style="154" customWidth="1"/>
    <col min="9" max="9" width="17" style="154" customWidth="1"/>
    <col min="10" max="10" width="1" style="154" customWidth="1"/>
    <col min="11" max="11" width="17" style="154" customWidth="1"/>
    <col min="12" max="12" width="1.09765625" style="154" customWidth="1"/>
    <col min="13" max="13" width="17" style="154" customWidth="1"/>
    <col min="14" max="14" width="9.09765625" style="154"/>
    <col min="15" max="15" width="14.09765625" style="154" customWidth="1"/>
    <col min="16" max="16384" width="9.09765625" style="154"/>
  </cols>
  <sheetData>
    <row r="1" spans="1:13" ht="22.5" customHeight="1" x14ac:dyDescent="0.65">
      <c r="A1" s="153" t="s">
        <v>105</v>
      </c>
    </row>
    <row r="2" spans="1:13" ht="22.5" customHeight="1" x14ac:dyDescent="0.65">
      <c r="A2" s="153" t="s">
        <v>32</v>
      </c>
    </row>
    <row r="3" spans="1:13" ht="17.25" customHeight="1" x14ac:dyDescent="0.65">
      <c r="A3" s="153"/>
    </row>
    <row r="4" spans="1:13" ht="22.5" customHeight="1" x14ac:dyDescent="0.65">
      <c r="A4" s="153"/>
      <c r="J4" s="157"/>
    </row>
    <row r="5" spans="1:13" ht="22.5" customHeight="1" x14ac:dyDescent="0.65">
      <c r="A5" s="158"/>
      <c r="G5" s="257" t="s">
        <v>61</v>
      </c>
      <c r="H5" s="257"/>
      <c r="I5" s="257"/>
      <c r="J5" s="157"/>
      <c r="K5" s="257" t="s">
        <v>63</v>
      </c>
      <c r="L5" s="257"/>
      <c r="M5" s="257"/>
    </row>
    <row r="6" spans="1:13" ht="22.5" customHeight="1" x14ac:dyDescent="0.65">
      <c r="A6" s="158"/>
      <c r="G6" s="205" t="s">
        <v>62</v>
      </c>
      <c r="H6" s="204"/>
      <c r="I6" s="205" t="s">
        <v>46</v>
      </c>
      <c r="J6" s="159"/>
      <c r="K6" s="205" t="s">
        <v>62</v>
      </c>
      <c r="L6" s="204"/>
      <c r="M6" s="205" t="s">
        <v>46</v>
      </c>
    </row>
    <row r="7" spans="1:13" ht="24" customHeight="1" x14ac:dyDescent="0.65">
      <c r="A7" s="153" t="s">
        <v>0</v>
      </c>
      <c r="E7" s="155" t="s">
        <v>1</v>
      </c>
      <c r="G7" s="159">
        <v>2565</v>
      </c>
      <c r="H7" s="159"/>
      <c r="I7" s="159">
        <v>2564</v>
      </c>
      <c r="J7" s="159"/>
      <c r="K7" s="159">
        <v>2565</v>
      </c>
      <c r="L7" s="159"/>
      <c r="M7" s="159">
        <v>2564</v>
      </c>
    </row>
    <row r="8" spans="1:13" ht="24" customHeight="1" x14ac:dyDescent="0.65">
      <c r="A8" s="153"/>
      <c r="D8" s="207"/>
      <c r="E8" s="208"/>
      <c r="F8" s="208"/>
      <c r="G8" s="231" t="s">
        <v>186</v>
      </c>
      <c r="H8" s="232"/>
      <c r="I8" s="232"/>
      <c r="J8" s="232"/>
      <c r="K8" s="231" t="s">
        <v>186</v>
      </c>
      <c r="L8" s="232"/>
      <c r="M8" s="232"/>
    </row>
    <row r="9" spans="1:13" ht="22.5" customHeight="1" x14ac:dyDescent="0.65">
      <c r="A9" s="153"/>
      <c r="D9" s="207"/>
      <c r="E9" s="208"/>
      <c r="F9" s="208"/>
      <c r="G9" s="258" t="s">
        <v>42</v>
      </c>
      <c r="H9" s="258"/>
      <c r="I9" s="258"/>
      <c r="J9" s="258"/>
      <c r="K9" s="258"/>
      <c r="L9" s="258"/>
      <c r="M9" s="258"/>
    </row>
    <row r="10" spans="1:13" ht="22.5" customHeight="1" x14ac:dyDescent="0.65">
      <c r="A10" s="160" t="s">
        <v>2</v>
      </c>
      <c r="D10" s="207"/>
      <c r="E10" s="208"/>
      <c r="F10" s="208"/>
      <c r="G10" s="161"/>
      <c r="H10" s="207"/>
      <c r="I10" s="161"/>
      <c r="J10" s="207"/>
      <c r="K10" s="207"/>
      <c r="L10" s="207"/>
      <c r="M10" s="207"/>
    </row>
    <row r="11" spans="1:13" ht="22.5" customHeight="1" x14ac:dyDescent="0.65">
      <c r="A11" s="154" t="s">
        <v>3</v>
      </c>
      <c r="D11" s="207"/>
      <c r="E11" s="208"/>
      <c r="F11" s="208"/>
      <c r="G11" s="162">
        <v>199263</v>
      </c>
      <c r="H11" s="209"/>
      <c r="I11" s="162">
        <v>88937</v>
      </c>
      <c r="J11" s="162"/>
      <c r="K11" s="162">
        <v>192982</v>
      </c>
      <c r="L11" s="210"/>
      <c r="M11" s="162">
        <v>76165</v>
      </c>
    </row>
    <row r="12" spans="1:13" ht="22.5" customHeight="1" x14ac:dyDescent="0.65">
      <c r="A12" s="154" t="s">
        <v>131</v>
      </c>
      <c r="D12" s="207"/>
      <c r="E12" s="208" t="s">
        <v>187</v>
      </c>
      <c r="F12" s="208"/>
      <c r="G12" s="162">
        <v>1879137</v>
      </c>
      <c r="H12" s="209"/>
      <c r="I12" s="162">
        <v>1557359</v>
      </c>
      <c r="J12" s="162"/>
      <c r="K12" s="162">
        <v>1867596</v>
      </c>
      <c r="L12" s="210"/>
      <c r="M12" s="162">
        <v>1550110</v>
      </c>
    </row>
    <row r="13" spans="1:13" ht="22.5" customHeight="1" x14ac:dyDescent="0.65">
      <c r="A13" s="154" t="s">
        <v>132</v>
      </c>
      <c r="D13" s="207"/>
      <c r="E13" s="208">
        <v>2</v>
      </c>
      <c r="F13" s="208"/>
      <c r="G13" s="162">
        <v>21277</v>
      </c>
      <c r="H13" s="209"/>
      <c r="I13" s="162">
        <v>35104</v>
      </c>
      <c r="J13" s="162"/>
      <c r="K13" s="162">
        <v>8146</v>
      </c>
      <c r="L13" s="210"/>
      <c r="M13" s="162">
        <v>23133</v>
      </c>
    </row>
    <row r="14" spans="1:13" ht="22.5" customHeight="1" x14ac:dyDescent="0.65">
      <c r="A14" s="216" t="s">
        <v>185</v>
      </c>
      <c r="D14" s="207"/>
      <c r="E14" s="208"/>
      <c r="F14" s="208"/>
      <c r="G14" s="162"/>
      <c r="H14" s="209"/>
      <c r="I14" s="162"/>
      <c r="J14" s="162"/>
      <c r="K14" s="162"/>
      <c r="L14" s="210"/>
      <c r="M14" s="162"/>
    </row>
    <row r="15" spans="1:13" ht="22.5" customHeight="1" x14ac:dyDescent="0.65">
      <c r="B15" s="154" t="s">
        <v>170</v>
      </c>
      <c r="D15" s="207"/>
      <c r="E15" s="208">
        <v>2</v>
      </c>
      <c r="F15" s="208"/>
      <c r="G15" s="162">
        <v>93100</v>
      </c>
      <c r="H15" s="209"/>
      <c r="I15" s="162">
        <v>0</v>
      </c>
      <c r="J15" s="162"/>
      <c r="K15" s="162">
        <v>93100</v>
      </c>
      <c r="L15" s="210"/>
      <c r="M15" s="162">
        <v>0</v>
      </c>
    </row>
    <row r="16" spans="1:13" ht="22.5" customHeight="1" x14ac:dyDescent="0.65">
      <c r="A16" s="154" t="s">
        <v>128</v>
      </c>
      <c r="D16" s="207"/>
      <c r="E16" s="208">
        <v>2</v>
      </c>
      <c r="F16" s="208"/>
      <c r="G16" s="162">
        <v>0</v>
      </c>
      <c r="H16" s="209"/>
      <c r="I16" s="162">
        <v>0</v>
      </c>
      <c r="J16" s="162"/>
      <c r="K16" s="162">
        <v>231699</v>
      </c>
      <c r="L16" s="233"/>
      <c r="M16" s="162">
        <v>241199</v>
      </c>
    </row>
    <row r="17" spans="1:15" ht="22.5" customHeight="1" x14ac:dyDescent="0.65">
      <c r="A17" s="154" t="s">
        <v>4</v>
      </c>
      <c r="D17" s="207"/>
      <c r="E17" s="208">
        <v>4</v>
      </c>
      <c r="F17" s="208"/>
      <c r="G17" s="162">
        <v>1890467</v>
      </c>
      <c r="H17" s="207"/>
      <c r="I17" s="162">
        <v>1798168</v>
      </c>
      <c r="J17" s="207"/>
      <c r="K17" s="162">
        <v>1890467</v>
      </c>
      <c r="L17" s="207"/>
      <c r="M17" s="162">
        <v>1798168</v>
      </c>
      <c r="O17" s="165"/>
    </row>
    <row r="18" spans="1:15" ht="22.5" customHeight="1" x14ac:dyDescent="0.65">
      <c r="A18" s="154" t="s">
        <v>92</v>
      </c>
      <c r="D18" s="207"/>
      <c r="E18" s="208">
        <v>2</v>
      </c>
      <c r="F18" s="208"/>
      <c r="G18" s="168">
        <v>39019</v>
      </c>
      <c r="H18" s="209"/>
      <c r="I18" s="168">
        <v>189741</v>
      </c>
      <c r="J18" s="168"/>
      <c r="K18" s="168">
        <v>39019</v>
      </c>
      <c r="L18" s="233"/>
      <c r="M18" s="168">
        <v>189741</v>
      </c>
      <c r="O18" s="247"/>
    </row>
    <row r="19" spans="1:15" s="207" customFormat="1" ht="22.5" customHeight="1" x14ac:dyDescent="0.65">
      <c r="A19" s="213" t="s">
        <v>166</v>
      </c>
      <c r="E19" s="208"/>
      <c r="F19" s="208"/>
      <c r="G19" s="168"/>
      <c r="I19" s="168"/>
      <c r="K19" s="168"/>
      <c r="M19" s="168"/>
      <c r="O19" s="248"/>
    </row>
    <row r="20" spans="1:15" s="207" customFormat="1" ht="22.5" customHeight="1" x14ac:dyDescent="0.65">
      <c r="B20" s="213" t="s">
        <v>167</v>
      </c>
      <c r="E20" s="208">
        <v>2</v>
      </c>
      <c r="F20" s="208"/>
      <c r="G20" s="169">
        <v>0</v>
      </c>
      <c r="H20" s="209"/>
      <c r="I20" s="169">
        <v>129446</v>
      </c>
      <c r="J20" s="162"/>
      <c r="K20" s="169">
        <v>0</v>
      </c>
      <c r="L20" s="210"/>
      <c r="M20" s="169">
        <v>129446</v>
      </c>
    </row>
    <row r="21" spans="1:15" ht="22.5" customHeight="1" x14ac:dyDescent="0.65">
      <c r="A21" s="157" t="s">
        <v>5</v>
      </c>
      <c r="G21" s="170">
        <f>SUM(G11:G20)</f>
        <v>4122263</v>
      </c>
      <c r="H21" s="171"/>
      <c r="I21" s="170">
        <f>SUM(I11:I20)</f>
        <v>3798755</v>
      </c>
      <c r="J21" s="172"/>
      <c r="K21" s="170">
        <f>SUM(K11:K20)</f>
        <v>4323009</v>
      </c>
      <c r="L21" s="171"/>
      <c r="M21" s="170">
        <f>SUM(M11:M20)</f>
        <v>4007962</v>
      </c>
    </row>
    <row r="22" spans="1:15" ht="17.25" customHeight="1" x14ac:dyDescent="0.65">
      <c r="A22" s="153"/>
    </row>
    <row r="23" spans="1:15" ht="22.5" customHeight="1" x14ac:dyDescent="0.65">
      <c r="A23" s="160" t="s">
        <v>6</v>
      </c>
      <c r="E23" s="208"/>
      <c r="F23" s="208"/>
      <c r="G23" s="163"/>
      <c r="H23" s="163"/>
      <c r="I23" s="163"/>
      <c r="J23" s="163"/>
      <c r="K23" s="163"/>
      <c r="L23" s="163"/>
      <c r="M23" s="163"/>
    </row>
    <row r="24" spans="1:15" ht="22.5" customHeight="1" x14ac:dyDescent="0.65">
      <c r="A24" s="154" t="s">
        <v>182</v>
      </c>
      <c r="E24" s="208">
        <v>2</v>
      </c>
      <c r="F24" s="208"/>
      <c r="G24" s="161">
        <v>85080</v>
      </c>
      <c r="H24" s="167"/>
      <c r="I24" s="161">
        <v>0</v>
      </c>
      <c r="J24" s="166"/>
      <c r="K24" s="166">
        <v>85080</v>
      </c>
      <c r="L24" s="167"/>
      <c r="M24" s="162">
        <v>0</v>
      </c>
    </row>
    <row r="25" spans="1:15" ht="22.5" customHeight="1" x14ac:dyDescent="0.65">
      <c r="A25" s="154" t="s">
        <v>25</v>
      </c>
      <c r="E25" s="208"/>
      <c r="F25" s="208"/>
      <c r="G25" s="161">
        <v>0</v>
      </c>
      <c r="H25" s="167"/>
      <c r="I25" s="161">
        <v>0</v>
      </c>
      <c r="J25" s="166"/>
      <c r="K25" s="166">
        <v>87453</v>
      </c>
      <c r="L25" s="167"/>
      <c r="M25" s="166">
        <v>87453</v>
      </c>
    </row>
    <row r="26" spans="1:15" ht="22.5" customHeight="1" x14ac:dyDescent="0.65">
      <c r="A26" s="154" t="s">
        <v>57</v>
      </c>
      <c r="E26" s="208">
        <v>5</v>
      </c>
      <c r="F26" s="208"/>
      <c r="G26" s="161">
        <v>793450</v>
      </c>
      <c r="H26" s="167"/>
      <c r="I26" s="161">
        <v>761131</v>
      </c>
      <c r="J26" s="166"/>
      <c r="K26" s="173">
        <v>410930</v>
      </c>
      <c r="L26" s="164"/>
      <c r="M26" s="173">
        <v>410930</v>
      </c>
    </row>
    <row r="27" spans="1:15" ht="22.5" hidden="1" customHeight="1" x14ac:dyDescent="0.65">
      <c r="A27" s="154" t="s">
        <v>93</v>
      </c>
      <c r="E27" s="208"/>
      <c r="F27" s="208"/>
      <c r="G27" s="161">
        <v>0</v>
      </c>
      <c r="H27" s="167"/>
      <c r="I27" s="161">
        <v>0</v>
      </c>
      <c r="J27" s="166"/>
      <c r="K27" s="162">
        <v>0</v>
      </c>
      <c r="L27" s="167"/>
      <c r="M27" s="162">
        <v>0</v>
      </c>
    </row>
    <row r="28" spans="1:15" ht="22.5" customHeight="1" x14ac:dyDescent="0.65">
      <c r="A28" s="154" t="s">
        <v>168</v>
      </c>
      <c r="E28" s="208">
        <v>6</v>
      </c>
      <c r="F28" s="208"/>
      <c r="G28" s="161">
        <v>926109</v>
      </c>
      <c r="H28" s="167"/>
      <c r="I28" s="161">
        <v>936426</v>
      </c>
      <c r="J28" s="174"/>
      <c r="K28" s="174">
        <v>635404</v>
      </c>
      <c r="L28" s="175"/>
      <c r="M28" s="174">
        <v>637642</v>
      </c>
    </row>
    <row r="29" spans="1:15" ht="22.5" customHeight="1" x14ac:dyDescent="0.65">
      <c r="A29" s="154" t="s">
        <v>77</v>
      </c>
      <c r="E29" s="208"/>
      <c r="F29" s="208"/>
      <c r="G29" s="161">
        <v>30437</v>
      </c>
      <c r="H29" s="164"/>
      <c r="I29" s="161">
        <v>30984</v>
      </c>
      <c r="J29" s="161"/>
      <c r="K29" s="162">
        <v>0</v>
      </c>
      <c r="L29" s="164"/>
      <c r="M29" s="162">
        <v>0</v>
      </c>
    </row>
    <row r="30" spans="1:15" ht="22.5" customHeight="1" x14ac:dyDescent="0.65">
      <c r="A30" s="154" t="s">
        <v>103</v>
      </c>
      <c r="G30" s="161">
        <v>13545</v>
      </c>
      <c r="H30" s="164"/>
      <c r="I30" s="161">
        <v>13450</v>
      </c>
      <c r="J30" s="161"/>
      <c r="K30" s="166">
        <v>13545</v>
      </c>
      <c r="L30" s="164"/>
      <c r="M30" s="166">
        <v>13445</v>
      </c>
    </row>
    <row r="31" spans="1:15" ht="22.5" customHeight="1" x14ac:dyDescent="0.65">
      <c r="A31" s="154" t="s">
        <v>7</v>
      </c>
      <c r="G31" s="161">
        <v>30913</v>
      </c>
      <c r="H31" s="164"/>
      <c r="I31" s="161">
        <v>32905</v>
      </c>
      <c r="J31" s="161"/>
      <c r="K31" s="166">
        <v>30131</v>
      </c>
      <c r="L31" s="164"/>
      <c r="M31" s="166">
        <v>32302</v>
      </c>
      <c r="N31" s="156"/>
      <c r="O31" s="156"/>
    </row>
    <row r="32" spans="1:15" ht="22.5" customHeight="1" x14ac:dyDescent="0.65">
      <c r="A32" s="154" t="s">
        <v>8</v>
      </c>
      <c r="G32" s="161">
        <v>33562</v>
      </c>
      <c r="H32" s="164"/>
      <c r="I32" s="161">
        <v>33685</v>
      </c>
      <c r="J32" s="161"/>
      <c r="K32" s="166">
        <v>29711</v>
      </c>
      <c r="L32" s="164"/>
      <c r="M32" s="166">
        <f>29834</f>
        <v>29834</v>
      </c>
      <c r="N32" s="156"/>
      <c r="O32" s="156"/>
    </row>
    <row r="33" spans="1:15" ht="22.5" customHeight="1" x14ac:dyDescent="0.65">
      <c r="A33" s="157" t="s">
        <v>9</v>
      </c>
      <c r="G33" s="177">
        <f>SUM(G24:G32)</f>
        <v>1913096</v>
      </c>
      <c r="H33" s="171"/>
      <c r="I33" s="177">
        <f>SUM(I24:I32)</f>
        <v>1808581</v>
      </c>
      <c r="J33" s="172"/>
      <c r="K33" s="177">
        <f>SUM(K24:K32)</f>
        <v>1292254</v>
      </c>
      <c r="L33" s="171"/>
      <c r="M33" s="177">
        <f>SUM(M24:M32)</f>
        <v>1211606</v>
      </c>
      <c r="N33" s="156"/>
      <c r="O33" s="156"/>
    </row>
    <row r="34" spans="1:15" ht="17.25" customHeight="1" x14ac:dyDescent="0.65">
      <c r="A34" s="153"/>
    </row>
    <row r="35" spans="1:15" ht="22.5" customHeight="1" thickBot="1" x14ac:dyDescent="0.7">
      <c r="A35" s="157" t="s">
        <v>10</v>
      </c>
      <c r="G35" s="178">
        <f>G21+G33</f>
        <v>6035359</v>
      </c>
      <c r="H35" s="171"/>
      <c r="I35" s="178">
        <f>I21+I33</f>
        <v>5607336</v>
      </c>
      <c r="J35" s="172"/>
      <c r="K35" s="178">
        <f>K21+K33</f>
        <v>5615263</v>
      </c>
      <c r="L35" s="171"/>
      <c r="M35" s="178">
        <f>M21+M33</f>
        <v>5219568</v>
      </c>
    </row>
    <row r="36" spans="1:15" ht="17.25" customHeight="1" thickTop="1" x14ac:dyDescent="0.65">
      <c r="A36" s="153"/>
    </row>
    <row r="37" spans="1:15" ht="22.5" customHeight="1" x14ac:dyDescent="0.65">
      <c r="A37" s="153" t="s">
        <v>105</v>
      </c>
    </row>
    <row r="38" spans="1:15" ht="22.5" customHeight="1" x14ac:dyDescent="0.65">
      <c r="A38" s="153" t="s">
        <v>32</v>
      </c>
    </row>
    <row r="39" spans="1:15" ht="17.25" customHeight="1" x14ac:dyDescent="0.65">
      <c r="A39" s="153"/>
    </row>
    <row r="40" spans="1:15" ht="22.5" customHeight="1" x14ac:dyDescent="0.65">
      <c r="A40" s="153"/>
      <c r="J40" s="157"/>
    </row>
    <row r="41" spans="1:15" ht="22.5" customHeight="1" x14ac:dyDescent="0.65">
      <c r="A41" s="158"/>
      <c r="G41" s="257" t="s">
        <v>61</v>
      </c>
      <c r="H41" s="257"/>
      <c r="I41" s="257"/>
      <c r="J41" s="157"/>
      <c r="K41" s="257" t="s">
        <v>63</v>
      </c>
      <c r="L41" s="257"/>
      <c r="M41" s="257"/>
    </row>
    <row r="42" spans="1:15" ht="22.5" customHeight="1" x14ac:dyDescent="0.65">
      <c r="A42" s="158"/>
      <c r="G42" s="205" t="s">
        <v>62</v>
      </c>
      <c r="H42" s="204"/>
      <c r="I42" s="205" t="s">
        <v>46</v>
      </c>
      <c r="J42" s="159"/>
      <c r="K42" s="205" t="s">
        <v>62</v>
      </c>
      <c r="L42" s="204"/>
      <c r="M42" s="205" t="s">
        <v>46</v>
      </c>
    </row>
    <row r="43" spans="1:15" ht="22.5" customHeight="1" x14ac:dyDescent="0.65">
      <c r="A43" s="153" t="s">
        <v>39</v>
      </c>
      <c r="E43" s="155" t="s">
        <v>1</v>
      </c>
      <c r="G43" s="159">
        <v>2565</v>
      </c>
      <c r="H43" s="159"/>
      <c r="I43" s="159">
        <v>2564</v>
      </c>
      <c r="J43" s="159"/>
      <c r="K43" s="159">
        <v>2565</v>
      </c>
      <c r="L43" s="159"/>
      <c r="M43" s="159">
        <v>2564</v>
      </c>
    </row>
    <row r="44" spans="1:15" ht="22.5" customHeight="1" x14ac:dyDescent="0.65">
      <c r="A44" s="153"/>
      <c r="G44" s="226" t="s">
        <v>186</v>
      </c>
      <c r="H44" s="159"/>
      <c r="I44" s="159"/>
      <c r="J44" s="159"/>
      <c r="K44" s="226" t="s">
        <v>186</v>
      </c>
      <c r="L44" s="159"/>
      <c r="M44" s="159"/>
    </row>
    <row r="45" spans="1:15" ht="22.5" customHeight="1" x14ac:dyDescent="0.65">
      <c r="E45" s="179"/>
      <c r="F45" s="179"/>
      <c r="G45" s="256" t="s">
        <v>42</v>
      </c>
      <c r="H45" s="256"/>
      <c r="I45" s="256"/>
      <c r="J45" s="256"/>
      <c r="K45" s="256"/>
      <c r="L45" s="256"/>
      <c r="M45" s="256"/>
    </row>
    <row r="46" spans="1:15" ht="22.5" customHeight="1" x14ac:dyDescent="0.65">
      <c r="A46" s="160" t="s">
        <v>11</v>
      </c>
    </row>
    <row r="47" spans="1:15" ht="22.5" customHeight="1" x14ac:dyDescent="0.65">
      <c r="A47" s="216" t="s">
        <v>212</v>
      </c>
      <c r="E47" s="208">
        <v>4</v>
      </c>
      <c r="F47" s="208"/>
      <c r="G47" s="166">
        <f>2583497+3</f>
        <v>2583500</v>
      </c>
      <c r="H47" s="234"/>
      <c r="I47" s="166">
        <v>2623357</v>
      </c>
      <c r="J47" s="166"/>
      <c r="K47" s="166">
        <v>2583500</v>
      </c>
      <c r="L47" s="210"/>
      <c r="M47" s="166">
        <v>2623357</v>
      </c>
    </row>
    <row r="48" spans="1:15" ht="22.5" customHeight="1" x14ac:dyDescent="0.65">
      <c r="A48" s="180" t="s">
        <v>133</v>
      </c>
      <c r="E48" s="208">
        <v>2</v>
      </c>
      <c r="F48" s="208"/>
      <c r="G48" s="166">
        <v>504298</v>
      </c>
      <c r="H48" s="234"/>
      <c r="I48" s="166">
        <v>246909</v>
      </c>
      <c r="J48" s="166"/>
      <c r="K48" s="166">
        <v>500493</v>
      </c>
      <c r="L48" s="210"/>
      <c r="M48" s="166">
        <f>245231-21643</f>
        <v>223588</v>
      </c>
      <c r="O48" s="165"/>
    </row>
    <row r="49" spans="1:15" ht="22.5" customHeight="1" x14ac:dyDescent="0.65">
      <c r="A49" s="180" t="s">
        <v>134</v>
      </c>
      <c r="E49" s="208">
        <v>2</v>
      </c>
      <c r="F49" s="208"/>
      <c r="G49" s="166">
        <v>28745</v>
      </c>
      <c r="H49" s="234"/>
      <c r="I49" s="166">
        <v>51908</v>
      </c>
      <c r="J49" s="166"/>
      <c r="K49" s="166">
        <v>55195</v>
      </c>
      <c r="L49" s="210"/>
      <c r="M49" s="166">
        <f>49197+21643</f>
        <v>70840</v>
      </c>
    </row>
    <row r="50" spans="1:15" ht="22.5" customHeight="1" x14ac:dyDescent="0.65">
      <c r="A50" s="180" t="s">
        <v>94</v>
      </c>
      <c r="E50" s="208"/>
      <c r="F50" s="208"/>
      <c r="G50" s="166">
        <f>45738+1</f>
        <v>45739</v>
      </c>
      <c r="H50" s="234"/>
      <c r="I50" s="166">
        <v>56422</v>
      </c>
      <c r="J50" s="166"/>
      <c r="K50" s="166">
        <f>45738+1</f>
        <v>45739</v>
      </c>
      <c r="L50" s="210"/>
      <c r="M50" s="166">
        <v>56422</v>
      </c>
    </row>
    <row r="51" spans="1:15" ht="22.5" customHeight="1" x14ac:dyDescent="0.65">
      <c r="A51" s="180" t="s">
        <v>169</v>
      </c>
      <c r="E51" s="208"/>
      <c r="F51" s="208"/>
      <c r="G51" s="166"/>
      <c r="H51" s="234"/>
      <c r="I51" s="166"/>
      <c r="J51" s="166"/>
      <c r="K51" s="166"/>
      <c r="L51" s="210"/>
      <c r="M51" s="166"/>
    </row>
    <row r="52" spans="1:15" ht="22.5" customHeight="1" x14ac:dyDescent="0.65">
      <c r="A52" s="180"/>
      <c r="B52" s="154" t="s">
        <v>170</v>
      </c>
      <c r="E52" s="208">
        <v>2</v>
      </c>
      <c r="F52" s="208"/>
      <c r="G52" s="166">
        <v>5923</v>
      </c>
      <c r="H52" s="234"/>
      <c r="I52" s="166">
        <v>5820</v>
      </c>
      <c r="J52" s="166"/>
      <c r="K52" s="162">
        <v>0</v>
      </c>
      <c r="L52" s="210"/>
      <c r="M52" s="162">
        <v>0</v>
      </c>
      <c r="N52" s="165"/>
      <c r="O52" s="165"/>
    </row>
    <row r="53" spans="1:15" ht="22.5" customHeight="1" x14ac:dyDescent="0.65">
      <c r="A53" s="180" t="s">
        <v>126</v>
      </c>
      <c r="E53" s="208">
        <v>2</v>
      </c>
      <c r="F53" s="208"/>
      <c r="G53" s="162">
        <v>0</v>
      </c>
      <c r="H53" s="181"/>
      <c r="I53" s="162">
        <v>0</v>
      </c>
      <c r="J53" s="166"/>
      <c r="K53" s="166">
        <v>33880</v>
      </c>
      <c r="L53" s="210"/>
      <c r="M53" s="166">
        <v>33980</v>
      </c>
    </row>
    <row r="54" spans="1:15" ht="22.5" customHeight="1" x14ac:dyDescent="0.65">
      <c r="A54" s="154" t="s">
        <v>171</v>
      </c>
      <c r="E54" s="208"/>
      <c r="F54" s="208"/>
      <c r="G54" s="166">
        <v>94163</v>
      </c>
      <c r="H54" s="235"/>
      <c r="I54" s="166">
        <v>57382</v>
      </c>
      <c r="J54" s="235"/>
      <c r="K54" s="176">
        <v>93255</v>
      </c>
      <c r="L54" s="210"/>
      <c r="M54" s="176">
        <v>57170</v>
      </c>
    </row>
    <row r="55" spans="1:15" ht="22.5" customHeight="1" x14ac:dyDescent="0.65">
      <c r="A55" s="157" t="s">
        <v>12</v>
      </c>
      <c r="E55" s="182"/>
      <c r="F55" s="182"/>
      <c r="G55" s="183">
        <f>SUM(G47:G54)</f>
        <v>3262368</v>
      </c>
      <c r="H55" s="184"/>
      <c r="I55" s="183">
        <f>SUM(I47:I54)</f>
        <v>3041798</v>
      </c>
      <c r="J55" s="184"/>
      <c r="K55" s="183">
        <f>SUM(K47:K54)</f>
        <v>3312062</v>
      </c>
      <c r="L55" s="185"/>
      <c r="M55" s="183">
        <f>SUM(M47:M54)</f>
        <v>3065357</v>
      </c>
    </row>
    <row r="56" spans="1:15" ht="17.25" customHeight="1" x14ac:dyDescent="0.65">
      <c r="A56" s="153"/>
      <c r="G56" s="207"/>
    </row>
    <row r="57" spans="1:15" ht="22.5" customHeight="1" x14ac:dyDescent="0.65">
      <c r="A57" s="160" t="s">
        <v>13</v>
      </c>
      <c r="E57" s="208"/>
      <c r="F57" s="208"/>
      <c r="G57" s="165"/>
      <c r="H57" s="165"/>
      <c r="I57" s="165"/>
      <c r="J57" s="165"/>
      <c r="K57" s="165"/>
      <c r="L57" s="165"/>
      <c r="M57" s="165"/>
    </row>
    <row r="58" spans="1:15" ht="22.5" customHeight="1" x14ac:dyDescent="0.65">
      <c r="A58" s="154" t="s">
        <v>75</v>
      </c>
      <c r="E58" s="208">
        <v>2</v>
      </c>
      <c r="F58" s="208"/>
      <c r="G58" s="221">
        <v>14368</v>
      </c>
      <c r="H58" s="165"/>
      <c r="I58" s="165">
        <v>15901</v>
      </c>
      <c r="J58" s="186"/>
      <c r="K58" s="162">
        <v>0</v>
      </c>
      <c r="L58" s="186"/>
      <c r="M58" s="162">
        <v>0</v>
      </c>
      <c r="O58" s="165"/>
    </row>
    <row r="59" spans="1:15" s="207" customFormat="1" ht="22.5" customHeight="1" x14ac:dyDescent="0.65">
      <c r="A59" s="207" t="s">
        <v>172</v>
      </c>
      <c r="E59" s="208"/>
      <c r="F59" s="208"/>
      <c r="G59" s="221"/>
      <c r="H59" s="221"/>
      <c r="I59" s="221"/>
      <c r="J59" s="227"/>
      <c r="K59" s="227"/>
      <c r="L59" s="227"/>
      <c r="M59" s="227"/>
    </row>
    <row r="60" spans="1:15" s="207" customFormat="1" ht="22.5" customHeight="1" x14ac:dyDescent="0.65">
      <c r="B60" s="207" t="s">
        <v>173</v>
      </c>
      <c r="E60" s="208"/>
      <c r="F60" s="208"/>
      <c r="G60" s="187">
        <v>21080</v>
      </c>
      <c r="H60" s="188"/>
      <c r="I60" s="187">
        <v>20183</v>
      </c>
      <c r="J60" s="189"/>
      <c r="K60" s="187">
        <v>16850</v>
      </c>
      <c r="L60" s="189"/>
      <c r="M60" s="187">
        <v>16436</v>
      </c>
    </row>
    <row r="61" spans="1:15" ht="22.5" customHeight="1" x14ac:dyDescent="0.65">
      <c r="A61" s="180" t="s">
        <v>104</v>
      </c>
      <c r="B61" s="180"/>
      <c r="C61" s="180"/>
      <c r="D61" s="180"/>
      <c r="G61" s="190">
        <v>1778</v>
      </c>
      <c r="H61" s="188"/>
      <c r="I61" s="190">
        <v>1785</v>
      </c>
      <c r="J61" s="189"/>
      <c r="K61" s="169">
        <v>0</v>
      </c>
      <c r="L61" s="189"/>
      <c r="M61" s="169">
        <v>0</v>
      </c>
      <c r="O61" s="186"/>
    </row>
    <row r="62" spans="1:15" ht="22.5" customHeight="1" x14ac:dyDescent="0.65">
      <c r="A62" s="157" t="s">
        <v>14</v>
      </c>
      <c r="E62" s="182"/>
      <c r="F62" s="182"/>
      <c r="G62" s="183">
        <f>SUM(G58:G61)</f>
        <v>37226</v>
      </c>
      <c r="H62" s="184">
        <v>0</v>
      </c>
      <c r="I62" s="183">
        <f>SUM(I58:I61)</f>
        <v>37869</v>
      </c>
      <c r="J62" s="184">
        <v>0</v>
      </c>
      <c r="K62" s="183">
        <f>SUM(K58:K61)</f>
        <v>16850</v>
      </c>
      <c r="L62" s="184">
        <v>0</v>
      </c>
      <c r="M62" s="183">
        <f>SUM(M58:M61)</f>
        <v>16436</v>
      </c>
    </row>
    <row r="63" spans="1:15" ht="4" customHeight="1" x14ac:dyDescent="0.65">
      <c r="A63" s="153"/>
      <c r="G63" s="207"/>
    </row>
    <row r="64" spans="1:15" ht="22.5" customHeight="1" x14ac:dyDescent="0.65">
      <c r="A64" s="157" t="s">
        <v>15</v>
      </c>
      <c r="E64" s="182"/>
      <c r="F64" s="182"/>
      <c r="G64" s="191">
        <f>G55+G62</f>
        <v>3299594</v>
      </c>
      <c r="H64" s="184"/>
      <c r="I64" s="191">
        <f>I55+I62</f>
        <v>3079667</v>
      </c>
      <c r="J64" s="184"/>
      <c r="K64" s="191">
        <f>K55+K62</f>
        <v>3328912</v>
      </c>
      <c r="L64" s="184"/>
      <c r="M64" s="191">
        <f>M55+M62</f>
        <v>3081793</v>
      </c>
    </row>
    <row r="65" spans="1:14" ht="17.25" customHeight="1" x14ac:dyDescent="0.65">
      <c r="A65" s="153"/>
      <c r="G65" s="207"/>
    </row>
    <row r="66" spans="1:14" ht="22.5" customHeight="1" x14ac:dyDescent="0.65">
      <c r="A66" s="160" t="s">
        <v>37</v>
      </c>
      <c r="G66" s="192"/>
      <c r="H66" s="192"/>
      <c r="I66" s="192"/>
      <c r="J66" s="192"/>
      <c r="K66" s="192"/>
      <c r="L66" s="192"/>
      <c r="M66" s="192"/>
    </row>
    <row r="67" spans="1:14" ht="22.5" customHeight="1" x14ac:dyDescent="0.65">
      <c r="A67" s="154" t="s">
        <v>16</v>
      </c>
      <c r="G67" s="193"/>
      <c r="H67" s="193"/>
      <c r="I67" s="193"/>
      <c r="J67" s="194"/>
      <c r="K67" s="194"/>
      <c r="L67" s="194"/>
      <c r="M67" s="194"/>
    </row>
    <row r="68" spans="1:14" ht="22.5" customHeight="1" x14ac:dyDescent="0.65">
      <c r="B68" s="154" t="s">
        <v>174</v>
      </c>
      <c r="E68" s="179"/>
      <c r="F68" s="179"/>
    </row>
    <row r="69" spans="1:14" ht="22.5" customHeight="1" thickBot="1" x14ac:dyDescent="0.7">
      <c r="B69" s="195" t="s">
        <v>208</v>
      </c>
      <c r="E69" s="179"/>
      <c r="F69" s="179"/>
      <c r="G69" s="196">
        <v>825008</v>
      </c>
      <c r="H69" s="173"/>
      <c r="I69" s="196">
        <v>825008</v>
      </c>
      <c r="J69" s="173"/>
      <c r="K69" s="196">
        <v>825008</v>
      </c>
      <c r="L69" s="173"/>
      <c r="M69" s="196">
        <v>825008</v>
      </c>
    </row>
    <row r="70" spans="1:14" ht="22.5" customHeight="1" thickTop="1" x14ac:dyDescent="0.65">
      <c r="B70" s="154" t="s">
        <v>175</v>
      </c>
      <c r="E70" s="197"/>
      <c r="F70" s="197"/>
    </row>
    <row r="71" spans="1:14" ht="22.5" customHeight="1" x14ac:dyDescent="0.65">
      <c r="B71" s="195" t="s">
        <v>209</v>
      </c>
      <c r="E71" s="197"/>
      <c r="F71" s="197"/>
      <c r="G71" s="173">
        <f>'SH 6-7'!B41</f>
        <v>551031</v>
      </c>
      <c r="H71" s="187"/>
      <c r="I71" s="162">
        <v>551031</v>
      </c>
      <c r="J71" s="189"/>
      <c r="K71" s="173">
        <f>'SH 8'!B38</f>
        <v>551031</v>
      </c>
      <c r="L71" s="187"/>
      <c r="M71" s="173">
        <v>551031</v>
      </c>
    </row>
    <row r="72" spans="1:14" ht="22.5" customHeight="1" x14ac:dyDescent="0.65">
      <c r="A72" s="154" t="s">
        <v>176</v>
      </c>
      <c r="E72" s="197"/>
      <c r="F72" s="197"/>
      <c r="G72" s="173">
        <f>'SH 6-7'!D41</f>
        <v>947945</v>
      </c>
      <c r="H72" s="189"/>
      <c r="I72" s="173">
        <v>947945</v>
      </c>
      <c r="J72" s="173"/>
      <c r="K72" s="173">
        <f>'SH 8'!D38</f>
        <v>947945</v>
      </c>
      <c r="L72" s="173"/>
      <c r="M72" s="173">
        <v>947945</v>
      </c>
    </row>
    <row r="73" spans="1:14" ht="22.5" customHeight="1" x14ac:dyDescent="0.65">
      <c r="A73" s="154" t="s">
        <v>157</v>
      </c>
      <c r="E73" s="197"/>
      <c r="F73" s="197"/>
      <c r="G73" s="173">
        <f>'SH 6-7'!F41</f>
        <v>-203824</v>
      </c>
      <c r="H73" s="189"/>
      <c r="I73" s="173">
        <v>-203824</v>
      </c>
      <c r="J73" s="173"/>
      <c r="K73" s="162">
        <v>0</v>
      </c>
      <c r="L73" s="227"/>
      <c r="M73" s="162">
        <v>0</v>
      </c>
    </row>
    <row r="74" spans="1:14" ht="22.5" customHeight="1" x14ac:dyDescent="0.65">
      <c r="A74" s="154" t="s">
        <v>64</v>
      </c>
      <c r="G74" s="176"/>
      <c r="H74" s="187"/>
      <c r="I74" s="176"/>
      <c r="J74" s="173"/>
      <c r="K74" s="176"/>
      <c r="L74" s="173"/>
      <c r="M74" s="176"/>
    </row>
    <row r="75" spans="1:14" ht="22.5" customHeight="1" x14ac:dyDescent="0.65">
      <c r="B75" s="154" t="s">
        <v>177</v>
      </c>
      <c r="G75" s="173">
        <f>'SH 6-7'!H41</f>
        <v>76104</v>
      </c>
      <c r="H75" s="189"/>
      <c r="I75" s="173">
        <v>76104</v>
      </c>
      <c r="J75" s="173"/>
      <c r="K75" s="173">
        <f>'SH 8'!F38</f>
        <v>76104</v>
      </c>
      <c r="L75" s="173"/>
      <c r="M75" s="173">
        <v>76104</v>
      </c>
    </row>
    <row r="76" spans="1:14" ht="22.5" customHeight="1" x14ac:dyDescent="0.65">
      <c r="B76" s="154" t="s">
        <v>178</v>
      </c>
      <c r="G76" s="173">
        <f>'SH 6-7'!J41</f>
        <v>1358346</v>
      </c>
      <c r="H76" s="189"/>
      <c r="I76" s="173">
        <v>1150967</v>
      </c>
      <c r="J76" s="173"/>
      <c r="K76" s="173">
        <f>'SH 8'!H38</f>
        <v>711271</v>
      </c>
      <c r="L76" s="173"/>
      <c r="M76" s="173">
        <f>562695</f>
        <v>562695</v>
      </c>
    </row>
    <row r="77" spans="1:14" ht="22.5" customHeight="1" x14ac:dyDescent="0.65">
      <c r="A77" s="157" t="s">
        <v>43</v>
      </c>
      <c r="G77" s="198">
        <f>SUM(G71:G76)</f>
        <v>2729602</v>
      </c>
      <c r="H77" s="199"/>
      <c r="I77" s="198">
        <f>SUM(I71:I76)</f>
        <v>2522223</v>
      </c>
      <c r="J77" s="199"/>
      <c r="K77" s="198">
        <f>SUM(K71:K76)</f>
        <v>2286351</v>
      </c>
      <c r="L77" s="199"/>
      <c r="M77" s="198">
        <f>SUM(M71:M76)</f>
        <v>2137775</v>
      </c>
    </row>
    <row r="78" spans="1:14" ht="22.5" customHeight="1" x14ac:dyDescent="0.65">
      <c r="A78" s="154" t="s">
        <v>33</v>
      </c>
      <c r="G78" s="173">
        <f>'SH 6-7'!N41</f>
        <v>6163</v>
      </c>
      <c r="H78" s="189"/>
      <c r="I78" s="173">
        <v>5446</v>
      </c>
      <c r="J78" s="189"/>
      <c r="K78" s="169">
        <v>0</v>
      </c>
      <c r="L78" s="189"/>
      <c r="M78" s="169">
        <v>0</v>
      </c>
      <c r="N78" s="186"/>
    </row>
    <row r="79" spans="1:14" ht="22.5" customHeight="1" x14ac:dyDescent="0.65">
      <c r="A79" s="157" t="s">
        <v>40</v>
      </c>
      <c r="G79" s="200">
        <f>SUM(G77:G78)</f>
        <v>2735765</v>
      </c>
      <c r="H79" s="199"/>
      <c r="I79" s="200">
        <f>I77+I78</f>
        <v>2527669</v>
      </c>
      <c r="J79" s="199"/>
      <c r="K79" s="200">
        <f>SUM(K77:K78)</f>
        <v>2286351</v>
      </c>
      <c r="L79" s="199"/>
      <c r="M79" s="200">
        <f>SUM(M77:M78)</f>
        <v>2137775</v>
      </c>
    </row>
    <row r="80" spans="1:14" ht="22.5" customHeight="1" x14ac:dyDescent="0.65">
      <c r="A80" s="157"/>
      <c r="G80" s="201"/>
      <c r="H80" s="199"/>
      <c r="I80" s="201"/>
      <c r="J80" s="199"/>
      <c r="K80" s="201"/>
      <c r="L80" s="199"/>
      <c r="M80" s="201"/>
    </row>
    <row r="81" spans="1:13" ht="22.5" customHeight="1" thickBot="1" x14ac:dyDescent="0.7">
      <c r="A81" s="157" t="s">
        <v>41</v>
      </c>
      <c r="E81" s="197"/>
      <c r="F81" s="197"/>
      <c r="G81" s="202">
        <f>G64+G79</f>
        <v>6035359</v>
      </c>
      <c r="H81" s="199"/>
      <c r="I81" s="202">
        <f>I64+I79</f>
        <v>5607336</v>
      </c>
      <c r="J81" s="199"/>
      <c r="K81" s="202">
        <f>K64+K79</f>
        <v>5615263</v>
      </c>
      <c r="L81" s="199"/>
      <c r="M81" s="202">
        <f>M64+M79</f>
        <v>5219568</v>
      </c>
    </row>
    <row r="82" spans="1:13" ht="22.5" customHeight="1" thickTop="1" x14ac:dyDescent="0.65">
      <c r="E82" s="197"/>
      <c r="F82" s="197"/>
    </row>
    <row r="83" spans="1:13" ht="22.5" customHeight="1" x14ac:dyDescent="0.65">
      <c r="G83" s="203">
        <f>+G81-G35</f>
        <v>0</v>
      </c>
      <c r="I83" s="203">
        <f>+I81-I35</f>
        <v>0</v>
      </c>
      <c r="K83" s="165">
        <f>+K81-K35</f>
        <v>0</v>
      </c>
      <c r="M83" s="165">
        <f>+M81-M35</f>
        <v>0</v>
      </c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G45:M45"/>
    <mergeCell ref="K5:M5"/>
    <mergeCell ref="G5:I5"/>
    <mergeCell ref="G9:M9"/>
    <mergeCell ref="G41:I41"/>
    <mergeCell ref="K41:M41"/>
  </mergeCells>
  <phoneticPr fontId="0" type="noConversion"/>
  <pageMargins left="0.8" right="0.8" top="0.48" bottom="0.5" header="0.5" footer="0.5"/>
  <pageSetup paperSize="9" scale="74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N50"/>
  <sheetViews>
    <sheetView showGridLines="0" zoomScale="85" zoomScaleNormal="85" zoomScaleSheetLayoutView="70" workbookViewId="0">
      <selection activeCell="K1" sqref="K1:R1048576"/>
    </sheetView>
  </sheetViews>
  <sheetFormatPr defaultColWidth="9.09765625" defaultRowHeight="20" x14ac:dyDescent="0.6"/>
  <cols>
    <col min="1" max="1" width="53.796875" style="3" customWidth="1"/>
    <col min="2" max="2" width="10.19921875" style="4" customWidth="1"/>
    <col min="3" max="3" width="1.796875" style="4" customWidth="1"/>
    <col min="4" max="4" width="13.59765625" style="4" customWidth="1"/>
    <col min="5" max="5" width="1.3984375" style="4" customWidth="1"/>
    <col min="6" max="6" width="13.59765625" style="4" customWidth="1"/>
    <col min="7" max="7" width="1.3984375" style="4" customWidth="1"/>
    <col min="8" max="8" width="13.59765625" style="4" customWidth="1"/>
    <col min="9" max="9" width="1.3984375" style="4" customWidth="1"/>
    <col min="10" max="10" width="13.59765625" style="4" customWidth="1"/>
    <col min="11" max="16384" width="9.09765625" style="4"/>
  </cols>
  <sheetData>
    <row r="1" spans="1:12" ht="23" x14ac:dyDescent="0.7">
      <c r="A1" s="2" t="s">
        <v>105</v>
      </c>
      <c r="B1" s="31"/>
      <c r="C1" s="31"/>
      <c r="D1" s="34"/>
      <c r="E1" s="33"/>
      <c r="F1" s="34"/>
      <c r="G1" s="33"/>
      <c r="H1" s="34"/>
      <c r="I1" s="33"/>
      <c r="J1" s="34"/>
    </row>
    <row r="2" spans="1:12" ht="23" x14ac:dyDescent="0.7">
      <c r="A2" s="2" t="s">
        <v>65</v>
      </c>
      <c r="B2" s="32"/>
      <c r="C2" s="32"/>
      <c r="D2" s="5"/>
      <c r="E2" s="5"/>
      <c r="F2" s="5"/>
      <c r="G2" s="5"/>
      <c r="H2" s="5"/>
      <c r="I2" s="5"/>
      <c r="J2" s="6"/>
    </row>
    <row r="3" spans="1:12" ht="23" x14ac:dyDescent="0.7">
      <c r="A3" s="2"/>
      <c r="B3" s="32"/>
      <c r="C3" s="32"/>
      <c r="D3" s="5"/>
      <c r="E3" s="5"/>
      <c r="F3" s="5"/>
      <c r="G3" s="5"/>
      <c r="H3" s="5"/>
      <c r="I3" s="5"/>
      <c r="J3" s="6"/>
    </row>
    <row r="4" spans="1:12" s="21" customFormat="1" ht="22" x14ac:dyDescent="0.7">
      <c r="A4" s="20"/>
      <c r="B4" s="51"/>
      <c r="C4" s="240"/>
      <c r="D4" s="259" t="s">
        <v>61</v>
      </c>
      <c r="E4" s="259"/>
      <c r="F4" s="259"/>
      <c r="G4" s="53"/>
      <c r="H4" s="259" t="s">
        <v>63</v>
      </c>
      <c r="I4" s="259"/>
      <c r="J4" s="259"/>
    </row>
    <row r="5" spans="1:12" s="21" customFormat="1" ht="22" x14ac:dyDescent="0.7">
      <c r="A5" s="20"/>
      <c r="B5" s="51"/>
      <c r="C5" s="240"/>
      <c r="D5" s="261" t="s">
        <v>49</v>
      </c>
      <c r="E5" s="262"/>
      <c r="F5" s="262"/>
      <c r="G5" s="53"/>
      <c r="H5" s="261" t="s">
        <v>49</v>
      </c>
      <c r="I5" s="262"/>
      <c r="J5" s="262"/>
    </row>
    <row r="6" spans="1:12" s="21" customFormat="1" ht="22" x14ac:dyDescent="0.7">
      <c r="A6" s="20"/>
      <c r="B6" s="51"/>
      <c r="C6" s="240"/>
      <c r="D6" s="261" t="s">
        <v>62</v>
      </c>
      <c r="E6" s="261"/>
      <c r="F6" s="261"/>
      <c r="G6" s="53"/>
      <c r="H6" s="261" t="s">
        <v>62</v>
      </c>
      <c r="I6" s="261"/>
      <c r="J6" s="261"/>
    </row>
    <row r="7" spans="1:12" s="21" customFormat="1" ht="21.5" x14ac:dyDescent="0.65">
      <c r="A7" s="20"/>
      <c r="B7" s="111" t="s">
        <v>1</v>
      </c>
      <c r="C7" s="239"/>
      <c r="D7" s="51">
        <v>2565</v>
      </c>
      <c r="E7" s="51"/>
      <c r="F7" s="51">
        <v>2564</v>
      </c>
      <c r="G7" s="51"/>
      <c r="H7" s="152">
        <v>2565</v>
      </c>
      <c r="I7" s="152"/>
      <c r="J7" s="152">
        <v>2564</v>
      </c>
    </row>
    <row r="8" spans="1:12" s="21" customFormat="1" ht="22" x14ac:dyDescent="0.7">
      <c r="A8" s="37"/>
      <c r="B8" s="52"/>
      <c r="C8" s="239"/>
      <c r="D8" s="260" t="s">
        <v>42</v>
      </c>
      <c r="E8" s="260"/>
      <c r="F8" s="260"/>
      <c r="G8" s="260"/>
      <c r="H8" s="260"/>
      <c r="I8" s="260"/>
      <c r="J8" s="260"/>
    </row>
    <row r="9" spans="1:12" s="21" customFormat="1" ht="22" x14ac:dyDescent="0.7">
      <c r="A9" s="37" t="s">
        <v>100</v>
      </c>
      <c r="B9" s="52">
        <v>2</v>
      </c>
      <c r="C9" s="239"/>
      <c r="D9" s="52"/>
      <c r="E9" s="52"/>
      <c r="F9" s="52"/>
      <c r="G9" s="52"/>
      <c r="H9" s="52"/>
      <c r="I9" s="52"/>
      <c r="J9" s="52"/>
    </row>
    <row r="10" spans="1:12" s="21" customFormat="1" ht="21.5" x14ac:dyDescent="0.65">
      <c r="A10" s="20" t="s">
        <v>164</v>
      </c>
      <c r="B10" s="52">
        <v>7</v>
      </c>
      <c r="C10" s="239"/>
      <c r="D10" s="60">
        <f>3670365-1-23315</f>
        <v>3647049</v>
      </c>
      <c r="E10" s="60"/>
      <c r="F10" s="60">
        <v>3202784</v>
      </c>
      <c r="G10" s="25"/>
      <c r="H10" s="25">
        <v>3622809</v>
      </c>
      <c r="I10" s="25"/>
      <c r="J10" s="25">
        <v>3242944</v>
      </c>
    </row>
    <row r="11" spans="1:12" s="21" customFormat="1" ht="21.5" x14ac:dyDescent="0.65">
      <c r="A11" s="21" t="s">
        <v>59</v>
      </c>
      <c r="C11" s="239"/>
      <c r="D11" s="60">
        <f>100736+23315</f>
        <v>124051</v>
      </c>
      <c r="F11" s="60">
        <v>5306</v>
      </c>
      <c r="G11" s="25"/>
      <c r="H11" s="25">
        <v>102281</v>
      </c>
      <c r="I11" s="25"/>
      <c r="J11" s="25">
        <v>8426</v>
      </c>
    </row>
    <row r="12" spans="1:12" s="21" customFormat="1" ht="21.5" x14ac:dyDescent="0.65">
      <c r="A12" s="20" t="s">
        <v>82</v>
      </c>
      <c r="B12" s="52"/>
      <c r="C12" s="239"/>
      <c r="D12" s="25">
        <v>177</v>
      </c>
      <c r="E12" s="60"/>
      <c r="F12" s="112">
        <v>0</v>
      </c>
      <c r="G12" s="25"/>
      <c r="H12" s="25">
        <v>177</v>
      </c>
      <c r="I12" s="25"/>
      <c r="J12" s="112">
        <v>0</v>
      </c>
    </row>
    <row r="13" spans="1:12" s="21" customFormat="1" ht="22" x14ac:dyDescent="0.7">
      <c r="A13" s="7" t="s">
        <v>17</v>
      </c>
      <c r="B13" s="61"/>
      <c r="C13" s="61"/>
      <c r="D13" s="57">
        <f>SUM(D10:D12)</f>
        <v>3771277</v>
      </c>
      <c r="E13" s="63"/>
      <c r="F13" s="62">
        <f>SUM(F10:F12)</f>
        <v>3208090</v>
      </c>
      <c r="G13" s="36"/>
      <c r="H13" s="57">
        <f>SUM(H10:H12)</f>
        <v>3725267</v>
      </c>
      <c r="I13" s="36"/>
      <c r="J13" s="57">
        <f>SUM(J10:J12)</f>
        <v>3251370</v>
      </c>
    </row>
    <row r="14" spans="1:12" s="21" customFormat="1" ht="14.15" customHeight="1" x14ac:dyDescent="0.7">
      <c r="A14" s="7"/>
      <c r="B14" s="251"/>
      <c r="C14" s="251"/>
      <c r="D14" s="64"/>
      <c r="E14" s="63"/>
      <c r="F14" s="64"/>
      <c r="G14" s="36"/>
      <c r="H14" s="35"/>
      <c r="I14" s="36"/>
      <c r="J14" s="35"/>
    </row>
    <row r="15" spans="1:12" s="21" customFormat="1" ht="22" x14ac:dyDescent="0.7">
      <c r="A15" s="37" t="s">
        <v>38</v>
      </c>
      <c r="B15" s="52">
        <v>2</v>
      </c>
      <c r="C15" s="239"/>
      <c r="D15" s="64"/>
      <c r="E15" s="63"/>
      <c r="F15" s="64"/>
      <c r="G15" s="36"/>
      <c r="H15" s="35"/>
      <c r="I15" s="36"/>
      <c r="J15" s="35"/>
    </row>
    <row r="16" spans="1:12" s="21" customFormat="1" ht="21.5" x14ac:dyDescent="0.65">
      <c r="A16" s="20" t="s">
        <v>165</v>
      </c>
      <c r="B16" s="52">
        <v>4</v>
      </c>
      <c r="C16" s="239"/>
      <c r="D16" s="25">
        <v>3420825</v>
      </c>
      <c r="E16" s="60"/>
      <c r="F16" s="25">
        <f>2794539-519</f>
        <v>2794020</v>
      </c>
      <c r="G16" s="25"/>
      <c r="H16" s="25">
        <v>3458707</v>
      </c>
      <c r="I16" s="25"/>
      <c r="J16" s="25">
        <f>2876660-518</f>
        <v>2876142</v>
      </c>
      <c r="L16" s="129"/>
    </row>
    <row r="17" spans="1:14" s="21" customFormat="1" ht="21.5" x14ac:dyDescent="0.65">
      <c r="A17" s="20" t="s">
        <v>50</v>
      </c>
      <c r="B17" s="52"/>
      <c r="C17" s="239"/>
      <c r="D17" s="25">
        <v>61813</v>
      </c>
      <c r="E17" s="60"/>
      <c r="F17" s="25">
        <v>54939</v>
      </c>
      <c r="G17" s="25"/>
      <c r="H17" s="25">
        <v>26066</v>
      </c>
      <c r="I17" s="25"/>
      <c r="J17" s="25">
        <v>23163</v>
      </c>
      <c r="L17" s="129"/>
    </row>
    <row r="18" spans="1:14" s="21" customFormat="1" ht="21.5" x14ac:dyDescent="0.65">
      <c r="A18" s="20" t="s">
        <v>26</v>
      </c>
      <c r="B18" s="52"/>
      <c r="C18" s="239"/>
      <c r="D18" s="25">
        <v>48112</v>
      </c>
      <c r="E18" s="60"/>
      <c r="F18" s="25">
        <f>42476+519</f>
        <v>42995</v>
      </c>
      <c r="G18" s="25"/>
      <c r="H18" s="25">
        <v>38264</v>
      </c>
      <c r="I18" s="25"/>
      <c r="J18" s="25">
        <f>26759+518</f>
        <v>27277</v>
      </c>
    </row>
    <row r="19" spans="1:14" s="21" customFormat="1" ht="21.5" x14ac:dyDescent="0.65">
      <c r="A19" s="20" t="s">
        <v>83</v>
      </c>
      <c r="B19" s="52"/>
      <c r="C19" s="239"/>
      <c r="D19" s="112">
        <v>0</v>
      </c>
      <c r="E19" s="60"/>
      <c r="F19" s="25">
        <v>3887</v>
      </c>
      <c r="G19" s="25"/>
      <c r="H19" s="112">
        <v>0</v>
      </c>
      <c r="I19" s="25"/>
      <c r="J19" s="25">
        <v>3887</v>
      </c>
    </row>
    <row r="20" spans="1:14" s="21" customFormat="1" ht="22" x14ac:dyDescent="0.7">
      <c r="A20" s="7" t="s">
        <v>18</v>
      </c>
      <c r="B20" s="52"/>
      <c r="C20" s="239"/>
      <c r="D20" s="57">
        <f>SUM(D16:D19)</f>
        <v>3530750</v>
      </c>
      <c r="E20" s="36"/>
      <c r="F20" s="57">
        <f>SUM(F16:F19)</f>
        <v>2895841</v>
      </c>
      <c r="G20" s="36"/>
      <c r="H20" s="57">
        <f>SUM(H16:H19)</f>
        <v>3523037</v>
      </c>
      <c r="I20" s="36"/>
      <c r="J20" s="57">
        <f>SUM(J16:J19)</f>
        <v>2930469</v>
      </c>
    </row>
    <row r="21" spans="1:14" s="21" customFormat="1" ht="14.15" customHeight="1" x14ac:dyDescent="0.7">
      <c r="A21" s="7"/>
      <c r="B21" s="251"/>
      <c r="C21" s="251"/>
      <c r="D21" s="64"/>
      <c r="E21" s="63"/>
      <c r="F21" s="64"/>
      <c r="G21" s="36"/>
      <c r="H21" s="35"/>
      <c r="I21" s="36"/>
      <c r="J21" s="35"/>
    </row>
    <row r="22" spans="1:14" s="21" customFormat="1" ht="22" x14ac:dyDescent="0.7">
      <c r="A22" s="7" t="s">
        <v>188</v>
      </c>
      <c r="B22" s="52"/>
      <c r="C22" s="239"/>
      <c r="D22" s="35">
        <f>D13-D20</f>
        <v>240527</v>
      </c>
      <c r="E22" s="64"/>
      <c r="F22" s="35">
        <f>F13-F20</f>
        <v>312249</v>
      </c>
      <c r="G22" s="35"/>
      <c r="H22" s="35">
        <f>H13-H20</f>
        <v>202230</v>
      </c>
      <c r="I22" s="35"/>
      <c r="J22" s="35">
        <f>J13-J20</f>
        <v>320901</v>
      </c>
    </row>
    <row r="23" spans="1:14" s="21" customFormat="1" ht="21.5" x14ac:dyDescent="0.65">
      <c r="A23" s="20" t="s">
        <v>27</v>
      </c>
      <c r="B23" s="52">
        <v>2</v>
      </c>
      <c r="C23" s="239"/>
      <c r="D23" s="26">
        <v>-14366</v>
      </c>
      <c r="F23" s="26">
        <v>-9739</v>
      </c>
      <c r="G23" s="25"/>
      <c r="H23" s="38">
        <v>-14617</v>
      </c>
      <c r="I23" s="25"/>
      <c r="J23" s="38">
        <v>-9859</v>
      </c>
    </row>
    <row r="24" spans="1:14" s="21" customFormat="1" ht="21.5" x14ac:dyDescent="0.65">
      <c r="A24" s="20" t="s">
        <v>189</v>
      </c>
      <c r="B24" s="52"/>
      <c r="C24" s="239"/>
      <c r="D24" s="26">
        <f>22604</f>
        <v>22604</v>
      </c>
      <c r="F24" s="26">
        <v>112591</v>
      </c>
      <c r="G24" s="25"/>
      <c r="H24" s="112">
        <v>0</v>
      </c>
      <c r="I24" s="25"/>
      <c r="J24" s="112">
        <v>0</v>
      </c>
    </row>
    <row r="25" spans="1:14" s="21" customFormat="1" ht="22" x14ac:dyDescent="0.7">
      <c r="A25" s="7" t="s">
        <v>190</v>
      </c>
      <c r="B25" s="52"/>
      <c r="C25" s="239"/>
      <c r="D25" s="65">
        <f>SUM(D22:D24)</f>
        <v>248765</v>
      </c>
      <c r="E25" s="36"/>
      <c r="F25" s="65">
        <f>SUM(F22:F24)</f>
        <v>415101</v>
      </c>
      <c r="G25" s="36"/>
      <c r="H25" s="65">
        <f>SUM(H22:H24)</f>
        <v>187613</v>
      </c>
      <c r="I25" s="36"/>
      <c r="J25" s="65">
        <f>SUM(J22:J24)</f>
        <v>311042</v>
      </c>
    </row>
    <row r="26" spans="1:14" s="21" customFormat="1" ht="21.5" x14ac:dyDescent="0.65">
      <c r="A26" s="20" t="s">
        <v>191</v>
      </c>
      <c r="B26" s="52"/>
      <c r="C26" s="239"/>
      <c r="D26" s="66">
        <v>-40075</v>
      </c>
      <c r="E26" s="67"/>
      <c r="F26" s="66">
        <f>-64842+204</f>
        <v>-64638</v>
      </c>
      <c r="G26" s="68"/>
      <c r="H26" s="112">
        <v>-38595</v>
      </c>
      <c r="I26" s="68"/>
      <c r="J26" s="112">
        <f>-62910+204</f>
        <v>-62706</v>
      </c>
      <c r="K26" s="130"/>
      <c r="L26" s="130"/>
      <c r="M26" s="130"/>
      <c r="N26" s="131"/>
    </row>
    <row r="27" spans="1:14" s="21" customFormat="1" ht="22.5" thickBot="1" x14ac:dyDescent="0.75">
      <c r="A27" s="7" t="s">
        <v>192</v>
      </c>
      <c r="B27" s="52"/>
      <c r="C27" s="239"/>
      <c r="D27" s="254">
        <f>SUM(D25:D26)</f>
        <v>208690</v>
      </c>
      <c r="E27" s="63"/>
      <c r="F27" s="254">
        <f>SUM(F25:F26)</f>
        <v>350463</v>
      </c>
      <c r="G27" s="36"/>
      <c r="H27" s="254">
        <f>SUM(H25:H26)</f>
        <v>149018</v>
      </c>
      <c r="I27" s="36"/>
      <c r="J27" s="254">
        <f>SUM(J25:J26)</f>
        <v>248336</v>
      </c>
    </row>
    <row r="28" spans="1:14" s="21" customFormat="1" ht="9.5" customHeight="1" thickTop="1" x14ac:dyDescent="0.65">
      <c r="A28" s="20"/>
      <c r="B28" s="206"/>
      <c r="C28" s="239"/>
      <c r="D28" s="25"/>
      <c r="E28" s="60"/>
      <c r="F28" s="25"/>
      <c r="G28" s="25"/>
      <c r="H28" s="25"/>
      <c r="I28" s="25"/>
      <c r="J28" s="25"/>
    </row>
    <row r="29" spans="1:14" s="21" customFormat="1" ht="22" x14ac:dyDescent="0.7">
      <c r="A29" s="7" t="s">
        <v>66</v>
      </c>
      <c r="B29" s="52"/>
      <c r="C29" s="239"/>
      <c r="D29" s="112"/>
      <c r="E29" s="69"/>
      <c r="F29" s="112"/>
      <c r="G29" s="35"/>
      <c r="H29" s="112"/>
      <c r="I29" s="35"/>
      <c r="J29" s="112"/>
    </row>
    <row r="30" spans="1:14" s="21" customFormat="1" ht="22" x14ac:dyDescent="0.7">
      <c r="A30" s="37" t="s">
        <v>193</v>
      </c>
      <c r="B30" s="224"/>
      <c r="C30" s="239"/>
      <c r="D30" s="112"/>
      <c r="E30" s="69"/>
      <c r="F30" s="112"/>
      <c r="G30" s="35"/>
      <c r="H30" s="112"/>
      <c r="I30" s="35"/>
      <c r="J30" s="112"/>
    </row>
    <row r="31" spans="1:14" s="21" customFormat="1" ht="21.5" x14ac:dyDescent="0.65">
      <c r="A31" s="20" t="s">
        <v>183</v>
      </c>
      <c r="B31" s="238"/>
      <c r="C31" s="239"/>
      <c r="D31" s="112">
        <v>-794</v>
      </c>
      <c r="F31" s="112">
        <v>0</v>
      </c>
      <c r="G31" s="25"/>
      <c r="H31" s="112">
        <f>-553+1</f>
        <v>-552</v>
      </c>
      <c r="I31" s="25"/>
      <c r="J31" s="112">
        <v>0</v>
      </c>
    </row>
    <row r="32" spans="1:14" s="21" customFormat="1" ht="21.5" x14ac:dyDescent="0.65">
      <c r="A32" s="20" t="s">
        <v>76</v>
      </c>
      <c r="B32" s="238"/>
      <c r="C32" s="239"/>
      <c r="G32" s="25"/>
      <c r="H32" s="25"/>
      <c r="I32" s="25"/>
    </row>
    <row r="33" spans="1:10" s="21" customFormat="1" ht="21.5" x14ac:dyDescent="0.65">
      <c r="A33" s="20" t="s">
        <v>74</v>
      </c>
      <c r="B33" s="238"/>
      <c r="C33" s="239"/>
      <c r="D33" s="246">
        <v>200</v>
      </c>
      <c r="F33" s="246">
        <v>0</v>
      </c>
      <c r="G33" s="25"/>
      <c r="H33" s="246">
        <f>-ROUND(H31*20%,0)</f>
        <v>110</v>
      </c>
      <c r="I33" s="25"/>
      <c r="J33" s="246">
        <v>0</v>
      </c>
    </row>
    <row r="34" spans="1:10" s="21" customFormat="1" ht="22" x14ac:dyDescent="0.7">
      <c r="A34" s="7" t="s">
        <v>210</v>
      </c>
      <c r="B34" s="238"/>
      <c r="C34" s="239"/>
      <c r="D34" s="47">
        <f>SUM(D31:D33)</f>
        <v>-594</v>
      </c>
      <c r="E34" s="69"/>
      <c r="F34" s="47">
        <f>SUM(F31:F33)</f>
        <v>0</v>
      </c>
      <c r="G34" s="35"/>
      <c r="H34" s="47">
        <f>SUM(H31:H33)</f>
        <v>-442</v>
      </c>
      <c r="I34" s="35"/>
      <c r="J34" s="47">
        <f>SUM(J31:J33)</f>
        <v>0</v>
      </c>
    </row>
    <row r="35" spans="1:10" s="21" customFormat="1" ht="5.5" customHeight="1" x14ac:dyDescent="0.7">
      <c r="A35" s="7"/>
      <c r="B35" s="239"/>
      <c r="C35" s="239"/>
      <c r="D35" s="50"/>
      <c r="E35" s="63"/>
      <c r="F35" s="50"/>
      <c r="G35" s="36"/>
      <c r="H35" s="50"/>
      <c r="I35" s="36"/>
      <c r="J35" s="50"/>
    </row>
    <row r="36" spans="1:10" s="69" customFormat="1" ht="22.5" thickBot="1" x14ac:dyDescent="0.75">
      <c r="A36" s="7" t="s">
        <v>211</v>
      </c>
      <c r="B36" s="70"/>
      <c r="C36" s="70"/>
      <c r="D36" s="245">
        <f>D27+D34</f>
        <v>208096</v>
      </c>
      <c r="F36" s="245">
        <f>F27+F34</f>
        <v>350463</v>
      </c>
      <c r="G36" s="35"/>
      <c r="H36" s="245">
        <f>H27+H34</f>
        <v>148576</v>
      </c>
      <c r="I36" s="35"/>
      <c r="J36" s="245">
        <f>J27+J34</f>
        <v>248336</v>
      </c>
    </row>
    <row r="37" spans="1:10" s="21" customFormat="1" ht="14.15" customHeight="1" thickTop="1" x14ac:dyDescent="0.7">
      <c r="A37" s="7"/>
      <c r="B37" s="238"/>
      <c r="C37" s="239"/>
      <c r="D37" s="64"/>
      <c r="E37" s="63"/>
      <c r="F37" s="64"/>
      <c r="G37" s="36"/>
      <c r="H37" s="35"/>
      <c r="I37" s="36"/>
      <c r="J37" s="35"/>
    </row>
    <row r="38" spans="1:10" s="21" customFormat="1" ht="22" x14ac:dyDescent="0.7">
      <c r="A38" s="7" t="s">
        <v>194</v>
      </c>
      <c r="B38" s="238"/>
      <c r="C38" s="239"/>
      <c r="D38" s="67"/>
      <c r="F38" s="67"/>
      <c r="H38" s="67"/>
      <c r="J38" s="67"/>
    </row>
    <row r="39" spans="1:10" s="21" customFormat="1" ht="21.5" x14ac:dyDescent="0.65">
      <c r="A39" s="20" t="s">
        <v>106</v>
      </c>
      <c r="B39" s="238"/>
      <c r="C39" s="239"/>
      <c r="D39" s="72">
        <f>D41-D40</f>
        <v>208087</v>
      </c>
      <c r="E39" s="59"/>
      <c r="F39" s="73">
        <f>F41-F40</f>
        <v>349405</v>
      </c>
      <c r="G39" s="73"/>
      <c r="H39" s="73">
        <f>H41-H40</f>
        <v>149018</v>
      </c>
      <c r="I39" s="73"/>
      <c r="J39" s="73">
        <f>J41-J40</f>
        <v>248336</v>
      </c>
    </row>
    <row r="40" spans="1:10" s="21" customFormat="1" ht="21.5" x14ac:dyDescent="0.65">
      <c r="A40" s="20" t="s">
        <v>107</v>
      </c>
      <c r="B40" s="238"/>
      <c r="C40" s="239"/>
      <c r="D40" s="241">
        <v>603</v>
      </c>
      <c r="E40" s="59"/>
      <c r="F40" s="241">
        <v>1058</v>
      </c>
      <c r="G40" s="242"/>
      <c r="H40" s="243">
        <v>0</v>
      </c>
      <c r="I40" s="40"/>
      <c r="J40" s="243">
        <v>0</v>
      </c>
    </row>
    <row r="41" spans="1:10" s="71" customFormat="1" ht="22.5" thickBot="1" x14ac:dyDescent="0.75">
      <c r="A41" s="222" t="s">
        <v>192</v>
      </c>
      <c r="B41" s="214"/>
      <c r="C41" s="239"/>
      <c r="D41" s="74">
        <f>D27</f>
        <v>208690</v>
      </c>
      <c r="E41" s="75"/>
      <c r="F41" s="74">
        <f>F27</f>
        <v>350463</v>
      </c>
      <c r="G41" s="76"/>
      <c r="H41" s="74">
        <f>H27</f>
        <v>149018</v>
      </c>
      <c r="I41" s="76"/>
      <c r="J41" s="74">
        <f>J27</f>
        <v>248336</v>
      </c>
    </row>
    <row r="42" spans="1:10" s="21" customFormat="1" ht="5.5" customHeight="1" thickTop="1" x14ac:dyDescent="0.7">
      <c r="A42" s="7"/>
      <c r="B42" s="251"/>
      <c r="C42" s="251"/>
      <c r="D42" s="50"/>
      <c r="E42" s="63"/>
      <c r="F42" s="50"/>
      <c r="G42" s="36"/>
      <c r="H42" s="50"/>
      <c r="I42" s="36"/>
      <c r="J42" s="50"/>
    </row>
    <row r="43" spans="1:10" s="21" customFormat="1" ht="22" x14ac:dyDescent="0.7">
      <c r="A43" s="7" t="s">
        <v>196</v>
      </c>
      <c r="B43" s="214"/>
      <c r="C43" s="239"/>
      <c r="D43" s="77"/>
      <c r="E43" s="78"/>
      <c r="F43" s="77"/>
      <c r="G43" s="79"/>
      <c r="H43" s="79"/>
      <c r="I43" s="80"/>
      <c r="J43" s="79"/>
    </row>
    <row r="44" spans="1:10" s="21" customFormat="1" ht="21.5" x14ac:dyDescent="0.65">
      <c r="A44" s="20" t="s">
        <v>106</v>
      </c>
      <c r="B44" s="214"/>
      <c r="C44" s="239"/>
      <c r="D44" s="72">
        <f>D46-D45</f>
        <v>207379</v>
      </c>
      <c r="E44" s="59"/>
      <c r="F44" s="72">
        <f>F46-F45</f>
        <v>349405</v>
      </c>
      <c r="G44" s="73"/>
      <c r="H44" s="72">
        <f>H46-H45</f>
        <v>148576</v>
      </c>
      <c r="I44" s="81"/>
      <c r="J44" s="72">
        <f>J46-J45</f>
        <v>248336</v>
      </c>
    </row>
    <row r="45" spans="1:10" s="21" customFormat="1" ht="21.5" x14ac:dyDescent="0.65">
      <c r="A45" s="20" t="s">
        <v>107</v>
      </c>
      <c r="B45" s="238"/>
      <c r="C45" s="239"/>
      <c r="D45" s="241">
        <v>717</v>
      </c>
      <c r="E45" s="59"/>
      <c r="F45" s="241">
        <v>1058</v>
      </c>
      <c r="G45" s="242"/>
      <c r="H45" s="243">
        <v>0</v>
      </c>
      <c r="I45" s="40"/>
      <c r="J45" s="243">
        <v>0</v>
      </c>
    </row>
    <row r="46" spans="1:10" s="21" customFormat="1" ht="22.5" thickBot="1" x14ac:dyDescent="0.75">
      <c r="A46" s="255" t="s">
        <v>211</v>
      </c>
      <c r="B46" s="225"/>
      <c r="C46" s="239"/>
      <c r="D46" s="74">
        <f>D36</f>
        <v>208096</v>
      </c>
      <c r="E46" s="75"/>
      <c r="F46" s="74">
        <f>F36</f>
        <v>350463</v>
      </c>
      <c r="G46" s="76"/>
      <c r="H46" s="74">
        <f>H36</f>
        <v>148576</v>
      </c>
      <c r="I46" s="82"/>
      <c r="J46" s="74">
        <f>J36</f>
        <v>248336</v>
      </c>
    </row>
    <row r="47" spans="1:10" s="21" customFormat="1" ht="9.5" customHeight="1" thickTop="1" x14ac:dyDescent="0.65">
      <c r="A47" s="20"/>
      <c r="B47" s="251"/>
      <c r="C47" s="251"/>
      <c r="D47" s="25"/>
      <c r="E47" s="60"/>
      <c r="F47" s="25"/>
      <c r="G47" s="25"/>
      <c r="H47" s="25"/>
      <c r="I47" s="25"/>
      <c r="J47" s="25"/>
    </row>
    <row r="48" spans="1:10" s="71" customFormat="1" ht="26.25" customHeight="1" thickBot="1" x14ac:dyDescent="0.75">
      <c r="A48" s="7" t="s">
        <v>195</v>
      </c>
      <c r="B48" s="52"/>
      <c r="C48" s="239"/>
      <c r="D48" s="149">
        <f>D39/1102061</f>
        <v>0.18881622705095272</v>
      </c>
      <c r="E48" s="69"/>
      <c r="F48" s="149">
        <f>F39/1102061</f>
        <v>0.31704687853031727</v>
      </c>
      <c r="G48" s="150"/>
      <c r="H48" s="149">
        <f>H39/1102061</f>
        <v>0.13521756055245582</v>
      </c>
      <c r="I48" s="150"/>
      <c r="J48" s="149">
        <f>J39/1102061</f>
        <v>0.22533779890586819</v>
      </c>
    </row>
    <row r="49" spans="1:10" s="21" customFormat="1" ht="22" thickTop="1" x14ac:dyDescent="0.65">
      <c r="A49" s="83"/>
      <c r="B49" s="52"/>
      <c r="C49" s="239"/>
      <c r="D49" s="67"/>
      <c r="F49" s="68"/>
      <c r="G49" s="25"/>
      <c r="H49" s="68"/>
      <c r="I49" s="25"/>
      <c r="J49" s="68"/>
    </row>
    <row r="50" spans="1:10" s="21" customFormat="1" ht="21.5" x14ac:dyDescent="0.65">
      <c r="A50" s="20"/>
      <c r="D50" s="129"/>
      <c r="F50" s="129"/>
      <c r="H50" s="129"/>
      <c r="J50" s="129"/>
    </row>
  </sheetData>
  <mergeCells count="7">
    <mergeCell ref="D4:F4"/>
    <mergeCell ref="H4:J4"/>
    <mergeCell ref="D8:J8"/>
    <mergeCell ref="D5:F5"/>
    <mergeCell ref="H5:J5"/>
    <mergeCell ref="D6:F6"/>
    <mergeCell ref="H6:J6"/>
  </mergeCells>
  <phoneticPr fontId="13" type="noConversion"/>
  <pageMargins left="0.8" right="0.8" top="0.48" bottom="0.5" header="0.5" footer="0.5"/>
  <pageSetup paperSize="9" scale="77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S47"/>
  <sheetViews>
    <sheetView showGridLines="0" topLeftCell="A16" zoomScale="70" zoomScaleNormal="70" zoomScaleSheetLayoutView="70" workbookViewId="0">
      <selection activeCell="R16" sqref="R1:V1048576"/>
    </sheetView>
  </sheetViews>
  <sheetFormatPr defaultColWidth="9.09765625" defaultRowHeight="20" x14ac:dyDescent="0.6"/>
  <cols>
    <col min="1" max="1" width="45" style="3" customWidth="1"/>
    <col min="2" max="2" width="11.59765625" style="4" customWidth="1"/>
    <col min="3" max="3" width="1.69921875" style="13" customWidth="1"/>
    <col min="4" max="4" width="11.59765625" style="4" customWidth="1"/>
    <col min="5" max="5" width="1.69921875" style="13" customWidth="1"/>
    <col min="6" max="6" width="16.3984375" style="13" customWidth="1"/>
    <col min="7" max="7" width="1.69921875" style="13" customWidth="1"/>
    <col min="8" max="8" width="11.59765625" style="4" customWidth="1"/>
    <col min="9" max="9" width="1.69921875" style="13" customWidth="1"/>
    <col min="10" max="10" width="11.59765625" style="4" customWidth="1"/>
    <col min="11" max="11" width="1.69921875" style="13" customWidth="1"/>
    <col min="12" max="12" width="11.59765625" style="13" customWidth="1"/>
    <col min="13" max="13" width="1.69921875" style="13" customWidth="1"/>
    <col min="14" max="14" width="11.59765625" style="4" customWidth="1"/>
    <col min="15" max="15" width="1.69921875" style="13" customWidth="1"/>
    <col min="16" max="16" width="11.59765625" style="4" customWidth="1"/>
    <col min="17" max="17" width="1.3984375" style="4" customWidth="1"/>
    <col min="18" max="18" width="11.296875" style="4" bestFit="1" customWidth="1"/>
    <col min="19" max="16384" width="9.09765625" style="4"/>
  </cols>
  <sheetData>
    <row r="1" spans="1:18" ht="23" x14ac:dyDescent="0.7">
      <c r="A1" s="2" t="s">
        <v>105</v>
      </c>
    </row>
    <row r="2" spans="1:18" ht="23" x14ac:dyDescent="0.7">
      <c r="A2" s="2" t="s">
        <v>84</v>
      </c>
    </row>
    <row r="3" spans="1:18" ht="23" x14ac:dyDescent="0.7">
      <c r="A3" s="2"/>
    </row>
    <row r="4" spans="1:18" s="21" customFormat="1" ht="22" x14ac:dyDescent="0.7">
      <c r="A4" s="20"/>
      <c r="B4" s="263" t="s">
        <v>61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63"/>
    </row>
    <row r="5" spans="1:18" s="21" customFormat="1" ht="22" x14ac:dyDescent="0.7">
      <c r="A5" s="20"/>
      <c r="C5" s="84"/>
      <c r="D5" s="85"/>
      <c r="E5" s="85"/>
      <c r="F5" s="85"/>
      <c r="G5" s="85"/>
      <c r="H5" s="264" t="s">
        <v>64</v>
      </c>
      <c r="I5" s="264"/>
      <c r="J5" s="264"/>
      <c r="K5" s="67"/>
      <c r="L5" s="84"/>
      <c r="M5" s="84"/>
      <c r="N5" s="53"/>
      <c r="O5" s="67"/>
      <c r="P5" s="53"/>
      <c r="Q5" s="53"/>
      <c r="R5" s="53"/>
    </row>
    <row r="6" spans="1:18" s="21" customFormat="1" ht="22" x14ac:dyDescent="0.7">
      <c r="A6" s="20"/>
      <c r="C6" s="84"/>
      <c r="D6" s="85"/>
      <c r="E6" s="85"/>
      <c r="F6" s="85" t="s">
        <v>158</v>
      </c>
      <c r="G6" s="85"/>
      <c r="H6" s="85"/>
      <c r="I6" s="85"/>
      <c r="J6" s="85"/>
      <c r="K6" s="86"/>
      <c r="L6" s="85" t="s">
        <v>36</v>
      </c>
      <c r="M6" s="84"/>
      <c r="N6" s="51"/>
      <c r="O6" s="67"/>
      <c r="P6" s="53"/>
      <c r="Q6" s="53"/>
      <c r="R6" s="53"/>
    </row>
    <row r="7" spans="1:18" s="21" customFormat="1" ht="22" x14ac:dyDescent="0.7">
      <c r="A7" s="20"/>
      <c r="C7" s="84"/>
      <c r="D7" s="85"/>
      <c r="E7" s="85"/>
      <c r="F7" s="85" t="s">
        <v>159</v>
      </c>
      <c r="G7" s="85"/>
      <c r="H7" s="51"/>
      <c r="I7" s="85"/>
      <c r="K7" s="67"/>
      <c r="L7" s="85" t="s">
        <v>19</v>
      </c>
      <c r="M7" s="85"/>
      <c r="N7" s="51" t="s">
        <v>35</v>
      </c>
      <c r="O7" s="85"/>
      <c r="Q7" s="53"/>
      <c r="R7" s="53"/>
    </row>
    <row r="8" spans="1:18" s="21" customFormat="1" ht="21.5" x14ac:dyDescent="0.65">
      <c r="A8" s="20"/>
      <c r="B8" s="51" t="s">
        <v>16</v>
      </c>
      <c r="C8" s="67"/>
      <c r="D8" s="51"/>
      <c r="E8" s="85"/>
      <c r="F8" s="148" t="s">
        <v>78</v>
      </c>
      <c r="G8" s="85"/>
      <c r="H8" s="51" t="s">
        <v>68</v>
      </c>
      <c r="I8" s="67"/>
      <c r="K8" s="67"/>
      <c r="L8" s="85" t="s">
        <v>20</v>
      </c>
      <c r="M8" s="85"/>
      <c r="N8" s="51" t="s">
        <v>54</v>
      </c>
      <c r="O8" s="85"/>
      <c r="P8" s="51" t="s">
        <v>36</v>
      </c>
      <c r="Q8" s="51"/>
      <c r="R8" s="51"/>
    </row>
    <row r="9" spans="1:18" s="21" customFormat="1" ht="21.5" x14ac:dyDescent="0.65">
      <c r="A9" s="20"/>
      <c r="B9" s="51" t="s">
        <v>29</v>
      </c>
      <c r="C9" s="67"/>
      <c r="D9" s="51" t="s">
        <v>51</v>
      </c>
      <c r="E9" s="85"/>
      <c r="F9" s="148" t="s">
        <v>79</v>
      </c>
      <c r="G9" s="85"/>
      <c r="H9" s="51" t="s">
        <v>52</v>
      </c>
      <c r="I9" s="85"/>
      <c r="J9" s="51" t="s">
        <v>24</v>
      </c>
      <c r="K9" s="67"/>
      <c r="L9" s="85" t="s">
        <v>60</v>
      </c>
      <c r="M9" s="85"/>
      <c r="N9" s="51" t="s">
        <v>55</v>
      </c>
      <c r="O9" s="85"/>
      <c r="P9" s="51" t="s">
        <v>19</v>
      </c>
      <c r="Q9" s="51"/>
      <c r="R9" s="51"/>
    </row>
    <row r="10" spans="1:18" s="21" customFormat="1" ht="21.5" x14ac:dyDescent="0.65">
      <c r="A10" s="20"/>
      <c r="B10" s="51" t="s">
        <v>28</v>
      </c>
      <c r="C10" s="67"/>
      <c r="D10" s="87" t="s">
        <v>44</v>
      </c>
      <c r="E10" s="85"/>
      <c r="F10" s="148" t="s">
        <v>80</v>
      </c>
      <c r="G10" s="85"/>
      <c r="H10" s="51" t="s">
        <v>53</v>
      </c>
      <c r="I10" s="85"/>
      <c r="J10" s="51" t="s">
        <v>31</v>
      </c>
      <c r="K10" s="67"/>
      <c r="L10" s="85" t="s">
        <v>58</v>
      </c>
      <c r="M10" s="85"/>
      <c r="N10" s="51" t="s">
        <v>34</v>
      </c>
      <c r="O10" s="85"/>
      <c r="P10" s="51" t="s">
        <v>20</v>
      </c>
      <c r="Q10" s="51"/>
      <c r="R10" s="51"/>
    </row>
    <row r="11" spans="1:18" s="21" customFormat="1" ht="21.5" x14ac:dyDescent="0.65">
      <c r="B11" s="260" t="s">
        <v>42</v>
      </c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4"/>
      <c r="R11" s="51"/>
    </row>
    <row r="12" spans="1:18" s="21" customFormat="1" ht="22" x14ac:dyDescent="0.7">
      <c r="A12" s="7" t="s">
        <v>87</v>
      </c>
      <c r="B12" s="52"/>
      <c r="C12" s="52"/>
      <c r="D12" s="52"/>
      <c r="E12" s="52"/>
      <c r="F12" s="147"/>
      <c r="G12" s="147"/>
      <c r="H12" s="52"/>
      <c r="I12" s="52"/>
      <c r="J12" s="52"/>
      <c r="K12" s="52"/>
      <c r="L12" s="52"/>
      <c r="M12" s="52"/>
      <c r="N12" s="52"/>
      <c r="O12" s="52"/>
      <c r="P12" s="52"/>
      <c r="Q12" s="24"/>
      <c r="R12" s="51"/>
    </row>
    <row r="13" spans="1:18" s="69" customFormat="1" ht="22" x14ac:dyDescent="0.7">
      <c r="A13" s="7" t="s">
        <v>97</v>
      </c>
      <c r="B13" s="28">
        <v>551031</v>
      </c>
      <c r="C13" s="28"/>
      <c r="D13" s="28">
        <v>947945</v>
      </c>
      <c r="E13" s="28"/>
      <c r="F13" s="28">
        <v>-203824</v>
      </c>
      <c r="G13" s="28"/>
      <c r="H13" s="28">
        <v>38270</v>
      </c>
      <c r="I13" s="28"/>
      <c r="J13" s="28">
        <v>278148</v>
      </c>
      <c r="K13" s="28"/>
      <c r="L13" s="28">
        <f>SUM(B13:J13)</f>
        <v>1611570</v>
      </c>
      <c r="M13" s="28"/>
      <c r="N13" s="28">
        <v>5758</v>
      </c>
      <c r="O13" s="28"/>
      <c r="P13" s="28">
        <f>L13+N13</f>
        <v>1617328</v>
      </c>
      <c r="Q13" s="88"/>
    </row>
    <row r="14" spans="1:18" s="21" customFormat="1" ht="21.5" x14ac:dyDescent="0.65">
      <c r="A14" s="20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2"/>
    </row>
    <row r="15" spans="1:18" s="69" customFormat="1" ht="22" x14ac:dyDescent="0.7">
      <c r="A15" s="7" t="s">
        <v>47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88"/>
    </row>
    <row r="16" spans="1:18" s="69" customFormat="1" ht="22" x14ac:dyDescent="0.7">
      <c r="A16" s="20" t="s">
        <v>108</v>
      </c>
      <c r="B16" s="39">
        <v>0</v>
      </c>
      <c r="C16" s="26"/>
      <c r="D16" s="39">
        <v>0</v>
      </c>
      <c r="E16" s="26"/>
      <c r="F16" s="39">
        <v>0</v>
      </c>
      <c r="G16" s="26"/>
      <c r="H16" s="39">
        <v>0</v>
      </c>
      <c r="I16" s="10"/>
      <c r="J16" s="91">
        <f>'PL 5'!F39</f>
        <v>349405</v>
      </c>
      <c r="K16" s="10"/>
      <c r="L16" s="38">
        <f>SUM(B16:J16)</f>
        <v>349405</v>
      </c>
      <c r="M16" s="28"/>
      <c r="N16" s="38">
        <f>'PL 5'!F45</f>
        <v>1058</v>
      </c>
      <c r="O16" s="28"/>
      <c r="P16" s="38">
        <f>L16+N16</f>
        <v>350463</v>
      </c>
      <c r="Q16" s="88"/>
    </row>
    <row r="17" spans="1:18" s="69" customFormat="1" ht="22" x14ac:dyDescent="0.7">
      <c r="A17" s="20" t="s">
        <v>109</v>
      </c>
      <c r="B17" s="39">
        <v>0</v>
      </c>
      <c r="C17" s="42"/>
      <c r="D17" s="39">
        <v>0</v>
      </c>
      <c r="E17" s="42"/>
      <c r="F17" s="39">
        <v>0</v>
      </c>
      <c r="G17" s="42"/>
      <c r="H17" s="39">
        <v>0</v>
      </c>
      <c r="I17" s="49"/>
      <c r="J17" s="95">
        <v>0</v>
      </c>
      <c r="K17" s="49"/>
      <c r="L17" s="42">
        <v>0</v>
      </c>
      <c r="M17" s="49"/>
      <c r="N17" s="39">
        <v>0</v>
      </c>
      <c r="O17" s="49"/>
      <c r="P17" s="42">
        <v>0</v>
      </c>
      <c r="Q17" s="88"/>
    </row>
    <row r="18" spans="1:18" s="69" customFormat="1" ht="22" x14ac:dyDescent="0.7">
      <c r="A18" s="7" t="s">
        <v>67</v>
      </c>
      <c r="B18" s="44">
        <f>SUM(B16:B17)</f>
        <v>0</v>
      </c>
      <c r="C18" s="28"/>
      <c r="D18" s="44">
        <f>SUM(D16:D17)</f>
        <v>0</v>
      </c>
      <c r="E18" s="28"/>
      <c r="F18" s="44">
        <f>SUM(F16:F17)</f>
        <v>0</v>
      </c>
      <c r="G18" s="28"/>
      <c r="H18" s="44">
        <f>SUM(H16:H17)</f>
        <v>0</v>
      </c>
      <c r="I18" s="28"/>
      <c r="J18" s="44">
        <f>SUM(J16:J17)</f>
        <v>349405</v>
      </c>
      <c r="K18" s="28"/>
      <c r="L18" s="44">
        <f>SUM(L16:L17)</f>
        <v>349405</v>
      </c>
      <c r="M18" s="28"/>
      <c r="N18" s="44">
        <f>SUM(N16:N17)</f>
        <v>1058</v>
      </c>
      <c r="O18" s="28"/>
      <c r="P18" s="44">
        <f>SUM(P16:P17)</f>
        <v>350463</v>
      </c>
      <c r="Q18" s="88"/>
    </row>
    <row r="19" spans="1:18" s="69" customFormat="1" ht="22" x14ac:dyDescent="0.7">
      <c r="A19" s="7"/>
      <c r="B19" s="92"/>
      <c r="C19" s="28"/>
      <c r="D19" s="92"/>
      <c r="E19" s="28"/>
      <c r="F19" s="92"/>
      <c r="G19" s="28"/>
      <c r="H19" s="92"/>
      <c r="I19" s="28"/>
      <c r="J19" s="92"/>
      <c r="K19" s="28"/>
      <c r="L19" s="92"/>
      <c r="M19" s="28"/>
      <c r="N19" s="92"/>
      <c r="O19" s="28"/>
      <c r="P19" s="92"/>
      <c r="Q19" s="88"/>
    </row>
    <row r="20" spans="1:18" s="21" customFormat="1" ht="22.5" thickBot="1" x14ac:dyDescent="0.75">
      <c r="A20" s="7" t="s">
        <v>88</v>
      </c>
      <c r="B20" s="93">
        <f>B13+B18</f>
        <v>551031</v>
      </c>
      <c r="C20" s="10"/>
      <c r="D20" s="93">
        <f>D13+D18</f>
        <v>947945</v>
      </c>
      <c r="E20" s="10"/>
      <c r="F20" s="93">
        <f>F13+F18</f>
        <v>-203824</v>
      </c>
      <c r="G20" s="10"/>
      <c r="H20" s="93">
        <f>H13+H18</f>
        <v>38270</v>
      </c>
      <c r="I20" s="10"/>
      <c r="J20" s="93">
        <f>J13+J18</f>
        <v>627553</v>
      </c>
      <c r="K20" s="10"/>
      <c r="L20" s="93">
        <f>L13+L18</f>
        <v>1960975</v>
      </c>
      <c r="M20" s="10"/>
      <c r="N20" s="93">
        <f>N13+N18</f>
        <v>6816</v>
      </c>
      <c r="O20" s="10"/>
      <c r="P20" s="93">
        <f>P13+P18</f>
        <v>1967791</v>
      </c>
      <c r="Q20" s="22"/>
    </row>
    <row r="21" spans="1:18" s="21" customFormat="1" ht="22.5" thickTop="1" x14ac:dyDescent="0.7">
      <c r="A21" s="7"/>
      <c r="B21" s="10"/>
      <c r="C21" s="26"/>
      <c r="D21" s="10"/>
      <c r="E21" s="26"/>
      <c r="F21" s="26"/>
      <c r="G21" s="26"/>
      <c r="H21" s="10"/>
      <c r="I21" s="26"/>
      <c r="J21" s="10"/>
      <c r="K21" s="26"/>
      <c r="L21" s="26"/>
      <c r="M21" s="26"/>
      <c r="N21" s="10"/>
      <c r="O21" s="26"/>
      <c r="P21" s="10"/>
      <c r="Q21" s="22"/>
    </row>
    <row r="22" spans="1:18" ht="23" x14ac:dyDescent="0.7">
      <c r="A22" s="2" t="s">
        <v>105</v>
      </c>
      <c r="B22" s="16"/>
      <c r="C22" s="15"/>
      <c r="D22" s="16"/>
      <c r="Q22" s="14"/>
    </row>
    <row r="23" spans="1:18" ht="23" x14ac:dyDescent="0.7">
      <c r="A23" s="2" t="s">
        <v>65</v>
      </c>
      <c r="Q23" s="14"/>
    </row>
    <row r="24" spans="1:18" ht="23" x14ac:dyDescent="0.7">
      <c r="A24" s="2"/>
      <c r="Q24" s="14"/>
    </row>
    <row r="25" spans="1:18" s="21" customFormat="1" ht="22" x14ac:dyDescent="0.7">
      <c r="A25" s="94"/>
      <c r="B25" s="263" t="s">
        <v>61</v>
      </c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63"/>
    </row>
    <row r="26" spans="1:18" s="21" customFormat="1" ht="22" x14ac:dyDescent="0.7">
      <c r="A26" s="20"/>
      <c r="C26" s="84"/>
      <c r="D26" s="85"/>
      <c r="E26" s="85"/>
      <c r="F26" s="85"/>
      <c r="G26" s="85"/>
      <c r="H26" s="264" t="s">
        <v>64</v>
      </c>
      <c r="I26" s="264"/>
      <c r="J26" s="264"/>
      <c r="K26" s="85"/>
      <c r="L26" s="84"/>
      <c r="M26" s="84"/>
      <c r="N26" s="53"/>
      <c r="O26" s="67"/>
      <c r="P26" s="53"/>
      <c r="Q26" s="53"/>
      <c r="R26" s="53"/>
    </row>
    <row r="27" spans="1:18" s="21" customFormat="1" ht="22" x14ac:dyDescent="0.7">
      <c r="A27" s="20"/>
      <c r="C27" s="84"/>
      <c r="D27" s="85"/>
      <c r="E27" s="85"/>
      <c r="F27" s="85" t="s">
        <v>158</v>
      </c>
      <c r="G27" s="85"/>
      <c r="H27" s="85"/>
      <c r="I27" s="85"/>
      <c r="J27" s="85"/>
      <c r="K27" s="85"/>
      <c r="L27" s="85" t="s">
        <v>36</v>
      </c>
      <c r="M27" s="84"/>
      <c r="N27" s="51"/>
      <c r="O27" s="67"/>
      <c r="P27" s="53"/>
      <c r="Q27" s="53"/>
      <c r="R27" s="53"/>
    </row>
    <row r="28" spans="1:18" s="21" customFormat="1" ht="22" x14ac:dyDescent="0.7">
      <c r="A28" s="20"/>
      <c r="C28" s="84"/>
      <c r="D28" s="85"/>
      <c r="E28" s="85"/>
      <c r="F28" s="85" t="s">
        <v>159</v>
      </c>
      <c r="G28" s="85"/>
      <c r="H28" s="51"/>
      <c r="I28" s="85"/>
      <c r="K28" s="85"/>
      <c r="L28" s="51" t="s">
        <v>19</v>
      </c>
      <c r="M28" s="85"/>
      <c r="N28" s="51" t="s">
        <v>35</v>
      </c>
      <c r="O28" s="85"/>
      <c r="Q28" s="53"/>
      <c r="R28" s="53"/>
    </row>
    <row r="29" spans="1:18" s="21" customFormat="1" ht="22" x14ac:dyDescent="0.7">
      <c r="A29" s="20"/>
      <c r="B29" s="51" t="s">
        <v>16</v>
      </c>
      <c r="C29" s="67"/>
      <c r="D29" s="51"/>
      <c r="E29" s="85"/>
      <c r="F29" s="148" t="s">
        <v>78</v>
      </c>
      <c r="G29" s="85"/>
      <c r="H29" s="51" t="s">
        <v>68</v>
      </c>
      <c r="I29" s="67"/>
      <c r="K29" s="85"/>
      <c r="L29" s="51" t="s">
        <v>20</v>
      </c>
      <c r="M29" s="85"/>
      <c r="N29" s="51" t="s">
        <v>54</v>
      </c>
      <c r="O29" s="85"/>
      <c r="P29" s="51" t="s">
        <v>36</v>
      </c>
      <c r="Q29" s="53"/>
      <c r="R29" s="53"/>
    </row>
    <row r="30" spans="1:18" s="21" customFormat="1" ht="21.5" x14ac:dyDescent="0.65">
      <c r="A30" s="20"/>
      <c r="B30" s="51" t="s">
        <v>29</v>
      </c>
      <c r="C30" s="67"/>
      <c r="D30" s="51" t="s">
        <v>51</v>
      </c>
      <c r="E30" s="85"/>
      <c r="F30" s="148" t="s">
        <v>79</v>
      </c>
      <c r="G30" s="85"/>
      <c r="H30" s="51" t="s">
        <v>52</v>
      </c>
      <c r="I30" s="85"/>
      <c r="J30" s="51" t="s">
        <v>24</v>
      </c>
      <c r="K30" s="85"/>
      <c r="L30" s="51" t="s">
        <v>60</v>
      </c>
      <c r="M30" s="85"/>
      <c r="N30" s="51" t="s">
        <v>55</v>
      </c>
      <c r="O30" s="85"/>
      <c r="P30" s="51" t="s">
        <v>19</v>
      </c>
      <c r="Q30" s="51"/>
      <c r="R30" s="51"/>
    </row>
    <row r="31" spans="1:18" s="21" customFormat="1" ht="21.5" x14ac:dyDescent="0.65">
      <c r="A31" s="20"/>
      <c r="B31" s="51" t="s">
        <v>28</v>
      </c>
      <c r="C31" s="67"/>
      <c r="D31" s="87" t="s">
        <v>44</v>
      </c>
      <c r="E31" s="85"/>
      <c r="F31" s="148" t="s">
        <v>80</v>
      </c>
      <c r="G31" s="85"/>
      <c r="H31" s="51" t="s">
        <v>53</v>
      </c>
      <c r="I31" s="85"/>
      <c r="J31" s="51" t="s">
        <v>31</v>
      </c>
      <c r="K31" s="85"/>
      <c r="L31" s="51" t="s">
        <v>58</v>
      </c>
      <c r="M31" s="85"/>
      <c r="N31" s="51" t="s">
        <v>34</v>
      </c>
      <c r="O31" s="85"/>
      <c r="P31" s="51" t="s">
        <v>20</v>
      </c>
      <c r="Q31" s="51"/>
      <c r="R31" s="51"/>
    </row>
    <row r="32" spans="1:18" s="21" customFormat="1" ht="21.5" x14ac:dyDescent="0.65">
      <c r="B32" s="260" t="s">
        <v>42</v>
      </c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4"/>
      <c r="R32" s="51"/>
    </row>
    <row r="33" spans="1:19" s="21" customFormat="1" ht="22" x14ac:dyDescent="0.7">
      <c r="A33" s="7" t="s">
        <v>179</v>
      </c>
      <c r="B33" s="52"/>
      <c r="C33" s="52"/>
      <c r="D33" s="52"/>
      <c r="E33" s="52"/>
      <c r="F33" s="147"/>
      <c r="G33" s="147"/>
      <c r="H33" s="52"/>
      <c r="I33" s="52"/>
      <c r="J33" s="52"/>
      <c r="K33" s="52"/>
      <c r="L33" s="52"/>
      <c r="M33" s="52"/>
      <c r="N33" s="52"/>
      <c r="O33" s="52"/>
      <c r="P33" s="52"/>
      <c r="Q33" s="24"/>
      <c r="R33" s="51"/>
    </row>
    <row r="34" spans="1:19" s="21" customFormat="1" ht="22" x14ac:dyDescent="0.7">
      <c r="A34" s="7" t="s">
        <v>180</v>
      </c>
      <c r="B34" s="88">
        <f>'BS 3-4'!M71</f>
        <v>551031</v>
      </c>
      <c r="C34" s="10"/>
      <c r="D34" s="88">
        <f>'BS 3-4'!I72</f>
        <v>947945</v>
      </c>
      <c r="E34" s="10"/>
      <c r="F34" s="88">
        <f>'BS 3-4'!I73</f>
        <v>-203824</v>
      </c>
      <c r="G34" s="10"/>
      <c r="H34" s="88">
        <f>'BS 3-4'!I75</f>
        <v>76104</v>
      </c>
      <c r="I34" s="10"/>
      <c r="J34" s="88">
        <f>'BS 3-4'!I76</f>
        <v>1150967</v>
      </c>
      <c r="K34" s="10"/>
      <c r="L34" s="28">
        <f>SUM(B34:J34)</f>
        <v>2522223</v>
      </c>
      <c r="M34" s="10"/>
      <c r="N34" s="88">
        <f>'BS 3-4'!I78</f>
        <v>5446</v>
      </c>
      <c r="O34" s="10"/>
      <c r="P34" s="28">
        <f>L34+N34</f>
        <v>2527669</v>
      </c>
      <c r="Q34" s="88"/>
    </row>
    <row r="35" spans="1:19" s="21" customFormat="1" ht="21.5" x14ac:dyDescent="0.65">
      <c r="A35" s="59"/>
      <c r="B35" s="90"/>
      <c r="C35" s="38"/>
      <c r="D35" s="90"/>
      <c r="E35" s="38"/>
      <c r="F35" s="90"/>
      <c r="G35" s="38"/>
      <c r="H35" s="90"/>
      <c r="I35" s="38"/>
      <c r="J35" s="90"/>
      <c r="K35" s="38"/>
      <c r="L35" s="26"/>
      <c r="M35" s="38"/>
      <c r="N35" s="90"/>
      <c r="O35" s="38"/>
      <c r="P35" s="90"/>
      <c r="Q35" s="22"/>
    </row>
    <row r="36" spans="1:19" s="69" customFormat="1" ht="22" x14ac:dyDescent="0.7">
      <c r="A36" s="7" t="s">
        <v>47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88"/>
      <c r="R36" s="228"/>
    </row>
    <row r="37" spans="1:19" s="69" customFormat="1" ht="22" x14ac:dyDescent="0.7">
      <c r="A37" s="20" t="s">
        <v>108</v>
      </c>
      <c r="B37" s="39">
        <v>0</v>
      </c>
      <c r="C37" s="42"/>
      <c r="D37" s="39">
        <v>0</v>
      </c>
      <c r="E37" s="42"/>
      <c r="F37" s="39">
        <v>0</v>
      </c>
      <c r="G37" s="42"/>
      <c r="H37" s="39">
        <v>0</v>
      </c>
      <c r="I37" s="49"/>
      <c r="J37" s="39">
        <f>'PL 5'!D39</f>
        <v>208087</v>
      </c>
      <c r="K37" s="49"/>
      <c r="L37" s="38">
        <f>SUM(B37:J37)</f>
        <v>208087</v>
      </c>
      <c r="M37" s="49"/>
      <c r="N37" s="39">
        <v>603</v>
      </c>
      <c r="O37" s="49"/>
      <c r="P37" s="38">
        <f>L37+N37</f>
        <v>208690</v>
      </c>
      <c r="Q37" s="88"/>
      <c r="R37" s="228"/>
      <c r="S37" s="230"/>
    </row>
    <row r="38" spans="1:19" s="69" customFormat="1" ht="22" x14ac:dyDescent="0.7">
      <c r="A38" s="20" t="s">
        <v>109</v>
      </c>
      <c r="B38" s="39">
        <v>0</v>
      </c>
      <c r="C38" s="42"/>
      <c r="D38" s="39">
        <v>0</v>
      </c>
      <c r="E38" s="42"/>
      <c r="F38" s="39">
        <v>0</v>
      </c>
      <c r="G38" s="42"/>
      <c r="H38" s="39">
        <v>0</v>
      </c>
      <c r="I38" s="49"/>
      <c r="J38" s="39">
        <v>-708</v>
      </c>
      <c r="K38" s="49"/>
      <c r="L38" s="38">
        <f>SUM(B38:J38)</f>
        <v>-708</v>
      </c>
      <c r="M38" s="49"/>
      <c r="N38" s="39">
        <v>114</v>
      </c>
      <c r="O38" s="49"/>
      <c r="P38" s="39">
        <f>L38+N38</f>
        <v>-594</v>
      </c>
      <c r="Q38" s="88"/>
      <c r="R38" s="230"/>
      <c r="S38" s="230"/>
    </row>
    <row r="39" spans="1:19" s="69" customFormat="1" ht="22" x14ac:dyDescent="0.7">
      <c r="A39" s="7" t="s">
        <v>67</v>
      </c>
      <c r="B39" s="44">
        <f>SUM(B37:B38)</f>
        <v>0</v>
      </c>
      <c r="C39" s="28"/>
      <c r="D39" s="44">
        <f>SUM(D37:D38)</f>
        <v>0</v>
      </c>
      <c r="E39" s="28"/>
      <c r="F39" s="44">
        <f>SUM(F37:F38)</f>
        <v>0</v>
      </c>
      <c r="G39" s="28"/>
      <c r="H39" s="44">
        <f>SUM(H37:H38)</f>
        <v>0</v>
      </c>
      <c r="I39" s="28"/>
      <c r="J39" s="44">
        <f>SUM(J37:J38)</f>
        <v>207379</v>
      </c>
      <c r="K39" s="28"/>
      <c r="L39" s="44">
        <f>SUM(L37:L38)</f>
        <v>207379</v>
      </c>
      <c r="M39" s="28"/>
      <c r="N39" s="44">
        <f>SUM(N37:N38)</f>
        <v>717</v>
      </c>
      <c r="O39" s="28"/>
      <c r="P39" s="44">
        <f>SUM(P37:P38)</f>
        <v>208096</v>
      </c>
      <c r="Q39" s="88"/>
    </row>
    <row r="40" spans="1:19" s="69" customFormat="1" ht="22" x14ac:dyDescent="0.7">
      <c r="A40" s="7"/>
      <c r="B40" s="92"/>
      <c r="C40" s="28"/>
      <c r="D40" s="92"/>
      <c r="E40" s="28"/>
      <c r="F40" s="92"/>
      <c r="G40" s="28"/>
      <c r="H40" s="92"/>
      <c r="I40" s="28"/>
      <c r="J40" s="92"/>
      <c r="K40" s="28"/>
      <c r="L40" s="92"/>
      <c r="M40" s="28"/>
      <c r="N40" s="92"/>
      <c r="O40" s="28"/>
      <c r="P40" s="92"/>
      <c r="Q40" s="88"/>
    </row>
    <row r="41" spans="1:19" s="21" customFormat="1" ht="22.5" thickBot="1" x14ac:dyDescent="0.75">
      <c r="A41" s="7" t="s">
        <v>181</v>
      </c>
      <c r="B41" s="96">
        <f>SUM(B34,B39)</f>
        <v>551031</v>
      </c>
      <c r="C41" s="28"/>
      <c r="D41" s="96">
        <f>SUM(D34,D39)</f>
        <v>947945</v>
      </c>
      <c r="E41" s="28"/>
      <c r="F41" s="96">
        <f>SUM(F34,F39)</f>
        <v>-203824</v>
      </c>
      <c r="G41" s="28"/>
      <c r="H41" s="96">
        <f>SUM(H34,H39)</f>
        <v>76104</v>
      </c>
      <c r="I41" s="28"/>
      <c r="J41" s="96">
        <f>SUM(J34,J39)</f>
        <v>1358346</v>
      </c>
      <c r="K41" s="28"/>
      <c r="L41" s="96">
        <f>SUM(L34,L39)</f>
        <v>2729602</v>
      </c>
      <c r="M41" s="28"/>
      <c r="N41" s="96">
        <f>SUM(N34,N39)</f>
        <v>6163</v>
      </c>
      <c r="O41" s="28"/>
      <c r="P41" s="96">
        <f>SUM(P34,P39)</f>
        <v>2735765</v>
      </c>
      <c r="Q41" s="22"/>
      <c r="R41" s="55"/>
    </row>
    <row r="42" spans="1:19" s="21" customFormat="1" ht="22.5" thickTop="1" x14ac:dyDescent="0.7">
      <c r="B42" s="97"/>
      <c r="C42" s="98"/>
      <c r="D42" s="98"/>
      <c r="E42" s="67"/>
      <c r="F42" s="67"/>
      <c r="G42" s="67"/>
      <c r="H42" s="67"/>
      <c r="I42" s="67"/>
      <c r="J42" s="67"/>
      <c r="K42" s="67"/>
      <c r="L42" s="67"/>
      <c r="M42" s="67"/>
      <c r="O42" s="67"/>
      <c r="Q42" s="22"/>
    </row>
    <row r="43" spans="1:19" s="11" customFormat="1" ht="17.5" x14ac:dyDescent="0.55000000000000004">
      <c r="A43" s="217"/>
      <c r="B43" s="218"/>
      <c r="C43" s="219"/>
      <c r="D43" s="219"/>
      <c r="E43" s="219"/>
      <c r="F43" s="219"/>
      <c r="G43" s="219"/>
      <c r="H43" s="219"/>
      <c r="I43" s="219"/>
      <c r="J43" s="219"/>
      <c r="K43" s="29"/>
      <c r="L43" s="29"/>
      <c r="M43" s="29"/>
      <c r="N43" s="237"/>
      <c r="O43" s="29"/>
      <c r="P43" s="30"/>
      <c r="Q43" s="30"/>
    </row>
    <row r="44" spans="1:19" ht="20.5" x14ac:dyDescent="0.65">
      <c r="A44" s="18"/>
      <c r="B44" s="17"/>
      <c r="C44" s="19"/>
      <c r="D44" s="6"/>
      <c r="J44" s="220"/>
      <c r="N44" s="229"/>
      <c r="P44" s="236"/>
      <c r="Q44" s="14"/>
    </row>
    <row r="45" spans="1:19" x14ac:dyDescent="0.6">
      <c r="J45" s="220"/>
      <c r="O45" s="4"/>
    </row>
    <row r="46" spans="1:19" x14ac:dyDescent="0.6">
      <c r="O46" s="4"/>
    </row>
    <row r="47" spans="1:19" x14ac:dyDescent="0.6">
      <c r="O47" s="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:P4"/>
    <mergeCell ref="H26:J26"/>
    <mergeCell ref="B32:P32"/>
    <mergeCell ref="B25:P25"/>
    <mergeCell ref="B11:P11"/>
    <mergeCell ref="H5:J5"/>
  </mergeCells>
  <phoneticPr fontId="0" type="noConversion"/>
  <pageMargins left="0.8" right="0.8" top="0.48" bottom="0.5" header="0.5" footer="0.5"/>
  <pageSetup paperSize="9" scale="95" firstPageNumber="6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3"/>
  </sheetPr>
  <dimension ref="A1:P41"/>
  <sheetViews>
    <sheetView showGridLines="0" topLeftCell="A33" zoomScale="70" zoomScaleNormal="70" zoomScaleSheetLayoutView="70" workbookViewId="0">
      <selection activeCell="M15" sqref="M15"/>
    </sheetView>
  </sheetViews>
  <sheetFormatPr defaultColWidth="9.09765625" defaultRowHeight="21.5" x14ac:dyDescent="0.65"/>
  <cols>
    <col min="1" max="1" width="69.69921875" style="20" customWidth="1"/>
    <col min="2" max="2" width="16.69921875" style="21" customWidth="1"/>
    <col min="3" max="3" width="2.296875" style="67" customWidth="1"/>
    <col min="4" max="4" width="16.69921875" style="21" customWidth="1"/>
    <col min="5" max="5" width="2.296875" style="67" customWidth="1"/>
    <col min="6" max="6" width="16.69921875" style="21" customWidth="1"/>
    <col min="7" max="7" width="2.296875" style="21" customWidth="1"/>
    <col min="8" max="8" width="16.69921875" style="21" customWidth="1"/>
    <col min="9" max="9" width="2.296875" style="67" customWidth="1"/>
    <col min="10" max="10" width="16.69921875" style="21" customWidth="1"/>
    <col min="11" max="11" width="1.3984375" style="21" customWidth="1"/>
    <col min="12" max="12" width="9.09765625" style="21"/>
    <col min="13" max="13" width="12.796875" style="21" bestFit="1" customWidth="1"/>
    <col min="14" max="15" width="9.09765625" style="21"/>
    <col min="16" max="16" width="11.296875" style="21" bestFit="1" customWidth="1"/>
    <col min="17" max="16384" width="9.09765625" style="21"/>
  </cols>
  <sheetData>
    <row r="1" spans="1:12" s="108" customFormat="1" ht="23" x14ac:dyDescent="0.7">
      <c r="A1" s="2" t="s">
        <v>105</v>
      </c>
      <c r="C1" s="109"/>
      <c r="E1" s="109"/>
      <c r="I1" s="109"/>
    </row>
    <row r="2" spans="1:12" s="108" customFormat="1" ht="23" x14ac:dyDescent="0.7">
      <c r="A2" s="2" t="str">
        <f>'SH 6-7'!A2</f>
        <v>งบแสดงการเปลี่ยนแปลงส่วนของผู้ถือหุ้น (ไม่ได้ตรวจสอบ)</v>
      </c>
      <c r="C2" s="109"/>
      <c r="E2" s="109"/>
      <c r="I2" s="109"/>
    </row>
    <row r="3" spans="1:12" s="108" customFormat="1" ht="23" x14ac:dyDescent="0.7">
      <c r="A3" s="2"/>
      <c r="C3" s="109"/>
      <c r="E3" s="109"/>
      <c r="I3" s="109"/>
    </row>
    <row r="4" spans="1:12" ht="22" x14ac:dyDescent="0.7">
      <c r="B4" s="263" t="s">
        <v>63</v>
      </c>
      <c r="C4" s="263"/>
      <c r="D4" s="263"/>
      <c r="E4" s="263"/>
      <c r="F4" s="263"/>
      <c r="G4" s="263"/>
      <c r="H4" s="263"/>
      <c r="I4" s="263"/>
      <c r="J4" s="263"/>
      <c r="K4" s="63"/>
    </row>
    <row r="5" spans="1:12" ht="22" x14ac:dyDescent="0.7">
      <c r="C5" s="84"/>
      <c r="D5" s="85"/>
      <c r="E5" s="85"/>
      <c r="F5" s="264" t="s">
        <v>64</v>
      </c>
      <c r="G5" s="264"/>
      <c r="H5" s="264"/>
      <c r="K5" s="53"/>
      <c r="L5" s="53"/>
    </row>
    <row r="6" spans="1:12" x14ac:dyDescent="0.65">
      <c r="B6" s="51" t="s">
        <v>161</v>
      </c>
      <c r="D6" s="51" t="s">
        <v>51</v>
      </c>
      <c r="E6" s="85"/>
      <c r="F6" s="51" t="s">
        <v>162</v>
      </c>
      <c r="G6" s="51"/>
      <c r="H6" s="51" t="s">
        <v>24</v>
      </c>
      <c r="I6" s="85"/>
      <c r="J6" s="51" t="s">
        <v>163</v>
      </c>
      <c r="K6" s="51"/>
      <c r="L6" s="51"/>
    </row>
    <row r="7" spans="1:12" x14ac:dyDescent="0.65">
      <c r="B7" s="51" t="s">
        <v>160</v>
      </c>
      <c r="D7" s="87" t="s">
        <v>44</v>
      </c>
      <c r="E7" s="85"/>
      <c r="F7" s="51" t="s">
        <v>53</v>
      </c>
      <c r="G7" s="51"/>
      <c r="H7" s="51" t="s">
        <v>31</v>
      </c>
      <c r="I7" s="85"/>
      <c r="J7" s="51" t="s">
        <v>20</v>
      </c>
      <c r="K7" s="51"/>
      <c r="L7" s="51"/>
    </row>
    <row r="8" spans="1:12" x14ac:dyDescent="0.65">
      <c r="A8" s="21"/>
      <c r="B8" s="260" t="s">
        <v>42</v>
      </c>
      <c r="C8" s="260"/>
      <c r="D8" s="260"/>
      <c r="E8" s="260"/>
      <c r="F8" s="260"/>
      <c r="G8" s="260"/>
      <c r="H8" s="260"/>
      <c r="I8" s="260"/>
      <c r="J8" s="260"/>
      <c r="K8" s="24"/>
      <c r="L8" s="51"/>
    </row>
    <row r="9" spans="1:12" ht="22" x14ac:dyDescent="0.7">
      <c r="A9" s="7" t="s">
        <v>87</v>
      </c>
      <c r="B9" s="52"/>
      <c r="C9" s="52"/>
      <c r="D9" s="52"/>
      <c r="E9" s="52"/>
      <c r="F9" s="52"/>
      <c r="G9" s="52"/>
      <c r="H9" s="52"/>
      <c r="I9" s="52"/>
      <c r="J9" s="52"/>
      <c r="K9" s="24"/>
      <c r="L9" s="51"/>
    </row>
    <row r="10" spans="1:12" ht="22" hidden="1" x14ac:dyDescent="0.7">
      <c r="A10" s="7" t="s">
        <v>96</v>
      </c>
      <c r="B10" s="99">
        <v>551030</v>
      </c>
      <c r="C10" s="99"/>
      <c r="D10" s="99">
        <v>947941</v>
      </c>
      <c r="E10" s="99"/>
      <c r="F10" s="99">
        <v>38300</v>
      </c>
      <c r="G10" s="99"/>
      <c r="H10" s="99">
        <v>255659</v>
      </c>
      <c r="I10" s="52"/>
      <c r="J10" s="99">
        <f>SUM(B10:H10)</f>
        <v>1792930</v>
      </c>
      <c r="K10" s="24"/>
      <c r="L10" s="51"/>
    </row>
    <row r="11" spans="1:12" hidden="1" x14ac:dyDescent="0.65">
      <c r="A11" s="20" t="s">
        <v>95</v>
      </c>
      <c r="B11" s="100">
        <v>0</v>
      </c>
      <c r="C11" s="100"/>
      <c r="D11" s="100">
        <v>0</v>
      </c>
      <c r="E11" s="100"/>
      <c r="F11" s="100">
        <v>0</v>
      </c>
      <c r="G11" s="100"/>
      <c r="H11" s="100">
        <v>-8458</v>
      </c>
      <c r="I11" s="100"/>
      <c r="J11" s="100">
        <f>SUM(B11:H11)</f>
        <v>-8458</v>
      </c>
      <c r="K11" s="24"/>
      <c r="L11" s="51"/>
    </row>
    <row r="12" spans="1:12" ht="22" x14ac:dyDescent="0.7">
      <c r="A12" s="7" t="s">
        <v>97</v>
      </c>
      <c r="B12" s="46">
        <f>'BS 3-4'!M71</f>
        <v>551031</v>
      </c>
      <c r="C12" s="46"/>
      <c r="D12" s="46">
        <f>'BS 3-4'!K72</f>
        <v>947945</v>
      </c>
      <c r="E12" s="46"/>
      <c r="F12" s="46">
        <v>38270</v>
      </c>
      <c r="G12" s="46"/>
      <c r="H12" s="46">
        <v>64214</v>
      </c>
      <c r="I12" s="46"/>
      <c r="J12" s="46">
        <f>SUM(B12:H12)</f>
        <v>1601460</v>
      </c>
      <c r="K12" s="24"/>
      <c r="L12" s="51"/>
    </row>
    <row r="13" spans="1:12" s="69" customFormat="1" ht="9" customHeight="1" x14ac:dyDescent="0.7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88"/>
    </row>
    <row r="14" spans="1:12" s="69" customFormat="1" ht="22" x14ac:dyDescent="0.7">
      <c r="A14" s="7" t="s">
        <v>47</v>
      </c>
      <c r="B14" s="28"/>
      <c r="C14" s="28"/>
      <c r="D14" s="28"/>
      <c r="E14" s="28"/>
      <c r="F14" s="28"/>
      <c r="G14" s="28"/>
      <c r="H14" s="28"/>
      <c r="I14" s="28"/>
      <c r="J14" s="28"/>
      <c r="K14" s="88"/>
    </row>
    <row r="15" spans="1:12" s="69" customFormat="1" ht="22" x14ac:dyDescent="0.7">
      <c r="A15" s="20" t="s">
        <v>108</v>
      </c>
      <c r="B15" s="39">
        <v>0</v>
      </c>
      <c r="C15" s="42"/>
      <c r="D15" s="39">
        <v>0</v>
      </c>
      <c r="E15" s="42"/>
      <c r="F15" s="39">
        <v>0</v>
      </c>
      <c r="G15" s="39"/>
      <c r="H15" s="39">
        <f>'PL 5'!J36</f>
        <v>248336</v>
      </c>
      <c r="I15" s="39"/>
      <c r="J15" s="39">
        <f>SUM(B15:H15)</f>
        <v>248336</v>
      </c>
      <c r="K15" s="88"/>
    </row>
    <row r="16" spans="1:12" s="69" customFormat="1" ht="22" x14ac:dyDescent="0.7">
      <c r="A16" s="20" t="s">
        <v>109</v>
      </c>
      <c r="B16" s="39">
        <v>0</v>
      </c>
      <c r="C16" s="49"/>
      <c r="D16" s="39">
        <v>0</v>
      </c>
      <c r="E16" s="49"/>
      <c r="F16" s="39">
        <v>0</v>
      </c>
      <c r="G16" s="39"/>
      <c r="H16" s="39">
        <v>0</v>
      </c>
      <c r="I16" s="49"/>
      <c r="J16" s="39">
        <v>0</v>
      </c>
      <c r="K16" s="88"/>
    </row>
    <row r="17" spans="1:16" s="69" customFormat="1" ht="22" x14ac:dyDescent="0.7">
      <c r="A17" s="7" t="s">
        <v>67</v>
      </c>
      <c r="B17" s="44">
        <f>SUM(B15:B16)</f>
        <v>0</v>
      </c>
      <c r="C17" s="49"/>
      <c r="D17" s="44">
        <f>SUM(D15:D16)</f>
        <v>0</v>
      </c>
      <c r="E17" s="49"/>
      <c r="F17" s="44">
        <f>SUM(F15:F16)</f>
        <v>0</v>
      </c>
      <c r="G17" s="28"/>
      <c r="H17" s="44">
        <f>SUM(H15:H16)</f>
        <v>248336</v>
      </c>
      <c r="I17" s="28"/>
      <c r="J17" s="44">
        <f>SUM(J15:J16)</f>
        <v>248336</v>
      </c>
      <c r="K17" s="88"/>
    </row>
    <row r="18" spans="1:16" s="69" customFormat="1" ht="9" customHeight="1" x14ac:dyDescent="0.7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88"/>
    </row>
    <row r="19" spans="1:16" ht="22.5" thickBot="1" x14ac:dyDescent="0.75">
      <c r="A19" s="7" t="s">
        <v>88</v>
      </c>
      <c r="B19" s="211">
        <f>B12+B17</f>
        <v>551031</v>
      </c>
      <c r="C19" s="28"/>
      <c r="D19" s="211">
        <f>D12+D17</f>
        <v>947945</v>
      </c>
      <c r="E19" s="28"/>
      <c r="F19" s="211">
        <f>F12+F17</f>
        <v>38270</v>
      </c>
      <c r="G19" s="28"/>
      <c r="H19" s="211">
        <f>H12+H17</f>
        <v>312550</v>
      </c>
      <c r="I19" s="28"/>
      <c r="J19" s="211">
        <f>J12+J17</f>
        <v>1849796</v>
      </c>
      <c r="K19" s="22"/>
    </row>
    <row r="20" spans="1:16" ht="17.149999999999999" customHeight="1" thickTop="1" x14ac:dyDescent="0.7">
      <c r="A20" s="7"/>
      <c r="B20" s="28"/>
      <c r="C20" s="38"/>
      <c r="D20" s="28"/>
      <c r="E20" s="38"/>
      <c r="F20" s="28"/>
      <c r="G20" s="28"/>
      <c r="H20" s="28"/>
      <c r="I20" s="38"/>
      <c r="J20" s="28"/>
      <c r="K20" s="22"/>
    </row>
    <row r="21" spans="1:16" ht="23" hidden="1" x14ac:dyDescent="0.7">
      <c r="A21" s="2" t="s">
        <v>105</v>
      </c>
      <c r="B21" s="90"/>
      <c r="C21" s="38"/>
      <c r="D21" s="90"/>
      <c r="E21" s="68"/>
      <c r="F21" s="25"/>
      <c r="G21" s="25"/>
      <c r="H21" s="25"/>
      <c r="I21" s="68"/>
      <c r="J21" s="25"/>
      <c r="K21" s="22"/>
    </row>
    <row r="22" spans="1:16" ht="23" hidden="1" x14ac:dyDescent="0.7">
      <c r="A22" s="2" t="str">
        <f>'SH 6-7'!A22</f>
        <v>บริษัท เดอะ สตีล จำกัด (มหาชน) และบริษัทย่อย</v>
      </c>
      <c r="B22" s="25"/>
      <c r="C22" s="68"/>
      <c r="D22" s="25"/>
      <c r="E22" s="68"/>
      <c r="F22" s="25"/>
      <c r="G22" s="25"/>
      <c r="H22" s="25"/>
      <c r="I22" s="68"/>
      <c r="J22" s="25"/>
      <c r="K22" s="22"/>
    </row>
    <row r="23" spans="1:16" ht="22" hidden="1" x14ac:dyDescent="0.7">
      <c r="B23" s="266" t="s">
        <v>63</v>
      </c>
      <c r="C23" s="266"/>
      <c r="D23" s="266"/>
      <c r="E23" s="266"/>
      <c r="F23" s="266"/>
      <c r="G23" s="266"/>
      <c r="H23" s="266"/>
      <c r="I23" s="266"/>
      <c r="J23" s="266"/>
      <c r="K23" s="63"/>
    </row>
    <row r="24" spans="1:16" ht="22" hidden="1" x14ac:dyDescent="0.7">
      <c r="B24" s="25"/>
      <c r="C24" s="101"/>
      <c r="D24" s="102"/>
      <c r="E24" s="102"/>
      <c r="F24" s="102"/>
      <c r="G24" s="102"/>
      <c r="H24" s="102"/>
      <c r="I24" s="68"/>
      <c r="J24" s="99"/>
      <c r="K24" s="53"/>
      <c r="L24" s="53"/>
    </row>
    <row r="25" spans="1:16" ht="22" hidden="1" x14ac:dyDescent="0.7">
      <c r="B25" s="25"/>
      <c r="C25" s="101"/>
      <c r="D25" s="102"/>
      <c r="E25" s="102"/>
      <c r="F25" s="267" t="s">
        <v>30</v>
      </c>
      <c r="G25" s="267"/>
      <c r="H25" s="267"/>
      <c r="I25" s="68"/>
      <c r="J25" s="25"/>
      <c r="K25" s="53"/>
      <c r="L25" s="53"/>
    </row>
    <row r="26" spans="1:16" ht="22" hidden="1" x14ac:dyDescent="0.7">
      <c r="B26" s="103" t="s">
        <v>16</v>
      </c>
      <c r="C26" s="68"/>
      <c r="D26" s="103"/>
      <c r="E26" s="102"/>
      <c r="F26" s="103" t="s">
        <v>68</v>
      </c>
      <c r="G26" s="103"/>
      <c r="H26" s="25"/>
      <c r="I26" s="102"/>
      <c r="J26" s="103" t="s">
        <v>36</v>
      </c>
      <c r="K26" s="53"/>
      <c r="L26" s="53"/>
    </row>
    <row r="27" spans="1:16" hidden="1" x14ac:dyDescent="0.65">
      <c r="B27" s="103" t="s">
        <v>29</v>
      </c>
      <c r="C27" s="68"/>
      <c r="D27" s="103" t="s">
        <v>51</v>
      </c>
      <c r="E27" s="102"/>
      <c r="F27" s="103" t="s">
        <v>52</v>
      </c>
      <c r="G27" s="103"/>
      <c r="H27" s="103" t="s">
        <v>24</v>
      </c>
      <c r="I27" s="102"/>
      <c r="J27" s="103" t="s">
        <v>19</v>
      </c>
      <c r="K27" s="51"/>
      <c r="L27" s="51"/>
    </row>
    <row r="28" spans="1:16" hidden="1" x14ac:dyDescent="0.65">
      <c r="B28" s="103" t="s">
        <v>28</v>
      </c>
      <c r="C28" s="68"/>
      <c r="D28" s="104" t="s">
        <v>44</v>
      </c>
      <c r="E28" s="102"/>
      <c r="F28" s="103" t="s">
        <v>53</v>
      </c>
      <c r="G28" s="103"/>
      <c r="H28" s="103" t="s">
        <v>31</v>
      </c>
      <c r="I28" s="102"/>
      <c r="J28" s="103" t="s">
        <v>20</v>
      </c>
      <c r="K28" s="51"/>
      <c r="L28" s="51"/>
    </row>
    <row r="29" spans="1:16" hidden="1" x14ac:dyDescent="0.65">
      <c r="A29" s="21"/>
      <c r="B29" s="265" t="s">
        <v>42</v>
      </c>
      <c r="C29" s="265"/>
      <c r="D29" s="265"/>
      <c r="E29" s="265"/>
      <c r="F29" s="265"/>
      <c r="G29" s="265"/>
      <c r="H29" s="265"/>
      <c r="I29" s="265"/>
      <c r="J29" s="265"/>
      <c r="K29" s="24"/>
      <c r="L29" s="51"/>
    </row>
    <row r="30" spans="1:16" ht="22" x14ac:dyDescent="0.7">
      <c r="A30" s="7" t="s">
        <v>179</v>
      </c>
      <c r="B30" s="105"/>
      <c r="C30" s="105"/>
      <c r="D30" s="105"/>
      <c r="E30" s="105"/>
      <c r="F30" s="105"/>
      <c r="G30" s="105"/>
      <c r="H30" s="105"/>
      <c r="I30" s="105"/>
      <c r="J30" s="105"/>
      <c r="K30" s="24"/>
      <c r="L30" s="51"/>
    </row>
    <row r="31" spans="1:16" ht="22" x14ac:dyDescent="0.7">
      <c r="A31" s="7" t="s">
        <v>180</v>
      </c>
      <c r="B31" s="89">
        <f>'BS 3-4'!M71</f>
        <v>551031</v>
      </c>
      <c r="C31" s="28"/>
      <c r="D31" s="89">
        <f>'BS 3-4'!M72</f>
        <v>947945</v>
      </c>
      <c r="E31" s="28"/>
      <c r="F31" s="89">
        <f>'BS 3-4'!M75</f>
        <v>76104</v>
      </c>
      <c r="G31" s="89"/>
      <c r="H31" s="89">
        <f>'BS 3-4'!M76</f>
        <v>562695</v>
      </c>
      <c r="I31" s="28"/>
      <c r="J31" s="28">
        <f>SUM(B31:H31)</f>
        <v>2137775</v>
      </c>
      <c r="K31" s="88"/>
      <c r="M31" s="58"/>
      <c r="P31" s="58"/>
    </row>
    <row r="32" spans="1:16" s="69" customFormat="1" ht="9" customHeight="1" x14ac:dyDescent="0.7">
      <c r="A32" s="7"/>
      <c r="B32" s="10"/>
      <c r="C32" s="10"/>
      <c r="D32" s="10"/>
      <c r="E32" s="10"/>
      <c r="F32" s="10"/>
      <c r="G32" s="10"/>
      <c r="H32" s="10"/>
      <c r="I32" s="10"/>
      <c r="J32" s="10"/>
      <c r="K32" s="88"/>
    </row>
    <row r="33" spans="1:16" s="69" customFormat="1" ht="22" x14ac:dyDescent="0.7">
      <c r="A33" s="7" t="s">
        <v>47</v>
      </c>
      <c r="B33" s="28"/>
      <c r="C33" s="28"/>
      <c r="D33" s="28"/>
      <c r="E33" s="28"/>
      <c r="F33" s="28"/>
      <c r="G33" s="28"/>
      <c r="H33" s="28"/>
      <c r="I33" s="28"/>
      <c r="J33" s="28"/>
      <c r="K33" s="88"/>
      <c r="P33" s="228"/>
    </row>
    <row r="34" spans="1:16" s="69" customFormat="1" ht="22" x14ac:dyDescent="0.7">
      <c r="A34" s="20" t="s">
        <v>108</v>
      </c>
      <c r="B34" s="39">
        <v>0</v>
      </c>
      <c r="C34" s="42"/>
      <c r="D34" s="39">
        <v>0</v>
      </c>
      <c r="E34" s="42"/>
      <c r="F34" s="39">
        <v>0</v>
      </c>
      <c r="G34" s="39"/>
      <c r="H34" s="91">
        <f>'PL 5'!H27</f>
        <v>149018</v>
      </c>
      <c r="I34" s="49"/>
      <c r="J34" s="39">
        <f>SUM(B34:H34)</f>
        <v>149018</v>
      </c>
      <c r="K34" s="88"/>
      <c r="P34" s="228"/>
    </row>
    <row r="35" spans="1:16" s="69" customFormat="1" ht="22" x14ac:dyDescent="0.7">
      <c r="A35" s="20" t="s">
        <v>109</v>
      </c>
      <c r="B35" s="39">
        <v>0</v>
      </c>
      <c r="C35" s="42"/>
      <c r="D35" s="39">
        <v>0</v>
      </c>
      <c r="E35" s="42"/>
      <c r="F35" s="39">
        <v>0</v>
      </c>
      <c r="G35" s="39"/>
      <c r="H35" s="39">
        <f>'PL 5'!H34</f>
        <v>-442</v>
      </c>
      <c r="I35" s="49"/>
      <c r="J35" s="39">
        <f>SUM(B35:H35)</f>
        <v>-442</v>
      </c>
      <c r="K35" s="88"/>
      <c r="P35" s="228"/>
    </row>
    <row r="36" spans="1:16" s="69" customFormat="1" ht="22" x14ac:dyDescent="0.7">
      <c r="A36" s="7" t="s">
        <v>67</v>
      </c>
      <c r="B36" s="44">
        <f>SUM(B34:B35)</f>
        <v>0</v>
      </c>
      <c r="C36" s="49"/>
      <c r="D36" s="44">
        <f>SUM(D34:D35)</f>
        <v>0</v>
      </c>
      <c r="E36" s="49"/>
      <c r="F36" s="44">
        <f>SUM(F34:F35)</f>
        <v>0</v>
      </c>
      <c r="G36" s="49"/>
      <c r="H36" s="44">
        <f>SUM(H34:H35)</f>
        <v>148576</v>
      </c>
      <c r="I36" s="49"/>
      <c r="J36" s="44">
        <f>SUM(J34:J35)</f>
        <v>148576</v>
      </c>
      <c r="K36" s="88"/>
      <c r="P36" s="228"/>
    </row>
    <row r="37" spans="1:16" s="69" customFormat="1" ht="9" customHeight="1" x14ac:dyDescent="0.7">
      <c r="A37" s="7"/>
      <c r="B37" s="10"/>
      <c r="C37" s="10"/>
      <c r="D37" s="10"/>
      <c r="E37" s="10"/>
      <c r="F37" s="10"/>
      <c r="G37" s="10"/>
      <c r="H37" s="10"/>
      <c r="I37" s="10"/>
      <c r="J37" s="10"/>
      <c r="K37" s="88"/>
    </row>
    <row r="38" spans="1:16" ht="22.5" thickBot="1" x14ac:dyDescent="0.75">
      <c r="A38" s="7" t="s">
        <v>181</v>
      </c>
      <c r="B38" s="96">
        <f>SUM(B31,B36)</f>
        <v>551031</v>
      </c>
      <c r="C38" s="28"/>
      <c r="D38" s="96">
        <f>SUM(D31,D36)</f>
        <v>947945</v>
      </c>
      <c r="E38" s="28"/>
      <c r="F38" s="96">
        <f>SUM(F31,F36)</f>
        <v>76104</v>
      </c>
      <c r="G38" s="28"/>
      <c r="H38" s="96">
        <f>SUM(H31,H36)</f>
        <v>711271</v>
      </c>
      <c r="I38" s="28"/>
      <c r="J38" s="96">
        <f>SUM(J31,J36)</f>
        <v>2286351</v>
      </c>
      <c r="K38" s="22"/>
      <c r="L38" s="58"/>
      <c r="P38" s="228"/>
    </row>
    <row r="39" spans="1:16" ht="22.5" thickTop="1" x14ac:dyDescent="0.7">
      <c r="A39" s="67"/>
      <c r="B39" s="97"/>
      <c r="C39" s="98"/>
      <c r="D39" s="98"/>
      <c r="E39" s="98"/>
      <c r="F39" s="98"/>
      <c r="G39" s="98"/>
      <c r="H39" s="98"/>
      <c r="I39" s="98"/>
      <c r="J39" s="106"/>
      <c r="K39" s="88"/>
    </row>
    <row r="40" spans="1:16" ht="22" x14ac:dyDescent="0.7">
      <c r="A40" s="94"/>
      <c r="B40" s="107"/>
      <c r="C40" s="98"/>
      <c r="D40" s="106"/>
      <c r="H40" s="58"/>
      <c r="I40" s="98"/>
      <c r="J40" s="58"/>
      <c r="K40" s="22"/>
    </row>
    <row r="41" spans="1:16" x14ac:dyDescent="0.65">
      <c r="H41" s="212"/>
    </row>
  </sheetData>
  <mergeCells count="6">
    <mergeCell ref="B4:J4"/>
    <mergeCell ref="B8:J8"/>
    <mergeCell ref="B29:J29"/>
    <mergeCell ref="F5:H5"/>
    <mergeCell ref="B23:J23"/>
    <mergeCell ref="F25:H25"/>
  </mergeCells>
  <pageMargins left="0.8" right="0.8" top="0.48" bottom="0.5" header="0.5" footer="0.5"/>
  <pageSetup paperSize="9" scale="90" firstPageNumber="8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  <pageSetUpPr fitToPage="1"/>
  </sheetPr>
  <dimension ref="A1:M104"/>
  <sheetViews>
    <sheetView showGridLines="0" tabSelected="1" zoomScale="70" zoomScaleNormal="70" zoomScaleSheetLayoutView="70" workbookViewId="0">
      <selection activeCell="H17" sqref="H17"/>
    </sheetView>
  </sheetViews>
  <sheetFormatPr defaultColWidth="35" defaultRowHeight="21.5" x14ac:dyDescent="0.65"/>
  <cols>
    <col min="1" max="1" width="63.796875" style="21" customWidth="1"/>
    <col min="2" max="2" width="9.59765625" style="86" bestFit="1" customWidth="1"/>
    <col min="3" max="3" width="1.3984375" style="21" customWidth="1"/>
    <col min="4" max="4" width="14" style="27" customWidth="1"/>
    <col min="5" max="5" width="1.3984375" style="21" customWidth="1"/>
    <col min="6" max="6" width="14" style="21" customWidth="1"/>
    <col min="7" max="7" width="1.3984375" style="21" customWidth="1"/>
    <col min="8" max="8" width="14" style="21" customWidth="1"/>
    <col min="9" max="9" width="1.3984375" style="21" customWidth="1"/>
    <col min="10" max="10" width="14" style="21" customWidth="1"/>
    <col min="11" max="11" width="13.3984375" style="21" customWidth="1"/>
    <col min="12" max="12" width="19.8984375" style="21" customWidth="1"/>
    <col min="13" max="13" width="14.8984375" style="21" customWidth="1"/>
    <col min="14" max="16384" width="35" style="21"/>
  </cols>
  <sheetData>
    <row r="1" spans="1:10" ht="23" x14ac:dyDescent="0.7">
      <c r="A1" s="2" t="s">
        <v>105</v>
      </c>
      <c r="J1" s="27"/>
    </row>
    <row r="2" spans="1:10" ht="23" x14ac:dyDescent="0.7">
      <c r="A2" s="8" t="s">
        <v>48</v>
      </c>
      <c r="J2" s="27"/>
    </row>
    <row r="3" spans="1:10" ht="12" customHeight="1" x14ac:dyDescent="0.7">
      <c r="A3" s="8"/>
      <c r="J3" s="27"/>
    </row>
    <row r="4" spans="1:10" ht="22" x14ac:dyDescent="0.7">
      <c r="D4" s="259" t="s">
        <v>61</v>
      </c>
      <c r="E4" s="259"/>
      <c r="F4" s="259"/>
      <c r="G4" s="53"/>
      <c r="H4" s="259" t="s">
        <v>63</v>
      </c>
      <c r="I4" s="259"/>
      <c r="J4" s="259"/>
    </row>
    <row r="5" spans="1:10" ht="22" x14ac:dyDescent="0.7">
      <c r="D5" s="261" t="s">
        <v>49</v>
      </c>
      <c r="E5" s="262"/>
      <c r="F5" s="262"/>
      <c r="G5" s="53"/>
      <c r="H5" s="261" t="s">
        <v>49</v>
      </c>
      <c r="I5" s="262"/>
      <c r="J5" s="262"/>
    </row>
    <row r="6" spans="1:10" ht="22" x14ac:dyDescent="0.7">
      <c r="D6" s="261" t="s">
        <v>62</v>
      </c>
      <c r="E6" s="261"/>
      <c r="F6" s="261"/>
      <c r="G6" s="53"/>
      <c r="H6" s="261" t="s">
        <v>62</v>
      </c>
      <c r="I6" s="261"/>
      <c r="J6" s="261"/>
    </row>
    <row r="7" spans="1:10" x14ac:dyDescent="0.65">
      <c r="B7" s="86" t="s">
        <v>1</v>
      </c>
      <c r="C7" s="54"/>
      <c r="D7" s="51">
        <v>2565</v>
      </c>
      <c r="E7" s="51"/>
      <c r="F7" s="51">
        <v>2564</v>
      </c>
      <c r="G7" s="51"/>
      <c r="H7" s="152">
        <v>2565</v>
      </c>
      <c r="I7" s="152"/>
      <c r="J7" s="152">
        <v>2564</v>
      </c>
    </row>
    <row r="8" spans="1:10" x14ac:dyDescent="0.65">
      <c r="D8" s="260" t="s">
        <v>42</v>
      </c>
      <c r="E8" s="260"/>
      <c r="F8" s="260"/>
      <c r="G8" s="260"/>
      <c r="H8" s="260"/>
      <c r="I8" s="260"/>
      <c r="J8" s="260"/>
    </row>
    <row r="9" spans="1:10" ht="22" x14ac:dyDescent="0.7">
      <c r="A9" s="9" t="s">
        <v>21</v>
      </c>
      <c r="C9" s="40"/>
      <c r="E9" s="40"/>
      <c r="G9" s="40"/>
    </row>
    <row r="10" spans="1:10" ht="22" x14ac:dyDescent="0.7">
      <c r="A10" s="21" t="s">
        <v>202</v>
      </c>
      <c r="B10" s="114"/>
      <c r="C10" s="40"/>
      <c r="D10" s="39">
        <v>208690</v>
      </c>
      <c r="E10" s="39"/>
      <c r="F10" s="39">
        <v>350463</v>
      </c>
      <c r="G10" s="39"/>
      <c r="H10" s="39">
        <v>149018</v>
      </c>
      <c r="I10" s="39"/>
      <c r="J10" s="39">
        <v>248336</v>
      </c>
    </row>
    <row r="11" spans="1:10" x14ac:dyDescent="0.65">
      <c r="A11" s="24" t="s">
        <v>203</v>
      </c>
      <c r="B11" s="114"/>
      <c r="C11" s="40"/>
      <c r="D11" s="39"/>
      <c r="E11" s="40"/>
      <c r="F11" s="39"/>
      <c r="G11" s="40"/>
      <c r="H11" s="40"/>
      <c r="I11" s="40"/>
      <c r="J11" s="40"/>
    </row>
    <row r="12" spans="1:10" x14ac:dyDescent="0.65">
      <c r="A12" s="21" t="s">
        <v>191</v>
      </c>
      <c r="B12" s="114"/>
      <c r="C12" s="40"/>
      <c r="D12" s="39">
        <v>40075</v>
      </c>
      <c r="E12" s="40"/>
      <c r="F12" s="39">
        <v>64638</v>
      </c>
      <c r="G12" s="40"/>
      <c r="H12" s="39">
        <v>38595</v>
      </c>
      <c r="I12" s="40"/>
      <c r="J12" s="39">
        <v>62706</v>
      </c>
    </row>
    <row r="13" spans="1:10" x14ac:dyDescent="0.65">
      <c r="A13" s="20" t="s">
        <v>27</v>
      </c>
      <c r="B13" s="114"/>
      <c r="C13" s="40"/>
      <c r="D13" s="40">
        <v>14366</v>
      </c>
      <c r="E13" s="40"/>
      <c r="F13" s="40">
        <v>9739</v>
      </c>
      <c r="G13" s="40"/>
      <c r="H13" s="40">
        <v>14617</v>
      </c>
      <c r="I13" s="40"/>
      <c r="J13" s="40">
        <v>9859</v>
      </c>
    </row>
    <row r="14" spans="1:10" hidden="1" x14ac:dyDescent="0.65">
      <c r="A14" s="20" t="s">
        <v>120</v>
      </c>
      <c r="B14" s="114"/>
      <c r="C14" s="40"/>
      <c r="D14" s="39"/>
      <c r="E14" s="40"/>
      <c r="F14" s="39"/>
      <c r="G14" s="40"/>
      <c r="H14" s="40"/>
      <c r="I14" s="40"/>
      <c r="J14" s="40"/>
    </row>
    <row r="15" spans="1:10" hidden="1" x14ac:dyDescent="0.65">
      <c r="A15" s="20" t="s">
        <v>118</v>
      </c>
      <c r="B15" s="114"/>
      <c r="C15" s="40"/>
      <c r="D15" s="39"/>
      <c r="E15" s="40"/>
      <c r="F15" s="39"/>
      <c r="G15" s="40"/>
      <c r="H15" s="40"/>
      <c r="I15" s="40"/>
      <c r="J15" s="40"/>
    </row>
    <row r="16" spans="1:10" hidden="1" x14ac:dyDescent="0.65">
      <c r="A16" s="20" t="s">
        <v>119</v>
      </c>
      <c r="B16" s="114"/>
      <c r="C16" s="40"/>
      <c r="D16" s="39"/>
      <c r="E16" s="40"/>
      <c r="F16" s="39"/>
      <c r="G16" s="40"/>
      <c r="H16" s="40"/>
      <c r="I16" s="40"/>
      <c r="J16" s="40"/>
    </row>
    <row r="17" spans="1:10" x14ac:dyDescent="0.65">
      <c r="A17" s="21" t="s">
        <v>101</v>
      </c>
      <c r="B17" s="114"/>
      <c r="C17" s="40"/>
      <c r="D17" s="39">
        <v>20040</v>
      </c>
      <c r="E17" s="40"/>
      <c r="F17" s="39">
        <v>19582</v>
      </c>
      <c r="G17" s="40"/>
      <c r="H17" s="40">
        <v>11405</v>
      </c>
      <c r="I17" s="40"/>
      <c r="J17" s="40">
        <v>22426</v>
      </c>
    </row>
    <row r="18" spans="1:10" x14ac:dyDescent="0.65">
      <c r="A18" s="21" t="s">
        <v>85</v>
      </c>
      <c r="B18" s="114"/>
      <c r="C18" s="40"/>
      <c r="D18" s="39">
        <v>850</v>
      </c>
      <c r="E18" s="40"/>
      <c r="F18" s="39">
        <v>622</v>
      </c>
      <c r="G18" s="40"/>
      <c r="H18" s="40">
        <v>609</v>
      </c>
      <c r="I18" s="40"/>
      <c r="J18" s="40">
        <v>490</v>
      </c>
    </row>
    <row r="19" spans="1:10" x14ac:dyDescent="0.65">
      <c r="A19" s="20" t="s">
        <v>147</v>
      </c>
      <c r="B19" s="114"/>
      <c r="C19" s="40"/>
      <c r="D19" s="39">
        <v>-177</v>
      </c>
      <c r="E19" s="40"/>
      <c r="F19" s="39">
        <v>-7739</v>
      </c>
      <c r="G19" s="40"/>
      <c r="H19" s="40">
        <v>-177</v>
      </c>
      <c r="I19" s="40"/>
      <c r="J19" s="40">
        <v>-7739</v>
      </c>
    </row>
    <row r="20" spans="1:10" x14ac:dyDescent="0.65">
      <c r="A20" s="20" t="s">
        <v>215</v>
      </c>
      <c r="B20" s="141">
        <v>3</v>
      </c>
      <c r="C20" s="40"/>
      <c r="D20" s="40">
        <v>2076</v>
      </c>
      <c r="E20" s="40"/>
      <c r="F20" s="40">
        <v>-2778</v>
      </c>
      <c r="G20" s="40"/>
      <c r="H20" s="39">
        <v>2076</v>
      </c>
      <c r="I20" s="40"/>
      <c r="J20" s="39">
        <v>-2778</v>
      </c>
    </row>
    <row r="21" spans="1:10" x14ac:dyDescent="0.65">
      <c r="A21" s="20" t="s">
        <v>199</v>
      </c>
      <c r="B21" s="151">
        <v>4</v>
      </c>
      <c r="C21" s="40"/>
      <c r="D21" s="40">
        <v>-13441</v>
      </c>
      <c r="E21" s="40"/>
      <c r="F21" s="40">
        <v>-518</v>
      </c>
      <c r="G21" s="40"/>
      <c r="H21" s="39">
        <v>-13441</v>
      </c>
      <c r="I21" s="40"/>
      <c r="J21" s="39">
        <v>-518</v>
      </c>
    </row>
    <row r="22" spans="1:10" x14ac:dyDescent="0.65">
      <c r="A22" s="20" t="s">
        <v>205</v>
      </c>
      <c r="B22" s="114"/>
      <c r="C22" s="40"/>
      <c r="D22" s="40"/>
      <c r="E22" s="40"/>
      <c r="F22" s="40"/>
      <c r="G22" s="40"/>
      <c r="H22" s="39"/>
      <c r="I22" s="40"/>
      <c r="J22" s="39"/>
    </row>
    <row r="23" spans="1:10" x14ac:dyDescent="0.65">
      <c r="A23" s="20" t="s">
        <v>206</v>
      </c>
      <c r="B23" s="238">
        <v>2</v>
      </c>
      <c r="C23" s="40"/>
      <c r="D23" s="40">
        <v>-94581</v>
      </c>
      <c r="E23" s="40"/>
      <c r="F23" s="40">
        <v>0</v>
      </c>
      <c r="G23" s="40"/>
      <c r="H23" s="40">
        <v>-94581</v>
      </c>
      <c r="I23" s="40"/>
      <c r="J23" s="39">
        <v>0</v>
      </c>
    </row>
    <row r="24" spans="1:10" x14ac:dyDescent="0.65">
      <c r="A24" s="20" t="s">
        <v>219</v>
      </c>
      <c r="B24" s="253"/>
      <c r="C24" s="40"/>
      <c r="D24" s="40"/>
      <c r="E24" s="40"/>
      <c r="F24" s="40"/>
      <c r="G24" s="40"/>
      <c r="H24" s="40"/>
      <c r="I24" s="40"/>
      <c r="J24" s="39"/>
    </row>
    <row r="25" spans="1:10" x14ac:dyDescent="0.65">
      <c r="A25" s="20" t="s">
        <v>220</v>
      </c>
      <c r="B25" s="253"/>
      <c r="C25" s="40"/>
      <c r="D25" s="25">
        <v>24</v>
      </c>
      <c r="E25" s="40"/>
      <c r="F25" s="40">
        <v>0</v>
      </c>
      <c r="G25" s="40"/>
      <c r="H25" s="40">
        <v>24</v>
      </c>
      <c r="I25" s="40"/>
      <c r="J25" s="40">
        <v>0</v>
      </c>
    </row>
    <row r="26" spans="1:10" x14ac:dyDescent="0.65">
      <c r="A26" s="20" t="s">
        <v>204</v>
      </c>
      <c r="B26" s="114"/>
      <c r="C26" s="40"/>
      <c r="D26" s="40">
        <v>-887</v>
      </c>
      <c r="E26" s="40"/>
      <c r="F26" s="40">
        <v>2599</v>
      </c>
      <c r="G26" s="40"/>
      <c r="H26" s="40">
        <v>-148</v>
      </c>
      <c r="I26" s="40"/>
      <c r="J26" s="39">
        <v>81</v>
      </c>
    </row>
    <row r="27" spans="1:10" x14ac:dyDescent="0.65">
      <c r="A27" s="20" t="s">
        <v>221</v>
      </c>
      <c r="B27" s="114"/>
      <c r="C27" s="40">
        <v>-22966</v>
      </c>
      <c r="D27" s="40">
        <v>-22604</v>
      </c>
      <c r="E27" s="40"/>
      <c r="F27" s="40">
        <v>-112591</v>
      </c>
      <c r="G27" s="40"/>
      <c r="H27" s="39">
        <v>0</v>
      </c>
      <c r="I27" s="40"/>
      <c r="J27" s="39">
        <v>0</v>
      </c>
    </row>
    <row r="28" spans="1:10" x14ac:dyDescent="0.65">
      <c r="A28" s="20" t="s">
        <v>207</v>
      </c>
      <c r="B28" s="114"/>
      <c r="C28" s="40"/>
      <c r="D28" s="40">
        <v>-9715</v>
      </c>
      <c r="E28" s="40"/>
      <c r="F28" s="40">
        <v>12901</v>
      </c>
      <c r="G28" s="40"/>
      <c r="H28" s="39">
        <v>0</v>
      </c>
      <c r="I28" s="40"/>
      <c r="J28" s="39">
        <v>0</v>
      </c>
    </row>
    <row r="29" spans="1:10" x14ac:dyDescent="0.65">
      <c r="A29" s="21" t="s">
        <v>56</v>
      </c>
      <c r="B29" s="114"/>
      <c r="C29" s="40"/>
      <c r="D29" s="40">
        <v>-1260</v>
      </c>
      <c r="E29" s="40"/>
      <c r="F29" s="40">
        <v>0</v>
      </c>
      <c r="G29" s="40"/>
      <c r="H29" s="40">
        <v>-4496</v>
      </c>
      <c r="I29" s="40"/>
      <c r="J29" s="40">
        <v>-3857</v>
      </c>
    </row>
    <row r="30" spans="1:10" x14ac:dyDescent="0.65">
      <c r="B30" s="114"/>
      <c r="C30" s="40"/>
      <c r="D30" s="41">
        <f>SUM(D10:D29)</f>
        <v>143456</v>
      </c>
      <c r="E30" s="40"/>
      <c r="F30" s="41">
        <f>SUM(F10:F29)</f>
        <v>336918</v>
      </c>
      <c r="G30" s="40"/>
      <c r="H30" s="41">
        <f>SUM(H10:H29)</f>
        <v>103501</v>
      </c>
      <c r="I30" s="41"/>
      <c r="J30" s="41">
        <f>SUM(J10:J29)</f>
        <v>329006</v>
      </c>
    </row>
    <row r="31" spans="1:10" x14ac:dyDescent="0.65">
      <c r="A31" s="12" t="s">
        <v>45</v>
      </c>
      <c r="B31" s="114"/>
      <c r="C31" s="40"/>
      <c r="D31" s="39"/>
      <c r="E31" s="40"/>
      <c r="F31" s="39"/>
      <c r="G31" s="40"/>
      <c r="H31" s="40"/>
      <c r="I31" s="40"/>
      <c r="J31" s="40"/>
    </row>
    <row r="32" spans="1:10" x14ac:dyDescent="0.65">
      <c r="A32" s="56" t="s">
        <v>131</v>
      </c>
      <c r="B32" s="114"/>
      <c r="C32" s="40"/>
      <c r="D32" s="39">
        <v>-323854</v>
      </c>
      <c r="E32" s="40"/>
      <c r="F32" s="39">
        <v>-168897</v>
      </c>
      <c r="G32" s="40"/>
      <c r="H32" s="40">
        <v>-319562</v>
      </c>
      <c r="I32" s="40"/>
      <c r="J32" s="40">
        <v>-160556</v>
      </c>
    </row>
    <row r="33" spans="1:12" x14ac:dyDescent="0.65">
      <c r="A33" s="56" t="s">
        <v>132</v>
      </c>
      <c r="B33" s="114"/>
      <c r="C33" s="40"/>
      <c r="D33" s="39">
        <v>13827</v>
      </c>
      <c r="E33" s="40"/>
      <c r="F33" s="39">
        <v>2322</v>
      </c>
      <c r="G33" s="40"/>
      <c r="H33" s="40">
        <v>14976</v>
      </c>
      <c r="I33" s="40"/>
      <c r="J33" s="40">
        <v>1764</v>
      </c>
    </row>
    <row r="34" spans="1:12" x14ac:dyDescent="0.65">
      <c r="A34" s="21" t="s">
        <v>4</v>
      </c>
      <c r="B34" s="114"/>
      <c r="C34" s="40"/>
      <c r="D34" s="39">
        <v>-81410</v>
      </c>
      <c r="E34" s="40"/>
      <c r="F34" s="39">
        <v>-239981</v>
      </c>
      <c r="G34" s="40"/>
      <c r="H34" s="40">
        <v>-81410</v>
      </c>
      <c r="I34" s="40"/>
      <c r="J34" s="40">
        <v>-239981</v>
      </c>
    </row>
    <row r="35" spans="1:12" x14ac:dyDescent="0.65">
      <c r="A35" s="21" t="s">
        <v>92</v>
      </c>
      <c r="B35" s="114"/>
      <c r="C35" s="40"/>
      <c r="D35" s="39">
        <v>150722</v>
      </c>
      <c r="E35" s="40"/>
      <c r="F35" s="39">
        <v>-20141</v>
      </c>
      <c r="G35" s="40"/>
      <c r="H35" s="40">
        <v>150722</v>
      </c>
      <c r="I35" s="40"/>
      <c r="J35" s="40">
        <v>-20141</v>
      </c>
    </row>
    <row r="36" spans="1:12" x14ac:dyDescent="0.65">
      <c r="A36" s="21" t="s">
        <v>8</v>
      </c>
      <c r="B36" s="114"/>
      <c r="C36" s="40"/>
      <c r="D36" s="39">
        <v>123</v>
      </c>
      <c r="E36" s="40"/>
      <c r="F36" s="39">
        <v>-128</v>
      </c>
      <c r="G36" s="40"/>
      <c r="H36" s="40">
        <v>123</v>
      </c>
      <c r="I36" s="40"/>
      <c r="J36" s="40">
        <v>0</v>
      </c>
    </row>
    <row r="37" spans="1:12" x14ac:dyDescent="0.65">
      <c r="A37" s="20" t="s">
        <v>133</v>
      </c>
      <c r="B37" s="114"/>
      <c r="C37" s="40"/>
      <c r="D37" s="39">
        <v>257389</v>
      </c>
      <c r="E37" s="40"/>
      <c r="F37" s="39">
        <v>257711</v>
      </c>
      <c r="G37" s="40"/>
      <c r="H37" s="40">
        <v>276905</v>
      </c>
      <c r="I37" s="40"/>
      <c r="J37" s="40">
        <v>237546</v>
      </c>
      <c r="K37" s="58"/>
      <c r="L37" s="250"/>
    </row>
    <row r="38" spans="1:12" x14ac:dyDescent="0.65">
      <c r="A38" s="20" t="s">
        <v>134</v>
      </c>
      <c r="B38" s="114"/>
      <c r="C38" s="40"/>
      <c r="D38" s="39">
        <v>-23215</v>
      </c>
      <c r="E38" s="40"/>
      <c r="F38" s="39">
        <v>-3755</v>
      </c>
      <c r="G38" s="40"/>
      <c r="H38" s="40">
        <v>-15697</v>
      </c>
      <c r="I38" s="40"/>
      <c r="J38" s="40">
        <v>9524</v>
      </c>
      <c r="K38" s="58"/>
    </row>
    <row r="39" spans="1:12" x14ac:dyDescent="0.65">
      <c r="A39" s="21" t="s">
        <v>94</v>
      </c>
      <c r="B39" s="114"/>
      <c r="C39" s="40"/>
      <c r="D39" s="39">
        <v>-10683</v>
      </c>
      <c r="E39" s="40"/>
      <c r="F39" s="39">
        <v>3563</v>
      </c>
      <c r="G39" s="40"/>
      <c r="H39" s="40">
        <v>-10683</v>
      </c>
      <c r="I39" s="40"/>
      <c r="J39" s="40">
        <v>3563</v>
      </c>
      <c r="L39" s="110"/>
    </row>
    <row r="40" spans="1:12" x14ac:dyDescent="0.65">
      <c r="A40" s="21" t="s">
        <v>86</v>
      </c>
      <c r="B40" s="114"/>
      <c r="C40" s="43"/>
      <c r="D40" s="42">
        <v>-747</v>
      </c>
      <c r="E40" s="43"/>
      <c r="F40" s="42">
        <v>0</v>
      </c>
      <c r="G40" s="43"/>
      <c r="H40" s="43">
        <v>-747</v>
      </c>
      <c r="I40" s="43"/>
      <c r="J40" s="43">
        <v>0</v>
      </c>
      <c r="K40" s="67"/>
    </row>
    <row r="41" spans="1:12" x14ac:dyDescent="0.65">
      <c r="A41" s="21" t="s">
        <v>104</v>
      </c>
      <c r="B41" s="114"/>
      <c r="C41" s="40"/>
      <c r="D41" s="39">
        <v>-7</v>
      </c>
      <c r="E41" s="40"/>
      <c r="F41" s="39">
        <v>33</v>
      </c>
      <c r="G41" s="40"/>
      <c r="H41" s="40">
        <v>0</v>
      </c>
      <c r="I41" s="40"/>
      <c r="J41" s="40">
        <v>0</v>
      </c>
    </row>
    <row r="42" spans="1:12" x14ac:dyDescent="0.65">
      <c r="A42" s="20" t="s">
        <v>197</v>
      </c>
      <c r="B42" s="114"/>
      <c r="C42" s="40"/>
      <c r="D42" s="41">
        <f>SUM(D30:D41)</f>
        <v>125601</v>
      </c>
      <c r="E42" s="40"/>
      <c r="F42" s="41">
        <f>SUM(F30:F41)</f>
        <v>167645</v>
      </c>
      <c r="G42" s="40"/>
      <c r="H42" s="41">
        <f>SUM(H30:H41)</f>
        <v>118128</v>
      </c>
      <c r="I42" s="40"/>
      <c r="J42" s="41">
        <f>SUM(J30:J41)</f>
        <v>160725</v>
      </c>
    </row>
    <row r="43" spans="1:12" hidden="1" x14ac:dyDescent="0.65">
      <c r="A43" s="21" t="s">
        <v>121</v>
      </c>
      <c r="B43" s="114"/>
      <c r="C43" s="43"/>
      <c r="D43" s="42"/>
      <c r="E43" s="43"/>
      <c r="F43" s="42">
        <v>0</v>
      </c>
      <c r="G43" s="43"/>
      <c r="H43" s="43"/>
      <c r="I43" s="43"/>
      <c r="J43" s="43">
        <v>0</v>
      </c>
      <c r="K43" s="67"/>
    </row>
    <row r="44" spans="1:12" x14ac:dyDescent="0.65">
      <c r="A44" s="21" t="s">
        <v>122</v>
      </c>
      <c r="B44" s="114"/>
      <c r="C44" s="40"/>
      <c r="D44" s="39">
        <v>-1102</v>
      </c>
      <c r="E44" s="40"/>
      <c r="F44" s="39">
        <v>-2595</v>
      </c>
      <c r="G44" s="40"/>
      <c r="H44" s="40">
        <v>-229</v>
      </c>
      <c r="I44" s="40"/>
      <c r="J44" s="40">
        <v>-357</v>
      </c>
    </row>
    <row r="45" spans="1:12" ht="22" x14ac:dyDescent="0.7">
      <c r="A45" s="7" t="s">
        <v>198</v>
      </c>
      <c r="B45" s="115"/>
      <c r="C45" s="45"/>
      <c r="D45" s="44">
        <f>SUM(D42:D44)</f>
        <v>124499</v>
      </c>
      <c r="E45" s="45"/>
      <c r="F45" s="44">
        <f>SUM(F42:F44)</f>
        <v>165050</v>
      </c>
      <c r="G45" s="45"/>
      <c r="H45" s="44">
        <f>SUM(H42:H44)</f>
        <v>117899</v>
      </c>
      <c r="I45" s="45"/>
      <c r="J45" s="44">
        <f>SUM(J42:J44)</f>
        <v>160368</v>
      </c>
    </row>
    <row r="46" spans="1:12" ht="23" x14ac:dyDescent="0.7">
      <c r="A46" s="2" t="s">
        <v>105</v>
      </c>
      <c r="J46" s="27"/>
    </row>
    <row r="47" spans="1:12" ht="23" x14ac:dyDescent="0.7">
      <c r="A47" s="8" t="s">
        <v>222</v>
      </c>
      <c r="J47" s="27"/>
    </row>
    <row r="48" spans="1:12" ht="22" x14ac:dyDescent="0.7">
      <c r="D48" s="259" t="s">
        <v>61</v>
      </c>
      <c r="E48" s="259"/>
      <c r="F48" s="259"/>
      <c r="G48" s="53"/>
      <c r="H48" s="259" t="s">
        <v>63</v>
      </c>
      <c r="I48" s="259"/>
      <c r="J48" s="259"/>
    </row>
    <row r="49" spans="1:11" ht="22" x14ac:dyDescent="0.7">
      <c r="D49" s="261" t="s">
        <v>49</v>
      </c>
      <c r="E49" s="262"/>
      <c r="F49" s="262"/>
      <c r="G49" s="53"/>
      <c r="H49" s="261" t="s">
        <v>49</v>
      </c>
      <c r="I49" s="262"/>
      <c r="J49" s="262"/>
    </row>
    <row r="50" spans="1:11" ht="22" x14ac:dyDescent="0.7">
      <c r="D50" s="261" t="s">
        <v>62</v>
      </c>
      <c r="E50" s="261"/>
      <c r="F50" s="261"/>
      <c r="G50" s="53"/>
      <c r="H50" s="261" t="s">
        <v>62</v>
      </c>
      <c r="I50" s="261"/>
      <c r="J50" s="261"/>
    </row>
    <row r="51" spans="1:11" x14ac:dyDescent="0.65">
      <c r="B51" s="86" t="s">
        <v>1</v>
      </c>
      <c r="C51" s="54"/>
      <c r="D51" s="152">
        <v>2565</v>
      </c>
      <c r="E51" s="152"/>
      <c r="F51" s="152">
        <v>2564</v>
      </c>
      <c r="G51" s="152"/>
      <c r="H51" s="152">
        <v>2565</v>
      </c>
      <c r="I51" s="152"/>
      <c r="J51" s="152">
        <v>2564</v>
      </c>
    </row>
    <row r="52" spans="1:11" x14ac:dyDescent="0.65">
      <c r="D52" s="260" t="s">
        <v>42</v>
      </c>
      <c r="E52" s="260"/>
      <c r="F52" s="260"/>
      <c r="G52" s="260"/>
      <c r="H52" s="260"/>
      <c r="I52" s="260"/>
      <c r="J52" s="260"/>
    </row>
    <row r="53" spans="1:11" ht="22" x14ac:dyDescent="0.7">
      <c r="A53" s="9" t="s">
        <v>22</v>
      </c>
      <c r="B53" s="116"/>
      <c r="C53" s="23"/>
      <c r="D53" s="22"/>
      <c r="E53" s="23"/>
      <c r="F53" s="23"/>
      <c r="G53" s="23"/>
      <c r="H53" s="23"/>
      <c r="I53" s="23"/>
      <c r="J53" s="23"/>
    </row>
    <row r="54" spans="1:11" x14ac:dyDescent="0.65">
      <c r="A54" s="21" t="s">
        <v>129</v>
      </c>
      <c r="B54" s="111">
        <v>2</v>
      </c>
      <c r="C54" s="39"/>
      <c r="D54" s="39">
        <v>0</v>
      </c>
      <c r="E54" s="39"/>
      <c r="F54" s="39">
        <v>0</v>
      </c>
      <c r="G54" s="39"/>
      <c r="H54" s="39">
        <v>9500</v>
      </c>
      <c r="I54" s="39"/>
      <c r="J54" s="39">
        <v>12201</v>
      </c>
    </row>
    <row r="55" spans="1:11" hidden="1" x14ac:dyDescent="0.65">
      <c r="A55" s="21" t="s">
        <v>70</v>
      </c>
      <c r="B55" s="114"/>
      <c r="C55" s="39"/>
      <c r="D55" s="39"/>
      <c r="E55" s="39"/>
      <c r="F55" s="39"/>
      <c r="G55" s="39"/>
      <c r="H55" s="39"/>
      <c r="I55" s="39"/>
      <c r="J55" s="39">
        <v>0</v>
      </c>
    </row>
    <row r="56" spans="1:11" hidden="1" x14ac:dyDescent="0.65">
      <c r="A56" s="21" t="s">
        <v>89</v>
      </c>
      <c r="B56" s="114"/>
      <c r="C56" s="39"/>
      <c r="D56" s="39"/>
      <c r="E56" s="39"/>
      <c r="F56" s="39"/>
      <c r="G56" s="39"/>
      <c r="H56" s="39"/>
      <c r="I56" s="39"/>
      <c r="J56" s="39"/>
    </row>
    <row r="57" spans="1:11" x14ac:dyDescent="0.65">
      <c r="A57" s="21" t="s">
        <v>216</v>
      </c>
      <c r="B57" s="114"/>
      <c r="C57" s="39"/>
      <c r="D57" s="42"/>
      <c r="E57" s="39"/>
      <c r="F57" s="42"/>
      <c r="G57" s="39"/>
      <c r="H57" s="42"/>
      <c r="I57" s="39"/>
      <c r="J57" s="42"/>
    </row>
    <row r="58" spans="1:11" x14ac:dyDescent="0.65">
      <c r="A58" s="21" t="s">
        <v>217</v>
      </c>
      <c r="B58" s="252">
        <v>2</v>
      </c>
      <c r="C58" s="39"/>
      <c r="D58" s="42">
        <v>46795</v>
      </c>
      <c r="E58" s="39"/>
      <c r="F58" s="42">
        <v>0</v>
      </c>
      <c r="G58" s="39"/>
      <c r="H58" s="42">
        <v>46795</v>
      </c>
      <c r="I58" s="39"/>
      <c r="J58" s="42">
        <v>0</v>
      </c>
    </row>
    <row r="59" spans="1:11" x14ac:dyDescent="0.65">
      <c r="A59" s="21" t="s">
        <v>70</v>
      </c>
      <c r="B59" s="244"/>
      <c r="C59" s="39"/>
      <c r="D59" s="42">
        <v>-6540</v>
      </c>
      <c r="E59" s="39"/>
      <c r="F59" s="42">
        <v>-2216</v>
      </c>
      <c r="G59" s="39"/>
      <c r="H59" s="42">
        <v>-6536</v>
      </c>
      <c r="I59" s="39"/>
      <c r="J59" s="42">
        <v>-1844</v>
      </c>
      <c r="K59" s="58"/>
    </row>
    <row r="60" spans="1:11" x14ac:dyDescent="0.65">
      <c r="A60" s="21" t="s">
        <v>123</v>
      </c>
      <c r="B60" s="114"/>
      <c r="C60" s="39"/>
      <c r="D60" s="42">
        <v>1139</v>
      </c>
      <c r="E60" s="39"/>
      <c r="F60" s="42">
        <v>1360</v>
      </c>
      <c r="G60" s="39"/>
      <c r="H60" s="42">
        <v>400</v>
      </c>
      <c r="I60" s="39"/>
      <c r="J60" s="42">
        <v>0</v>
      </c>
    </row>
    <row r="61" spans="1:11" x14ac:dyDescent="0.65">
      <c r="A61" s="21" t="s">
        <v>184</v>
      </c>
      <c r="B61" s="114"/>
      <c r="C61" s="39"/>
      <c r="D61" s="42">
        <v>-143</v>
      </c>
      <c r="E61" s="39"/>
      <c r="F61" s="42">
        <v>0</v>
      </c>
      <c r="G61" s="39"/>
      <c r="H61" s="42">
        <v>-143</v>
      </c>
      <c r="I61" s="39"/>
      <c r="J61" s="42">
        <v>0</v>
      </c>
    </row>
    <row r="62" spans="1:11" hidden="1" x14ac:dyDescent="0.65">
      <c r="A62" s="21" t="s">
        <v>90</v>
      </c>
      <c r="B62" s="132"/>
      <c r="C62" s="39"/>
      <c r="D62" s="42"/>
      <c r="E62" s="39"/>
      <c r="F62" s="42">
        <v>0</v>
      </c>
      <c r="G62" s="39"/>
      <c r="H62" s="42">
        <v>0</v>
      </c>
      <c r="I62" s="39"/>
      <c r="J62" s="42">
        <v>0</v>
      </c>
      <c r="K62" s="110"/>
    </row>
    <row r="63" spans="1:11" x14ac:dyDescent="0.65">
      <c r="A63" s="21" t="s">
        <v>56</v>
      </c>
      <c r="B63" s="114"/>
      <c r="C63" s="39"/>
      <c r="D63" s="39" t="s">
        <v>218</v>
      </c>
      <c r="E63" s="39"/>
      <c r="F63" s="39">
        <v>0</v>
      </c>
      <c r="G63" s="39"/>
      <c r="H63" s="39">
        <v>3247</v>
      </c>
      <c r="I63" s="39"/>
      <c r="J63" s="39">
        <v>3043</v>
      </c>
    </row>
    <row r="64" spans="1:11" hidden="1" x14ac:dyDescent="0.65">
      <c r="A64" s="21" t="s">
        <v>91</v>
      </c>
      <c r="B64" s="114"/>
      <c r="C64" s="39"/>
      <c r="D64" s="39"/>
      <c r="E64" s="39"/>
      <c r="F64" s="39"/>
      <c r="G64" s="39"/>
      <c r="H64" s="39"/>
      <c r="I64" s="39"/>
      <c r="J64" s="39"/>
    </row>
    <row r="65" spans="1:10" ht="22" x14ac:dyDescent="0.7">
      <c r="A65" s="7" t="s">
        <v>98</v>
      </c>
      <c r="B65" s="115"/>
      <c r="C65" s="46"/>
      <c r="D65" s="44">
        <f>SUM(D54:D63)</f>
        <v>41251</v>
      </c>
      <c r="E65" s="46"/>
      <c r="F65" s="44">
        <f>SUM(F54:F63)</f>
        <v>-856</v>
      </c>
      <c r="G65" s="46"/>
      <c r="H65" s="44">
        <f>SUM(H54:H63)</f>
        <v>53263</v>
      </c>
      <c r="I65" s="46"/>
      <c r="J65" s="44">
        <f>SUM(J54:J63)</f>
        <v>13400</v>
      </c>
    </row>
    <row r="66" spans="1:10" ht="22" x14ac:dyDescent="0.7">
      <c r="A66" s="7"/>
      <c r="B66" s="117"/>
      <c r="C66" s="1"/>
      <c r="D66" s="10"/>
      <c r="E66" s="1"/>
      <c r="F66" s="10"/>
      <c r="G66" s="35"/>
      <c r="H66" s="28"/>
      <c r="I66" s="35"/>
      <c r="J66" s="28"/>
    </row>
    <row r="67" spans="1:10" ht="22" x14ac:dyDescent="0.7">
      <c r="A67" s="9" t="s">
        <v>23</v>
      </c>
      <c r="D67" s="21"/>
      <c r="G67" s="25"/>
      <c r="H67" s="25"/>
      <c r="I67" s="25"/>
      <c r="J67" s="25"/>
    </row>
    <row r="68" spans="1:10" x14ac:dyDescent="0.65">
      <c r="A68" s="21" t="s">
        <v>116</v>
      </c>
      <c r="D68" s="21"/>
      <c r="G68" s="25"/>
      <c r="H68" s="25"/>
      <c r="I68" s="25"/>
      <c r="J68" s="25"/>
    </row>
    <row r="69" spans="1:10" x14ac:dyDescent="0.65">
      <c r="A69" s="21" t="s">
        <v>200</v>
      </c>
      <c r="B69" s="114"/>
      <c r="C69" s="40"/>
      <c r="D69" s="40">
        <v>-39680</v>
      </c>
      <c r="E69" s="40"/>
      <c r="F69" s="40">
        <v>-82822</v>
      </c>
      <c r="G69" s="40"/>
      <c r="H69" s="39">
        <v>-39680</v>
      </c>
      <c r="I69" s="40"/>
      <c r="J69" s="39">
        <v>-82822</v>
      </c>
    </row>
    <row r="70" spans="1:10" x14ac:dyDescent="0.65">
      <c r="A70" s="21" t="s">
        <v>127</v>
      </c>
      <c r="B70" s="111">
        <v>2</v>
      </c>
      <c r="C70" s="40"/>
      <c r="D70" s="40">
        <v>0</v>
      </c>
      <c r="E70" s="40"/>
      <c r="F70" s="40">
        <v>0</v>
      </c>
      <c r="G70" s="40"/>
      <c r="H70" s="39">
        <v>4900</v>
      </c>
      <c r="I70" s="40"/>
      <c r="J70" s="39">
        <v>0</v>
      </c>
    </row>
    <row r="71" spans="1:10" x14ac:dyDescent="0.65">
      <c r="A71" s="21" t="s">
        <v>130</v>
      </c>
      <c r="B71" s="111">
        <v>2</v>
      </c>
      <c r="C71" s="40"/>
      <c r="D71" s="40">
        <v>0</v>
      </c>
      <c r="E71" s="40"/>
      <c r="F71" s="40">
        <v>0</v>
      </c>
      <c r="G71" s="40"/>
      <c r="H71" s="40">
        <v>-5000</v>
      </c>
      <c r="I71" s="40"/>
      <c r="J71" s="40">
        <v>-460</v>
      </c>
    </row>
    <row r="72" spans="1:10" x14ac:dyDescent="0.65">
      <c r="A72" s="21" t="s">
        <v>125</v>
      </c>
      <c r="B72" s="114"/>
      <c r="C72" s="40"/>
      <c r="D72" s="39">
        <v>-1636</v>
      </c>
      <c r="E72" s="40"/>
      <c r="F72" s="39">
        <v>-45</v>
      </c>
      <c r="G72" s="40"/>
      <c r="H72" s="39">
        <v>0</v>
      </c>
      <c r="I72" s="40"/>
      <c r="J72" s="39">
        <v>-10500</v>
      </c>
    </row>
    <row r="73" spans="1:10" hidden="1" x14ac:dyDescent="0.65">
      <c r="A73" s="21" t="s">
        <v>71</v>
      </c>
      <c r="B73" s="114"/>
      <c r="C73" s="40"/>
      <c r="D73" s="39"/>
      <c r="E73" s="40"/>
      <c r="F73" s="39"/>
      <c r="G73" s="40"/>
      <c r="H73" s="39"/>
      <c r="I73" s="40"/>
      <c r="J73" s="39"/>
    </row>
    <row r="74" spans="1:10" hidden="1" x14ac:dyDescent="0.65">
      <c r="A74" s="21" t="s">
        <v>72</v>
      </c>
      <c r="B74" s="114"/>
      <c r="C74" s="40"/>
      <c r="D74" s="39"/>
      <c r="E74" s="40"/>
      <c r="F74" s="39"/>
      <c r="G74" s="40"/>
      <c r="H74" s="39"/>
      <c r="I74" s="40"/>
      <c r="J74" s="39"/>
    </row>
    <row r="75" spans="1:10" hidden="1" x14ac:dyDescent="0.65">
      <c r="A75" s="21" t="s">
        <v>73</v>
      </c>
      <c r="B75" s="114"/>
      <c r="C75" s="40"/>
      <c r="D75" s="39"/>
      <c r="E75" s="40"/>
      <c r="F75" s="39"/>
      <c r="G75" s="40"/>
      <c r="H75" s="39"/>
      <c r="I75" s="40"/>
      <c r="J75" s="39"/>
    </row>
    <row r="76" spans="1:10" x14ac:dyDescent="0.65">
      <c r="A76" s="21" t="s">
        <v>124</v>
      </c>
      <c r="B76" s="114"/>
      <c r="C76" s="40"/>
      <c r="D76" s="39">
        <v>-14108</v>
      </c>
      <c r="E76" s="40"/>
      <c r="F76" s="39">
        <v>-9739</v>
      </c>
      <c r="G76" s="40"/>
      <c r="H76" s="39">
        <v>-14565</v>
      </c>
      <c r="I76" s="40"/>
      <c r="J76" s="39">
        <v>-9709</v>
      </c>
    </row>
    <row r="77" spans="1:10" ht="22" x14ac:dyDescent="0.7">
      <c r="A77" s="7" t="s">
        <v>146</v>
      </c>
      <c r="B77" s="115"/>
      <c r="C77" s="45"/>
      <c r="D77" s="47">
        <f>SUM(D69:E76)</f>
        <v>-55424</v>
      </c>
      <c r="E77" s="45"/>
      <c r="F77" s="47">
        <f>SUM(F69:G76)</f>
        <v>-92606</v>
      </c>
      <c r="G77" s="45"/>
      <c r="H77" s="47">
        <f>SUM(H69:I76)</f>
        <v>-54345</v>
      </c>
      <c r="I77" s="45"/>
      <c r="J77" s="47">
        <f>SUM(J69:J76)</f>
        <v>-103491</v>
      </c>
    </row>
    <row r="78" spans="1:10" ht="22" x14ac:dyDescent="0.7">
      <c r="A78" s="7"/>
      <c r="B78" s="117"/>
      <c r="C78" s="1"/>
      <c r="D78" s="10"/>
      <c r="E78" s="1"/>
      <c r="F78" s="10"/>
      <c r="G78" s="35"/>
      <c r="H78" s="36"/>
      <c r="I78" s="35"/>
      <c r="J78" s="36"/>
    </row>
    <row r="79" spans="1:10" ht="22" x14ac:dyDescent="0.7">
      <c r="A79" s="7" t="s">
        <v>201</v>
      </c>
      <c r="B79" s="115"/>
      <c r="C79" s="50"/>
      <c r="D79" s="49">
        <f>SUM(D45,D65,D77)</f>
        <v>110326</v>
      </c>
      <c r="E79" s="50"/>
      <c r="F79" s="49">
        <f>SUM(F45,F65,F77)</f>
        <v>71588</v>
      </c>
      <c r="G79" s="50"/>
      <c r="H79" s="49">
        <f>SUM(H45,H65,H77)</f>
        <v>116817</v>
      </c>
      <c r="I79" s="50"/>
      <c r="J79" s="49">
        <f>SUM(J45,J65,J77)</f>
        <v>70277</v>
      </c>
    </row>
    <row r="80" spans="1:10" x14ac:dyDescent="0.65">
      <c r="A80" s="20" t="s">
        <v>214</v>
      </c>
      <c r="B80" s="114"/>
      <c r="C80" s="40"/>
      <c r="D80" s="42">
        <v>88937</v>
      </c>
      <c r="E80" s="40"/>
      <c r="F80" s="42">
        <v>199384</v>
      </c>
      <c r="G80" s="40"/>
      <c r="H80" s="42">
        <v>76165</v>
      </c>
      <c r="I80" s="40"/>
      <c r="J80" s="42">
        <v>191916</v>
      </c>
    </row>
    <row r="81" spans="1:13" ht="22.5" thickBot="1" x14ac:dyDescent="0.75">
      <c r="A81" s="7" t="s">
        <v>213</v>
      </c>
      <c r="B81" s="115"/>
      <c r="C81" s="45"/>
      <c r="D81" s="48">
        <f>SUM(D79:D80)</f>
        <v>199263</v>
      </c>
      <c r="E81" s="45"/>
      <c r="F81" s="48">
        <f>SUM(F79:F80)</f>
        <v>270972</v>
      </c>
      <c r="G81" s="45"/>
      <c r="H81" s="48">
        <f>SUM(H79:H80)</f>
        <v>192982</v>
      </c>
      <c r="I81" s="45"/>
      <c r="J81" s="48">
        <f>SUM(J79:J80)</f>
        <v>262193</v>
      </c>
      <c r="K81" s="223"/>
      <c r="L81" s="110"/>
      <c r="M81" s="110"/>
    </row>
    <row r="82" spans="1:13" ht="22.5" thickTop="1" x14ac:dyDescent="0.7">
      <c r="A82" s="7"/>
      <c r="B82" s="115"/>
      <c r="C82" s="45"/>
      <c r="D82" s="49"/>
      <c r="E82" s="45"/>
      <c r="F82" s="49"/>
      <c r="G82" s="45"/>
      <c r="H82" s="50"/>
      <c r="I82" s="45"/>
      <c r="J82" s="50"/>
      <c r="K82" s="110"/>
      <c r="L82" s="110"/>
      <c r="M82" s="110"/>
    </row>
    <row r="83" spans="1:13" ht="22" x14ac:dyDescent="0.7">
      <c r="A83" s="37" t="s">
        <v>153</v>
      </c>
      <c r="B83" s="115"/>
      <c r="C83" s="45"/>
      <c r="D83" s="49"/>
      <c r="E83" s="45"/>
      <c r="F83" s="49"/>
      <c r="G83" s="45"/>
      <c r="H83" s="50"/>
      <c r="I83" s="45"/>
      <c r="J83" s="50"/>
      <c r="K83" s="110"/>
      <c r="L83" s="110"/>
      <c r="M83" s="110"/>
    </row>
    <row r="84" spans="1:13" ht="22.5" x14ac:dyDescent="0.7">
      <c r="A84" s="20" t="s">
        <v>154</v>
      </c>
      <c r="B84" s="115"/>
      <c r="C84" s="45"/>
      <c r="D84" s="137">
        <v>0</v>
      </c>
      <c r="E84" s="134"/>
      <c r="F84" s="137">
        <v>178</v>
      </c>
      <c r="G84" s="45"/>
      <c r="H84" s="137">
        <v>0</v>
      </c>
      <c r="I84" s="45"/>
      <c r="J84" s="137">
        <v>177</v>
      </c>
      <c r="K84" s="110"/>
      <c r="L84" s="110"/>
      <c r="M84" s="110"/>
    </row>
    <row r="85" spans="1:13" ht="22.5" x14ac:dyDescent="0.7">
      <c r="A85" s="20" t="s">
        <v>155</v>
      </c>
      <c r="B85" s="215">
        <v>6</v>
      </c>
      <c r="C85" s="45"/>
      <c r="D85" s="137">
        <v>2552</v>
      </c>
      <c r="E85" s="134"/>
      <c r="F85" s="137">
        <v>1766</v>
      </c>
      <c r="G85" s="134"/>
      <c r="H85" s="137">
        <v>2552</v>
      </c>
      <c r="I85" s="134"/>
      <c r="J85" s="137">
        <v>1766</v>
      </c>
      <c r="K85" s="110"/>
      <c r="L85" s="110"/>
      <c r="M85" s="110"/>
    </row>
    <row r="86" spans="1:13" ht="22" x14ac:dyDescent="0.7">
      <c r="A86" s="20" t="s">
        <v>156</v>
      </c>
      <c r="B86" s="249">
        <v>6</v>
      </c>
      <c r="C86" s="45"/>
      <c r="D86" s="137">
        <v>0</v>
      </c>
      <c r="E86" s="45"/>
      <c r="F86" s="146">
        <v>66169</v>
      </c>
      <c r="G86" s="45"/>
      <c r="H86" s="137">
        <v>0</v>
      </c>
      <c r="I86" s="45"/>
      <c r="J86" s="137">
        <v>0</v>
      </c>
      <c r="K86" s="110"/>
      <c r="L86" s="110"/>
      <c r="M86" s="110"/>
    </row>
    <row r="87" spans="1:13" ht="22" x14ac:dyDescent="0.7">
      <c r="A87" s="7"/>
      <c r="B87" s="115"/>
      <c r="C87" s="45"/>
      <c r="D87" s="49"/>
      <c r="E87" s="45"/>
      <c r="F87" s="50"/>
      <c r="G87" s="45"/>
      <c r="H87" s="50"/>
      <c r="I87" s="45"/>
      <c r="J87" s="50"/>
      <c r="K87" s="110"/>
      <c r="L87" s="110"/>
      <c r="M87" s="110"/>
    </row>
    <row r="88" spans="1:13" ht="22" hidden="1" x14ac:dyDescent="0.7">
      <c r="A88" s="7"/>
      <c r="B88" s="115"/>
      <c r="C88" s="45"/>
      <c r="D88" s="49"/>
      <c r="E88" s="45"/>
      <c r="F88" s="50"/>
      <c r="G88" s="45"/>
      <c r="H88" s="50"/>
      <c r="I88" s="45"/>
      <c r="J88" s="50"/>
      <c r="K88" s="110"/>
      <c r="L88" s="110"/>
      <c r="M88" s="110"/>
    </row>
    <row r="89" spans="1:13" ht="22" hidden="1" x14ac:dyDescent="0.7">
      <c r="A89" s="7"/>
      <c r="B89" s="115"/>
      <c r="C89" s="45"/>
      <c r="D89" s="49"/>
      <c r="E89" s="45"/>
      <c r="F89" s="50"/>
      <c r="G89" s="45"/>
      <c r="H89" s="50"/>
      <c r="I89" s="45"/>
      <c r="J89" s="50"/>
      <c r="K89" s="110"/>
      <c r="L89" s="110"/>
      <c r="M89" s="110"/>
    </row>
    <row r="90" spans="1:13" ht="22" hidden="1" x14ac:dyDescent="0.7">
      <c r="A90" s="7"/>
      <c r="B90" s="115"/>
      <c r="C90" s="45"/>
      <c r="D90" s="49"/>
      <c r="E90" s="45"/>
      <c r="F90" s="50"/>
      <c r="G90" s="45"/>
      <c r="H90" s="50"/>
      <c r="I90" s="45"/>
      <c r="J90" s="50"/>
      <c r="K90" s="110"/>
      <c r="L90" s="110"/>
      <c r="M90" s="110"/>
    </row>
    <row r="91" spans="1:13" s="113" customFormat="1" ht="22.5" hidden="1" x14ac:dyDescent="0.7">
      <c r="A91" s="133" t="s">
        <v>135</v>
      </c>
      <c r="B91" s="115"/>
      <c r="C91" s="45"/>
      <c r="D91" s="134"/>
      <c r="E91" s="134"/>
      <c r="F91" s="134"/>
      <c r="G91" s="134"/>
      <c r="H91" s="134"/>
      <c r="I91" s="134"/>
      <c r="J91" s="134"/>
    </row>
    <row r="92" spans="1:13" s="113" customFormat="1" ht="22.5" hidden="1" x14ac:dyDescent="0.65">
      <c r="A92" s="135" t="s">
        <v>136</v>
      </c>
      <c r="B92" s="114"/>
      <c r="C92" s="40"/>
      <c r="D92" s="134"/>
      <c r="E92" s="134"/>
      <c r="F92" s="134"/>
      <c r="G92" s="134"/>
      <c r="H92" s="134"/>
      <c r="I92" s="134"/>
      <c r="J92" s="134"/>
    </row>
    <row r="93" spans="1:13" s="113" customFormat="1" ht="22.5" hidden="1" x14ac:dyDescent="0.65">
      <c r="A93" s="135" t="s">
        <v>137</v>
      </c>
      <c r="B93" s="86"/>
      <c r="C93" s="21"/>
      <c r="D93" s="134"/>
      <c r="E93" s="134"/>
      <c r="F93" s="134"/>
      <c r="G93" s="134"/>
      <c r="H93" s="134"/>
      <c r="I93" s="134"/>
      <c r="J93" s="134"/>
    </row>
    <row r="94" spans="1:13" s="113" customFormat="1" ht="22.5" hidden="1" x14ac:dyDescent="0.65">
      <c r="A94" s="136" t="s">
        <v>138</v>
      </c>
      <c r="B94" s="132">
        <v>8</v>
      </c>
      <c r="C94" s="21"/>
      <c r="D94" s="137"/>
      <c r="E94" s="134"/>
      <c r="F94" s="137">
        <v>2305</v>
      </c>
      <c r="G94" s="134"/>
      <c r="H94" s="137"/>
      <c r="I94" s="134"/>
      <c r="J94" s="137">
        <f>1351+954</f>
        <v>2305</v>
      </c>
    </row>
    <row r="95" spans="1:13" s="113" customFormat="1" ht="22.5" hidden="1" x14ac:dyDescent="0.65">
      <c r="A95" s="136" t="s">
        <v>139</v>
      </c>
      <c r="B95" s="86"/>
      <c r="C95" s="21"/>
      <c r="D95" s="137"/>
      <c r="E95" s="134"/>
      <c r="F95" s="134">
        <v>44</v>
      </c>
      <c r="G95" s="134"/>
      <c r="H95" s="137"/>
      <c r="I95" s="134"/>
      <c r="J95" s="134">
        <v>0</v>
      </c>
    </row>
    <row r="96" spans="1:13" s="113" customFormat="1" ht="22.5" hidden="1" x14ac:dyDescent="0.65">
      <c r="A96" s="144" t="s">
        <v>145</v>
      </c>
      <c r="B96" s="141">
        <v>8</v>
      </c>
      <c r="C96" s="21"/>
      <c r="D96" s="137"/>
      <c r="E96" s="134"/>
      <c r="F96" s="134">
        <v>-954</v>
      </c>
      <c r="G96" s="134"/>
      <c r="H96" s="137"/>
      <c r="I96" s="134"/>
      <c r="J96" s="134">
        <v>-954</v>
      </c>
    </row>
    <row r="97" spans="1:10" s="113" customFormat="1" ht="22.5" hidden="1" x14ac:dyDescent="0.65">
      <c r="A97" s="144" t="s">
        <v>152</v>
      </c>
      <c r="B97" s="141">
        <v>8</v>
      </c>
      <c r="C97" s="21"/>
      <c r="D97" s="137"/>
      <c r="E97" s="134"/>
      <c r="F97" s="134">
        <v>0</v>
      </c>
      <c r="G97" s="134"/>
      <c r="H97" s="137"/>
      <c r="I97" s="134"/>
      <c r="J97" s="134">
        <v>0</v>
      </c>
    </row>
    <row r="98" spans="1:10" s="113" customFormat="1" ht="22.5" hidden="1" thickBot="1" x14ac:dyDescent="0.7">
      <c r="A98" s="138" t="s">
        <v>140</v>
      </c>
      <c r="B98" s="86"/>
      <c r="C98" s="21"/>
      <c r="D98" s="139"/>
      <c r="E98" s="140"/>
      <c r="F98" s="139">
        <f>SUM(F94:F97)</f>
        <v>1395</v>
      </c>
      <c r="G98" s="140"/>
      <c r="H98" s="139"/>
      <c r="I98" s="140"/>
      <c r="J98" s="139">
        <f>SUM(J94:J97)</f>
        <v>1351</v>
      </c>
    </row>
    <row r="99" spans="1:10" s="113" customFormat="1" ht="22.5" hidden="1" x14ac:dyDescent="0.65">
      <c r="A99" s="125"/>
      <c r="B99" s="128"/>
      <c r="D99" s="118"/>
      <c r="E99" s="118"/>
      <c r="F99" s="118"/>
      <c r="G99" s="118"/>
      <c r="H99" s="121"/>
      <c r="I99" s="118"/>
      <c r="J99" s="118"/>
    </row>
    <row r="100" spans="1:10" s="113" customFormat="1" ht="22.5" hidden="1" x14ac:dyDescent="0.65">
      <c r="A100" s="119" t="s">
        <v>141</v>
      </c>
      <c r="B100" s="128"/>
      <c r="D100" s="118"/>
      <c r="E100" s="118"/>
      <c r="F100" s="118"/>
      <c r="G100" s="118"/>
      <c r="H100" s="121"/>
      <c r="I100" s="118"/>
      <c r="J100" s="118"/>
    </row>
    <row r="101" spans="1:10" s="113" customFormat="1" ht="22.5" hidden="1" x14ac:dyDescent="0.65">
      <c r="A101" s="119" t="s">
        <v>137</v>
      </c>
      <c r="B101" s="128"/>
      <c r="D101" s="118"/>
      <c r="E101" s="118"/>
      <c r="F101" s="118"/>
      <c r="G101" s="118"/>
      <c r="H101" s="126"/>
      <c r="I101" s="118"/>
      <c r="J101" s="118"/>
    </row>
    <row r="102" spans="1:10" s="113" customFormat="1" ht="22.5" hidden="1" x14ac:dyDescent="0.65">
      <c r="A102" s="120" t="s">
        <v>138</v>
      </c>
      <c r="B102" s="128"/>
      <c r="D102" s="127"/>
      <c r="E102" s="118"/>
      <c r="F102" s="127"/>
      <c r="G102" s="118"/>
      <c r="H102" s="121"/>
      <c r="I102" s="118"/>
      <c r="J102" s="127"/>
    </row>
    <row r="103" spans="1:10" s="113" customFormat="1" ht="22.5" hidden="1" x14ac:dyDescent="0.65">
      <c r="A103" s="120" t="s">
        <v>139</v>
      </c>
      <c r="B103" s="128"/>
      <c r="D103" s="127"/>
      <c r="E103" s="118"/>
      <c r="F103" s="127"/>
      <c r="G103" s="118"/>
      <c r="H103" s="121"/>
      <c r="I103" s="118"/>
      <c r="J103" s="127"/>
    </row>
    <row r="104" spans="1:10" s="113" customFormat="1" ht="22.5" hidden="1" thickBot="1" x14ac:dyDescent="0.7">
      <c r="A104" s="122" t="s">
        <v>140</v>
      </c>
      <c r="B104" s="128"/>
      <c r="D104" s="123"/>
      <c r="E104" s="124"/>
      <c r="F104" s="123"/>
      <c r="G104" s="124"/>
      <c r="H104" s="123"/>
      <c r="I104" s="124"/>
      <c r="J104" s="12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8:F48"/>
    <mergeCell ref="H48:J48"/>
    <mergeCell ref="D5:F5"/>
    <mergeCell ref="H5:J5"/>
    <mergeCell ref="D6:F6"/>
    <mergeCell ref="H6:J6"/>
    <mergeCell ref="D49:F49"/>
    <mergeCell ref="H49:J49"/>
    <mergeCell ref="D50:F50"/>
    <mergeCell ref="H50:J50"/>
    <mergeCell ref="D52:J52"/>
  </mergeCells>
  <phoneticPr fontId="0" type="noConversion"/>
  <pageMargins left="0.8" right="0.8" top="0.48" bottom="0.5" header="0.5" footer="0.5"/>
  <pageSetup paperSize="9" scale="72" firstPageNumber="9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 x14ac:dyDescent="0.65"/>
  <cols>
    <col min="1" max="1" width="50.09765625" style="21" customWidth="1"/>
    <col min="2" max="2" width="9.59765625" style="86" bestFit="1" customWidth="1"/>
    <col min="3" max="3" width="1.3984375" style="21" customWidth="1"/>
    <col min="4" max="4" width="14" style="27" customWidth="1"/>
    <col min="5" max="5" width="1.3984375" style="21" customWidth="1"/>
    <col min="6" max="6" width="14" style="21" customWidth="1"/>
    <col min="7" max="7" width="1.3984375" style="21" customWidth="1"/>
    <col min="8" max="8" width="14" style="21" customWidth="1"/>
    <col min="9" max="9" width="1.3984375" style="21" customWidth="1"/>
    <col min="10" max="10" width="14" style="21" customWidth="1"/>
    <col min="11" max="11" width="13.3984375" style="21" customWidth="1"/>
    <col min="12" max="12" width="19.8984375" style="21" customWidth="1"/>
    <col min="13" max="13" width="14.8984375" style="21" customWidth="1"/>
    <col min="14" max="16384" width="35" style="21"/>
  </cols>
  <sheetData>
    <row r="1" spans="1:10" ht="23" x14ac:dyDescent="0.7">
      <c r="A1" s="2" t="s">
        <v>105</v>
      </c>
      <c r="J1" s="27"/>
    </row>
    <row r="2" spans="1:10" ht="23" x14ac:dyDescent="0.7">
      <c r="A2" s="8" t="s">
        <v>48</v>
      </c>
      <c r="J2" s="27"/>
    </row>
    <row r="3" spans="1:10" ht="23" x14ac:dyDescent="0.7">
      <c r="A3" s="8"/>
      <c r="J3" s="27"/>
    </row>
    <row r="4" spans="1:10" ht="22" x14ac:dyDescent="0.7">
      <c r="D4" s="259" t="s">
        <v>61</v>
      </c>
      <c r="E4" s="259"/>
      <c r="F4" s="259"/>
      <c r="G4" s="142"/>
      <c r="H4" s="259" t="s">
        <v>63</v>
      </c>
      <c r="I4" s="259"/>
      <c r="J4" s="259"/>
    </row>
    <row r="5" spans="1:10" ht="22" x14ac:dyDescent="0.7">
      <c r="D5" s="261" t="s">
        <v>49</v>
      </c>
      <c r="E5" s="262"/>
      <c r="F5" s="262"/>
      <c r="G5" s="142"/>
      <c r="H5" s="261" t="s">
        <v>49</v>
      </c>
      <c r="I5" s="262"/>
      <c r="J5" s="262"/>
    </row>
    <row r="6" spans="1:10" ht="22" x14ac:dyDescent="0.7">
      <c r="D6" s="261" t="s">
        <v>62</v>
      </c>
      <c r="E6" s="261"/>
      <c r="F6" s="261"/>
      <c r="G6" s="142"/>
      <c r="H6" s="261" t="s">
        <v>62</v>
      </c>
      <c r="I6" s="261"/>
      <c r="J6" s="261"/>
    </row>
    <row r="7" spans="1:10" x14ac:dyDescent="0.65">
      <c r="B7" s="86" t="s">
        <v>1</v>
      </c>
      <c r="C7" s="143"/>
      <c r="D7" s="143">
        <v>2564</v>
      </c>
      <c r="E7" s="143"/>
      <c r="F7" s="143">
        <v>2563</v>
      </c>
      <c r="G7" s="143"/>
      <c r="H7" s="143">
        <v>2564</v>
      </c>
      <c r="I7" s="143"/>
      <c r="J7" s="143">
        <v>2563</v>
      </c>
    </row>
    <row r="8" spans="1:10" x14ac:dyDescent="0.65">
      <c r="D8" s="260" t="s">
        <v>42</v>
      </c>
      <c r="E8" s="260"/>
      <c r="F8" s="260"/>
      <c r="G8" s="260"/>
      <c r="H8" s="260"/>
      <c r="I8" s="260"/>
      <c r="J8" s="260"/>
    </row>
    <row r="9" spans="1:10" ht="22" x14ac:dyDescent="0.7">
      <c r="A9" s="9" t="s">
        <v>21</v>
      </c>
      <c r="C9" s="40"/>
      <c r="E9" s="40"/>
      <c r="G9" s="40"/>
    </row>
    <row r="10" spans="1:10" ht="22" x14ac:dyDescent="0.7">
      <c r="A10" s="21" t="s">
        <v>110</v>
      </c>
      <c r="B10" s="114"/>
      <c r="C10" s="40"/>
      <c r="D10" s="39">
        <f>'PL 5'!D36</f>
        <v>208096</v>
      </c>
      <c r="E10" s="40"/>
      <c r="F10" s="40">
        <f>'PL 5'!F27</f>
        <v>350463</v>
      </c>
      <c r="G10" s="40"/>
      <c r="H10" s="40">
        <f>'PL 5'!H36</f>
        <v>148576</v>
      </c>
      <c r="I10" s="40"/>
      <c r="J10" s="40">
        <f>'PL 5'!J27</f>
        <v>248336</v>
      </c>
    </row>
    <row r="11" spans="1:10" x14ac:dyDescent="0.65">
      <c r="A11" s="24" t="s">
        <v>111</v>
      </c>
      <c r="B11" s="114"/>
      <c r="C11" s="40"/>
      <c r="D11" s="39"/>
      <c r="E11" s="40"/>
      <c r="F11" s="39"/>
      <c r="G11" s="40"/>
      <c r="H11" s="40"/>
      <c r="I11" s="40"/>
      <c r="J11" s="40"/>
    </row>
    <row r="12" spans="1:10" x14ac:dyDescent="0.65">
      <c r="A12" s="21" t="s">
        <v>81</v>
      </c>
      <c r="B12" s="114"/>
      <c r="C12" s="40"/>
      <c r="D12" s="39">
        <v>64842</v>
      </c>
      <c r="E12" s="40"/>
      <c r="F12" s="39">
        <v>-4183</v>
      </c>
      <c r="G12" s="40"/>
      <c r="H12" s="39">
        <v>62910</v>
      </c>
      <c r="I12" s="40"/>
      <c r="J12" s="40">
        <v>-5410</v>
      </c>
    </row>
    <row r="13" spans="1:10" x14ac:dyDescent="0.65">
      <c r="A13" s="20" t="s">
        <v>27</v>
      </c>
      <c r="B13" s="114"/>
      <c r="C13" s="40"/>
      <c r="D13" s="40">
        <v>9739</v>
      </c>
      <c r="E13" s="40"/>
      <c r="F13" s="39">
        <v>17665</v>
      </c>
      <c r="G13" s="40"/>
      <c r="H13" s="40">
        <v>9859</v>
      </c>
      <c r="I13" s="40"/>
      <c r="J13" s="40">
        <v>17544</v>
      </c>
    </row>
    <row r="14" spans="1:10" hidden="1" x14ac:dyDescent="0.65">
      <c r="A14" s="20" t="s">
        <v>120</v>
      </c>
      <c r="B14" s="114"/>
      <c r="C14" s="40"/>
      <c r="D14" s="39"/>
      <c r="E14" s="40"/>
      <c r="F14" s="39"/>
      <c r="G14" s="40"/>
      <c r="H14" s="40"/>
      <c r="I14" s="40"/>
      <c r="J14" s="40"/>
    </row>
    <row r="15" spans="1:10" hidden="1" x14ac:dyDescent="0.65">
      <c r="A15" s="20" t="s">
        <v>118</v>
      </c>
      <c r="B15" s="114"/>
      <c r="C15" s="40"/>
      <c r="D15" s="39"/>
      <c r="E15" s="40"/>
      <c r="F15" s="39"/>
      <c r="G15" s="40"/>
      <c r="H15" s="40"/>
      <c r="I15" s="40"/>
      <c r="J15" s="40"/>
    </row>
    <row r="16" spans="1:10" hidden="1" x14ac:dyDescent="0.65">
      <c r="A16" s="20" t="s">
        <v>119</v>
      </c>
      <c r="B16" s="114"/>
      <c r="C16" s="40"/>
      <c r="D16" s="39"/>
      <c r="E16" s="40"/>
      <c r="F16" s="39"/>
      <c r="G16" s="40"/>
      <c r="H16" s="40"/>
      <c r="I16" s="40"/>
      <c r="J16" s="40"/>
    </row>
    <row r="17" spans="1:10" x14ac:dyDescent="0.65">
      <c r="A17" s="21" t="s">
        <v>101</v>
      </c>
      <c r="B17" s="114"/>
      <c r="C17" s="40"/>
      <c r="D17" s="39">
        <v>19582</v>
      </c>
      <c r="E17" s="40"/>
      <c r="F17" s="39">
        <v>24825</v>
      </c>
      <c r="G17" s="40"/>
      <c r="H17" s="40">
        <v>22426</v>
      </c>
      <c r="I17" s="40"/>
      <c r="J17" s="40">
        <v>14679</v>
      </c>
    </row>
    <row r="18" spans="1:10" x14ac:dyDescent="0.65">
      <c r="A18" s="21" t="s">
        <v>85</v>
      </c>
      <c r="B18" s="114"/>
      <c r="C18" s="40"/>
      <c r="D18" s="39">
        <v>622</v>
      </c>
      <c r="E18" s="40"/>
      <c r="F18" s="39">
        <v>793</v>
      </c>
      <c r="G18" s="40"/>
      <c r="H18" s="40">
        <v>490</v>
      </c>
      <c r="I18" s="40"/>
      <c r="J18" s="39">
        <v>565</v>
      </c>
    </row>
    <row r="19" spans="1:10" x14ac:dyDescent="0.65">
      <c r="A19" s="20" t="s">
        <v>147</v>
      </c>
      <c r="B19" s="114"/>
      <c r="C19" s="40"/>
      <c r="D19" s="39">
        <v>-7739</v>
      </c>
      <c r="E19" s="40"/>
      <c r="F19" s="39">
        <v>-39005</v>
      </c>
      <c r="G19" s="40"/>
      <c r="H19" s="40">
        <v>-7739</v>
      </c>
      <c r="I19" s="40"/>
      <c r="J19" s="40">
        <v>-39005</v>
      </c>
    </row>
    <row r="20" spans="1:10" x14ac:dyDescent="0.65">
      <c r="A20" s="20" t="s">
        <v>143</v>
      </c>
      <c r="B20" s="141">
        <v>4</v>
      </c>
      <c r="C20" s="40"/>
      <c r="D20" s="40">
        <v>-2778</v>
      </c>
      <c r="E20" s="40"/>
      <c r="F20" s="40">
        <v>2331</v>
      </c>
      <c r="G20" s="40"/>
      <c r="H20" s="39">
        <v>-2778</v>
      </c>
      <c r="I20" s="40"/>
      <c r="J20" s="40">
        <v>2331</v>
      </c>
    </row>
    <row r="21" spans="1:10" x14ac:dyDescent="0.65">
      <c r="A21" s="20" t="s">
        <v>113</v>
      </c>
      <c r="B21" s="114"/>
      <c r="C21" s="40"/>
      <c r="D21" s="40">
        <v>-518</v>
      </c>
      <c r="E21" s="40"/>
      <c r="F21" s="40">
        <v>21611</v>
      </c>
      <c r="G21" s="40"/>
      <c r="H21" s="39">
        <v>-518</v>
      </c>
      <c r="I21" s="40"/>
      <c r="J21" s="40">
        <v>21611</v>
      </c>
    </row>
    <row r="22" spans="1:10" x14ac:dyDescent="0.65">
      <c r="A22" s="20" t="s">
        <v>148</v>
      </c>
      <c r="B22" s="114"/>
      <c r="C22" s="40"/>
      <c r="D22" s="40">
        <v>0</v>
      </c>
      <c r="E22" s="40"/>
      <c r="F22" s="40">
        <v>2469</v>
      </c>
      <c r="G22" s="40"/>
      <c r="H22" s="39">
        <v>0</v>
      </c>
      <c r="I22" s="40"/>
      <c r="J22" s="40">
        <v>2469</v>
      </c>
    </row>
    <row r="23" spans="1:10" x14ac:dyDescent="0.65">
      <c r="A23" s="20" t="s">
        <v>149</v>
      </c>
      <c r="B23" s="114"/>
      <c r="C23" s="40"/>
      <c r="D23" s="40"/>
      <c r="E23" s="40"/>
      <c r="F23" s="40"/>
      <c r="G23" s="40"/>
      <c r="H23" s="39"/>
      <c r="I23" s="40"/>
      <c r="J23" s="40"/>
    </row>
    <row r="24" spans="1:10" x14ac:dyDescent="0.65">
      <c r="A24" s="20" t="s">
        <v>112</v>
      </c>
      <c r="B24" s="114"/>
      <c r="C24" s="40"/>
      <c r="D24" s="40">
        <v>2599</v>
      </c>
      <c r="E24" s="40"/>
      <c r="F24" s="40">
        <v>4</v>
      </c>
      <c r="G24" s="40"/>
      <c r="H24" s="39">
        <v>81</v>
      </c>
      <c r="I24" s="40"/>
      <c r="J24" s="40">
        <v>4</v>
      </c>
    </row>
    <row r="25" spans="1:10" x14ac:dyDescent="0.65">
      <c r="A25" s="20" t="s">
        <v>150</v>
      </c>
      <c r="B25" s="114"/>
      <c r="C25" s="40"/>
      <c r="D25" s="40">
        <v>0</v>
      </c>
      <c r="E25" s="40"/>
      <c r="F25" s="40">
        <v>10</v>
      </c>
      <c r="G25" s="40"/>
      <c r="H25" s="39">
        <v>0</v>
      </c>
      <c r="I25" s="40"/>
      <c r="J25" s="40">
        <v>0</v>
      </c>
    </row>
    <row r="26" spans="1:10" x14ac:dyDescent="0.65">
      <c r="A26" s="20" t="s">
        <v>144</v>
      </c>
      <c r="B26" s="114"/>
      <c r="C26" s="40"/>
      <c r="D26" s="40"/>
      <c r="E26" s="40"/>
      <c r="F26" s="40"/>
      <c r="G26" s="40"/>
      <c r="H26" s="39"/>
      <c r="I26" s="40"/>
      <c r="J26" s="40"/>
    </row>
    <row r="27" spans="1:10" x14ac:dyDescent="0.65">
      <c r="A27" s="20" t="s">
        <v>142</v>
      </c>
      <c r="B27" s="114"/>
      <c r="C27" s="40"/>
      <c r="D27" s="40">
        <f>'PL 5'!D24</f>
        <v>22604</v>
      </c>
      <c r="E27" s="40"/>
      <c r="F27" s="40">
        <v>31346</v>
      </c>
      <c r="G27" s="40"/>
      <c r="H27" s="39">
        <v>0</v>
      </c>
      <c r="I27" s="40"/>
      <c r="J27" s="40">
        <v>0</v>
      </c>
    </row>
    <row r="28" spans="1:10" x14ac:dyDescent="0.65">
      <c r="A28" s="20" t="s">
        <v>151</v>
      </c>
      <c r="B28" s="114"/>
      <c r="C28" s="40"/>
      <c r="D28" s="40">
        <v>12901</v>
      </c>
      <c r="E28" s="40"/>
      <c r="F28" s="40">
        <v>3758</v>
      </c>
      <c r="G28" s="40"/>
      <c r="H28" s="39">
        <v>0</v>
      </c>
      <c r="I28" s="40"/>
      <c r="J28" s="40">
        <v>0</v>
      </c>
    </row>
    <row r="29" spans="1:10" x14ac:dyDescent="0.65">
      <c r="A29" s="21" t="s">
        <v>56</v>
      </c>
      <c r="B29" s="114"/>
      <c r="C29" s="40"/>
      <c r="D29" s="40">
        <v>0</v>
      </c>
      <c r="E29" s="40"/>
      <c r="F29" s="40">
        <v>0</v>
      </c>
      <c r="G29" s="40"/>
      <c r="H29" s="40">
        <v>-3857</v>
      </c>
      <c r="I29" s="40"/>
      <c r="J29" s="40">
        <v>-3800</v>
      </c>
    </row>
    <row r="30" spans="1:10" x14ac:dyDescent="0.65">
      <c r="B30" s="114"/>
      <c r="C30" s="40"/>
      <c r="D30" s="41">
        <f>SUM(D10:D29)</f>
        <v>329950</v>
      </c>
      <c r="E30" s="40"/>
      <c r="F30" s="41">
        <f>SUM(F10:F29)</f>
        <v>412087</v>
      </c>
      <c r="G30" s="40"/>
      <c r="H30" s="41">
        <f>SUM(H10:H29)</f>
        <v>229450</v>
      </c>
      <c r="I30" s="41"/>
      <c r="J30" s="41">
        <f>SUM(J10:J29)</f>
        <v>259324</v>
      </c>
    </row>
    <row r="31" spans="1:10" x14ac:dyDescent="0.65">
      <c r="A31" s="12" t="s">
        <v>45</v>
      </c>
      <c r="B31" s="114"/>
      <c r="C31" s="40"/>
      <c r="D31" s="39"/>
      <c r="E31" s="40"/>
      <c r="F31" s="40"/>
      <c r="G31" s="40"/>
      <c r="H31" s="40"/>
      <c r="I31" s="40"/>
      <c r="J31" s="40"/>
    </row>
    <row r="32" spans="1:10" x14ac:dyDescent="0.65">
      <c r="A32" s="56" t="s">
        <v>131</v>
      </c>
      <c r="B32" s="114"/>
      <c r="C32" s="40"/>
      <c r="D32" s="39">
        <v>-170279</v>
      </c>
      <c r="E32" s="40"/>
      <c r="F32" s="40">
        <v>123488</v>
      </c>
      <c r="G32" s="40"/>
      <c r="H32" s="40">
        <v>-161938</v>
      </c>
      <c r="I32" s="40"/>
      <c r="J32" s="40">
        <v>119007</v>
      </c>
    </row>
    <row r="33" spans="1:11" x14ac:dyDescent="0.65">
      <c r="A33" s="56" t="s">
        <v>132</v>
      </c>
      <c r="B33" s="114"/>
      <c r="C33" s="40"/>
      <c r="D33" s="39">
        <v>2322</v>
      </c>
      <c r="E33" s="40"/>
      <c r="F33" s="40">
        <v>14936</v>
      </c>
      <c r="G33" s="40"/>
      <c r="H33" s="40">
        <v>1764</v>
      </c>
      <c r="I33" s="40"/>
      <c r="J33" s="40">
        <v>16153</v>
      </c>
    </row>
    <row r="34" spans="1:11" x14ac:dyDescent="0.65">
      <c r="A34" s="21" t="s">
        <v>4</v>
      </c>
      <c r="B34" s="114"/>
      <c r="C34" s="40"/>
      <c r="D34" s="39">
        <v>-239981</v>
      </c>
      <c r="E34" s="40"/>
      <c r="F34" s="40">
        <v>204356</v>
      </c>
      <c r="G34" s="40"/>
      <c r="H34" s="40">
        <v>-239981</v>
      </c>
      <c r="I34" s="40"/>
      <c r="J34" s="40">
        <v>204356</v>
      </c>
    </row>
    <row r="35" spans="1:11" x14ac:dyDescent="0.65">
      <c r="A35" s="21" t="s">
        <v>92</v>
      </c>
      <c r="B35" s="114"/>
      <c r="C35" s="40"/>
      <c r="D35" s="39">
        <v>-20141</v>
      </c>
      <c r="E35" s="40"/>
      <c r="F35" s="40">
        <v>-59572</v>
      </c>
      <c r="G35" s="40"/>
      <c r="H35" s="40">
        <v>-20141</v>
      </c>
      <c r="I35" s="40"/>
      <c r="J35" s="40">
        <v>-59572</v>
      </c>
    </row>
    <row r="36" spans="1:11" x14ac:dyDescent="0.65">
      <c r="A36" s="21" t="s">
        <v>8</v>
      </c>
      <c r="B36" s="114"/>
      <c r="C36" s="40"/>
      <c r="D36" s="39">
        <v>-128</v>
      </c>
      <c r="E36" s="40"/>
      <c r="F36" s="40">
        <v>0</v>
      </c>
      <c r="G36" s="40"/>
      <c r="H36" s="40">
        <v>0</v>
      </c>
      <c r="I36" s="40"/>
      <c r="J36" s="40">
        <v>0</v>
      </c>
    </row>
    <row r="37" spans="1:11" x14ac:dyDescent="0.65">
      <c r="A37" s="20" t="s">
        <v>133</v>
      </c>
      <c r="B37" s="114"/>
      <c r="C37" s="40"/>
      <c r="D37" s="39">
        <v>257711</v>
      </c>
      <c r="E37" s="40"/>
      <c r="F37" s="40">
        <v>-127693</v>
      </c>
      <c r="G37" s="40"/>
      <c r="H37" s="40">
        <v>254197</v>
      </c>
      <c r="I37" s="40"/>
      <c r="J37" s="40">
        <f>-149363-J38</f>
        <v>-128867</v>
      </c>
      <c r="K37" s="21">
        <v>-149363</v>
      </c>
    </row>
    <row r="38" spans="1:11" x14ac:dyDescent="0.65">
      <c r="A38" s="20" t="s">
        <v>134</v>
      </c>
      <c r="B38" s="114"/>
      <c r="C38" s="40"/>
      <c r="D38" s="39">
        <v>-3755</v>
      </c>
      <c r="E38" s="40"/>
      <c r="F38" s="40">
        <v>-20851</v>
      </c>
      <c r="G38" s="40"/>
      <c r="H38" s="40">
        <v>-7127</v>
      </c>
      <c r="I38" s="40"/>
      <c r="J38" s="40">
        <v>-20496</v>
      </c>
    </row>
    <row r="39" spans="1:11" x14ac:dyDescent="0.65">
      <c r="A39" s="21" t="s">
        <v>94</v>
      </c>
      <c r="B39" s="114"/>
      <c r="C39" s="40"/>
      <c r="D39" s="39">
        <v>3563</v>
      </c>
      <c r="E39" s="40"/>
      <c r="F39" s="40">
        <v>-18018</v>
      </c>
      <c r="G39" s="40"/>
      <c r="H39" s="40">
        <v>3563</v>
      </c>
      <c r="I39" s="40"/>
      <c r="J39" s="40">
        <v>-18107</v>
      </c>
    </row>
    <row r="40" spans="1:11" x14ac:dyDescent="0.65">
      <c r="A40" s="21" t="s">
        <v>104</v>
      </c>
      <c r="B40" s="114"/>
      <c r="C40" s="40"/>
      <c r="D40" s="39">
        <v>33</v>
      </c>
      <c r="E40" s="40"/>
      <c r="F40" s="40">
        <v>11</v>
      </c>
      <c r="G40" s="40"/>
      <c r="H40" s="40">
        <v>0</v>
      </c>
      <c r="I40" s="40"/>
      <c r="J40" s="40">
        <v>0</v>
      </c>
    </row>
    <row r="41" spans="1:11" x14ac:dyDescent="0.65">
      <c r="A41" s="20" t="s">
        <v>114</v>
      </c>
      <c r="B41" s="114"/>
      <c r="C41" s="40"/>
      <c r="D41" s="41">
        <f>SUM(D30:D40)</f>
        <v>159295</v>
      </c>
      <c r="E41" s="40"/>
      <c r="F41" s="41">
        <f>SUM(F30:F40)</f>
        <v>528744</v>
      </c>
      <c r="G41" s="40"/>
      <c r="H41" s="41">
        <f>SUM(H30:H40)</f>
        <v>59787</v>
      </c>
      <c r="I41" s="40"/>
      <c r="J41" s="41">
        <f>SUM(J30:J40)</f>
        <v>371798</v>
      </c>
    </row>
    <row r="42" spans="1:11" hidden="1" x14ac:dyDescent="0.65">
      <c r="A42" s="21" t="s">
        <v>86</v>
      </c>
      <c r="B42" s="114"/>
      <c r="C42" s="43"/>
      <c r="D42" s="42"/>
      <c r="E42" s="43"/>
      <c r="F42" s="43">
        <v>0</v>
      </c>
      <c r="G42" s="43"/>
      <c r="H42" s="43">
        <v>0</v>
      </c>
      <c r="I42" s="43"/>
      <c r="J42" s="43">
        <v>0</v>
      </c>
      <c r="K42" s="67"/>
    </row>
    <row r="43" spans="1:11" x14ac:dyDescent="0.65">
      <c r="A43" s="21" t="s">
        <v>121</v>
      </c>
      <c r="B43" s="114"/>
      <c r="C43" s="43"/>
      <c r="D43" s="42">
        <v>0</v>
      </c>
      <c r="E43" s="43"/>
      <c r="F43" s="43">
        <v>1463</v>
      </c>
      <c r="G43" s="43"/>
      <c r="H43" s="43">
        <v>0</v>
      </c>
      <c r="I43" s="43"/>
      <c r="J43" s="43">
        <v>0</v>
      </c>
      <c r="K43" s="67"/>
    </row>
    <row r="44" spans="1:11" x14ac:dyDescent="0.65">
      <c r="A44" s="21" t="s">
        <v>122</v>
      </c>
      <c r="B44" s="114"/>
      <c r="C44" s="40"/>
      <c r="D44" s="39">
        <v>-2595</v>
      </c>
      <c r="E44" s="40"/>
      <c r="F44" s="40">
        <v>-898</v>
      </c>
      <c r="G44" s="40"/>
      <c r="H44" s="40">
        <v>-357</v>
      </c>
      <c r="I44" s="40"/>
      <c r="J44" s="40">
        <v>-198</v>
      </c>
    </row>
    <row r="45" spans="1:11" ht="22" x14ac:dyDescent="0.7">
      <c r="A45" s="7" t="s">
        <v>115</v>
      </c>
      <c r="B45" s="115"/>
      <c r="C45" s="45"/>
      <c r="D45" s="44">
        <f>SUM(D41:D44)</f>
        <v>156700</v>
      </c>
      <c r="E45" s="45"/>
      <c r="F45" s="44">
        <f>SUM(F41:F44)</f>
        <v>529309</v>
      </c>
      <c r="G45" s="45"/>
      <c r="H45" s="44">
        <f>SUM(H41:H44)</f>
        <v>59430</v>
      </c>
      <c r="I45" s="45"/>
      <c r="J45" s="44">
        <f>SUM(J41:J44)</f>
        <v>371600</v>
      </c>
    </row>
    <row r="47" spans="1:11" ht="23" x14ac:dyDescent="0.7">
      <c r="A47" s="2" t="s">
        <v>105</v>
      </c>
      <c r="J47" s="27"/>
    </row>
    <row r="48" spans="1:11" ht="23" x14ac:dyDescent="0.7">
      <c r="A48" s="8" t="s">
        <v>48</v>
      </c>
      <c r="J48" s="27"/>
    </row>
    <row r="49" spans="1:11" ht="22" x14ac:dyDescent="0.7">
      <c r="D49" s="259" t="s">
        <v>61</v>
      </c>
      <c r="E49" s="259"/>
      <c r="F49" s="259"/>
      <c r="G49" s="142"/>
      <c r="H49" s="259" t="s">
        <v>63</v>
      </c>
      <c r="I49" s="259"/>
      <c r="J49" s="259"/>
    </row>
    <row r="50" spans="1:11" ht="22" x14ac:dyDescent="0.7">
      <c r="D50" s="261" t="s">
        <v>49</v>
      </c>
      <c r="E50" s="262"/>
      <c r="F50" s="262"/>
      <c r="G50" s="142"/>
      <c r="H50" s="261" t="s">
        <v>49</v>
      </c>
      <c r="I50" s="262"/>
      <c r="J50" s="262"/>
    </row>
    <row r="51" spans="1:11" ht="22" x14ac:dyDescent="0.7">
      <c r="D51" s="261" t="s">
        <v>62</v>
      </c>
      <c r="E51" s="261"/>
      <c r="F51" s="261"/>
      <c r="G51" s="142"/>
      <c r="H51" s="261" t="s">
        <v>62</v>
      </c>
      <c r="I51" s="261"/>
      <c r="J51" s="261"/>
    </row>
    <row r="52" spans="1:11" x14ac:dyDescent="0.65">
      <c r="C52" s="143"/>
      <c r="D52" s="143">
        <v>2564</v>
      </c>
      <c r="E52" s="143"/>
      <c r="F52" s="143">
        <v>2563</v>
      </c>
      <c r="G52" s="143"/>
      <c r="H52" s="143">
        <v>2564</v>
      </c>
      <c r="I52" s="143"/>
      <c r="J52" s="143">
        <v>2563</v>
      </c>
    </row>
    <row r="53" spans="1:11" x14ac:dyDescent="0.65">
      <c r="D53" s="260" t="s">
        <v>42</v>
      </c>
      <c r="E53" s="260"/>
      <c r="F53" s="260"/>
      <c r="G53" s="260"/>
      <c r="H53" s="260"/>
      <c r="I53" s="260"/>
      <c r="J53" s="260"/>
    </row>
    <row r="54" spans="1:11" ht="22" x14ac:dyDescent="0.7">
      <c r="A54" s="9" t="s">
        <v>22</v>
      </c>
      <c r="B54" s="116"/>
      <c r="C54" s="23"/>
      <c r="D54" s="22"/>
      <c r="E54" s="23"/>
      <c r="F54" s="23"/>
      <c r="G54" s="23"/>
      <c r="H54" s="23"/>
      <c r="I54" s="23"/>
      <c r="J54" s="23"/>
    </row>
    <row r="55" spans="1:11" x14ac:dyDescent="0.65">
      <c r="A55" s="21" t="s">
        <v>129</v>
      </c>
      <c r="B55" s="141">
        <v>3</v>
      </c>
      <c r="C55" s="39"/>
      <c r="D55" s="39">
        <v>0</v>
      </c>
      <c r="E55" s="39"/>
      <c r="F55" s="39">
        <v>0</v>
      </c>
      <c r="G55" s="39"/>
      <c r="H55" s="39">
        <v>12201</v>
      </c>
      <c r="I55" s="39"/>
      <c r="J55" s="39">
        <v>8000</v>
      </c>
    </row>
    <row r="56" spans="1:11" hidden="1" x14ac:dyDescent="0.65">
      <c r="A56" s="21" t="s">
        <v>70</v>
      </c>
      <c r="B56" s="114"/>
      <c r="C56" s="39"/>
      <c r="D56" s="39"/>
      <c r="E56" s="39"/>
      <c r="F56" s="39"/>
      <c r="G56" s="39"/>
      <c r="H56" s="39">
        <v>0</v>
      </c>
      <c r="I56" s="39"/>
      <c r="J56" s="39">
        <v>0</v>
      </c>
    </row>
    <row r="57" spans="1:11" hidden="1" x14ac:dyDescent="0.65">
      <c r="A57" s="21" t="s">
        <v>89</v>
      </c>
      <c r="B57" s="114"/>
      <c r="C57" s="39"/>
      <c r="D57" s="39"/>
      <c r="E57" s="39"/>
      <c r="F57" s="39"/>
      <c r="G57" s="39"/>
      <c r="H57" s="39"/>
      <c r="I57" s="39"/>
      <c r="J57" s="39"/>
    </row>
    <row r="58" spans="1:11" x14ac:dyDescent="0.65">
      <c r="A58" s="21" t="s">
        <v>70</v>
      </c>
      <c r="B58" s="141"/>
      <c r="C58" s="39"/>
      <c r="D58" s="42">
        <v>-2306</v>
      </c>
      <c r="E58" s="39"/>
      <c r="F58" s="39">
        <v>-1395</v>
      </c>
      <c r="G58" s="39"/>
      <c r="H58" s="145">
        <v>-1844</v>
      </c>
      <c r="I58" s="39"/>
      <c r="J58" s="39">
        <v>-1351</v>
      </c>
      <c r="K58" s="58">
        <v>119087.79</v>
      </c>
    </row>
    <row r="59" spans="1:11" s="113" customFormat="1" x14ac:dyDescent="0.65">
      <c r="A59" s="21" t="s">
        <v>123</v>
      </c>
      <c r="B59" s="114"/>
      <c r="C59" s="39"/>
      <c r="D59" s="42">
        <v>1360</v>
      </c>
      <c r="E59" s="39"/>
      <c r="F59" s="42">
        <v>0</v>
      </c>
      <c r="G59" s="39"/>
      <c r="H59" s="42">
        <v>0</v>
      </c>
      <c r="I59" s="39"/>
      <c r="J59" s="39">
        <v>0</v>
      </c>
      <c r="K59" s="113">
        <v>6769</v>
      </c>
    </row>
    <row r="60" spans="1:11" x14ac:dyDescent="0.65">
      <c r="A60" s="21" t="s">
        <v>90</v>
      </c>
      <c r="B60" s="141">
        <v>9</v>
      </c>
      <c r="C60" s="39"/>
      <c r="D60" s="42">
        <v>0</v>
      </c>
      <c r="E60" s="39"/>
      <c r="F60" s="39">
        <v>-1710</v>
      </c>
      <c r="G60" s="39"/>
      <c r="H60" s="42">
        <v>0</v>
      </c>
      <c r="I60" s="39"/>
      <c r="J60" s="39">
        <v>0</v>
      </c>
      <c r="K60" s="110">
        <f>K59+H58</f>
        <v>4925</v>
      </c>
    </row>
    <row r="61" spans="1:11" x14ac:dyDescent="0.65">
      <c r="A61" s="21" t="s">
        <v>56</v>
      </c>
      <c r="B61" s="114"/>
      <c r="C61" s="39"/>
      <c r="D61" s="39">
        <v>0</v>
      </c>
      <c r="E61" s="39"/>
      <c r="F61" s="39">
        <v>0</v>
      </c>
      <c r="G61" s="39"/>
      <c r="H61" s="39">
        <v>3043</v>
      </c>
      <c r="I61" s="39"/>
      <c r="J61" s="39">
        <v>3819</v>
      </c>
    </row>
    <row r="62" spans="1:11" hidden="1" x14ac:dyDescent="0.65">
      <c r="A62" s="21" t="s">
        <v>91</v>
      </c>
      <c r="B62" s="114"/>
      <c r="C62" s="39"/>
      <c r="D62" s="39"/>
      <c r="E62" s="39"/>
      <c r="F62" s="39"/>
      <c r="G62" s="39"/>
      <c r="H62" s="39"/>
      <c r="I62" s="39"/>
      <c r="J62" s="39"/>
    </row>
    <row r="63" spans="1:11" ht="22" x14ac:dyDescent="0.7">
      <c r="A63" s="7" t="s">
        <v>98</v>
      </c>
      <c r="B63" s="115"/>
      <c r="C63" s="46"/>
      <c r="D63" s="44">
        <f>SUM(D55:D61)</f>
        <v>-946</v>
      </c>
      <c r="E63" s="46"/>
      <c r="F63" s="44">
        <f>SUM(F55:F61)</f>
        <v>-3105</v>
      </c>
      <c r="G63" s="46"/>
      <c r="H63" s="44">
        <f>SUM(H55:H61)</f>
        <v>13400</v>
      </c>
      <c r="I63" s="46"/>
      <c r="J63" s="44">
        <f>SUM(J55:J61)</f>
        <v>10468</v>
      </c>
    </row>
    <row r="64" spans="1:11" ht="22" x14ac:dyDescent="0.7">
      <c r="A64" s="7"/>
      <c r="B64" s="117"/>
      <c r="C64" s="1"/>
      <c r="D64" s="10"/>
      <c r="E64" s="1"/>
      <c r="F64" s="28"/>
      <c r="G64" s="35"/>
      <c r="H64" s="28"/>
      <c r="I64" s="35"/>
      <c r="J64" s="28"/>
    </row>
    <row r="65" spans="1:13" ht="22" x14ac:dyDescent="0.7">
      <c r="A65" s="9" t="s">
        <v>23</v>
      </c>
      <c r="D65" s="21"/>
      <c r="F65" s="25"/>
      <c r="G65" s="25"/>
      <c r="H65" s="25"/>
      <c r="I65" s="25"/>
      <c r="J65" s="25"/>
    </row>
    <row r="66" spans="1:13" x14ac:dyDescent="0.65">
      <c r="A66" s="21" t="s">
        <v>116</v>
      </c>
      <c r="D66" s="21"/>
      <c r="F66" s="25"/>
      <c r="G66" s="25"/>
      <c r="H66" s="25"/>
      <c r="I66" s="25"/>
      <c r="J66" s="25"/>
    </row>
    <row r="67" spans="1:13" x14ac:dyDescent="0.65">
      <c r="A67" s="21" t="s">
        <v>117</v>
      </c>
      <c r="B67" s="114"/>
      <c r="C67" s="40"/>
      <c r="D67" s="40">
        <v>-82822</v>
      </c>
      <c r="E67" s="40"/>
      <c r="F67" s="39">
        <v>2675</v>
      </c>
      <c r="G67" s="40"/>
      <c r="H67" s="39">
        <v>-82822</v>
      </c>
      <c r="I67" s="40"/>
      <c r="J67" s="40">
        <v>2675</v>
      </c>
    </row>
    <row r="68" spans="1:13" x14ac:dyDescent="0.65">
      <c r="A68" s="21" t="s">
        <v>130</v>
      </c>
      <c r="B68" s="141">
        <v>3</v>
      </c>
      <c r="C68" s="40"/>
      <c r="D68" s="40">
        <v>0</v>
      </c>
      <c r="E68" s="40"/>
      <c r="F68" s="40">
        <v>0</v>
      </c>
      <c r="G68" s="40"/>
      <c r="H68" s="40">
        <v>-460</v>
      </c>
      <c r="I68" s="40"/>
      <c r="J68" s="40">
        <v>0</v>
      </c>
    </row>
    <row r="69" spans="1:13" x14ac:dyDescent="0.65">
      <c r="A69" s="21" t="s">
        <v>127</v>
      </c>
      <c r="B69" s="141">
        <v>3</v>
      </c>
      <c r="C69" s="40"/>
      <c r="D69" s="40">
        <v>0</v>
      </c>
      <c r="E69" s="40"/>
      <c r="F69" s="39">
        <v>0</v>
      </c>
      <c r="G69" s="40"/>
      <c r="H69" s="39">
        <v>0</v>
      </c>
      <c r="I69" s="40"/>
      <c r="J69" s="40">
        <v>3400</v>
      </c>
    </row>
    <row r="70" spans="1:13" x14ac:dyDescent="0.65">
      <c r="A70" s="21" t="s">
        <v>125</v>
      </c>
      <c r="B70" s="114"/>
      <c r="C70" s="40"/>
      <c r="D70" s="39">
        <v>45</v>
      </c>
      <c r="E70" s="40"/>
      <c r="F70" s="39">
        <v>-5082</v>
      </c>
      <c r="G70" s="40"/>
      <c r="H70" s="39">
        <v>-10500</v>
      </c>
      <c r="I70" s="40"/>
      <c r="J70" s="39">
        <v>0</v>
      </c>
    </row>
    <row r="71" spans="1:13" hidden="1" x14ac:dyDescent="0.65">
      <c r="A71" s="21" t="s">
        <v>71</v>
      </c>
      <c r="B71" s="114"/>
      <c r="C71" s="40"/>
      <c r="D71" s="39"/>
      <c r="E71" s="40"/>
      <c r="F71" s="39"/>
      <c r="G71" s="40"/>
      <c r="H71" s="39"/>
      <c r="I71" s="40"/>
      <c r="J71" s="40"/>
    </row>
    <row r="72" spans="1:13" hidden="1" x14ac:dyDescent="0.65">
      <c r="A72" s="21" t="s">
        <v>72</v>
      </c>
      <c r="B72" s="114"/>
      <c r="C72" s="40"/>
      <c r="D72" s="39"/>
      <c r="E72" s="40"/>
      <c r="F72" s="40"/>
      <c r="G72" s="40"/>
      <c r="H72" s="39"/>
      <c r="I72" s="40"/>
      <c r="J72" s="40"/>
    </row>
    <row r="73" spans="1:13" hidden="1" x14ac:dyDescent="0.65">
      <c r="A73" s="21" t="s">
        <v>73</v>
      </c>
      <c r="B73" s="114"/>
      <c r="C73" s="40"/>
      <c r="D73" s="39"/>
      <c r="E73" s="40"/>
      <c r="F73" s="39"/>
      <c r="G73" s="40"/>
      <c r="H73" s="39"/>
      <c r="I73" s="40"/>
      <c r="J73" s="40"/>
    </row>
    <row r="74" spans="1:13" x14ac:dyDescent="0.65">
      <c r="A74" s="21" t="s">
        <v>124</v>
      </c>
      <c r="B74" s="114"/>
      <c r="C74" s="40"/>
      <c r="D74" s="39">
        <v>-9739</v>
      </c>
      <c r="E74" s="40"/>
      <c r="F74" s="39">
        <v>-18501</v>
      </c>
      <c r="G74" s="40"/>
      <c r="H74" s="39">
        <v>-9709</v>
      </c>
      <c r="I74" s="40"/>
      <c r="J74" s="39">
        <v>-18380</v>
      </c>
    </row>
    <row r="75" spans="1:13" ht="22" x14ac:dyDescent="0.7">
      <c r="A75" s="7" t="s">
        <v>146</v>
      </c>
      <c r="B75" s="115"/>
      <c r="C75" s="45"/>
      <c r="D75" s="47">
        <f>SUM(D67:E74)</f>
        <v>-92516</v>
      </c>
      <c r="E75" s="45"/>
      <c r="F75" s="47">
        <f>SUM(F67:G74)</f>
        <v>-20908</v>
      </c>
      <c r="G75" s="45"/>
      <c r="H75" s="47">
        <f>SUM(H67:I74)</f>
        <v>-103491</v>
      </c>
      <c r="I75" s="45"/>
      <c r="J75" s="47">
        <f>SUM(J67:J74)</f>
        <v>-12305</v>
      </c>
    </row>
    <row r="76" spans="1:13" ht="22" x14ac:dyDescent="0.7">
      <c r="A76" s="7"/>
      <c r="B76" s="117"/>
      <c r="C76" s="1"/>
      <c r="D76" s="10"/>
      <c r="E76" s="1"/>
      <c r="F76" s="36"/>
      <c r="G76" s="35"/>
      <c r="H76" s="36"/>
      <c r="I76" s="35"/>
      <c r="J76" s="36"/>
    </row>
    <row r="77" spans="1:13" ht="22" x14ac:dyDescent="0.7">
      <c r="A77" s="7" t="s">
        <v>99</v>
      </c>
      <c r="B77" s="115"/>
      <c r="C77" s="50"/>
      <c r="D77" s="49">
        <f>SUM(D45,D63,D75)</f>
        <v>63238</v>
      </c>
      <c r="E77" s="50"/>
      <c r="F77" s="49">
        <f>SUM(F45,F63,F75)</f>
        <v>505296</v>
      </c>
      <c r="G77" s="50"/>
      <c r="H77" s="49">
        <f>SUM(H45,H63,H75)</f>
        <v>-30661</v>
      </c>
      <c r="I77" s="50"/>
      <c r="J77" s="49">
        <f>SUM(J45,J63,J75)</f>
        <v>369763</v>
      </c>
    </row>
    <row r="78" spans="1:13" x14ac:dyDescent="0.65">
      <c r="A78" s="20" t="s">
        <v>102</v>
      </c>
      <c r="B78" s="114"/>
      <c r="C78" s="40"/>
      <c r="D78" s="42">
        <f>'BS 3-4'!E11</f>
        <v>0</v>
      </c>
      <c r="E78" s="40"/>
      <c r="F78" s="39">
        <v>136674</v>
      </c>
      <c r="G78" s="40"/>
      <c r="H78" s="42">
        <f>'BS 3-4'!J11</f>
        <v>0</v>
      </c>
      <c r="I78" s="40"/>
      <c r="J78" s="39">
        <v>127018</v>
      </c>
    </row>
    <row r="79" spans="1:13" ht="22.5" thickBot="1" x14ac:dyDescent="0.75">
      <c r="A79" s="7" t="s">
        <v>69</v>
      </c>
      <c r="B79" s="115"/>
      <c r="C79" s="45"/>
      <c r="D79" s="48">
        <f>SUM(D77:D78)</f>
        <v>63238</v>
      </c>
      <c r="E79" s="45"/>
      <c r="F79" s="48">
        <f>SUM(F77:F78)</f>
        <v>641970</v>
      </c>
      <c r="G79" s="45"/>
      <c r="H79" s="48">
        <f>SUM(H77:H78)</f>
        <v>-30661</v>
      </c>
      <c r="I79" s="45"/>
      <c r="J79" s="48">
        <f>SUM(J77:J78)</f>
        <v>496781</v>
      </c>
      <c r="L79" s="110">
        <f>'BS 3-4'!C11-'CF 10-11 (2)'!D79</f>
        <v>-63238</v>
      </c>
      <c r="M79" s="110">
        <f>'BS 3-4'!H11-'CF 10-11 (2)'!H79</f>
        <v>30661</v>
      </c>
    </row>
    <row r="80" spans="1:13" ht="22.5" thickTop="1" x14ac:dyDescent="0.7">
      <c r="A80" s="7"/>
      <c r="B80" s="115"/>
      <c r="C80" s="45"/>
      <c r="D80" s="49"/>
      <c r="E80" s="45"/>
      <c r="F80" s="50"/>
      <c r="G80" s="45"/>
      <c r="H80" s="50"/>
      <c r="I80" s="45"/>
      <c r="J80" s="50"/>
      <c r="K80" s="110">
        <f>D79-'BS 3-4'!C11</f>
        <v>63238</v>
      </c>
      <c r="L80" s="110">
        <f>H79-'BS 3-4'!H11</f>
        <v>-30661</v>
      </c>
      <c r="M80" s="110"/>
    </row>
    <row r="81" spans="1:10" s="113" customFormat="1" ht="22.5" x14ac:dyDescent="0.7">
      <c r="A81" s="133" t="s">
        <v>135</v>
      </c>
      <c r="B81" s="115"/>
      <c r="C81" s="45"/>
      <c r="D81" s="134"/>
      <c r="E81" s="134"/>
      <c r="F81" s="134"/>
      <c r="G81" s="134"/>
      <c r="H81" s="134"/>
      <c r="I81" s="134"/>
      <c r="J81" s="134"/>
    </row>
    <row r="82" spans="1:10" s="113" customFormat="1" ht="22.5" x14ac:dyDescent="0.65">
      <c r="A82" s="135" t="s">
        <v>136</v>
      </c>
      <c r="B82" s="114"/>
      <c r="C82" s="40"/>
      <c r="D82" s="134"/>
      <c r="E82" s="134"/>
      <c r="F82" s="134"/>
      <c r="G82" s="134"/>
      <c r="H82" s="134"/>
      <c r="I82" s="134"/>
      <c r="J82" s="134"/>
    </row>
    <row r="83" spans="1:10" s="113" customFormat="1" ht="22.5" x14ac:dyDescent="0.65">
      <c r="A83" s="135" t="s">
        <v>137</v>
      </c>
      <c r="B83" s="86"/>
      <c r="C83" s="21"/>
      <c r="D83" s="134"/>
      <c r="E83" s="134"/>
      <c r="F83" s="134"/>
      <c r="G83" s="134"/>
      <c r="H83" s="134"/>
      <c r="I83" s="134"/>
      <c r="J83" s="134"/>
    </row>
    <row r="84" spans="1:10" s="113" customFormat="1" ht="22.5" x14ac:dyDescent="0.65">
      <c r="A84" s="136" t="s">
        <v>138</v>
      </c>
      <c r="B84" s="141">
        <v>8</v>
      </c>
      <c r="C84" s="21"/>
      <c r="D84" s="137">
        <v>3895</v>
      </c>
      <c r="E84" s="134"/>
      <c r="F84" s="137">
        <v>2349</v>
      </c>
      <c r="G84" s="134"/>
      <c r="H84" s="137">
        <v>3895</v>
      </c>
      <c r="I84" s="134"/>
      <c r="J84" s="137">
        <v>2305</v>
      </c>
    </row>
    <row r="85" spans="1:10" s="113" customFormat="1" ht="22.5" x14ac:dyDescent="0.65">
      <c r="A85" s="136" t="s">
        <v>139</v>
      </c>
      <c r="B85" s="86"/>
      <c r="C85" s="21"/>
      <c r="D85" s="137">
        <v>177</v>
      </c>
      <c r="E85" s="134"/>
      <c r="F85" s="134">
        <v>0</v>
      </c>
      <c r="G85" s="134"/>
      <c r="H85" s="137">
        <v>177</v>
      </c>
      <c r="I85" s="134"/>
      <c r="J85" s="134">
        <v>0</v>
      </c>
    </row>
    <row r="86" spans="1:10" s="113" customFormat="1" ht="22.5" x14ac:dyDescent="0.65">
      <c r="A86" s="144" t="s">
        <v>145</v>
      </c>
      <c r="B86" s="86"/>
      <c r="C86" s="21"/>
      <c r="D86" s="137">
        <v>-1766</v>
      </c>
      <c r="E86" s="134"/>
      <c r="F86" s="134">
        <v>-954</v>
      </c>
      <c r="G86" s="134"/>
      <c r="H86" s="137">
        <v>-1766</v>
      </c>
      <c r="I86" s="134"/>
      <c r="J86" s="134">
        <v>-954</v>
      </c>
    </row>
    <row r="87" spans="1:10" s="113" customFormat="1" ht="22.5" thickBot="1" x14ac:dyDescent="0.7">
      <c r="A87" s="138" t="s">
        <v>140</v>
      </c>
      <c r="B87" s="86"/>
      <c r="C87" s="21"/>
      <c r="D87" s="139">
        <f>SUM(D84:D86)</f>
        <v>2306</v>
      </c>
      <c r="E87" s="140"/>
      <c r="F87" s="139">
        <f>SUM(F84:F86)</f>
        <v>1395</v>
      </c>
      <c r="G87" s="140"/>
      <c r="H87" s="139">
        <f>SUM(H84:H86)</f>
        <v>2306</v>
      </c>
      <c r="I87" s="140"/>
      <c r="J87" s="139">
        <f>SUM(J84:J86)</f>
        <v>1351</v>
      </c>
    </row>
    <row r="88" spans="1:10" s="113" customFormat="1" ht="23" thickTop="1" x14ac:dyDescent="0.65">
      <c r="A88" s="125"/>
      <c r="B88" s="128"/>
      <c r="D88" s="118"/>
      <c r="E88" s="118"/>
      <c r="F88" s="118"/>
      <c r="G88" s="118"/>
      <c r="H88" s="121"/>
      <c r="I88" s="118"/>
      <c r="J88" s="118"/>
    </row>
    <row r="89" spans="1:10" s="113" customFormat="1" ht="22.5" x14ac:dyDescent="0.65">
      <c r="A89" s="119" t="s">
        <v>141</v>
      </c>
      <c r="B89" s="128"/>
      <c r="D89" s="118"/>
      <c r="E89" s="118"/>
      <c r="F89" s="118"/>
      <c r="G89" s="118"/>
      <c r="H89" s="121"/>
      <c r="I89" s="118"/>
      <c r="J89" s="118"/>
    </row>
    <row r="90" spans="1:10" s="113" customFormat="1" ht="22.5" x14ac:dyDescent="0.65">
      <c r="A90" s="119" t="s">
        <v>137</v>
      </c>
      <c r="B90" s="128"/>
      <c r="D90" s="118"/>
      <c r="E90" s="118"/>
      <c r="F90" s="118"/>
      <c r="G90" s="118"/>
      <c r="H90" s="126"/>
      <c r="I90" s="118"/>
      <c r="J90" s="118"/>
    </row>
    <row r="91" spans="1:10" s="113" customFormat="1" ht="22.5" x14ac:dyDescent="0.65">
      <c r="A91" s="120" t="s">
        <v>138</v>
      </c>
      <c r="B91" s="128"/>
      <c r="D91" s="127"/>
      <c r="E91" s="118"/>
      <c r="F91" s="127"/>
      <c r="G91" s="118"/>
      <c r="H91" s="121"/>
      <c r="I91" s="118"/>
      <c r="J91" s="127"/>
    </row>
    <row r="92" spans="1:10" s="113" customFormat="1" ht="22.5" x14ac:dyDescent="0.65">
      <c r="A92" s="120" t="s">
        <v>139</v>
      </c>
      <c r="B92" s="128"/>
      <c r="D92" s="127"/>
      <c r="E92" s="118"/>
      <c r="F92" s="127"/>
      <c r="G92" s="118"/>
      <c r="H92" s="121"/>
      <c r="I92" s="118"/>
      <c r="J92" s="127"/>
    </row>
    <row r="93" spans="1:10" s="113" customFormat="1" ht="22.5" thickBot="1" x14ac:dyDescent="0.7">
      <c r="A93" s="122" t="s">
        <v>140</v>
      </c>
      <c r="B93" s="128"/>
      <c r="D93" s="123"/>
      <c r="E93" s="124"/>
      <c r="F93" s="123"/>
      <c r="G93" s="124"/>
      <c r="H93" s="123"/>
      <c r="I93" s="124"/>
      <c r="J93" s="123"/>
    </row>
    <row r="94" spans="1:10" ht="22" thickTop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5</vt:lpstr>
      <vt:lpstr>SH 6-7</vt:lpstr>
      <vt:lpstr>SH 8</vt:lpstr>
      <vt:lpstr>CF 9-10</vt:lpstr>
      <vt:lpstr>CF 10-11 (2)</vt:lpstr>
      <vt:lpstr>'BS 3-4'!Print_Area</vt:lpstr>
      <vt:lpstr>'CF 10-11 (2)'!Print_Area</vt:lpstr>
      <vt:lpstr>'CF 9-10'!Print_Area</vt:lpstr>
      <vt:lpstr>'PL 5'!Print_Area</vt:lpstr>
      <vt:lpstr>'SH 6-7'!Print_Area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Attitan, Weerawongchai</cp:lastModifiedBy>
  <cp:lastPrinted>2022-05-17T03:40:01Z</cp:lastPrinted>
  <dcterms:created xsi:type="dcterms:W3CDTF">2006-01-06T08:39:44Z</dcterms:created>
  <dcterms:modified xsi:type="dcterms:W3CDTF">2022-05-17T03:54:48Z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