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eerawongchai\Documents\My Work\T\The Steel\2022\Q1\Draft FS\V final\Set file\"/>
    </mc:Choice>
  </mc:AlternateContent>
  <xr:revisionPtr revIDLastSave="0" documentId="13_ncr:1_{10A9D81B-94AB-46BC-91CD-93F4043D1587}" xr6:coauthVersionLast="47" xr6:coauthVersionMax="47" xr10:uidLastSave="{00000000-0000-0000-0000-000000000000}"/>
  <bookViews>
    <workbookView xWindow="-110" yWindow="-110" windowWidth="19420" windowHeight="10420" tabRatio="701" activeTab="4" xr2:uid="{00000000-000D-0000-FFFF-FFFF00000000}"/>
  </bookViews>
  <sheets>
    <sheet name="BS-2-4" sheetId="24" r:id="rId1"/>
    <sheet name="PL 3mths 5" sheetId="25" r:id="rId2"/>
    <sheet name="SH 6" sheetId="47" r:id="rId3"/>
    <sheet name="SH 7" sheetId="45" r:id="rId4"/>
    <sheet name="CF8-10" sheetId="43" r:id="rId5"/>
  </sheets>
  <definedNames>
    <definedName name="_xlnm.Print_Area" localSheetId="0">'BS-2-4'!$A$1:$J$88</definedName>
    <definedName name="_xlnm.Print_Area" localSheetId="4">'CF8-10'!$A$1:$J$115</definedName>
    <definedName name="_xlnm.Print_Area" localSheetId="1">'PL 3mths 5'!$A$1:$I$58</definedName>
    <definedName name="_xlnm.Print_Area" localSheetId="2">'SH 6'!$A$1:$R$38</definedName>
    <definedName name="_xlnm.Print_Area" localSheetId="3">'SH 7'!$A$1:$M$27</definedName>
    <definedName name="Title2nd" localSheetId="4">'CF8-10'!#REF!</definedName>
    <definedName name="Title2nd" localSheetId="1">'PL 3mths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43" l="1"/>
  <c r="F30" i="43"/>
  <c r="C48" i="25"/>
  <c r="H11" i="43"/>
  <c r="D25" i="45" l="1"/>
  <c r="F15" i="45"/>
  <c r="C29" i="25" l="1"/>
  <c r="I29" i="25"/>
  <c r="G29" i="25"/>
  <c r="E29" i="25"/>
  <c r="C27" i="25"/>
  <c r="I27" i="25"/>
  <c r="G27" i="25"/>
  <c r="E27" i="25"/>
  <c r="J52" i="24"/>
  <c r="D33" i="24"/>
  <c r="J20" i="45"/>
  <c r="D20" i="45"/>
  <c r="D27" i="45" s="1"/>
  <c r="D30" i="43" l="1"/>
  <c r="R34" i="47" l="1"/>
  <c r="J24" i="45"/>
  <c r="M24" i="45" s="1"/>
  <c r="P33" i="47"/>
  <c r="P35" i="47" s="1"/>
  <c r="P37" i="47" s="1"/>
  <c r="C35" i="25"/>
  <c r="N34" i="47"/>
  <c r="D18" i="47" l="1"/>
  <c r="G35" i="25"/>
  <c r="I35" i="25"/>
  <c r="E35" i="25"/>
  <c r="D91" i="43" l="1"/>
  <c r="D88" i="43"/>
  <c r="F68" i="43"/>
  <c r="D68" i="43"/>
  <c r="H15" i="45"/>
  <c r="D15" i="45"/>
  <c r="C14" i="25" l="1"/>
  <c r="J31" i="24"/>
  <c r="H31" i="24"/>
  <c r="F31" i="24"/>
  <c r="D31" i="24"/>
  <c r="D19" i="24"/>
  <c r="F19" i="24"/>
  <c r="F96" i="43" l="1"/>
  <c r="H91" i="43"/>
  <c r="H20" i="45"/>
  <c r="F20" i="45"/>
  <c r="M20" i="45" s="1"/>
  <c r="F10" i="45"/>
  <c r="D10" i="45"/>
  <c r="D17" i="45" s="1"/>
  <c r="P30" i="47"/>
  <c r="P14" i="47"/>
  <c r="J30" i="47" l="1"/>
  <c r="L30" i="47"/>
  <c r="H30" i="47"/>
  <c r="F30" i="47"/>
  <c r="D30" i="47"/>
  <c r="N15" i="47"/>
  <c r="N11" i="47"/>
  <c r="R11" i="47" s="1"/>
  <c r="D48" i="25"/>
  <c r="D14" i="25"/>
  <c r="E14" i="25"/>
  <c r="F14" i="25"/>
  <c r="G14" i="25"/>
  <c r="H14" i="25"/>
  <c r="I14" i="25"/>
  <c r="J83" i="24"/>
  <c r="J85" i="24" s="1"/>
  <c r="F83" i="24"/>
  <c r="F85" i="24" s="1"/>
  <c r="H83" i="24"/>
  <c r="H85" i="24" s="1"/>
  <c r="J58" i="24"/>
  <c r="F58" i="24"/>
  <c r="F52" i="24"/>
  <c r="F60" i="24" s="1"/>
  <c r="H58" i="24"/>
  <c r="D58" i="24"/>
  <c r="H52" i="24"/>
  <c r="D52" i="24"/>
  <c r="J19" i="24"/>
  <c r="H19" i="24"/>
  <c r="D60" i="24" l="1"/>
  <c r="N30" i="47"/>
  <c r="R30" i="47" s="1"/>
  <c r="R15" i="47"/>
  <c r="J60" i="24"/>
  <c r="J87" i="24" s="1"/>
  <c r="H33" i="24"/>
  <c r="F87" i="24"/>
  <c r="H60" i="24"/>
  <c r="H87" i="24" s="1"/>
  <c r="J33" i="24"/>
  <c r="F33" i="24"/>
  <c r="J114" i="43" l="1"/>
  <c r="J117" i="43" s="1"/>
  <c r="J107" i="43"/>
  <c r="J116" i="43" s="1"/>
  <c r="J88" i="43"/>
  <c r="J68" i="43"/>
  <c r="F114" i="43"/>
  <c r="F117" i="43" s="1"/>
  <c r="F107" i="43"/>
  <c r="F116" i="43" s="1"/>
  <c r="F88" i="43"/>
  <c r="H17" i="45"/>
  <c r="F17" i="45"/>
  <c r="M14" i="45"/>
  <c r="M10" i="45"/>
  <c r="P16" i="47"/>
  <c r="P18" i="47" s="1"/>
  <c r="J16" i="47"/>
  <c r="J18" i="47" s="1"/>
  <c r="H16" i="47"/>
  <c r="H18" i="47" s="1"/>
  <c r="F16" i="47"/>
  <c r="F18" i="47" s="1"/>
  <c r="D16" i="47"/>
  <c r="I21" i="25"/>
  <c r="E21" i="25"/>
  <c r="D35" i="47"/>
  <c r="F35" i="47"/>
  <c r="H35" i="47"/>
  <c r="J35" i="47"/>
  <c r="I23" i="25" l="1"/>
  <c r="E23" i="25"/>
  <c r="E41" i="25" l="1"/>
  <c r="E36" i="25"/>
  <c r="E46" i="25" s="1"/>
  <c r="E44" i="25" s="1"/>
  <c r="I41" i="25"/>
  <c r="I39" i="25" s="1"/>
  <c r="I36" i="25"/>
  <c r="I46" i="25" s="1"/>
  <c r="I44" i="25" s="1"/>
  <c r="I48" i="25"/>
  <c r="J11" i="43"/>
  <c r="J34" i="43" s="1"/>
  <c r="J55" i="43" s="1"/>
  <c r="J57" i="43" s="1"/>
  <c r="J13" i="45"/>
  <c r="J15" i="45" s="1"/>
  <c r="H37" i="47"/>
  <c r="D79" i="24" s="1"/>
  <c r="E39" i="25" l="1"/>
  <c r="E48" i="25"/>
  <c r="J90" i="43"/>
  <c r="J92" i="43" s="1"/>
  <c r="H88" i="43"/>
  <c r="H25" i="45" l="1"/>
  <c r="H27" i="45" s="1"/>
  <c r="F25" i="45"/>
  <c r="F27" i="45" s="1"/>
  <c r="J37" i="47"/>
  <c r="D81" i="24" s="1"/>
  <c r="F37" i="47"/>
  <c r="D78" i="24" s="1"/>
  <c r="D37" i="47"/>
  <c r="D77" i="24" s="1"/>
  <c r="A61" i="24"/>
  <c r="A34" i="24" l="1"/>
  <c r="E117" i="43" l="1"/>
  <c r="G117" i="43"/>
  <c r="I117" i="43"/>
  <c r="E116" i="43"/>
  <c r="G116" i="43"/>
  <c r="I116" i="43"/>
  <c r="H68" i="43"/>
  <c r="G11" i="43" l="1"/>
  <c r="H114" i="43" l="1"/>
  <c r="H117" i="43" s="1"/>
  <c r="D114" i="43"/>
  <c r="D117" i="43" s="1"/>
  <c r="H107" i="43"/>
  <c r="H116" i="43" s="1"/>
  <c r="D107" i="43"/>
  <c r="D116" i="43" s="1"/>
  <c r="G21" i="25" l="1"/>
  <c r="G23" i="25" s="1"/>
  <c r="C21" i="25"/>
  <c r="C23" i="25" s="1"/>
  <c r="C36" i="25" l="1"/>
  <c r="C46" i="25" s="1"/>
  <c r="C44" i="25" s="1"/>
  <c r="C41" i="25"/>
  <c r="D11" i="43"/>
  <c r="D34" i="43" s="1"/>
  <c r="M13" i="45"/>
  <c r="J17" i="45"/>
  <c r="D55" i="43" l="1"/>
  <c r="D57" i="43" s="1"/>
  <c r="C39" i="25"/>
  <c r="L33" i="47" s="1"/>
  <c r="M15" i="45"/>
  <c r="M17" i="45" s="1"/>
  <c r="G36" i="25"/>
  <c r="N33" i="47" l="1"/>
  <c r="L35" i="47"/>
  <c r="L37" i="47" s="1"/>
  <c r="G41" i="25"/>
  <c r="G39" i="25" s="1"/>
  <c r="J23" i="45" s="1"/>
  <c r="J25" i="45" s="1"/>
  <c r="J27" i="45" s="1"/>
  <c r="G46" i="25"/>
  <c r="H34" i="43"/>
  <c r="H55" i="43" s="1"/>
  <c r="H57" i="43" s="1"/>
  <c r="R33" i="47" l="1"/>
  <c r="R35" i="47" s="1"/>
  <c r="N35" i="47"/>
  <c r="N37" i="47" s="1"/>
  <c r="R37" i="47" s="1"/>
  <c r="G44" i="25"/>
  <c r="D83" i="24"/>
  <c r="D85" i="24" s="1"/>
  <c r="D90" i="43"/>
  <c r="D87" i="24" l="1"/>
  <c r="D89" i="24" s="1"/>
  <c r="M23" i="45"/>
  <c r="M25" i="45" s="1"/>
  <c r="M27" i="45" s="1"/>
  <c r="H90" i="43"/>
  <c r="H92" i="43" s="1"/>
  <c r="D92" i="43"/>
  <c r="G48" i="25" l="1"/>
  <c r="F11" i="43"/>
  <c r="F55" i="43" s="1"/>
  <c r="F57" i="43" s="1"/>
  <c r="L14" i="47"/>
  <c r="N14" i="47" s="1"/>
  <c r="N16" i="47" s="1"/>
  <c r="N18" i="47" s="1"/>
  <c r="R18" i="47" s="1"/>
  <c r="F90" i="43" l="1"/>
  <c r="F92" i="43" s="1"/>
  <c r="L16" i="47"/>
  <c r="L18" i="47" s="1"/>
  <c r="R14" i="47"/>
  <c r="R16" i="47" s="1"/>
  <c r="A1" i="45" l="1"/>
  <c r="A1" i="25"/>
  <c r="A50" i="25"/>
  <c r="A70" i="43"/>
  <c r="A1" i="43"/>
  <c r="A35" i="43"/>
  <c r="A20" i="47"/>
  <c r="A1" i="47"/>
</calcChain>
</file>

<file path=xl/sharedStrings.xml><?xml version="1.0" encoding="utf-8"?>
<sst xmlns="http://schemas.openxmlformats.org/spreadsheetml/2006/main" count="401" uniqueCount="212">
  <si>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</si>
  <si>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</si>
  <si>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</si>
  <si>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</si>
  <si>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</si>
  <si>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</si>
  <si>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</si>
  <si>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</si>
  <si>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</si>
  <si>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</si>
  <si>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</si>
  <si>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</si>
  <si>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</si>
  <si>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</si>
  <si>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</si>
  <si>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</si>
  <si>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</si>
  <si>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</si>
  <si>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</si>
  <si>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</si>
  <si>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</si>
  <si>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</si>
  <si>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</si>
  <si>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</si>
  <si>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</si>
  <si>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</si>
  <si>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</si>
  <si>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</si>
  <si>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</si>
  <si>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</si>
  <si>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</si>
  <si>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</si>
  <si>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</si>
  <si>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</si>
  <si>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</si>
  <si>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</si>
  <si>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</si>
  <si>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</si>
  <si>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</si>
  <si>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</si>
  <si>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</si>
  <si>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</si>
  <si>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</si>
  <si>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</si>
  <si>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</si>
  <si>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</si>
  <si>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</si>
  <si>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</si>
  <si>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</si>
  <si>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</si>
  <si>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</si>
  <si>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</si>
  <si>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</si>
  <si>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</si>
  <si>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</si>
  <si>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</si>
  <si>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</si>
  <si>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</si>
  <si>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</si>
  <si>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</si>
  <si>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</si>
  <si>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</si>
  <si>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</si>
  <si>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</si>
  <si>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</si>
  <si>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</si>
  <si>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</si>
  <si>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</si>
  <si>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</si>
  <si>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</si>
  <si>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</si>
  <si>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</si>
  <si>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</si>
  <si>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</si>
  <si>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</si>
  <si>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</si>
  <si>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</si>
  <si>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</si>
  <si>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</si>
  <si>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</si>
  <si>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</si>
  <si>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</si>
  <si>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31 March</t>
  </si>
  <si>
    <t>2021</t>
  </si>
  <si>
    <t>period ended 31 March</t>
  </si>
  <si>
    <t>For the three-month period ended 31 March 2021</t>
  </si>
  <si>
    <t>Trade accounts payable</t>
  </si>
  <si>
    <t xml:space="preserve">   cash receipts (payments)</t>
  </si>
  <si>
    <t>Acquisitions of property, plant and equipment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</si>
  <si>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</si>
  <si>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</si>
  <si>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</si>
  <si>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</si>
  <si>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</si>
  <si>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</si>
  <si>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Balance at 1 January 2021</t>
  </si>
  <si>
    <t xml:space="preserve">   Profit</t>
  </si>
  <si>
    <t>Balance at 31 March 2021</t>
  </si>
  <si>
    <t>Property, plant and equipment paid by cash</t>
  </si>
  <si>
    <t xml:space="preserve">   paid by cash during the period are detailed </t>
  </si>
  <si>
    <t xml:space="preserve">Cash and cash equivalents at 1 January </t>
  </si>
  <si>
    <t>Cash and cash equivalents at 31 March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</si>
  <si>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</si>
  <si>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</si>
  <si>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</si>
  <si>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</si>
  <si>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</si>
  <si>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</si>
  <si>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</si>
  <si>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</si>
  <si>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</si>
  <si>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</si>
  <si>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</si>
  <si>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</si>
  <si>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</si>
  <si>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</si>
  <si>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</si>
  <si>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Share</t>
  </si>
  <si>
    <t>premium</t>
  </si>
  <si>
    <t xml:space="preserve">Unappropriated </t>
  </si>
  <si>
    <t xml:space="preserve">    Profit 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</si>
  <si>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</si>
  <si>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</si>
  <si>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</si>
  <si>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</si>
  <si>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</si>
  <si>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</si>
  <si>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</si>
  <si>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</si>
  <si>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</si>
  <si>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</si>
  <si>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>Depreciation and amortisation</t>
  </si>
  <si>
    <t xml:space="preserve">   value of inventories</t>
  </si>
  <si>
    <t xml:space="preserve">   for using equity method, net of tax</t>
  </si>
  <si>
    <t>Cash inflow on short-term loans to subsidiaries</t>
  </si>
  <si>
    <t>Net cash from (used in) investing activities</t>
  </si>
  <si>
    <t xml:space="preserve">   from subsidiary</t>
  </si>
  <si>
    <t>Payment of lease liabilites</t>
  </si>
  <si>
    <t>Income tax payable</t>
  </si>
  <si>
    <t xml:space="preserve">   Non-controlling interest</t>
  </si>
  <si>
    <t>Unrealised gain on exchange rate</t>
  </si>
  <si>
    <t>Non-cash transactions</t>
  </si>
  <si>
    <t>Acquisition of property plant and equipment which</t>
  </si>
  <si>
    <t xml:space="preserve">Transfer right-of-use assets to </t>
  </si>
  <si>
    <t xml:space="preserve">   property plant and equipment</t>
  </si>
  <si>
    <t>Net cash used in financing activities</t>
  </si>
  <si>
    <t>Discount on change of interest in subsidiaries</t>
  </si>
  <si>
    <t xml:space="preserve">   Owners of the parent</t>
  </si>
  <si>
    <t>of interest in</t>
  </si>
  <si>
    <t xml:space="preserve">Discount on change </t>
  </si>
  <si>
    <t>Repayment of short-term borrowing</t>
  </si>
  <si>
    <t>Proceeds from short-term borrowing</t>
  </si>
  <si>
    <t>2022</t>
  </si>
  <si>
    <t>Balance at 1 January 2022</t>
  </si>
  <si>
    <t>Balance at 31 March 2022</t>
  </si>
  <si>
    <t>For the three-month period ended 31 March 2022</t>
  </si>
  <si>
    <t xml:space="preserve">Short-term loans to subsidiaries </t>
  </si>
  <si>
    <t>Non-current assets classified as held for sale</t>
  </si>
  <si>
    <t>Short-term borrowings from subsidiary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</si>
  <si>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</si>
  <si>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</si>
  <si>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</si>
  <si>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</si>
  <si>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Net foreign change gain</t>
  </si>
  <si>
    <t>Employee benefits paid</t>
  </si>
  <si>
    <t>Acquisitions of intangible asset</t>
  </si>
  <si>
    <t>2, 3</t>
  </si>
  <si>
    <t>Profit from operating activities</t>
  </si>
  <si>
    <t xml:space="preserve">    for using equity method</t>
  </si>
  <si>
    <t>Share of profit of associates accounted</t>
  </si>
  <si>
    <t>Income tax expense</t>
  </si>
  <si>
    <t>Profit for the period</t>
  </si>
  <si>
    <t>Loss on remeasurements of defined benefit plans</t>
  </si>
  <si>
    <t>Income tax relating to items that will not be reclassified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</si>
  <si>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</si>
  <si>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</si>
  <si>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</si>
  <si>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Profit for the period </t>
  </si>
  <si>
    <t xml:space="preserve">Share of profit of associated </t>
  </si>
  <si>
    <t>Net increase in cash and cash equivalents</t>
  </si>
  <si>
    <t>Net cash generated from operating activities</t>
  </si>
  <si>
    <t>2</t>
  </si>
  <si>
    <t>7</t>
  </si>
  <si>
    <t>3</t>
  </si>
  <si>
    <t>4</t>
  </si>
  <si>
    <t xml:space="preserve">Reversal of loss on decline in </t>
  </si>
  <si>
    <t xml:space="preserve">   classified as held for sale</t>
  </si>
  <si>
    <t xml:space="preserve">Transfer inventory to property plant </t>
  </si>
  <si>
    <t xml:space="preserve">   and equipment</t>
  </si>
  <si>
    <t>Other comprehensive expense for the period, net of tax</t>
  </si>
  <si>
    <t>Decrease in bank overdrafts and short-term</t>
  </si>
  <si>
    <t xml:space="preserve">   borrowings from financial institutions   </t>
  </si>
  <si>
    <t xml:space="preserve">Bank overdrafts and short-term </t>
  </si>
  <si>
    <t xml:space="preserve">Profit before income tax expense </t>
  </si>
  <si>
    <t xml:space="preserve">Adjustments to reconcile profit to </t>
  </si>
  <si>
    <t>(Reversal of) expected credit loss of</t>
  </si>
  <si>
    <t xml:space="preserve">   trade accounts receivable</t>
  </si>
  <si>
    <t xml:space="preserve">(Gain) loss on disposal and write-off of </t>
  </si>
  <si>
    <t xml:space="preserve">   payment had not been made </t>
  </si>
  <si>
    <t>Loss on write-off of non-current assets</t>
  </si>
  <si>
    <t>Proceeds from sale of non-current asstes</t>
  </si>
  <si>
    <t>Current portion of hire-purchase contract receivable</t>
  </si>
  <si>
    <t>Hire-purchase contract receivable</t>
  </si>
  <si>
    <t xml:space="preserve">Gain on sale of non-current assets </t>
  </si>
  <si>
    <t xml:space="preserve">Eliminate of unrealised gain (loss) on </t>
  </si>
  <si>
    <t xml:space="preserve">   downstream sale to associate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</si>
  <si>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</si>
  <si>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Net cash from operating activities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</si>
  <si>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</si>
  <si>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Items that will not be reclassified subsequently to profit or loss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</si>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</sst>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220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5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166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5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1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1" xfId="0" applyNumberFormat="1" applyBorder="1"/>
    <xf numFmtId="41" fontId="2" fillId="0" borderId="0" xfId="0" applyNumberFormat="1" applyFont="1"/>
    <xf numFmtId="37" fontId="2" fillId="0" borderId="0" xfId="0" applyNumberFormat="1" applyFont="1"/>
    <xf numFmtId="0" fontId="22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0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0" xfId="0" applyNumberFormat="1" applyFont="1" applyAlignment="1">
      <alignment vertical="center"/>
    </xf>
    <xf numFmtId="41" fontId="0" fillId="0" borderId="0" xfId="0" applyNumberFormat="1" applyBorder="1"/>
    <xf numFmtId="41" fontId="16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5" fontId="2" fillId="0" borderId="0" xfId="34" applyNumberFormat="1" applyFont="1"/>
    <xf numFmtId="43" fontId="3" fillId="0" borderId="0" xfId="34" applyNumberFormat="1" applyFont="1"/>
    <xf numFmtId="165" fontId="3" fillId="0" borderId="0" xfId="34" applyNumberFormat="1" applyFont="1"/>
    <xf numFmtId="165" fontId="2" fillId="0" borderId="4" xfId="34" applyNumberFormat="1" applyFont="1" applyBorder="1"/>
    <xf numFmtId="165" fontId="2" fillId="0" borderId="3" xfId="34" applyNumberFormat="1" applyFont="1" applyBorder="1"/>
    <xf numFmtId="0" fontId="0" fillId="0" borderId="0" xfId="34" applyFont="1"/>
    <xf numFmtId="41" fontId="0" fillId="0" borderId="0" xfId="0" applyNumberFormat="1" applyBorder="1" applyAlignment="1">
      <alignment horizontal="right"/>
    </xf>
    <xf numFmtId="41" fontId="2" fillId="0" borderId="1" xfId="0" applyNumberFormat="1" applyFont="1" applyBorder="1"/>
    <xf numFmtId="49" fontId="0" fillId="0" borderId="0" xfId="0" applyNumberFormat="1" applyFont="1"/>
    <xf numFmtId="165" fontId="3" fillId="0" borderId="0" xfId="0" applyNumberFormat="1" applyFont="1" applyFill="1" applyAlignment="1"/>
    <xf numFmtId="41" fontId="0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41" fontId="0" fillId="0" borderId="0" xfId="1" applyNumberFormat="1" applyFont="1" applyFill="1"/>
    <xf numFmtId="164" fontId="10" fillId="0" borderId="0" xfId="0" applyNumberFormat="1" applyFont="1"/>
    <xf numFmtId="0" fontId="0" fillId="0" borderId="0" xfId="0" applyAlignment="1">
      <alignment horizontal="left"/>
    </xf>
    <xf numFmtId="41" fontId="3" fillId="0" borderId="0" xfId="4" applyFont="1" applyFill="1" applyBorder="1" applyAlignment="1">
      <alignment horizontal="right"/>
    </xf>
    <xf numFmtId="41" fontId="10" fillId="0" borderId="0" xfId="0" applyNumberFormat="1" applyFont="1"/>
    <xf numFmtId="41" fontId="0" fillId="0" borderId="1" xfId="4" applyFont="1" applyFill="1" applyBorder="1" applyAlignment="1">
      <alignment horizontal="right"/>
    </xf>
    <xf numFmtId="41" fontId="11" fillId="0" borderId="0" xfId="0" applyNumberFormat="1" applyFont="1"/>
    <xf numFmtId="41" fontId="2" fillId="0" borderId="3" xfId="0" applyNumberFormat="1" applyFont="1" applyBorder="1"/>
    <xf numFmtId="165" fontId="0" fillId="0" borderId="0" xfId="1" applyNumberFormat="1" applyFont="1" applyFill="1" applyAlignment="1"/>
    <xf numFmtId="41" fontId="2" fillId="0" borderId="4" xfId="0" applyNumberFormat="1" applyFont="1" applyBorder="1"/>
    <xf numFmtId="41" fontId="3" fillId="0" borderId="0" xfId="2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41" fontId="0" fillId="0" borderId="1" xfId="0" applyNumberFormat="1" applyFont="1" applyBorder="1"/>
    <xf numFmtId="41" fontId="0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0" fillId="0" borderId="0" xfId="0" applyNumberFormat="1" applyFont="1" applyFill="1"/>
    <xf numFmtId="0" fontId="15" fillId="0" borderId="0" xfId="0" applyFont="1" applyFill="1" applyAlignment="1">
      <alignment vertical="center"/>
    </xf>
    <xf numFmtId="49" fontId="6" fillId="0" borderId="0" xfId="0" applyNumberFormat="1" applyFont="1" applyFill="1"/>
    <xf numFmtId="41" fontId="0" fillId="0" borderId="0" xfId="0" applyNumberFormat="1" applyFill="1" applyAlignment="1"/>
    <xf numFmtId="43" fontId="3" fillId="0" borderId="0" xfId="1" applyFont="1"/>
    <xf numFmtId="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3" fontId="2" fillId="0" borderId="0" xfId="1" applyNumberFormat="1" applyFont="1" applyFill="1" applyBorder="1" applyAlignment="1"/>
    <xf numFmtId="41" fontId="0" fillId="0" borderId="1" xfId="0" applyNumberFormat="1" applyFill="1" applyBorder="1" applyAlignment="1">
      <alignment horizontal="right"/>
    </xf>
    <xf numFmtId="49" fontId="14" fillId="0" borderId="0" xfId="0" applyNumberFormat="1" applyFont="1" applyAlignment="1"/>
    <xf numFmtId="49" fontId="2" fillId="0" borderId="0" xfId="0" applyNumberFormat="1" applyFont="1" applyFill="1"/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showGridLines="0" topLeftCell="A83" zoomScaleNormal="100" zoomScaleSheetLayoutView="70" workbookViewId="0">
      <selection activeCell="A48" sqref="A48"/>
    </sheetView>
  </sheetViews>
  <sheetFormatPr defaultColWidth="9.1796875" defaultRowHeight="15" x14ac:dyDescent="0.35"/>
  <cols>
    <col min="1" max="1" width="48.1796875" style="9" customWidth="1"/>
    <col min="2" max="2" width="6.54296875" style="5" customWidth="1"/>
    <col min="3" max="3" width="1.453125" style="5" customWidth="1"/>
    <col min="4" max="4" width="12.453125" style="11" customWidth="1"/>
    <col min="5" max="5" width="0.81640625" style="11" customWidth="1"/>
    <col min="6" max="6" width="12.453125" style="38" customWidth="1"/>
    <col min="7" max="7" width="0.81640625" style="11" customWidth="1"/>
    <col min="8" max="8" width="12.453125" style="11" customWidth="1"/>
    <col min="9" max="9" width="0.81640625" style="11" customWidth="1"/>
    <col min="10" max="10" width="12.453125" style="38" customWidth="1"/>
    <col min="11" max="16384" width="9.1796875" style="11"/>
  </cols>
  <sheetData>
    <row r="1" spans="1:10" s="31" customFormat="1" ht="20.25" customHeight="1" x14ac:dyDescent="0.4">
      <c r="A1" s="57" t="s">
        <v>102</v>
      </c>
      <c r="B1" s="52"/>
      <c r="C1" s="52"/>
      <c r="D1" s="52"/>
      <c r="E1" s="52"/>
      <c r="F1" s="52"/>
      <c r="G1" s="52"/>
    </row>
    <row r="2" spans="1:10" s="4" customFormat="1" ht="20.25" customHeight="1" x14ac:dyDescent="0.35">
      <c r="A2" s="32" t="s">
        <v>51</v>
      </c>
      <c r="B2" s="7"/>
      <c r="C2" s="7"/>
      <c r="H2" s="206"/>
      <c r="I2" s="206"/>
      <c r="J2" s="206"/>
    </row>
    <row r="3" spans="1:10" ht="20.25" customHeight="1" x14ac:dyDescent="0.3">
      <c r="A3" s="3"/>
      <c r="F3" s="11"/>
      <c r="J3" s="11"/>
    </row>
    <row r="4" spans="1:10" ht="20.25" customHeight="1" x14ac:dyDescent="0.3">
      <c r="D4" s="207" t="s">
        <v>2</v>
      </c>
      <c r="E4" s="207"/>
      <c r="F4" s="207"/>
      <c r="G4" s="10"/>
      <c r="H4" s="207" t="s">
        <v>47</v>
      </c>
      <c r="I4" s="207"/>
      <c r="J4" s="207"/>
    </row>
    <row r="5" spans="1:10" ht="20.25" customHeight="1" x14ac:dyDescent="0.3">
      <c r="D5" s="207" t="s">
        <v>72</v>
      </c>
      <c r="E5" s="207"/>
      <c r="F5" s="207"/>
      <c r="G5" s="10"/>
      <c r="H5" s="207" t="s">
        <v>72</v>
      </c>
      <c r="I5" s="207"/>
      <c r="J5" s="207"/>
    </row>
    <row r="6" spans="1:10" ht="20.25" customHeight="1" x14ac:dyDescent="0.3">
      <c r="A6" s="1"/>
      <c r="B6" s="13"/>
      <c r="C6" s="13"/>
      <c r="D6" s="19" t="s">
        <v>82</v>
      </c>
      <c r="E6" s="19"/>
      <c r="F6" s="19" t="s">
        <v>50</v>
      </c>
      <c r="G6" s="39"/>
      <c r="H6" s="19" t="s">
        <v>82</v>
      </c>
      <c r="I6" s="19"/>
      <c r="J6" s="19" t="s">
        <v>50</v>
      </c>
    </row>
    <row r="7" spans="1:10" ht="20.25" customHeight="1" x14ac:dyDescent="0.3">
      <c r="A7" s="32" t="s">
        <v>9</v>
      </c>
      <c r="B7" s="13" t="s">
        <v>23</v>
      </c>
      <c r="C7" s="13"/>
      <c r="D7" s="34" t="s">
        <v>152</v>
      </c>
      <c r="E7" s="19"/>
      <c r="F7" s="34" t="s">
        <v>83</v>
      </c>
      <c r="G7" s="19"/>
      <c r="H7" s="34" t="s">
        <v>152</v>
      </c>
      <c r="I7" s="19"/>
      <c r="J7" s="34" t="s">
        <v>83</v>
      </c>
    </row>
    <row r="8" spans="1:10" ht="20.25" customHeight="1" x14ac:dyDescent="0.3">
      <c r="A8" s="11"/>
      <c r="B8" s="11"/>
      <c r="C8" s="11"/>
      <c r="D8" s="12" t="s">
        <v>63</v>
      </c>
      <c r="E8" s="12"/>
      <c r="F8" s="19"/>
      <c r="G8" s="12"/>
      <c r="H8" s="12" t="s">
        <v>63</v>
      </c>
      <c r="I8" s="12"/>
      <c r="J8" s="19"/>
    </row>
    <row r="9" spans="1:10" ht="20.25" customHeight="1" x14ac:dyDescent="0.3">
      <c r="A9" s="1"/>
      <c r="B9" s="22"/>
      <c r="C9" s="22"/>
      <c r="D9" s="205" t="s">
        <v>55</v>
      </c>
      <c r="E9" s="205"/>
      <c r="F9" s="205"/>
      <c r="G9" s="205"/>
      <c r="H9" s="205"/>
      <c r="I9" s="205"/>
      <c r="J9" s="205"/>
    </row>
    <row r="10" spans="1:10" customFormat="1" ht="20.25" customHeight="1" x14ac:dyDescent="0.3">
      <c r="A10" s="119" t="s">
        <v>10</v>
      </c>
      <c r="B10" s="26"/>
      <c r="C10" s="26"/>
      <c r="D10" s="171"/>
      <c r="E10" s="171"/>
      <c r="F10" s="171"/>
      <c r="G10" s="83"/>
      <c r="H10" s="83"/>
      <c r="I10" s="83"/>
      <c r="J10" s="83"/>
    </row>
    <row r="11" spans="1:10" customFormat="1" ht="20.25" customHeight="1" x14ac:dyDescent="0.3">
      <c r="A11" s="86" t="s">
        <v>0</v>
      </c>
      <c r="B11" s="26"/>
      <c r="C11" s="26"/>
      <c r="D11" s="85">
        <v>199263</v>
      </c>
      <c r="E11" s="58"/>
      <c r="F11" s="85">
        <v>88937</v>
      </c>
      <c r="G11" s="59"/>
      <c r="H11" s="172">
        <v>192982</v>
      </c>
      <c r="I11" s="59"/>
      <c r="J11" s="172">
        <v>76165</v>
      </c>
    </row>
    <row r="12" spans="1:10" customFormat="1" ht="20.25" customHeight="1" x14ac:dyDescent="0.3">
      <c r="A12" s="86" t="s">
        <v>33</v>
      </c>
      <c r="B12" s="26" t="s">
        <v>166</v>
      </c>
      <c r="C12" s="26"/>
      <c r="D12" s="85">
        <v>1879137</v>
      </c>
      <c r="E12" s="58"/>
      <c r="F12" s="85">
        <v>1557359</v>
      </c>
      <c r="G12" s="59"/>
      <c r="H12" s="85">
        <v>1867596</v>
      </c>
      <c r="I12" s="59"/>
      <c r="J12" s="85">
        <v>1550110</v>
      </c>
    </row>
    <row r="13" spans="1:10" customFormat="1" ht="20.25" customHeight="1" x14ac:dyDescent="0.3">
      <c r="A13" s="86" t="s">
        <v>103</v>
      </c>
      <c r="B13" s="26">
        <v>2</v>
      </c>
      <c r="C13" s="26"/>
      <c r="D13" s="85">
        <v>21277</v>
      </c>
      <c r="E13" s="58"/>
      <c r="F13" s="85">
        <v>35104</v>
      </c>
      <c r="G13" s="59"/>
      <c r="H13" s="85">
        <v>8146</v>
      </c>
      <c r="I13" s="59"/>
      <c r="J13" s="85">
        <v>23133</v>
      </c>
    </row>
    <row r="14" spans="1:10" customFormat="1" ht="20.25" customHeight="1" x14ac:dyDescent="0.3">
      <c r="A14" s="86" t="s">
        <v>201</v>
      </c>
      <c r="B14" s="26">
        <v>2</v>
      </c>
      <c r="C14" s="26"/>
      <c r="D14" s="85">
        <v>93100</v>
      </c>
      <c r="E14" s="58"/>
      <c r="F14" s="85">
        <v>0</v>
      </c>
      <c r="G14" s="59"/>
      <c r="H14" s="85">
        <v>93100</v>
      </c>
      <c r="I14" s="59"/>
      <c r="J14" s="85">
        <v>0</v>
      </c>
    </row>
    <row r="15" spans="1:10" customFormat="1" ht="20.25" customHeight="1" x14ac:dyDescent="0.3">
      <c r="A15" s="86" t="s">
        <v>156</v>
      </c>
      <c r="B15" s="26">
        <v>2</v>
      </c>
      <c r="C15" s="26"/>
      <c r="D15" s="85">
        <v>0</v>
      </c>
      <c r="E15" s="58"/>
      <c r="F15" s="85">
        <v>0</v>
      </c>
      <c r="G15" s="59"/>
      <c r="H15" s="85">
        <v>231699</v>
      </c>
      <c r="I15" s="59"/>
      <c r="J15" s="85">
        <v>241199</v>
      </c>
    </row>
    <row r="16" spans="1:10" customFormat="1" ht="20.25" customHeight="1" x14ac:dyDescent="0.3">
      <c r="A16" s="86" t="s">
        <v>7</v>
      </c>
      <c r="B16" s="26">
        <v>4</v>
      </c>
      <c r="C16" s="26"/>
      <c r="D16" s="85">
        <v>1890467</v>
      </c>
      <c r="E16" s="58"/>
      <c r="F16" s="85">
        <v>1798168</v>
      </c>
      <c r="G16" s="59"/>
      <c r="H16" s="85">
        <v>1890467</v>
      </c>
      <c r="I16" s="59"/>
      <c r="J16" s="85">
        <v>1798168</v>
      </c>
    </row>
    <row r="17" spans="1:10" customFormat="1" ht="20.25" customHeight="1" x14ac:dyDescent="0.3">
      <c r="A17" s="86" t="s">
        <v>104</v>
      </c>
      <c r="B17" s="26">
        <v>2</v>
      </c>
      <c r="C17" s="26"/>
      <c r="D17" s="85">
        <v>39019</v>
      </c>
      <c r="E17" s="58"/>
      <c r="F17" s="85">
        <v>189741</v>
      </c>
      <c r="G17" s="59"/>
      <c r="H17" s="85">
        <v>39019</v>
      </c>
      <c r="I17" s="59"/>
      <c r="J17" s="85">
        <v>189741</v>
      </c>
    </row>
    <row r="18" spans="1:10" customFormat="1" ht="20.25" customHeight="1" x14ac:dyDescent="0.3">
      <c r="A18" s="86" t="s">
        <v>157</v>
      </c>
      <c r="B18" s="26">
        <v>2</v>
      </c>
      <c r="C18" s="26"/>
      <c r="D18" s="60">
        <v>0</v>
      </c>
      <c r="E18" s="58"/>
      <c r="F18" s="60">
        <v>129446</v>
      </c>
      <c r="G18" s="59"/>
      <c r="H18" s="85">
        <v>0</v>
      </c>
      <c r="I18" s="59"/>
      <c r="J18" s="85">
        <v>129446</v>
      </c>
    </row>
    <row r="19" spans="1:10" customFormat="1" ht="20.25" customHeight="1" x14ac:dyDescent="0.3">
      <c r="A19" s="201" t="s">
        <v>11</v>
      </c>
      <c r="B19" s="26"/>
      <c r="C19" s="26"/>
      <c r="D19" s="61">
        <f>SUM(D11:D18)</f>
        <v>4122263</v>
      </c>
      <c r="E19" s="62"/>
      <c r="F19" s="61">
        <f>SUM(F11:F18)</f>
        <v>3798755</v>
      </c>
      <c r="G19" s="63"/>
      <c r="H19" s="64">
        <f>SUM(H11:H18)</f>
        <v>4323009</v>
      </c>
      <c r="I19" s="63"/>
      <c r="J19" s="64">
        <f>SUM(J11:J18)</f>
        <v>4007962</v>
      </c>
    </row>
    <row r="20" spans="1:10" customFormat="1" ht="20.25" customHeight="1" x14ac:dyDescent="0.3">
      <c r="A20" s="86"/>
      <c r="B20" s="26"/>
      <c r="C20" s="26"/>
      <c r="D20" s="173"/>
      <c r="E20" s="173"/>
      <c r="F20" s="173"/>
      <c r="G20" s="83"/>
      <c r="H20" s="83"/>
      <c r="I20" s="83"/>
      <c r="J20" s="83"/>
    </row>
    <row r="21" spans="1:10" customFormat="1" ht="20.25" customHeight="1" x14ac:dyDescent="0.3">
      <c r="A21" s="204" t="s">
        <v>12</v>
      </c>
      <c r="B21" s="26"/>
      <c r="C21" s="26"/>
      <c r="D21" s="173"/>
      <c r="E21" s="173"/>
      <c r="F21" s="173"/>
      <c r="G21" s="83"/>
      <c r="H21" s="83"/>
      <c r="I21" s="83"/>
      <c r="J21" s="83"/>
    </row>
    <row r="22" spans="1:10" customFormat="1" ht="20.25" customHeight="1" x14ac:dyDescent="0.3">
      <c r="A22" s="28" t="s">
        <v>202</v>
      </c>
      <c r="B22" s="26" t="s">
        <v>181</v>
      </c>
      <c r="C22" s="26"/>
      <c r="D22" s="175">
        <v>85080</v>
      </c>
      <c r="E22" s="176"/>
      <c r="F22" s="175">
        <v>0</v>
      </c>
      <c r="G22" s="84"/>
      <c r="H22" s="175">
        <v>85080</v>
      </c>
      <c r="I22" s="84"/>
      <c r="J22" s="175">
        <v>0</v>
      </c>
    </row>
    <row r="23" spans="1:10" customFormat="1" ht="20.25" customHeight="1" x14ac:dyDescent="0.3">
      <c r="A23" s="174" t="s">
        <v>105</v>
      </c>
      <c r="B23" s="26"/>
      <c r="C23" s="26"/>
      <c r="D23" s="175">
        <v>0</v>
      </c>
      <c r="E23" s="176"/>
      <c r="F23" s="175">
        <v>0</v>
      </c>
      <c r="G23" s="84"/>
      <c r="H23" s="175">
        <v>87453</v>
      </c>
      <c r="I23" s="84"/>
      <c r="J23" s="175">
        <v>87453</v>
      </c>
    </row>
    <row r="24" spans="1:10" customFormat="1" ht="20.25" customHeight="1" x14ac:dyDescent="0.3">
      <c r="A24" s="174" t="s">
        <v>106</v>
      </c>
      <c r="B24" s="26" t="s">
        <v>210</v>
      </c>
      <c r="C24" s="26"/>
      <c r="D24" s="175">
        <v>793450</v>
      </c>
      <c r="E24" s="176"/>
      <c r="F24" s="175">
        <v>761131</v>
      </c>
      <c r="G24" s="84"/>
      <c r="H24" s="175">
        <v>410930</v>
      </c>
      <c r="I24" s="84"/>
      <c r="J24" s="175">
        <v>410930</v>
      </c>
    </row>
    <row r="25" spans="1:10" customFormat="1" ht="20.25" hidden="1" customHeight="1" x14ac:dyDescent="0.3">
      <c r="A25" s="81" t="s">
        <v>107</v>
      </c>
      <c r="B25" s="26"/>
      <c r="C25" s="26"/>
      <c r="D25" s="40"/>
      <c r="E25" s="176"/>
      <c r="F25" s="40"/>
      <c r="G25" s="84"/>
      <c r="H25" s="40"/>
      <c r="I25" s="84"/>
      <c r="J25" s="40"/>
    </row>
    <row r="26" spans="1:10" customFormat="1" ht="20.25" customHeight="1" x14ac:dyDescent="0.3">
      <c r="A26" s="81" t="s">
        <v>34</v>
      </c>
      <c r="B26" s="196">
        <v>6</v>
      </c>
      <c r="C26" s="196"/>
      <c r="D26" s="40">
        <v>926109</v>
      </c>
      <c r="E26" s="176"/>
      <c r="F26" s="40">
        <v>936426</v>
      </c>
      <c r="G26" s="84"/>
      <c r="H26" s="40">
        <v>635404</v>
      </c>
      <c r="I26" s="84"/>
      <c r="J26" s="40">
        <v>637642</v>
      </c>
    </row>
    <row r="27" spans="1:10" customFormat="1" ht="20.25" customHeight="1" x14ac:dyDescent="0.3">
      <c r="A27" s="81" t="s">
        <v>75</v>
      </c>
      <c r="B27" s="26"/>
      <c r="C27" s="26"/>
      <c r="D27" s="175">
        <v>30437</v>
      </c>
      <c r="E27" s="176"/>
      <c r="F27" s="175">
        <v>30984</v>
      </c>
      <c r="G27" s="84"/>
      <c r="H27" s="175">
        <v>0</v>
      </c>
      <c r="I27" s="84"/>
      <c r="J27" s="175">
        <v>0</v>
      </c>
    </row>
    <row r="28" spans="1:10" customFormat="1" ht="20.25" customHeight="1" x14ac:dyDescent="0.3">
      <c r="A28" s="81" t="s">
        <v>108</v>
      </c>
      <c r="B28" s="26"/>
      <c r="C28" s="26"/>
      <c r="D28" s="40">
        <v>13545</v>
      </c>
      <c r="E28" s="176"/>
      <c r="F28" s="40">
        <v>13450</v>
      </c>
      <c r="G28" s="84"/>
      <c r="H28" s="40">
        <v>13545</v>
      </c>
      <c r="I28" s="84"/>
      <c r="J28" s="40">
        <v>13445</v>
      </c>
    </row>
    <row r="29" spans="1:10" customFormat="1" ht="20.25" customHeight="1" x14ac:dyDescent="0.3">
      <c r="A29" s="81" t="s">
        <v>53</v>
      </c>
      <c r="B29" s="26"/>
      <c r="C29" s="26"/>
      <c r="D29" s="40">
        <v>30913</v>
      </c>
      <c r="E29" s="176"/>
      <c r="F29" s="40">
        <v>32905</v>
      </c>
      <c r="G29" s="84"/>
      <c r="H29" s="40">
        <v>30131</v>
      </c>
      <c r="I29" s="84"/>
      <c r="J29" s="40">
        <v>32302</v>
      </c>
    </row>
    <row r="30" spans="1:10" customFormat="1" ht="20.25" customHeight="1" x14ac:dyDescent="0.3">
      <c r="A30" s="81" t="s">
        <v>1</v>
      </c>
      <c r="B30" s="26"/>
      <c r="C30" s="26"/>
      <c r="D30" s="177">
        <v>33562</v>
      </c>
      <c r="E30" s="176"/>
      <c r="F30" s="177">
        <v>33685</v>
      </c>
      <c r="G30" s="84"/>
      <c r="H30" s="177">
        <v>29711</v>
      </c>
      <c r="I30" s="84"/>
      <c r="J30" s="177">
        <v>29834</v>
      </c>
    </row>
    <row r="31" spans="1:10" customFormat="1" ht="20.25" customHeight="1" x14ac:dyDescent="0.3">
      <c r="A31" s="91" t="s">
        <v>13</v>
      </c>
      <c r="B31" s="170"/>
      <c r="C31" s="197"/>
      <c r="D31" s="158">
        <f>SUM(D22:D30)</f>
        <v>1913096</v>
      </c>
      <c r="E31" s="178"/>
      <c r="F31" s="158">
        <f>SUM(F22:F30)</f>
        <v>1808581</v>
      </c>
      <c r="G31" s="124"/>
      <c r="H31" s="158">
        <f>SUM(H22:H30)</f>
        <v>1292254</v>
      </c>
      <c r="I31" s="124"/>
      <c r="J31" s="158">
        <f>SUM(J22:J30)</f>
        <v>1211606</v>
      </c>
    </row>
    <row r="32" spans="1:10" customFormat="1" ht="20.25" customHeight="1" x14ac:dyDescent="0.3">
      <c r="A32" s="81"/>
      <c r="B32" s="26"/>
      <c r="C32" s="26"/>
      <c r="D32" s="173"/>
      <c r="E32" s="173"/>
      <c r="F32" s="173"/>
      <c r="G32" s="83"/>
      <c r="H32" s="83"/>
      <c r="I32" s="83"/>
      <c r="J32" s="83"/>
    </row>
    <row r="33" spans="1:10" customFormat="1" ht="20.25" customHeight="1" thickBot="1" x14ac:dyDescent="0.35">
      <c r="A33" s="91" t="s">
        <v>14</v>
      </c>
      <c r="B33" s="26"/>
      <c r="C33" s="26"/>
      <c r="D33" s="179">
        <f>D19+D31</f>
        <v>6035359</v>
      </c>
      <c r="E33" s="178"/>
      <c r="F33" s="179">
        <f>F19+F31</f>
        <v>5607336</v>
      </c>
      <c r="G33" s="124"/>
      <c r="H33" s="179">
        <f>H19+H31</f>
        <v>5615263</v>
      </c>
      <c r="I33" s="124"/>
      <c r="J33" s="179">
        <f>J19+J31</f>
        <v>5219568</v>
      </c>
    </row>
    <row r="34" spans="1:10" s="31" customFormat="1" ht="20.25" customHeight="1" thickTop="1" x14ac:dyDescent="0.4">
      <c r="A34" s="57" t="str">
        <f>$A$1</f>
        <v>THE STEEL PUBLIC COMPANY LIMITED and its Subsidiaries</v>
      </c>
      <c r="B34" s="52"/>
      <c r="C34" s="52"/>
      <c r="D34" s="52"/>
      <c r="E34" s="52"/>
      <c r="F34" s="52"/>
      <c r="G34" s="52"/>
    </row>
    <row r="35" spans="1:10" s="4" customFormat="1" ht="20.25" customHeight="1" x14ac:dyDescent="0.35">
      <c r="A35" s="32" t="s">
        <v>51</v>
      </c>
      <c r="B35" s="7"/>
      <c r="C35" s="7"/>
      <c r="H35" s="206"/>
      <c r="I35" s="206"/>
      <c r="J35" s="206"/>
    </row>
    <row r="36" spans="1:10" ht="20.25" customHeight="1" x14ac:dyDescent="0.3">
      <c r="A36" s="3"/>
      <c r="F36" s="11"/>
      <c r="J36" s="11"/>
    </row>
    <row r="37" spans="1:10" ht="18.649999999999999" customHeight="1" x14ac:dyDescent="0.3">
      <c r="A37" s="3"/>
      <c r="D37" s="207" t="s">
        <v>2</v>
      </c>
      <c r="E37" s="207"/>
      <c r="F37" s="207"/>
      <c r="G37" s="10"/>
      <c r="H37" s="207" t="s">
        <v>47</v>
      </c>
      <c r="I37" s="207"/>
      <c r="J37" s="207"/>
    </row>
    <row r="38" spans="1:10" ht="18.649999999999999" customHeight="1" x14ac:dyDescent="0.3">
      <c r="A38" s="3"/>
      <c r="D38" s="207" t="s">
        <v>72</v>
      </c>
      <c r="E38" s="207"/>
      <c r="F38" s="207"/>
      <c r="G38" s="10"/>
      <c r="H38" s="207" t="s">
        <v>72</v>
      </c>
      <c r="I38" s="207"/>
      <c r="J38" s="207"/>
    </row>
    <row r="39" spans="1:10" ht="18.649999999999999" customHeight="1" x14ac:dyDescent="0.3">
      <c r="A39" s="11"/>
      <c r="B39" s="11"/>
      <c r="C39" s="11"/>
      <c r="D39" s="19" t="s">
        <v>82</v>
      </c>
      <c r="E39" s="19"/>
      <c r="F39" s="19" t="s">
        <v>50</v>
      </c>
      <c r="G39" s="39"/>
      <c r="H39" s="19" t="s">
        <v>82</v>
      </c>
      <c r="I39" s="19"/>
      <c r="J39" s="19" t="s">
        <v>50</v>
      </c>
    </row>
    <row r="40" spans="1:10" ht="18.649999999999999" customHeight="1" x14ac:dyDescent="0.3">
      <c r="A40" s="32" t="s">
        <v>41</v>
      </c>
      <c r="B40" s="13" t="s">
        <v>23</v>
      </c>
      <c r="C40" s="13"/>
      <c r="D40" s="34" t="s">
        <v>152</v>
      </c>
      <c r="E40" s="19"/>
      <c r="F40" s="34" t="s">
        <v>83</v>
      </c>
      <c r="G40" s="19"/>
      <c r="H40" s="34" t="s">
        <v>152</v>
      </c>
      <c r="I40" s="19"/>
      <c r="J40" s="34" t="s">
        <v>83</v>
      </c>
    </row>
    <row r="41" spans="1:10" ht="18.649999999999999" customHeight="1" x14ac:dyDescent="0.3">
      <c r="A41" s="11"/>
      <c r="B41" s="11"/>
      <c r="C41" s="11"/>
      <c r="D41" s="12" t="s">
        <v>63</v>
      </c>
      <c r="E41" s="12"/>
      <c r="F41" s="19"/>
      <c r="G41" s="12"/>
      <c r="H41" s="12" t="s">
        <v>63</v>
      </c>
      <c r="I41" s="12"/>
      <c r="J41" s="19"/>
    </row>
    <row r="42" spans="1:10" ht="18.649999999999999" customHeight="1" x14ac:dyDescent="0.3">
      <c r="A42" s="1"/>
      <c r="B42" s="22"/>
      <c r="C42" s="22"/>
      <c r="D42" s="205" t="s">
        <v>55</v>
      </c>
      <c r="E42" s="205"/>
      <c r="F42" s="205"/>
      <c r="G42" s="205"/>
      <c r="H42" s="205"/>
      <c r="I42" s="205"/>
      <c r="J42" s="205"/>
    </row>
    <row r="43" spans="1:10" customFormat="1" ht="18.649999999999999" customHeight="1" x14ac:dyDescent="0.3">
      <c r="A43" s="119" t="s">
        <v>15</v>
      </c>
      <c r="B43" s="26"/>
      <c r="C43" s="26"/>
      <c r="D43" s="83"/>
      <c r="E43" s="83"/>
      <c r="F43" s="83"/>
      <c r="G43" s="83"/>
      <c r="H43" s="83"/>
      <c r="I43" s="83"/>
      <c r="J43" s="83"/>
    </row>
    <row r="44" spans="1:10" customFormat="1" ht="18.649999999999999" customHeight="1" x14ac:dyDescent="0.3">
      <c r="A44" s="81" t="s">
        <v>192</v>
      </c>
      <c r="B44" s="26"/>
      <c r="C44" s="26"/>
      <c r="D44" s="83"/>
      <c r="E44" s="83"/>
      <c r="F44" s="83"/>
      <c r="G44" s="83"/>
      <c r="H44" s="83"/>
      <c r="I44" s="83"/>
      <c r="J44" s="83"/>
    </row>
    <row r="45" spans="1:10" customFormat="1" ht="18.649999999999999" customHeight="1" x14ac:dyDescent="0.3">
      <c r="A45" s="81" t="s">
        <v>191</v>
      </c>
      <c r="B45" s="26">
        <v>4</v>
      </c>
      <c r="C45" s="26"/>
      <c r="D45" s="40">
        <v>2583500</v>
      </c>
      <c r="E45" s="84"/>
      <c r="F45" s="40">
        <v>2623357</v>
      </c>
      <c r="G45" s="84"/>
      <c r="H45" s="40">
        <v>2583500</v>
      </c>
      <c r="I45" s="84"/>
      <c r="J45" s="40">
        <v>2623357</v>
      </c>
    </row>
    <row r="46" spans="1:10" customFormat="1" ht="18.649999999999999" customHeight="1" x14ac:dyDescent="0.3">
      <c r="A46" s="81" t="s">
        <v>86</v>
      </c>
      <c r="B46" s="26">
        <v>2</v>
      </c>
      <c r="C46" s="26"/>
      <c r="D46" s="40">
        <v>504298</v>
      </c>
      <c r="E46" s="84"/>
      <c r="F46" s="40">
        <v>246909</v>
      </c>
      <c r="G46" s="84"/>
      <c r="H46" s="40">
        <v>500493</v>
      </c>
      <c r="I46" s="84"/>
      <c r="J46" s="40">
        <v>223588</v>
      </c>
    </row>
    <row r="47" spans="1:10" customFormat="1" ht="18.649999999999999" customHeight="1" x14ac:dyDescent="0.3">
      <c r="A47" s="81" t="s">
        <v>94</v>
      </c>
      <c r="B47" s="26">
        <v>2</v>
      </c>
      <c r="C47" s="26"/>
      <c r="D47" s="40">
        <v>28745</v>
      </c>
      <c r="E47" s="84"/>
      <c r="F47" s="40">
        <v>51908</v>
      </c>
      <c r="G47" s="84"/>
      <c r="H47" s="40">
        <v>55195</v>
      </c>
      <c r="I47" s="84"/>
      <c r="J47" s="40">
        <v>70840</v>
      </c>
    </row>
    <row r="48" spans="1:10" customFormat="1" ht="18.649999999999999" customHeight="1" x14ac:dyDescent="0.3">
      <c r="A48" s="81" t="s">
        <v>109</v>
      </c>
      <c r="B48" s="26"/>
      <c r="C48" s="26"/>
      <c r="D48" s="40">
        <v>45739</v>
      </c>
      <c r="E48" s="84"/>
      <c r="F48" s="40">
        <v>56422</v>
      </c>
      <c r="G48" s="84"/>
      <c r="H48" s="40">
        <v>45739</v>
      </c>
      <c r="I48" s="84"/>
      <c r="J48" s="40">
        <v>56422</v>
      </c>
    </row>
    <row r="49" spans="1:10" customFormat="1" ht="18.649999999999999" customHeight="1" x14ac:dyDescent="0.3">
      <c r="A49" s="81" t="s">
        <v>76</v>
      </c>
      <c r="B49" s="26">
        <v>2</v>
      </c>
      <c r="C49" s="26"/>
      <c r="D49" s="40">
        <v>5923</v>
      </c>
      <c r="E49" s="84"/>
      <c r="F49" s="40">
        <v>5820</v>
      </c>
      <c r="G49" s="84"/>
      <c r="H49" s="40">
        <v>0</v>
      </c>
      <c r="I49" s="84"/>
      <c r="J49" s="40">
        <v>0</v>
      </c>
    </row>
    <row r="50" spans="1:10" customFormat="1" ht="18.649999999999999" customHeight="1" x14ac:dyDescent="0.3">
      <c r="A50" s="81" t="s">
        <v>158</v>
      </c>
      <c r="B50" s="26">
        <v>2</v>
      </c>
      <c r="C50" s="26"/>
      <c r="D50" s="40">
        <v>0</v>
      </c>
      <c r="E50" s="84"/>
      <c r="F50" s="40">
        <v>0</v>
      </c>
      <c r="G50" s="84"/>
      <c r="H50" s="40">
        <v>33880</v>
      </c>
      <c r="I50" s="84"/>
      <c r="J50" s="40">
        <v>33980</v>
      </c>
    </row>
    <row r="51" spans="1:10" customFormat="1" ht="18.649999999999999" customHeight="1" x14ac:dyDescent="0.3">
      <c r="A51" s="81" t="s">
        <v>138</v>
      </c>
      <c r="B51" s="26"/>
      <c r="C51" s="26"/>
      <c r="D51" s="59">
        <v>94163</v>
      </c>
      <c r="E51" s="180"/>
      <c r="F51" s="59">
        <v>57382</v>
      </c>
      <c r="G51" s="180"/>
      <c r="H51" s="180">
        <v>93255</v>
      </c>
      <c r="I51" s="180"/>
      <c r="J51" s="180">
        <v>57170</v>
      </c>
    </row>
    <row r="52" spans="1:10" customFormat="1" ht="18.649999999999999" customHeight="1" x14ac:dyDescent="0.3">
      <c r="A52" s="91" t="s">
        <v>16</v>
      </c>
      <c r="B52" s="26"/>
      <c r="C52" s="26"/>
      <c r="D52" s="181">
        <f>SUM(D45:D51)</f>
        <v>3262368</v>
      </c>
      <c r="E52" s="124"/>
      <c r="F52" s="181">
        <f>SUM(F45:F51)</f>
        <v>3041798</v>
      </c>
      <c r="G52" s="124"/>
      <c r="H52" s="181">
        <f>SUM(H45:H51)</f>
        <v>3312062</v>
      </c>
      <c r="I52" s="124"/>
      <c r="J52" s="181">
        <f>SUM(J45:J51)</f>
        <v>3065357</v>
      </c>
    </row>
    <row r="53" spans="1:10" customFormat="1" ht="11.25" customHeight="1" x14ac:dyDescent="0.3">
      <c r="A53" s="91"/>
      <c r="B53" s="26"/>
      <c r="C53" s="26"/>
      <c r="D53" s="89"/>
      <c r="E53" s="124"/>
      <c r="F53" s="124"/>
      <c r="G53" s="124"/>
      <c r="H53" s="124"/>
      <c r="I53" s="124"/>
      <c r="J53" s="124"/>
    </row>
    <row r="54" spans="1:10" customFormat="1" ht="18.649999999999999" customHeight="1" x14ac:dyDescent="0.3">
      <c r="A54" s="119" t="s">
        <v>17</v>
      </c>
      <c r="B54" s="26"/>
      <c r="C54" s="26"/>
      <c r="D54" s="189"/>
      <c r="E54" s="84"/>
      <c r="G54" s="84"/>
      <c r="H54" s="84"/>
      <c r="I54" s="84"/>
      <c r="J54" s="84"/>
    </row>
    <row r="55" spans="1:10" customFormat="1" ht="18.649999999999999" customHeight="1" x14ac:dyDescent="0.3">
      <c r="A55" s="81" t="s">
        <v>77</v>
      </c>
      <c r="B55" s="26">
        <v>2</v>
      </c>
      <c r="C55" s="26"/>
      <c r="D55" s="40">
        <v>14368</v>
      </c>
      <c r="E55" s="84"/>
      <c r="F55" s="40">
        <v>15901</v>
      </c>
      <c r="G55" s="84"/>
      <c r="H55" s="84">
        <v>0</v>
      </c>
      <c r="I55" s="84"/>
      <c r="J55" s="84">
        <v>0</v>
      </c>
    </row>
    <row r="56" spans="1:10" customFormat="1" ht="18.649999999999999" customHeight="1" x14ac:dyDescent="0.3">
      <c r="A56" s="81" t="s">
        <v>159</v>
      </c>
      <c r="B56" s="26"/>
      <c r="C56" s="26"/>
      <c r="D56" s="40">
        <v>21080</v>
      </c>
      <c r="E56" s="84"/>
      <c r="F56" s="40">
        <v>20183</v>
      </c>
      <c r="G56" s="84"/>
      <c r="H56" s="84">
        <v>16850</v>
      </c>
      <c r="I56" s="84"/>
      <c r="J56" s="84">
        <v>16436</v>
      </c>
    </row>
    <row r="57" spans="1:10" customFormat="1" ht="18.649999999999999" customHeight="1" x14ac:dyDescent="0.3">
      <c r="A57" s="81" t="s">
        <v>52</v>
      </c>
      <c r="B57" s="26"/>
      <c r="C57" s="26"/>
      <c r="D57" s="40">
        <v>1778</v>
      </c>
      <c r="E57" s="84"/>
      <c r="F57" s="40">
        <v>1785</v>
      </c>
      <c r="G57" s="84"/>
      <c r="H57" s="84">
        <v>0</v>
      </c>
      <c r="I57" s="84"/>
      <c r="J57" s="84">
        <v>0</v>
      </c>
    </row>
    <row r="58" spans="1:10" customFormat="1" ht="18.649999999999999" customHeight="1" x14ac:dyDescent="0.3">
      <c r="A58" s="91" t="s">
        <v>18</v>
      </c>
      <c r="B58" s="26"/>
      <c r="C58" s="26"/>
      <c r="D58" s="181">
        <f>SUM(D55:D57)</f>
        <v>37226</v>
      </c>
      <c r="E58" s="124"/>
      <c r="F58" s="181">
        <f>SUM(F55:F57)</f>
        <v>37869</v>
      </c>
      <c r="G58" s="124"/>
      <c r="H58" s="181">
        <f>SUM(H55:H57)</f>
        <v>16850</v>
      </c>
      <c r="I58" s="124"/>
      <c r="J58" s="181">
        <f>SUM(J55:J57)</f>
        <v>16436</v>
      </c>
    </row>
    <row r="59" spans="1:10" customFormat="1" ht="18.649999999999999" customHeight="1" x14ac:dyDescent="0.3">
      <c r="A59" s="91"/>
      <c r="B59" s="26"/>
      <c r="C59" s="26"/>
      <c r="D59" s="124"/>
      <c r="E59" s="124"/>
      <c r="F59" s="124"/>
      <c r="G59" s="124"/>
      <c r="H59" s="124"/>
      <c r="I59" s="124"/>
      <c r="J59" s="124"/>
    </row>
    <row r="60" spans="1:10" customFormat="1" ht="18.649999999999999" customHeight="1" x14ac:dyDescent="0.3">
      <c r="A60" s="91" t="s">
        <v>19</v>
      </c>
      <c r="B60" s="26"/>
      <c r="C60" s="26"/>
      <c r="D60" s="158">
        <f>+D52+D58</f>
        <v>3299594</v>
      </c>
      <c r="E60" s="124"/>
      <c r="F60" s="158">
        <f>+F52+F58</f>
        <v>3079667</v>
      </c>
      <c r="G60" s="124"/>
      <c r="H60" s="158">
        <f>+H52+H58</f>
        <v>3328912</v>
      </c>
      <c r="I60" s="124"/>
      <c r="J60" s="158">
        <f>+J52+J58</f>
        <v>3081793</v>
      </c>
    </row>
    <row r="61" spans="1:10" s="31" customFormat="1" ht="20.25" customHeight="1" x14ac:dyDescent="0.4">
      <c r="A61" s="57" t="str">
        <f>$A$1</f>
        <v>THE STEEL PUBLIC COMPANY LIMITED and its Subsidiaries</v>
      </c>
      <c r="B61" s="52"/>
      <c r="C61" s="52"/>
      <c r="D61" s="52"/>
      <c r="E61" s="52"/>
      <c r="F61" s="52"/>
      <c r="G61" s="52"/>
    </row>
    <row r="62" spans="1:10" s="4" customFormat="1" ht="20.25" customHeight="1" x14ac:dyDescent="0.35">
      <c r="A62" s="32" t="s">
        <v>51</v>
      </c>
      <c r="B62" s="7"/>
      <c r="C62" s="7"/>
      <c r="H62" s="206"/>
      <c r="I62" s="206"/>
      <c r="J62" s="206"/>
    </row>
    <row r="63" spans="1:10" ht="20.25" customHeight="1" x14ac:dyDescent="0.3">
      <c r="A63" s="3"/>
      <c r="F63" s="11"/>
      <c r="J63" s="11"/>
    </row>
    <row r="64" spans="1:10" ht="20.25" customHeight="1" x14ac:dyDescent="0.3">
      <c r="A64" s="3"/>
      <c r="D64" s="207" t="s">
        <v>2</v>
      </c>
      <c r="E64" s="207"/>
      <c r="F64" s="207"/>
      <c r="G64" s="10"/>
      <c r="H64" s="207" t="s">
        <v>47</v>
      </c>
      <c r="I64" s="207"/>
      <c r="J64" s="207"/>
    </row>
    <row r="65" spans="1:10" ht="20.25" customHeight="1" x14ac:dyDescent="0.3">
      <c r="A65" s="3"/>
      <c r="D65" s="207" t="s">
        <v>72</v>
      </c>
      <c r="E65" s="207"/>
      <c r="F65" s="207"/>
      <c r="G65" s="10"/>
      <c r="H65" s="207" t="s">
        <v>72</v>
      </c>
      <c r="I65" s="207"/>
      <c r="J65" s="207"/>
    </row>
    <row r="66" spans="1:10" ht="20.25" customHeight="1" x14ac:dyDescent="0.3">
      <c r="A66" s="11"/>
      <c r="B66" s="11"/>
      <c r="C66" s="11"/>
      <c r="D66" s="19" t="s">
        <v>82</v>
      </c>
      <c r="E66" s="19"/>
      <c r="F66" s="19" t="s">
        <v>50</v>
      </c>
      <c r="G66" s="39"/>
      <c r="H66" s="19" t="s">
        <v>82</v>
      </c>
      <c r="I66" s="19"/>
      <c r="J66" s="19" t="s">
        <v>50</v>
      </c>
    </row>
    <row r="67" spans="1:10" ht="20.25" customHeight="1" x14ac:dyDescent="0.35">
      <c r="A67" s="32" t="s">
        <v>71</v>
      </c>
      <c r="B67" s="13"/>
      <c r="C67" s="13"/>
      <c r="D67" s="34" t="s">
        <v>152</v>
      </c>
      <c r="E67" s="19"/>
      <c r="F67" s="34" t="s">
        <v>83</v>
      </c>
      <c r="G67" s="19"/>
      <c r="H67" s="34" t="s">
        <v>152</v>
      </c>
      <c r="I67" s="19"/>
      <c r="J67" s="34" t="s">
        <v>83</v>
      </c>
    </row>
    <row r="68" spans="1:10" ht="20.25" customHeight="1" x14ac:dyDescent="0.3">
      <c r="A68" s="41"/>
      <c r="B68" s="11"/>
      <c r="C68" s="11"/>
      <c r="D68" s="12" t="s">
        <v>63</v>
      </c>
      <c r="E68" s="12"/>
      <c r="F68" s="19"/>
      <c r="G68" s="12"/>
      <c r="H68" s="12" t="s">
        <v>63</v>
      </c>
      <c r="I68" s="12"/>
      <c r="J68" s="19"/>
    </row>
    <row r="69" spans="1:10" ht="20.25" customHeight="1" x14ac:dyDescent="0.3">
      <c r="A69" s="41"/>
      <c r="B69" s="22"/>
      <c r="C69" s="22"/>
      <c r="D69" s="205" t="s">
        <v>55</v>
      </c>
      <c r="E69" s="205"/>
      <c r="F69" s="205"/>
      <c r="G69" s="205"/>
      <c r="H69" s="205"/>
      <c r="I69" s="205"/>
      <c r="J69" s="205"/>
    </row>
    <row r="70" spans="1:10" customFormat="1" ht="20.25" customHeight="1" x14ac:dyDescent="0.3">
      <c r="A70" s="119" t="s">
        <v>42</v>
      </c>
      <c r="B70" s="26"/>
      <c r="C70" s="26"/>
      <c r="D70" s="83"/>
      <c r="E70" s="83"/>
      <c r="F70" s="83"/>
      <c r="G70" s="83"/>
      <c r="H70" s="83"/>
      <c r="I70" s="83"/>
      <c r="J70" s="83"/>
    </row>
    <row r="71" spans="1:10" customFormat="1" ht="20.25" customHeight="1" x14ac:dyDescent="0.3">
      <c r="A71" s="81" t="s">
        <v>3</v>
      </c>
      <c r="B71" s="170"/>
      <c r="C71" s="197"/>
      <c r="D71" s="83"/>
      <c r="E71" s="83"/>
      <c r="F71" s="83"/>
      <c r="G71" s="83"/>
      <c r="H71" s="83"/>
      <c r="I71" s="83"/>
      <c r="J71" s="83"/>
    </row>
    <row r="72" spans="1:10" customFormat="1" ht="20.25" customHeight="1" x14ac:dyDescent="0.3">
      <c r="A72" s="81" t="s">
        <v>35</v>
      </c>
      <c r="B72" s="170"/>
      <c r="C72" s="197"/>
      <c r="D72" s="83"/>
      <c r="E72" s="83"/>
      <c r="F72" s="83"/>
      <c r="G72" s="83"/>
      <c r="H72" s="83"/>
      <c r="I72" s="83"/>
      <c r="J72" s="83"/>
    </row>
    <row r="73" spans="1:10" customFormat="1" ht="20.149999999999999" customHeight="1" x14ac:dyDescent="0.3">
      <c r="A73" s="143" t="s">
        <v>160</v>
      </c>
      <c r="B73" s="170"/>
      <c r="C73" s="197"/>
      <c r="D73" s="83"/>
      <c r="E73" s="83"/>
      <c r="F73" s="83"/>
      <c r="G73" s="83"/>
      <c r="H73" s="83"/>
      <c r="I73" s="83"/>
      <c r="J73" s="83"/>
    </row>
    <row r="74" spans="1:10" customFormat="1" ht="20.25" customHeight="1" thickBot="1" x14ac:dyDescent="0.35">
      <c r="A74" s="143" t="s">
        <v>110</v>
      </c>
      <c r="B74" s="170"/>
      <c r="C74" s="197"/>
      <c r="D74" s="138">
        <v>825008</v>
      </c>
      <c r="E74" s="83"/>
      <c r="F74" s="138">
        <v>825008</v>
      </c>
      <c r="G74" s="139"/>
      <c r="H74" s="138">
        <v>825008</v>
      </c>
      <c r="I74" s="140"/>
      <c r="J74" s="138">
        <v>825008</v>
      </c>
    </row>
    <row r="75" spans="1:10" customFormat="1" ht="20.25" customHeight="1" thickTop="1" x14ac:dyDescent="0.3">
      <c r="A75" s="81" t="s">
        <v>46</v>
      </c>
      <c r="B75" s="170"/>
      <c r="C75" s="197"/>
      <c r="D75" s="84"/>
      <c r="E75" s="83"/>
      <c r="F75" s="84"/>
      <c r="G75" s="139"/>
      <c r="H75" s="142"/>
      <c r="I75" s="140"/>
      <c r="J75" s="142"/>
    </row>
    <row r="76" spans="1:10" customFormat="1" ht="20.25" customHeight="1" x14ac:dyDescent="0.3">
      <c r="A76" s="143" t="s">
        <v>161</v>
      </c>
      <c r="B76" s="170"/>
      <c r="C76" s="197"/>
      <c r="D76" s="84"/>
      <c r="E76" s="83"/>
      <c r="F76" s="84"/>
      <c r="G76" s="139"/>
      <c r="H76" s="142"/>
      <c r="I76" s="140"/>
      <c r="J76" s="142"/>
    </row>
    <row r="77" spans="1:10" customFormat="1" ht="20.25" customHeight="1" x14ac:dyDescent="0.3">
      <c r="A77" s="143" t="s">
        <v>110</v>
      </c>
      <c r="B77" s="26"/>
      <c r="C77" s="26"/>
      <c r="D77" s="122">
        <f>'SH 6'!D37</f>
        <v>551031</v>
      </c>
      <c r="E77" s="84"/>
      <c r="F77" s="122">
        <v>551031</v>
      </c>
      <c r="G77" s="139"/>
      <c r="H77" s="122">
        <v>551031</v>
      </c>
      <c r="I77" s="140"/>
      <c r="J77" s="122">
        <v>551031</v>
      </c>
    </row>
    <row r="78" spans="1:10" customFormat="1" ht="20.25" customHeight="1" x14ac:dyDescent="0.3">
      <c r="A78" s="81" t="s">
        <v>111</v>
      </c>
      <c r="D78" s="84">
        <f>'SH 6'!F37</f>
        <v>947945</v>
      </c>
      <c r="E78" s="84"/>
      <c r="F78" s="84">
        <v>947945</v>
      </c>
      <c r="G78" s="84"/>
      <c r="H78" s="84">
        <v>947945</v>
      </c>
      <c r="I78" s="84"/>
      <c r="J78" s="84">
        <v>947945</v>
      </c>
    </row>
    <row r="79" spans="1:10" customFormat="1" ht="20.25" customHeight="1" x14ac:dyDescent="0.3">
      <c r="A79" t="s">
        <v>146</v>
      </c>
      <c r="B79" s="26"/>
      <c r="C79" s="26"/>
      <c r="D79" s="84">
        <f>'SH 6'!H37</f>
        <v>-203824</v>
      </c>
      <c r="E79" s="84"/>
      <c r="F79" s="84">
        <v>-203824</v>
      </c>
      <c r="G79" s="84"/>
      <c r="H79" s="84">
        <v>0</v>
      </c>
      <c r="I79" s="84"/>
      <c r="J79" s="84">
        <v>0</v>
      </c>
    </row>
    <row r="80" spans="1:10" customFormat="1" ht="20.25" customHeight="1" x14ac:dyDescent="0.3">
      <c r="A80" s="81" t="s">
        <v>28</v>
      </c>
      <c r="B80" s="26"/>
      <c r="C80" s="26"/>
      <c r="D80" s="84"/>
      <c r="E80" s="84"/>
      <c r="F80" s="84"/>
      <c r="G80" s="84"/>
      <c r="H80" s="84"/>
      <c r="I80" s="84"/>
      <c r="J80" s="84"/>
    </row>
    <row r="81" spans="1:11" customFormat="1" ht="20.25" customHeight="1" x14ac:dyDescent="0.3">
      <c r="A81" s="81" t="s">
        <v>162</v>
      </c>
      <c r="B81" s="170"/>
      <c r="C81" s="197"/>
      <c r="D81" s="84">
        <f>'SH 6'!J37</f>
        <v>76104</v>
      </c>
      <c r="E81" s="84"/>
      <c r="F81" s="84">
        <v>76104</v>
      </c>
      <c r="G81" s="84"/>
      <c r="H81" s="84">
        <v>76104</v>
      </c>
      <c r="I81" s="84"/>
      <c r="J81" s="84">
        <v>76104</v>
      </c>
      <c r="K81" s="84"/>
    </row>
    <row r="82" spans="1:11" customFormat="1" ht="20.25" customHeight="1" x14ac:dyDescent="0.3">
      <c r="A82" s="81" t="s">
        <v>36</v>
      </c>
      <c r="B82" s="26"/>
      <c r="C82" s="26"/>
      <c r="D82" s="123">
        <v>1358346</v>
      </c>
      <c r="E82" s="84"/>
      <c r="F82" s="123">
        <v>1150967</v>
      </c>
      <c r="G82" s="84"/>
      <c r="H82" s="123">
        <v>711271</v>
      </c>
      <c r="I82" s="84"/>
      <c r="J82" s="123">
        <v>562695</v>
      </c>
      <c r="K82" s="84"/>
    </row>
    <row r="83" spans="1:11" customFormat="1" ht="20.25" customHeight="1" x14ac:dyDescent="0.3">
      <c r="A83" s="25" t="s">
        <v>112</v>
      </c>
      <c r="B83" s="26"/>
      <c r="C83" s="26"/>
      <c r="D83" s="124">
        <f>SUM(D77:D82)</f>
        <v>2729602</v>
      </c>
      <c r="E83" s="84"/>
      <c r="F83" s="124">
        <f>SUM(F77:F82)</f>
        <v>2522223</v>
      </c>
      <c r="G83" s="84"/>
      <c r="H83" s="124">
        <f>SUM(H77:H82)</f>
        <v>2286351</v>
      </c>
      <c r="I83" s="84"/>
      <c r="J83" s="124">
        <f>SUM(J77:J82)</f>
        <v>2137775</v>
      </c>
    </row>
    <row r="84" spans="1:11" customFormat="1" ht="20.25" customHeight="1" x14ac:dyDescent="0.3">
      <c r="A84" s="145" t="s">
        <v>113</v>
      </c>
      <c r="B84" s="26"/>
      <c r="C84" s="26"/>
      <c r="D84" s="84">
        <v>6163</v>
      </c>
      <c r="E84" s="84"/>
      <c r="F84" s="84">
        <v>5446</v>
      </c>
      <c r="G84" s="84"/>
      <c r="H84" s="84">
        <v>0</v>
      </c>
      <c r="I84" s="84"/>
      <c r="J84" s="84">
        <v>0</v>
      </c>
    </row>
    <row r="85" spans="1:11" customFormat="1" ht="20.25" customHeight="1" x14ac:dyDescent="0.3">
      <c r="A85" s="91" t="s">
        <v>29</v>
      </c>
      <c r="B85" s="26"/>
      <c r="C85" s="26"/>
      <c r="D85" s="181">
        <f>SUM(D83:D84)</f>
        <v>2735765</v>
      </c>
      <c r="E85" s="124"/>
      <c r="F85" s="181">
        <f>SUM(F83:F84)</f>
        <v>2527669</v>
      </c>
      <c r="G85" s="124"/>
      <c r="H85" s="181">
        <f>SUM(H83:H84)</f>
        <v>2286351</v>
      </c>
      <c r="I85" s="124"/>
      <c r="J85" s="181">
        <f>SUM(J83:J84)</f>
        <v>2137775</v>
      </c>
    </row>
    <row r="86" spans="1:11" customFormat="1" ht="20.25" customHeight="1" x14ac:dyDescent="0.3">
      <c r="A86" s="91"/>
      <c r="B86" s="26"/>
      <c r="C86" s="26"/>
      <c r="D86" s="84"/>
      <c r="E86" s="84"/>
      <c r="F86" s="84"/>
      <c r="G86" s="84"/>
      <c r="H86" s="84"/>
      <c r="I86" s="84"/>
      <c r="J86" s="84"/>
    </row>
    <row r="87" spans="1:11" customFormat="1" ht="20.25" customHeight="1" thickBot="1" x14ac:dyDescent="0.35">
      <c r="A87" s="91" t="s">
        <v>43</v>
      </c>
      <c r="B87" s="26"/>
      <c r="C87" s="26"/>
      <c r="D87" s="179">
        <f>D60+D85</f>
        <v>6035359</v>
      </c>
      <c r="E87" s="124"/>
      <c r="F87" s="179">
        <f>F60+F85</f>
        <v>5607336</v>
      </c>
      <c r="G87" s="124"/>
      <c r="H87" s="179">
        <f>H60+H85</f>
        <v>5615263</v>
      </c>
      <c r="I87" s="124"/>
      <c r="J87" s="179">
        <f>J60+J85</f>
        <v>5219568</v>
      </c>
    </row>
    <row r="88" spans="1:11" ht="20.25" customHeight="1" thickTop="1" x14ac:dyDescent="0.3">
      <c r="A88" s="3"/>
      <c r="B88" s="2"/>
      <c r="C88" s="2"/>
      <c r="D88" s="70"/>
      <c r="E88" s="67"/>
      <c r="F88" s="70"/>
      <c r="G88" s="67"/>
      <c r="H88" s="70"/>
      <c r="I88" s="67"/>
      <c r="J88" s="70"/>
    </row>
    <row r="89" spans="1:11" ht="20.25" customHeight="1" x14ac:dyDescent="0.3">
      <c r="A89" s="18"/>
      <c r="B89" s="13"/>
      <c r="C89" s="13"/>
      <c r="D89" s="45">
        <f>D33-D87</f>
        <v>0</v>
      </c>
      <c r="E89" s="45"/>
      <c r="F89" s="45"/>
      <c r="G89" s="45"/>
      <c r="H89" s="45"/>
      <c r="I89" s="45"/>
      <c r="J89" s="45"/>
    </row>
    <row r="90" spans="1:11" ht="20.25" customHeight="1" x14ac:dyDescent="0.3">
      <c r="A90" s="18"/>
      <c r="B90" s="13"/>
      <c r="C90" s="13"/>
      <c r="D90" s="16"/>
      <c r="E90" s="16"/>
      <c r="F90" s="16"/>
      <c r="G90" s="16"/>
      <c r="H90" s="16"/>
      <c r="I90" s="16"/>
      <c r="J90" s="16"/>
    </row>
    <row r="91" spans="1:11" ht="20.25" customHeight="1" x14ac:dyDescent="0.3">
      <c r="A91" s="18"/>
      <c r="B91" s="13"/>
      <c r="C91" s="13"/>
      <c r="D91" s="16"/>
      <c r="E91" s="16"/>
      <c r="F91" s="16"/>
      <c r="G91" s="16"/>
      <c r="H91" s="16"/>
      <c r="I91" s="16"/>
      <c r="J91" s="16"/>
    </row>
    <row r="92" spans="1:11" ht="20.25" customHeight="1" x14ac:dyDescent="0.3">
      <c r="A92" s="18"/>
      <c r="B92" s="13"/>
      <c r="C92" s="13"/>
      <c r="D92" s="16"/>
      <c r="E92" s="16"/>
      <c r="F92" s="16"/>
      <c r="G92" s="16"/>
      <c r="H92" s="40"/>
      <c r="I92" s="16"/>
      <c r="J92" s="40"/>
    </row>
    <row r="93" spans="1:11" ht="20.25" customHeight="1" x14ac:dyDescent="0.3">
      <c r="A93" s="42"/>
      <c r="B93" s="13"/>
      <c r="C93" s="13"/>
      <c r="D93" s="17"/>
      <c r="E93" s="17"/>
      <c r="F93" s="17"/>
      <c r="G93" s="17"/>
      <c r="H93" s="17"/>
      <c r="I93" s="17"/>
      <c r="J93" s="17"/>
    </row>
    <row r="94" spans="1:11" ht="20.25" customHeight="1" x14ac:dyDescent="0.3">
      <c r="A94" s="42"/>
      <c r="B94" s="13"/>
      <c r="C94" s="13"/>
      <c r="D94" s="16"/>
      <c r="E94" s="16"/>
      <c r="F94" s="16"/>
      <c r="G94" s="16"/>
      <c r="H94" s="16"/>
      <c r="I94" s="16"/>
      <c r="J94" s="16"/>
    </row>
    <row r="95" spans="1:11" ht="20.25" customHeight="1" x14ac:dyDescent="0.3">
      <c r="A95" s="42"/>
      <c r="B95" s="13"/>
      <c r="C95" s="13"/>
      <c r="D95" s="17"/>
      <c r="E95" s="17"/>
      <c r="F95" s="17"/>
      <c r="G95" s="17"/>
      <c r="H95" s="17"/>
      <c r="I95" s="17"/>
      <c r="J95" s="17"/>
    </row>
    <row r="96" spans="1:11" ht="20.25" customHeight="1" x14ac:dyDescent="0.3">
      <c r="A96" s="42"/>
      <c r="B96" s="13"/>
      <c r="C96" s="13"/>
      <c r="D96" s="17"/>
      <c r="E96" s="17"/>
      <c r="F96" s="17"/>
      <c r="G96" s="17"/>
      <c r="H96" s="17"/>
      <c r="I96" s="17"/>
      <c r="J96" s="17"/>
    </row>
    <row r="97" spans="1:10" ht="20.25" customHeight="1" x14ac:dyDescent="0.35">
      <c r="A97" s="18"/>
      <c r="B97" s="22"/>
      <c r="C97" s="22"/>
      <c r="D97" s="43"/>
      <c r="E97" s="20"/>
      <c r="F97" s="43"/>
      <c r="G97" s="20"/>
      <c r="H97" s="43"/>
      <c r="I97" s="20"/>
      <c r="J97" s="43"/>
    </row>
    <row r="98" spans="1:10" ht="20.25" customHeight="1" x14ac:dyDescent="0.35">
      <c r="A98" s="18"/>
      <c r="B98" s="22"/>
      <c r="C98" s="22"/>
      <c r="D98" s="20"/>
      <c r="E98" s="20"/>
      <c r="F98" s="44"/>
      <c r="G98" s="20"/>
      <c r="H98" s="20"/>
      <c r="I98" s="20"/>
      <c r="J98" s="44"/>
    </row>
    <row r="99" spans="1:10" ht="20.25" customHeight="1" x14ac:dyDescent="0.35">
      <c r="I99" s="11" t="s">
        <v>64</v>
      </c>
    </row>
  </sheetData>
  <mergeCells count="18">
    <mergeCell ref="D9:J9"/>
    <mergeCell ref="H2:J2"/>
    <mergeCell ref="D4:F4"/>
    <mergeCell ref="H4:J4"/>
    <mergeCell ref="D5:F5"/>
    <mergeCell ref="H5:J5"/>
    <mergeCell ref="D69:J69"/>
    <mergeCell ref="H35:J35"/>
    <mergeCell ref="D37:F37"/>
    <mergeCell ref="H37:J37"/>
    <mergeCell ref="D38:F38"/>
    <mergeCell ref="H38:J38"/>
    <mergeCell ref="D42:J42"/>
    <mergeCell ref="H62:J62"/>
    <mergeCell ref="D64:F64"/>
    <mergeCell ref="H64:J64"/>
    <mergeCell ref="D65:F65"/>
    <mergeCell ref="H65:J65"/>
  </mergeCells>
  <pageMargins left="0.7" right="0.6" top="0.48" bottom="0.5" header="0.5" footer="0.5"/>
  <pageSetup paperSize="9" scale="83" firstPageNumber="2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3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9"/>
  <sheetViews>
    <sheetView showGridLines="0" zoomScaleNormal="100" zoomScaleSheetLayoutView="70" workbookViewId="0">
      <selection activeCell="K43" sqref="K43:K47"/>
    </sheetView>
  </sheetViews>
  <sheetFormatPr defaultColWidth="9.1796875" defaultRowHeight="20.25" customHeight="1" x14ac:dyDescent="0.3"/>
  <cols>
    <col min="1" max="1" width="46" style="35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6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6" customWidth="1"/>
    <col min="10" max="16384" width="9.1796875" style="27"/>
  </cols>
  <sheetData>
    <row r="1" spans="1:9" s="6" customFormat="1" ht="20.25" customHeight="1" x14ac:dyDescent="0.4">
      <c r="A1" s="57" t="str">
        <f ca="1">$A$1</f>
        <v>THE STEEL PUBLIC COMPANY LIMITED and its Subsidiaries</v>
      </c>
      <c r="B1" s="46"/>
      <c r="C1" s="46"/>
      <c r="D1" s="46"/>
      <c r="E1" s="46"/>
      <c r="F1" s="46"/>
      <c r="G1" s="51"/>
      <c r="H1" s="51"/>
      <c r="I1" s="51"/>
    </row>
    <row r="2" spans="1:9" s="4" customFormat="1" ht="20.25" customHeight="1" x14ac:dyDescent="0.35">
      <c r="A2" s="146" t="s">
        <v>56</v>
      </c>
      <c r="B2" s="7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07" t="s">
        <v>2</v>
      </c>
      <c r="D4" s="207"/>
      <c r="E4" s="207"/>
      <c r="F4" s="10"/>
      <c r="G4" s="207" t="s">
        <v>47</v>
      </c>
      <c r="H4" s="207"/>
      <c r="I4" s="207"/>
    </row>
    <row r="5" spans="1:9" s="11" customFormat="1" ht="18.649999999999999" customHeight="1" x14ac:dyDescent="0.3">
      <c r="A5" s="9"/>
      <c r="B5" s="20"/>
      <c r="C5" s="207" t="s">
        <v>72</v>
      </c>
      <c r="D5" s="207"/>
      <c r="E5" s="207"/>
      <c r="F5" s="10"/>
      <c r="G5" s="207" t="s">
        <v>72</v>
      </c>
      <c r="H5" s="207"/>
      <c r="I5" s="207"/>
    </row>
    <row r="6" spans="1:9" s="11" customFormat="1" ht="18.649999999999999" customHeight="1" x14ac:dyDescent="0.3">
      <c r="A6" s="9"/>
      <c r="B6" s="20"/>
      <c r="C6" s="208" t="s">
        <v>54</v>
      </c>
      <c r="D6" s="208"/>
      <c r="E6" s="208"/>
      <c r="F6" s="109"/>
      <c r="G6" s="208" t="s">
        <v>54</v>
      </c>
      <c r="H6" s="208"/>
      <c r="I6" s="208"/>
    </row>
    <row r="7" spans="1:9" s="11" customFormat="1" ht="18.649999999999999" customHeight="1" x14ac:dyDescent="0.3">
      <c r="A7" s="9"/>
      <c r="B7" s="20"/>
      <c r="C7" s="208" t="s">
        <v>84</v>
      </c>
      <c r="D7" s="208"/>
      <c r="E7" s="208"/>
      <c r="F7" s="109"/>
      <c r="G7" s="208" t="s">
        <v>84</v>
      </c>
      <c r="H7" s="208"/>
      <c r="I7" s="208"/>
    </row>
    <row r="8" spans="1:9" s="11" customFormat="1" ht="18.649999999999999" customHeight="1" x14ac:dyDescent="0.3">
      <c r="A8" s="9"/>
      <c r="B8" s="13" t="s">
        <v>23</v>
      </c>
      <c r="C8" s="113" t="s">
        <v>152</v>
      </c>
      <c r="D8" s="113"/>
      <c r="E8" s="113" t="s">
        <v>83</v>
      </c>
      <c r="F8" s="113"/>
      <c r="G8" s="113" t="s">
        <v>152</v>
      </c>
      <c r="H8" s="113"/>
      <c r="I8" s="113" t="s">
        <v>83</v>
      </c>
    </row>
    <row r="9" spans="1:9" s="11" customFormat="1" ht="18.649999999999999" customHeight="1" x14ac:dyDescent="0.3">
      <c r="A9" s="9"/>
      <c r="B9" s="22"/>
      <c r="C9" s="205" t="s">
        <v>55</v>
      </c>
      <c r="D9" s="205"/>
      <c r="E9" s="205"/>
      <c r="F9" s="205"/>
      <c r="G9" s="205"/>
      <c r="H9" s="205"/>
      <c r="I9" s="205"/>
    </row>
    <row r="10" spans="1:9" s="11" customFormat="1" ht="18.649999999999999" customHeight="1" x14ac:dyDescent="0.3">
      <c r="A10" s="15" t="s">
        <v>67</v>
      </c>
      <c r="B10" s="196">
        <v>2</v>
      </c>
      <c r="C10" s="16"/>
      <c r="D10" s="16"/>
      <c r="E10" s="16"/>
      <c r="F10" s="16"/>
      <c r="G10" s="16"/>
      <c r="H10" s="16"/>
      <c r="I10" s="16"/>
    </row>
    <row r="11" spans="1:9" s="11" customFormat="1" ht="18.649999999999999" customHeight="1" x14ac:dyDescent="0.3">
      <c r="A11" s="8" t="s">
        <v>114</v>
      </c>
      <c r="B11" s="2" t="s">
        <v>182</v>
      </c>
      <c r="C11" s="56">
        <v>3647049</v>
      </c>
      <c r="D11" s="56"/>
      <c r="E11" s="56">
        <v>3202784</v>
      </c>
      <c r="F11" s="56"/>
      <c r="G11" s="56">
        <v>3622809</v>
      </c>
      <c r="H11" s="56"/>
      <c r="I11" s="56">
        <v>3242944</v>
      </c>
    </row>
    <row r="12" spans="1:9" s="11" customFormat="1" ht="18.649999999999999" customHeight="1" x14ac:dyDescent="0.3">
      <c r="A12" s="9" t="s">
        <v>24</v>
      </c>
      <c r="C12" s="56">
        <v>124051</v>
      </c>
      <c r="D12" s="56"/>
      <c r="E12" s="56">
        <v>5306</v>
      </c>
      <c r="F12" s="56"/>
      <c r="G12" s="56">
        <v>102281</v>
      </c>
      <c r="H12" s="56"/>
      <c r="I12" s="56">
        <v>8426</v>
      </c>
    </row>
    <row r="13" spans="1:9" s="11" customFormat="1" ht="18.649999999999999" customHeight="1" x14ac:dyDescent="0.3">
      <c r="A13" s="9" t="s">
        <v>163</v>
      </c>
      <c r="B13" s="2"/>
      <c r="C13" s="65">
        <v>177</v>
      </c>
      <c r="D13" s="56"/>
      <c r="E13" s="65">
        <v>0</v>
      </c>
      <c r="F13" s="56"/>
      <c r="G13" s="65">
        <v>177</v>
      </c>
      <c r="H13" s="56"/>
      <c r="I13" s="65">
        <v>0</v>
      </c>
    </row>
    <row r="14" spans="1:9" s="11" customFormat="1" ht="18.649999999999999" customHeight="1" x14ac:dyDescent="0.3">
      <c r="A14" s="3" t="s">
        <v>68</v>
      </c>
      <c r="B14" s="2"/>
      <c r="C14" s="66">
        <f>SUM(C11:C13)</f>
        <v>3771277</v>
      </c>
      <c r="D14" s="70">
        <f t="shared" ref="D14:I14" si="0">SUM(D11:D13)</f>
        <v>0</v>
      </c>
      <c r="E14" s="66">
        <f t="shared" si="0"/>
        <v>3208090</v>
      </c>
      <c r="F14" s="70">
        <f t="shared" si="0"/>
        <v>0</v>
      </c>
      <c r="G14" s="66">
        <f t="shared" si="0"/>
        <v>3725267</v>
      </c>
      <c r="H14" s="70">
        <f t="shared" si="0"/>
        <v>0</v>
      </c>
      <c r="I14" s="66">
        <f t="shared" si="0"/>
        <v>3251370</v>
      </c>
    </row>
    <row r="15" spans="1:9" s="11" customFormat="1" ht="10.5" customHeight="1" x14ac:dyDescent="0.3">
      <c r="A15" s="3"/>
      <c r="B15" s="2"/>
      <c r="C15" s="70"/>
      <c r="D15" s="70"/>
      <c r="E15" s="70"/>
      <c r="F15" s="70"/>
      <c r="G15" s="70"/>
      <c r="H15" s="70"/>
      <c r="I15" s="70"/>
    </row>
    <row r="16" spans="1:9" s="11" customFormat="1" ht="18.649999999999999" customHeight="1" x14ac:dyDescent="0.3">
      <c r="A16" s="15" t="s">
        <v>20</v>
      </c>
      <c r="B16" s="2">
        <v>2</v>
      </c>
      <c r="C16" s="56"/>
      <c r="D16" s="56"/>
      <c r="E16" s="56"/>
      <c r="F16" s="37"/>
      <c r="G16" s="56"/>
      <c r="H16" s="56"/>
      <c r="I16" s="56"/>
    </row>
    <row r="17" spans="1:9" s="11" customFormat="1" ht="18.649999999999999" customHeight="1" x14ac:dyDescent="0.3">
      <c r="A17" s="8" t="s">
        <v>115</v>
      </c>
      <c r="B17" s="2">
        <v>4</v>
      </c>
      <c r="C17" s="56">
        <v>3420825</v>
      </c>
      <c r="D17" s="56"/>
      <c r="E17" s="56">
        <v>2794020</v>
      </c>
      <c r="F17" s="56"/>
      <c r="G17" s="56">
        <v>3458707</v>
      </c>
      <c r="H17" s="56"/>
      <c r="I17" s="56">
        <v>2876142</v>
      </c>
    </row>
    <row r="18" spans="1:9" s="11" customFormat="1" ht="18.649999999999999" customHeight="1" x14ac:dyDescent="0.3">
      <c r="A18" s="9" t="s">
        <v>65</v>
      </c>
      <c r="B18" s="2"/>
      <c r="C18" s="56">
        <v>61813</v>
      </c>
      <c r="D18" s="56"/>
      <c r="E18" s="56">
        <v>54939</v>
      </c>
      <c r="F18" s="56"/>
      <c r="G18" s="56">
        <v>26066</v>
      </c>
      <c r="H18" s="56"/>
      <c r="I18" s="56">
        <v>23163</v>
      </c>
    </row>
    <row r="19" spans="1:9" s="11" customFormat="1" ht="18.649999999999999" customHeight="1" x14ac:dyDescent="0.3">
      <c r="A19" s="9" t="s">
        <v>44</v>
      </c>
      <c r="B19" s="2"/>
      <c r="C19" s="56">
        <v>48112</v>
      </c>
      <c r="D19" s="56"/>
      <c r="E19" s="56">
        <v>42995</v>
      </c>
      <c r="F19" s="56"/>
      <c r="G19" s="56">
        <v>38264</v>
      </c>
      <c r="H19" s="56"/>
      <c r="I19" s="56">
        <v>27277</v>
      </c>
    </row>
    <row r="20" spans="1:9" s="11" customFormat="1" ht="18.649999999999999" customHeight="1" x14ac:dyDescent="0.3">
      <c r="A20" s="8" t="s">
        <v>116</v>
      </c>
      <c r="B20" s="2"/>
      <c r="C20" s="65">
        <v>0</v>
      </c>
      <c r="D20" s="56"/>
      <c r="E20" s="65">
        <v>3887</v>
      </c>
      <c r="F20" s="56"/>
      <c r="G20" s="65">
        <v>0</v>
      </c>
      <c r="H20" s="56"/>
      <c r="I20" s="65">
        <v>3887</v>
      </c>
    </row>
    <row r="21" spans="1:9" s="11" customFormat="1" ht="18.649999999999999" customHeight="1" x14ac:dyDescent="0.3">
      <c r="A21" s="3" t="s">
        <v>21</v>
      </c>
      <c r="B21" s="2"/>
      <c r="C21" s="69">
        <f>SUM(C17:C20)</f>
        <v>3530750</v>
      </c>
      <c r="D21" s="67"/>
      <c r="E21" s="69">
        <f>SUM(E17:E20)</f>
        <v>2895841</v>
      </c>
      <c r="F21" s="67"/>
      <c r="G21" s="69">
        <f>SUM(G17:G20)</f>
        <v>3523037</v>
      </c>
      <c r="H21" s="67"/>
      <c r="I21" s="69">
        <f>SUM(I17:I20)</f>
        <v>2930469</v>
      </c>
    </row>
    <row r="22" spans="1:9" s="11" customFormat="1" ht="7.5" customHeight="1" x14ac:dyDescent="0.3">
      <c r="A22" s="3"/>
      <c r="B22" s="2"/>
      <c r="C22" s="70"/>
      <c r="D22" s="70"/>
      <c r="E22" s="70"/>
      <c r="F22" s="70"/>
      <c r="G22" s="70"/>
      <c r="H22" s="70"/>
      <c r="I22" s="70"/>
    </row>
    <row r="23" spans="1:9" s="11" customFormat="1" ht="18.649999999999999" customHeight="1" x14ac:dyDescent="0.3">
      <c r="A23" s="88" t="s">
        <v>167</v>
      </c>
      <c r="B23" s="2"/>
      <c r="C23" s="89">
        <f>C14-C21</f>
        <v>240527</v>
      </c>
      <c r="D23" s="89"/>
      <c r="E23" s="89">
        <f>E14-E21</f>
        <v>312249</v>
      </c>
      <c r="F23" s="89"/>
      <c r="G23" s="89">
        <f>G14-G21</f>
        <v>202230</v>
      </c>
      <c r="H23" s="89"/>
      <c r="I23" s="89">
        <f>I14-I21</f>
        <v>320901</v>
      </c>
    </row>
    <row r="24" spans="1:9" s="11" customFormat="1" ht="18.649999999999999" customHeight="1" x14ac:dyDescent="0.3">
      <c r="A24" s="9" t="s">
        <v>45</v>
      </c>
      <c r="B24" s="2">
        <v>2</v>
      </c>
      <c r="C24" s="37">
        <v>-14366</v>
      </c>
      <c r="D24" s="37"/>
      <c r="E24" s="37">
        <v>-9739</v>
      </c>
      <c r="F24" s="37"/>
      <c r="G24" s="37">
        <v>-14617</v>
      </c>
      <c r="H24" s="37"/>
      <c r="I24" s="37">
        <v>-9859</v>
      </c>
    </row>
    <row r="25" spans="1:9" s="11" customFormat="1" ht="18.649999999999999" customHeight="1" x14ac:dyDescent="0.3">
      <c r="A25" s="9" t="s">
        <v>169</v>
      </c>
      <c r="B25" s="2"/>
      <c r="C25" s="37"/>
      <c r="D25" s="56"/>
      <c r="E25" s="37"/>
      <c r="F25" s="56"/>
      <c r="G25" s="37"/>
      <c r="H25" s="56"/>
      <c r="I25" s="37"/>
    </row>
    <row r="26" spans="1:9" s="11" customFormat="1" ht="18.649999999999999" customHeight="1" x14ac:dyDescent="0.3">
      <c r="A26" s="9" t="s">
        <v>168</v>
      </c>
      <c r="B26" s="2"/>
      <c r="C26" s="65">
        <v>22604</v>
      </c>
      <c r="D26" s="56"/>
      <c r="E26" s="65">
        <v>112591</v>
      </c>
      <c r="F26" s="56"/>
      <c r="G26" s="65">
        <v>0</v>
      </c>
      <c r="H26" s="56"/>
      <c r="I26" s="65">
        <v>0</v>
      </c>
    </row>
    <row r="27" spans="1:9" s="11" customFormat="1" ht="18.649999999999999" customHeight="1" x14ac:dyDescent="0.3">
      <c r="A27" s="3" t="s">
        <v>193</v>
      </c>
      <c r="B27" s="2"/>
      <c r="C27" s="89">
        <f>C23+C24+C26</f>
        <v>248765</v>
      </c>
      <c r="D27" s="87"/>
      <c r="E27" s="89">
        <f>E23+E24+E26</f>
        <v>415101</v>
      </c>
      <c r="F27" s="87"/>
      <c r="G27" s="89">
        <f>G23+G24+G26</f>
        <v>187613</v>
      </c>
      <c r="H27" s="87"/>
      <c r="I27" s="89">
        <f>I23+I24+I26</f>
        <v>311042</v>
      </c>
    </row>
    <row r="28" spans="1:9" s="11" customFormat="1" ht="18.649999999999999" customHeight="1" x14ac:dyDescent="0.3">
      <c r="A28" s="8" t="s">
        <v>170</v>
      </c>
      <c r="B28" s="2"/>
      <c r="C28" s="65">
        <v>-40075</v>
      </c>
      <c r="D28" s="56"/>
      <c r="E28" s="65">
        <v>-64638</v>
      </c>
      <c r="F28" s="56"/>
      <c r="G28" s="65">
        <v>-38595</v>
      </c>
      <c r="H28" s="56"/>
      <c r="I28" s="65">
        <v>-62706</v>
      </c>
    </row>
    <row r="29" spans="1:9" s="11" customFormat="1" ht="18.649999999999999" customHeight="1" thickBot="1" x14ac:dyDescent="0.35">
      <c r="A29" s="3" t="s">
        <v>171</v>
      </c>
      <c r="B29" s="2"/>
      <c r="C29" s="71">
        <f>C27+C28</f>
        <v>208690</v>
      </c>
      <c r="D29" s="67"/>
      <c r="E29" s="71">
        <f>E27+E28</f>
        <v>350463</v>
      </c>
      <c r="F29" s="67"/>
      <c r="G29" s="71">
        <f>G27+G28</f>
        <v>149018</v>
      </c>
      <c r="H29" s="67"/>
      <c r="I29" s="71">
        <f>I27+I28</f>
        <v>248336</v>
      </c>
    </row>
    <row r="30" spans="1:9" s="11" customFormat="1" ht="9.5" customHeight="1" thickTop="1" x14ac:dyDescent="0.3">
      <c r="A30" s="3"/>
      <c r="B30" s="2"/>
      <c r="C30" s="70"/>
      <c r="D30" s="70"/>
      <c r="E30" s="70"/>
      <c r="F30" s="70"/>
      <c r="G30" s="70"/>
      <c r="H30" s="70"/>
      <c r="I30" s="70"/>
    </row>
    <row r="31" spans="1:9" s="11" customFormat="1" ht="18.649999999999999" customHeight="1" x14ac:dyDescent="0.3">
      <c r="A31" s="3" t="s">
        <v>57</v>
      </c>
      <c r="B31" s="2"/>
      <c r="C31" s="70"/>
      <c r="D31" s="70"/>
      <c r="E31" s="70"/>
      <c r="F31" s="70"/>
      <c r="G31" s="70"/>
      <c r="H31" s="70"/>
      <c r="I31" s="70"/>
    </row>
    <row r="32" spans="1:9" s="11" customFormat="1" ht="18.649999999999999" customHeight="1" x14ac:dyDescent="0.3">
      <c r="A32" s="15" t="s">
        <v>209</v>
      </c>
      <c r="B32" s="2"/>
      <c r="C32" s="70"/>
      <c r="D32" s="70"/>
      <c r="E32" s="70"/>
      <c r="F32" s="70"/>
      <c r="G32" s="70"/>
      <c r="H32" s="70"/>
      <c r="I32" s="70"/>
    </row>
    <row r="33" spans="1:12" s="11" customFormat="1" ht="18.649999999999999" customHeight="1" x14ac:dyDescent="0.3">
      <c r="A33" s="9" t="s">
        <v>172</v>
      </c>
      <c r="B33" s="2"/>
      <c r="C33" s="37">
        <v>-794</v>
      </c>
      <c r="D33" s="70"/>
      <c r="E33" s="37">
        <v>0</v>
      </c>
      <c r="F33" s="70"/>
      <c r="G33" s="37">
        <v>-552</v>
      </c>
      <c r="H33" s="70"/>
      <c r="I33" s="37">
        <v>0</v>
      </c>
    </row>
    <row r="34" spans="1:12" s="11" customFormat="1" ht="18.649999999999999" customHeight="1" x14ac:dyDescent="0.3">
      <c r="A34" s="9" t="s">
        <v>173</v>
      </c>
      <c r="B34" s="2"/>
      <c r="C34" s="65">
        <v>200</v>
      </c>
      <c r="D34" s="70"/>
      <c r="E34" s="65">
        <v>0</v>
      </c>
      <c r="F34" s="70"/>
      <c r="G34" s="65">
        <v>110</v>
      </c>
      <c r="H34" s="70"/>
      <c r="I34" s="65">
        <v>0</v>
      </c>
    </row>
    <row r="35" spans="1:12" s="11" customFormat="1" ht="18.649999999999999" customHeight="1" x14ac:dyDescent="0.3">
      <c r="A35" s="3" t="s">
        <v>189</v>
      </c>
      <c r="B35" s="2"/>
      <c r="C35" s="66">
        <f>SUM(C33:C34)</f>
        <v>-594</v>
      </c>
      <c r="D35" s="67"/>
      <c r="E35" s="66">
        <f>SUM(E33:E34)</f>
        <v>0</v>
      </c>
      <c r="F35" s="67"/>
      <c r="G35" s="66">
        <f>SUM(G33:G34)</f>
        <v>-442</v>
      </c>
      <c r="H35" s="67"/>
      <c r="I35" s="66">
        <f>SUM(I33:I34)</f>
        <v>0</v>
      </c>
    </row>
    <row r="36" spans="1:12" s="11" customFormat="1" ht="18.649999999999999" customHeight="1" thickBot="1" x14ac:dyDescent="0.35">
      <c r="A36" s="3" t="s">
        <v>60</v>
      </c>
      <c r="B36" s="2"/>
      <c r="C36" s="68">
        <f>C29+C35</f>
        <v>208096</v>
      </c>
      <c r="D36" s="67"/>
      <c r="E36" s="68">
        <f>E29+E35</f>
        <v>350463</v>
      </c>
      <c r="F36" s="67"/>
      <c r="G36" s="68">
        <f>G29+G35</f>
        <v>148576</v>
      </c>
      <c r="H36" s="67"/>
      <c r="I36" s="68">
        <f>I29+I35</f>
        <v>248336</v>
      </c>
    </row>
    <row r="37" spans="1:12" s="11" customFormat="1" ht="10.5" customHeight="1" thickTop="1" x14ac:dyDescent="0.3">
      <c r="A37" s="3"/>
      <c r="B37" s="2"/>
      <c r="C37" s="70"/>
      <c r="D37" s="70"/>
      <c r="E37" s="70"/>
      <c r="F37" s="70"/>
      <c r="G37" s="70"/>
      <c r="H37" s="70"/>
      <c r="I37" s="70"/>
    </row>
    <row r="38" spans="1:12" s="11" customFormat="1" ht="18.649999999999999" customHeight="1" x14ac:dyDescent="0.3">
      <c r="A38" s="3" t="s">
        <v>174</v>
      </c>
      <c r="B38" s="2"/>
      <c r="C38" s="70"/>
      <c r="D38" s="70"/>
      <c r="E38" s="70"/>
      <c r="F38" s="70"/>
      <c r="G38" s="70"/>
      <c r="H38" s="70"/>
      <c r="I38" s="70"/>
    </row>
    <row r="39" spans="1:12" s="11" customFormat="1" ht="18.649999999999999" customHeight="1" x14ac:dyDescent="0.3">
      <c r="A39" s="9" t="s">
        <v>147</v>
      </c>
      <c r="B39" s="2"/>
      <c r="C39" s="37">
        <f>C41-C40</f>
        <v>208087</v>
      </c>
      <c r="D39" s="37"/>
      <c r="E39" s="37">
        <f>E41-E40</f>
        <v>349405</v>
      </c>
      <c r="F39" s="37"/>
      <c r="G39" s="37">
        <f>G41-G40</f>
        <v>149018</v>
      </c>
      <c r="H39" s="37"/>
      <c r="I39" s="37">
        <f>I41-I40</f>
        <v>248336</v>
      </c>
    </row>
    <row r="40" spans="1:12" s="11" customFormat="1" ht="18.649999999999999" customHeight="1" x14ac:dyDescent="0.3">
      <c r="A40" s="9" t="s">
        <v>139</v>
      </c>
      <c r="B40" s="2"/>
      <c r="C40" s="37">
        <v>603</v>
      </c>
      <c r="D40" s="56"/>
      <c r="E40" s="37">
        <v>1058</v>
      </c>
      <c r="F40" s="56"/>
      <c r="G40" s="37">
        <v>0</v>
      </c>
      <c r="H40" s="56"/>
      <c r="I40" s="37">
        <v>0</v>
      </c>
    </row>
    <row r="41" spans="1:12" s="11" customFormat="1" ht="18.649999999999999" customHeight="1" thickBot="1" x14ac:dyDescent="0.35">
      <c r="A41" s="3" t="s">
        <v>171</v>
      </c>
      <c r="B41" s="2"/>
      <c r="C41" s="71">
        <f>C29</f>
        <v>208690</v>
      </c>
      <c r="D41" s="67"/>
      <c r="E41" s="71">
        <f>E29</f>
        <v>350463</v>
      </c>
      <c r="F41" s="67"/>
      <c r="G41" s="71">
        <f>G29</f>
        <v>149018</v>
      </c>
      <c r="H41" s="67"/>
      <c r="I41" s="71">
        <f>I29</f>
        <v>248336</v>
      </c>
      <c r="K41" s="56"/>
    </row>
    <row r="42" spans="1:12" s="11" customFormat="1" ht="10.5" customHeight="1" thickTop="1" x14ac:dyDescent="0.3">
      <c r="A42" s="3"/>
      <c r="B42" s="2"/>
      <c r="C42" s="70"/>
      <c r="D42" s="70"/>
      <c r="E42" s="70"/>
      <c r="F42" s="70"/>
      <c r="G42" s="70"/>
      <c r="H42" s="70"/>
      <c r="I42" s="70"/>
    </row>
    <row r="43" spans="1:12" ht="18.649999999999999" customHeight="1" x14ac:dyDescent="0.3">
      <c r="A43" s="3" t="s">
        <v>175</v>
      </c>
      <c r="K43" s="194"/>
    </row>
    <row r="44" spans="1:12" ht="18.649999999999999" customHeight="1" x14ac:dyDescent="0.3">
      <c r="A44" s="9" t="s">
        <v>147</v>
      </c>
      <c r="C44" s="160">
        <f>C46-C45</f>
        <v>207379</v>
      </c>
      <c r="D44" s="160"/>
      <c r="E44" s="160">
        <f>E46-E45</f>
        <v>349405</v>
      </c>
      <c r="F44" s="160"/>
      <c r="G44" s="160">
        <f>G46-G45</f>
        <v>148576</v>
      </c>
      <c r="H44" s="160"/>
      <c r="I44" s="160">
        <f>I46-I45</f>
        <v>248336</v>
      </c>
      <c r="K44" s="194"/>
    </row>
    <row r="45" spans="1:12" ht="18.649999999999999" customHeight="1" x14ac:dyDescent="0.3">
      <c r="A45" s="9" t="s">
        <v>139</v>
      </c>
      <c r="C45" s="65">
        <v>717</v>
      </c>
      <c r="D45" s="37"/>
      <c r="E45" s="65">
        <v>1058</v>
      </c>
      <c r="F45" s="50"/>
      <c r="G45" s="65">
        <v>0</v>
      </c>
      <c r="H45" s="50"/>
      <c r="I45" s="65">
        <v>0</v>
      </c>
      <c r="K45" s="194"/>
      <c r="L45" s="194"/>
    </row>
    <row r="46" spans="1:12" ht="18.649999999999999" customHeight="1" thickBot="1" x14ac:dyDescent="0.35">
      <c r="A46" s="3" t="s">
        <v>60</v>
      </c>
      <c r="C46" s="68">
        <f>C36</f>
        <v>208096</v>
      </c>
      <c r="D46" s="67"/>
      <c r="E46" s="68">
        <f>E36</f>
        <v>350463</v>
      </c>
      <c r="F46" s="67"/>
      <c r="G46" s="68">
        <f>G36</f>
        <v>148576</v>
      </c>
      <c r="H46" s="67"/>
      <c r="I46" s="68">
        <f>I36</f>
        <v>248336</v>
      </c>
      <c r="K46" s="194"/>
    </row>
    <row r="47" spans="1:12" ht="5" customHeight="1" thickTop="1" x14ac:dyDescent="0.3">
      <c r="A47" s="53"/>
      <c r="C47" s="70"/>
      <c r="D47" s="67"/>
      <c r="E47" s="70"/>
      <c r="F47" s="67"/>
      <c r="G47" s="70"/>
      <c r="H47" s="67"/>
      <c r="I47" s="70"/>
    </row>
    <row r="48" spans="1:12" s="11" customFormat="1" ht="18.649999999999999" customHeight="1" thickBot="1" x14ac:dyDescent="0.35">
      <c r="A48" s="3" t="s">
        <v>176</v>
      </c>
      <c r="B48" s="2"/>
      <c r="C48" s="48">
        <f>C41/1102061</f>
        <v>0.18936338369654673</v>
      </c>
      <c r="D48" s="198">
        <f>D41/1102061</f>
        <v>0</v>
      </c>
      <c r="E48" s="48">
        <f>E41/1102061</f>
        <v>0.31800689798477577</v>
      </c>
      <c r="F48" s="49"/>
      <c r="G48" s="48">
        <f>G41/1102061</f>
        <v>0.13521756055245582</v>
      </c>
      <c r="H48" s="49"/>
      <c r="I48" s="48">
        <f>I41/1102061</f>
        <v>0.22533779890586819</v>
      </c>
    </row>
    <row r="49" spans="1:9" s="11" customFormat="1" ht="10.5" customHeight="1" thickTop="1" x14ac:dyDescent="0.3">
      <c r="A49" s="3"/>
      <c r="B49" s="2"/>
      <c r="C49" s="70"/>
      <c r="D49" s="70"/>
      <c r="E49" s="70"/>
      <c r="F49" s="70"/>
      <c r="G49" s="70"/>
      <c r="H49" s="70"/>
      <c r="I49" s="70"/>
    </row>
    <row r="50" spans="1:9" s="6" customFormat="1" ht="20.25" hidden="1" customHeight="1" x14ac:dyDescent="0.4">
      <c r="A50" s="57" t="str">
        <f ca="1">$A$1</f>
        <v>THE STEEL PUBLIC COMPANY LIMITED and its Subsidiaries</v>
      </c>
      <c r="B50" s="57"/>
      <c r="C50" s="57"/>
      <c r="D50" s="57"/>
      <c r="E50" s="57"/>
      <c r="F50" s="57"/>
      <c r="G50" s="51"/>
      <c r="H50" s="51"/>
      <c r="I50" s="51"/>
    </row>
    <row r="51" spans="1:9" ht="20.25" hidden="1" customHeight="1" x14ac:dyDescent="0.35">
      <c r="A51" s="32" t="s">
        <v>56</v>
      </c>
      <c r="B51" s="7"/>
      <c r="C51" s="4"/>
      <c r="D51" s="4"/>
      <c r="E51" s="4"/>
      <c r="F51" s="4"/>
      <c r="G51" s="206"/>
      <c r="H51" s="206"/>
      <c r="I51" s="206"/>
    </row>
    <row r="52" spans="1:9" s="11" customFormat="1" ht="20.25" hidden="1" customHeight="1" x14ac:dyDescent="0.3">
      <c r="A52" s="3"/>
      <c r="B52" s="5"/>
    </row>
    <row r="53" spans="1:9" s="11" customFormat="1" ht="18.649999999999999" hidden="1" customHeight="1" x14ac:dyDescent="0.3">
      <c r="A53" s="3"/>
      <c r="B53" s="5"/>
      <c r="C53" s="207" t="s">
        <v>2</v>
      </c>
      <c r="D53" s="207"/>
      <c r="E53" s="207"/>
      <c r="F53" s="10"/>
      <c r="G53" s="207" t="s">
        <v>47</v>
      </c>
      <c r="H53" s="207"/>
      <c r="I53" s="207"/>
    </row>
    <row r="54" spans="1:9" s="11" customFormat="1" ht="18.649999999999999" hidden="1" customHeight="1" x14ac:dyDescent="0.3">
      <c r="A54" s="9"/>
      <c r="B54" s="20"/>
      <c r="C54" s="207" t="s">
        <v>72</v>
      </c>
      <c r="D54" s="207"/>
      <c r="E54" s="207"/>
      <c r="F54" s="10"/>
      <c r="G54" s="207" t="s">
        <v>72</v>
      </c>
      <c r="H54" s="207"/>
      <c r="I54" s="207"/>
    </row>
    <row r="55" spans="1:9" s="11" customFormat="1" ht="18.649999999999999" hidden="1" customHeight="1" x14ac:dyDescent="0.3">
      <c r="A55" s="9"/>
      <c r="B55" s="20"/>
      <c r="C55" s="208" t="s">
        <v>54</v>
      </c>
      <c r="D55" s="208"/>
      <c r="E55" s="208"/>
      <c r="F55" s="109"/>
      <c r="G55" s="208" t="s">
        <v>54</v>
      </c>
      <c r="H55" s="208"/>
      <c r="I55" s="208"/>
    </row>
    <row r="56" spans="1:9" s="11" customFormat="1" ht="18.649999999999999" hidden="1" customHeight="1" x14ac:dyDescent="0.3">
      <c r="A56" s="9"/>
      <c r="B56" s="20"/>
      <c r="C56" s="208" t="s">
        <v>84</v>
      </c>
      <c r="D56" s="208"/>
      <c r="E56" s="208"/>
      <c r="F56" s="109"/>
      <c r="G56" s="208" t="s">
        <v>84</v>
      </c>
      <c r="H56" s="208"/>
      <c r="I56" s="208"/>
    </row>
    <row r="57" spans="1:9" s="11" customFormat="1" ht="18.649999999999999" hidden="1" customHeight="1" x14ac:dyDescent="0.3">
      <c r="A57" s="9"/>
      <c r="B57" s="13"/>
      <c r="C57" s="113" t="s">
        <v>83</v>
      </c>
      <c r="D57" s="113"/>
      <c r="E57" s="113" t="s">
        <v>83</v>
      </c>
      <c r="F57" s="113"/>
      <c r="G57" s="113" t="s">
        <v>83</v>
      </c>
      <c r="H57" s="113"/>
      <c r="I57" s="113" t="s">
        <v>83</v>
      </c>
    </row>
    <row r="58" spans="1:9" s="11" customFormat="1" ht="18.649999999999999" hidden="1" customHeight="1" x14ac:dyDescent="0.3">
      <c r="A58" s="9"/>
      <c r="B58" s="22"/>
      <c r="C58" s="205" t="s">
        <v>55</v>
      </c>
      <c r="D58" s="205"/>
      <c r="E58" s="205"/>
      <c r="F58" s="205"/>
      <c r="G58" s="205"/>
      <c r="H58" s="205"/>
      <c r="I58" s="205"/>
    </row>
    <row r="59" spans="1:9" s="11" customFormat="1" ht="18.649999999999999" hidden="1" customHeight="1" x14ac:dyDescent="0.3">
      <c r="A59" s="9"/>
      <c r="B59" s="22"/>
      <c r="C59" s="14"/>
      <c r="D59" s="14"/>
      <c r="E59" s="168"/>
      <c r="F59" s="14"/>
      <c r="G59" s="14"/>
      <c r="H59" s="14"/>
      <c r="I59" s="168"/>
    </row>
  </sheetData>
  <mergeCells count="19">
    <mergeCell ref="C6:E6"/>
    <mergeCell ref="G6:I6"/>
    <mergeCell ref="C4:E4"/>
    <mergeCell ref="G4:I4"/>
    <mergeCell ref="C5:E5"/>
    <mergeCell ref="G5:I5"/>
    <mergeCell ref="C7:E7"/>
    <mergeCell ref="G7:I7"/>
    <mergeCell ref="C9:I9"/>
    <mergeCell ref="G51:I51"/>
    <mergeCell ref="C53:E53"/>
    <mergeCell ref="G53:I53"/>
    <mergeCell ref="C58:I58"/>
    <mergeCell ref="C54:E54"/>
    <mergeCell ref="G54:I54"/>
    <mergeCell ref="C55:E55"/>
    <mergeCell ref="G55:I55"/>
    <mergeCell ref="C56:E56"/>
    <mergeCell ref="G56:I56"/>
  </mergeCells>
  <pageMargins left="0.7" right="0.6" top="0.48" bottom="0.5" header="0.5" footer="0.5"/>
  <pageSetup paperSize="9" scale="87" firstPageNumber="5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U41"/>
  <sheetViews>
    <sheetView showGridLines="0" zoomScale="80" zoomScaleNormal="80" zoomScaleSheetLayoutView="70" workbookViewId="0">
      <selection activeCell="S36" sqref="S36:S39"/>
    </sheetView>
  </sheetViews>
  <sheetFormatPr defaultColWidth="8.26953125" defaultRowHeight="23.25" customHeight="1" x14ac:dyDescent="0.3"/>
  <cols>
    <col min="1" max="1" width="51.453125" style="148" customWidth="1"/>
    <col min="2" max="2" width="5.1796875" style="147" customWidth="1"/>
    <col min="3" max="3" width="1.26953125" style="148" customWidth="1"/>
    <col min="4" max="4" width="12.81640625" style="148" customWidth="1"/>
    <col min="5" max="5" width="1.26953125" style="148" customWidth="1"/>
    <col min="6" max="6" width="12.7265625" style="148" customWidth="1"/>
    <col min="7" max="7" width="1.26953125" style="148" customWidth="1"/>
    <col min="8" max="8" width="15.81640625" style="148" customWidth="1"/>
    <col min="9" max="9" width="1.26953125" style="148" customWidth="1"/>
    <col min="10" max="10" width="12.81640625" style="148" customWidth="1"/>
    <col min="11" max="11" width="1.26953125" style="148" customWidth="1"/>
    <col min="12" max="12" width="14.453125" style="148" bestFit="1" customWidth="1"/>
    <col min="13" max="13" width="1.26953125" style="148" customWidth="1"/>
    <col min="14" max="14" width="16.81640625" style="148" customWidth="1"/>
    <col min="15" max="15" width="1.26953125" style="148" customWidth="1"/>
    <col min="16" max="16" width="16.1796875" style="148" customWidth="1"/>
    <col min="17" max="17" width="1.26953125" style="148" customWidth="1"/>
    <col min="18" max="18" width="12.81640625" style="148" customWidth="1"/>
    <col min="19" max="19" width="8.54296875" style="148" bestFit="1" customWidth="1"/>
    <col min="20" max="16384" width="8.26953125" style="148"/>
  </cols>
  <sheetData>
    <row r="1" spans="1:18" ht="23.25" customHeight="1" x14ac:dyDescent="0.4">
      <c r="A1" s="57" t="str">
        <f ca="1">$A$1</f>
        <v>THE STEEL PUBLIC COMPANY LIMITED and its Subsidiaries</v>
      </c>
    </row>
    <row r="2" spans="1:18" ht="23.25" customHeight="1" x14ac:dyDescent="0.3">
      <c r="A2" s="32" t="s">
        <v>58</v>
      </c>
    </row>
    <row r="3" spans="1:18" ht="18" customHeight="1" x14ac:dyDescent="0.3"/>
    <row r="4" spans="1:18" ht="23.25" customHeight="1" x14ac:dyDescent="0.3">
      <c r="C4" s="147"/>
      <c r="D4" s="209" t="s">
        <v>73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ht="23.25" customHeight="1" x14ac:dyDescent="0.3">
      <c r="J5" s="210" t="s">
        <v>28</v>
      </c>
      <c r="K5" s="210"/>
      <c r="L5" s="210"/>
      <c r="M5" s="149"/>
      <c r="N5" s="211" t="s">
        <v>121</v>
      </c>
      <c r="O5" s="212"/>
      <c r="P5" s="212"/>
      <c r="Q5" s="149"/>
    </row>
    <row r="6" spans="1:18" ht="23.25" customHeight="1" x14ac:dyDescent="0.3">
      <c r="D6" s="149" t="s">
        <v>48</v>
      </c>
      <c r="H6" s="167" t="s">
        <v>149</v>
      </c>
      <c r="J6" s="149"/>
      <c r="K6" s="149"/>
      <c r="L6" s="149"/>
      <c r="M6" s="149"/>
      <c r="N6" s="149" t="s">
        <v>122</v>
      </c>
      <c r="O6" s="149"/>
      <c r="P6" s="167" t="s">
        <v>125</v>
      </c>
      <c r="Q6" s="149"/>
    </row>
    <row r="7" spans="1:18" ht="23.25" customHeight="1" x14ac:dyDescent="0.3">
      <c r="C7" s="149"/>
      <c r="D7" s="149" t="s">
        <v>25</v>
      </c>
      <c r="E7" s="149"/>
      <c r="F7" s="149" t="s">
        <v>117</v>
      </c>
      <c r="G7" s="149"/>
      <c r="H7" s="167" t="s">
        <v>148</v>
      </c>
      <c r="I7" s="149"/>
      <c r="J7" s="149" t="s">
        <v>39</v>
      </c>
      <c r="K7" s="149"/>
      <c r="L7" s="149"/>
      <c r="M7" s="149"/>
      <c r="N7" s="149" t="s">
        <v>123</v>
      </c>
      <c r="O7" s="149"/>
      <c r="P7" s="149" t="s">
        <v>126</v>
      </c>
      <c r="Q7" s="149"/>
      <c r="R7" s="149" t="s">
        <v>8</v>
      </c>
    </row>
    <row r="8" spans="1:18" ht="23.25" customHeight="1" x14ac:dyDescent="0.3">
      <c r="C8" s="149"/>
      <c r="D8" s="149" t="s">
        <v>26</v>
      </c>
      <c r="E8" s="149"/>
      <c r="F8" s="149" t="s">
        <v>118</v>
      </c>
      <c r="G8" s="149"/>
      <c r="H8" s="149" t="s">
        <v>128</v>
      </c>
      <c r="I8" s="149"/>
      <c r="J8" s="149" t="s">
        <v>40</v>
      </c>
      <c r="K8" s="149"/>
      <c r="L8" s="149" t="s">
        <v>119</v>
      </c>
      <c r="M8" s="149"/>
      <c r="N8" s="149" t="s">
        <v>124</v>
      </c>
      <c r="O8" s="149"/>
      <c r="P8" s="149" t="s">
        <v>127</v>
      </c>
      <c r="Q8" s="149"/>
      <c r="R8" s="149" t="s">
        <v>37</v>
      </c>
    </row>
    <row r="9" spans="1:18" ht="23.25" customHeight="1" x14ac:dyDescent="0.3">
      <c r="C9" s="147"/>
      <c r="D9" s="213" t="s">
        <v>55</v>
      </c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</row>
    <row r="10" spans="1:18" ht="23.25" customHeight="1" x14ac:dyDescent="0.3">
      <c r="A10" s="150" t="s">
        <v>85</v>
      </c>
      <c r="B10" s="169"/>
    </row>
    <row r="11" spans="1:18" ht="23.25" customHeight="1" x14ac:dyDescent="0.3">
      <c r="A11" s="150" t="s">
        <v>95</v>
      </c>
      <c r="B11" s="169"/>
      <c r="C11" s="151"/>
      <c r="D11" s="151">
        <v>551031</v>
      </c>
      <c r="E11" s="151"/>
      <c r="F11" s="151">
        <v>947945</v>
      </c>
      <c r="G11" s="151"/>
      <c r="H11" s="151">
        <v>-203824</v>
      </c>
      <c r="I11" s="151"/>
      <c r="J11" s="151">
        <v>38270</v>
      </c>
      <c r="K11" s="151"/>
      <c r="L11" s="151">
        <v>278148</v>
      </c>
      <c r="M11" s="151"/>
      <c r="N11" s="151">
        <f>SUM(D11:L11)</f>
        <v>1611570</v>
      </c>
      <c r="O11" s="151"/>
      <c r="P11" s="151">
        <v>5758</v>
      </c>
      <c r="Q11" s="151"/>
      <c r="R11" s="151">
        <f>N11+P11</f>
        <v>1617328</v>
      </c>
    </row>
    <row r="12" spans="1:18" ht="23.25" customHeight="1" x14ac:dyDescent="0.3">
      <c r="B12" s="169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3.25" customHeight="1" x14ac:dyDescent="0.3">
      <c r="A13" s="150" t="s">
        <v>59</v>
      </c>
      <c r="B13" s="169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3.25" customHeight="1" x14ac:dyDescent="0.3">
      <c r="A14" s="148" t="s">
        <v>120</v>
      </c>
      <c r="B14" s="169"/>
      <c r="C14" s="153"/>
      <c r="D14" s="163">
        <v>0</v>
      </c>
      <c r="E14" s="163"/>
      <c r="F14" s="163">
        <v>0</v>
      </c>
      <c r="G14" s="163"/>
      <c r="H14" s="163">
        <v>0</v>
      </c>
      <c r="I14" s="163"/>
      <c r="J14" s="163">
        <v>0</v>
      </c>
      <c r="K14" s="153"/>
      <c r="L14" s="153">
        <f>'PL 3mths 5'!E39</f>
        <v>349405</v>
      </c>
      <c r="M14" s="153"/>
      <c r="N14" s="163">
        <f>SUM(D14:L14)</f>
        <v>349405</v>
      </c>
      <c r="O14" s="153"/>
      <c r="P14" s="153">
        <f>'PL 3mths 5'!E45</f>
        <v>1058</v>
      </c>
      <c r="Q14" s="153"/>
      <c r="R14" s="153">
        <f>N14+P14</f>
        <v>350463</v>
      </c>
    </row>
    <row r="15" spans="1:18" ht="23.25" customHeight="1" x14ac:dyDescent="0.3">
      <c r="A15" s="156" t="s">
        <v>129</v>
      </c>
      <c r="B15" s="169"/>
      <c r="C15" s="153"/>
      <c r="D15" s="163">
        <v>0</v>
      </c>
      <c r="E15" s="163"/>
      <c r="F15" s="163">
        <v>0</v>
      </c>
      <c r="G15" s="163"/>
      <c r="H15" s="163">
        <v>0</v>
      </c>
      <c r="I15" s="163"/>
      <c r="J15" s="163">
        <v>0</v>
      </c>
      <c r="K15" s="153"/>
      <c r="L15" s="163">
        <v>0</v>
      </c>
      <c r="M15" s="163"/>
      <c r="N15" s="163">
        <f>SUM(D15:L15)</f>
        <v>0</v>
      </c>
      <c r="O15" s="163"/>
      <c r="P15" s="163">
        <v>0</v>
      </c>
      <c r="Q15" s="163"/>
      <c r="R15" s="163">
        <f>N15+P15</f>
        <v>0</v>
      </c>
    </row>
    <row r="16" spans="1:18" ht="23.25" customHeight="1" x14ac:dyDescent="0.3">
      <c r="A16" s="150" t="s">
        <v>60</v>
      </c>
      <c r="B16" s="169"/>
      <c r="C16" s="151"/>
      <c r="D16" s="164">
        <f>SUM(D14:D15)</f>
        <v>0</v>
      </c>
      <c r="E16" s="165"/>
      <c r="F16" s="164">
        <f>SUM(F14:F15)</f>
        <v>0</v>
      </c>
      <c r="G16" s="165"/>
      <c r="H16" s="164">
        <f>SUM(H14:H15)</f>
        <v>0</v>
      </c>
      <c r="I16" s="165"/>
      <c r="J16" s="164">
        <f>SUM(J14:J15)</f>
        <v>0</v>
      </c>
      <c r="K16" s="151"/>
      <c r="L16" s="154">
        <f>SUM(L14:L15)</f>
        <v>349405</v>
      </c>
      <c r="M16" s="151"/>
      <c r="N16" s="154">
        <f>SUM(N14:N15)</f>
        <v>349405</v>
      </c>
      <c r="O16" s="151"/>
      <c r="P16" s="154">
        <f>SUM(P14:P15)</f>
        <v>1058</v>
      </c>
      <c r="Q16" s="151"/>
      <c r="R16" s="154">
        <f>SUM(R14:R15)</f>
        <v>350463</v>
      </c>
    </row>
    <row r="17" spans="1:18" ht="18" customHeight="1" x14ac:dyDescent="0.3">
      <c r="B17" s="169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1:18" ht="23.25" customHeight="1" thickBot="1" x14ac:dyDescent="0.35">
      <c r="A18" s="150" t="s">
        <v>97</v>
      </c>
      <c r="B18" s="169"/>
      <c r="C18" s="151"/>
      <c r="D18" s="155">
        <f>D11+D16</f>
        <v>551031</v>
      </c>
      <c r="E18" s="151"/>
      <c r="F18" s="155">
        <f>F11+F16</f>
        <v>947945</v>
      </c>
      <c r="G18" s="151"/>
      <c r="H18" s="155">
        <f>H11+H16</f>
        <v>-203824</v>
      </c>
      <c r="I18" s="151"/>
      <c r="J18" s="155">
        <f>J11+J16</f>
        <v>38270</v>
      </c>
      <c r="K18" s="151"/>
      <c r="L18" s="155">
        <f>L11+L16</f>
        <v>627553</v>
      </c>
      <c r="M18" s="151"/>
      <c r="N18" s="155">
        <f>N11+N16</f>
        <v>1960975</v>
      </c>
      <c r="O18" s="151"/>
      <c r="P18" s="155">
        <f>P11+P16</f>
        <v>6816</v>
      </c>
      <c r="Q18" s="151"/>
      <c r="R18" s="155">
        <f>SUM(N18:P18)</f>
        <v>1967791</v>
      </c>
    </row>
    <row r="19" spans="1:18" ht="23.15" customHeight="1" thickTop="1" x14ac:dyDescent="0.3">
      <c r="A19" s="150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</row>
    <row r="20" spans="1:18" ht="23.25" hidden="1" customHeight="1" x14ac:dyDescent="0.4">
      <c r="A20" s="57" t="str">
        <f ca="1">$A$1</f>
        <v>THE STEEL PUBLIC COMPANY LIMITED and its Subsidiaries</v>
      </c>
    </row>
    <row r="21" spans="1:18" ht="23.25" hidden="1" customHeight="1" x14ac:dyDescent="0.3">
      <c r="A21" s="32" t="s">
        <v>58</v>
      </c>
    </row>
    <row r="22" spans="1:18" ht="18" hidden="1" customHeight="1" x14ac:dyDescent="0.3"/>
    <row r="23" spans="1:18" ht="23.25" hidden="1" customHeight="1" x14ac:dyDescent="0.3">
      <c r="C23" s="147"/>
      <c r="D23" s="209" t="s">
        <v>73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</row>
    <row r="24" spans="1:18" ht="23.25" hidden="1" customHeight="1" x14ac:dyDescent="0.3">
      <c r="J24" s="210" t="s">
        <v>28</v>
      </c>
      <c r="K24" s="210"/>
      <c r="L24" s="210"/>
      <c r="M24" s="149"/>
      <c r="N24" s="211" t="s">
        <v>121</v>
      </c>
      <c r="O24" s="212"/>
      <c r="P24" s="212"/>
      <c r="Q24" s="149"/>
    </row>
    <row r="25" spans="1:18" ht="23.25" hidden="1" customHeight="1" x14ac:dyDescent="0.3">
      <c r="D25" s="149" t="s">
        <v>48</v>
      </c>
      <c r="H25" s="167" t="s">
        <v>149</v>
      </c>
      <c r="J25" s="149"/>
      <c r="K25" s="149"/>
      <c r="L25" s="149"/>
      <c r="M25" s="149"/>
      <c r="N25" s="149" t="s">
        <v>122</v>
      </c>
      <c r="O25" s="149"/>
      <c r="P25" s="149" t="s">
        <v>125</v>
      </c>
      <c r="Q25" s="149"/>
    </row>
    <row r="26" spans="1:18" ht="23.25" hidden="1" customHeight="1" x14ac:dyDescent="0.3">
      <c r="C26" s="149"/>
      <c r="D26" s="149" t="s">
        <v>25</v>
      </c>
      <c r="E26" s="149"/>
      <c r="F26" s="149" t="s">
        <v>117</v>
      </c>
      <c r="G26" s="149"/>
      <c r="H26" s="167" t="s">
        <v>148</v>
      </c>
      <c r="I26" s="149"/>
      <c r="J26" s="149" t="s">
        <v>39</v>
      </c>
      <c r="K26" s="149"/>
      <c r="L26" s="149"/>
      <c r="M26" s="149"/>
      <c r="N26" s="149" t="s">
        <v>123</v>
      </c>
      <c r="O26" s="149"/>
      <c r="P26" s="149" t="s">
        <v>126</v>
      </c>
      <c r="Q26" s="149"/>
      <c r="R26" s="149" t="s">
        <v>8</v>
      </c>
    </row>
    <row r="27" spans="1:18" ht="23.25" hidden="1" customHeight="1" x14ac:dyDescent="0.3">
      <c r="B27" s="147" t="s">
        <v>23</v>
      </c>
      <c r="C27" s="149"/>
      <c r="D27" s="149" t="s">
        <v>26</v>
      </c>
      <c r="E27" s="149"/>
      <c r="F27" s="149" t="s">
        <v>118</v>
      </c>
      <c r="G27" s="149"/>
      <c r="H27" s="149" t="s">
        <v>128</v>
      </c>
      <c r="I27" s="149"/>
      <c r="J27" s="149" t="s">
        <v>40</v>
      </c>
      <c r="K27" s="149"/>
      <c r="L27" s="149" t="s">
        <v>119</v>
      </c>
      <c r="M27" s="149"/>
      <c r="N27" s="149" t="s">
        <v>124</v>
      </c>
      <c r="O27" s="149"/>
      <c r="P27" s="149" t="s">
        <v>127</v>
      </c>
      <c r="Q27" s="149"/>
      <c r="R27" s="149" t="s">
        <v>37</v>
      </c>
    </row>
    <row r="28" spans="1:18" ht="23.25" hidden="1" customHeight="1" x14ac:dyDescent="0.3">
      <c r="C28" s="147"/>
      <c r="D28" s="213" t="s">
        <v>55</v>
      </c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</row>
    <row r="29" spans="1:18" ht="23.25" customHeight="1" x14ac:dyDescent="0.3">
      <c r="A29" s="150" t="s">
        <v>155</v>
      </c>
    </row>
    <row r="30" spans="1:18" ht="23.25" customHeight="1" x14ac:dyDescent="0.3">
      <c r="A30" s="150" t="s">
        <v>153</v>
      </c>
      <c r="C30" s="151"/>
      <c r="D30" s="151">
        <f>'BS-2-4'!J77</f>
        <v>551031</v>
      </c>
      <c r="E30" s="151"/>
      <c r="F30" s="151">
        <f>'BS-2-4'!F78</f>
        <v>947945</v>
      </c>
      <c r="G30" s="151"/>
      <c r="H30" s="151">
        <f>'BS-2-4'!F79</f>
        <v>-203824</v>
      </c>
      <c r="I30" s="151"/>
      <c r="J30" s="151">
        <f>'BS-2-4'!F81</f>
        <v>76104</v>
      </c>
      <c r="K30" s="151"/>
      <c r="L30" s="151">
        <f>'BS-2-4'!F82</f>
        <v>1150967</v>
      </c>
      <c r="M30" s="151"/>
      <c r="N30" s="151">
        <f>SUM(D30:L30)</f>
        <v>2522223</v>
      </c>
      <c r="O30" s="151"/>
      <c r="P30" s="151">
        <f>'BS-2-4'!F84</f>
        <v>5446</v>
      </c>
      <c r="Q30" s="151"/>
      <c r="R30" s="151">
        <f>N30+P30</f>
        <v>2527669</v>
      </c>
    </row>
    <row r="31" spans="1:18" ht="23.25" customHeight="1" x14ac:dyDescent="0.3"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</row>
    <row r="32" spans="1:18" ht="23.25" customHeight="1" x14ac:dyDescent="0.3">
      <c r="A32" s="150" t="s">
        <v>59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</row>
    <row r="33" spans="1:21" ht="23.25" customHeight="1" x14ac:dyDescent="0.3">
      <c r="A33" s="148" t="s">
        <v>120</v>
      </c>
      <c r="C33" s="153"/>
      <c r="D33" s="163">
        <v>0</v>
      </c>
      <c r="E33" s="163"/>
      <c r="F33" s="163">
        <v>0</v>
      </c>
      <c r="G33" s="163"/>
      <c r="H33" s="163">
        <v>0</v>
      </c>
      <c r="I33" s="163"/>
      <c r="J33" s="163">
        <v>0</v>
      </c>
      <c r="K33" s="153"/>
      <c r="L33" s="153">
        <f>'PL 3mths 5'!C39</f>
        <v>208087</v>
      </c>
      <c r="M33" s="153"/>
      <c r="N33" s="163">
        <f>SUM(D33:L33)</f>
        <v>208087</v>
      </c>
      <c r="O33" s="153"/>
      <c r="P33" s="153">
        <f>'PL 3mths 5'!C40</f>
        <v>603</v>
      </c>
      <c r="Q33" s="153"/>
      <c r="R33" s="153">
        <f>N33+P33</f>
        <v>208690</v>
      </c>
      <c r="S33" s="163"/>
      <c r="T33" s="153"/>
    </row>
    <row r="34" spans="1:21" ht="23.25" customHeight="1" x14ac:dyDescent="0.3">
      <c r="A34" s="156" t="s">
        <v>129</v>
      </c>
      <c r="C34" s="153"/>
      <c r="D34" s="163">
        <v>0</v>
      </c>
      <c r="E34" s="163"/>
      <c r="F34" s="163">
        <v>0</v>
      </c>
      <c r="G34" s="163"/>
      <c r="H34" s="163">
        <v>0</v>
      </c>
      <c r="I34" s="163"/>
      <c r="J34" s="163">
        <v>0</v>
      </c>
      <c r="K34" s="153"/>
      <c r="L34" s="163">
        <v>-708</v>
      </c>
      <c r="M34" s="163"/>
      <c r="N34" s="163">
        <f>SUM(D34:L34)</f>
        <v>-708</v>
      </c>
      <c r="O34" s="163"/>
      <c r="P34" s="163">
        <v>114</v>
      </c>
      <c r="Q34" s="163"/>
      <c r="R34" s="163">
        <f>N34+P34</f>
        <v>-594</v>
      </c>
      <c r="S34" s="163"/>
      <c r="T34" s="153"/>
      <c r="U34" s="153"/>
    </row>
    <row r="35" spans="1:21" ht="23.25" customHeight="1" x14ac:dyDescent="0.3">
      <c r="A35" s="150" t="s">
        <v>60</v>
      </c>
      <c r="C35" s="151"/>
      <c r="D35" s="164">
        <f>SUM(D33:D34)</f>
        <v>0</v>
      </c>
      <c r="E35" s="165"/>
      <c r="F35" s="164">
        <f>SUM(F33:F34)</f>
        <v>0</v>
      </c>
      <c r="G35" s="165"/>
      <c r="H35" s="164">
        <f>SUM(H33:H34)</f>
        <v>0</v>
      </c>
      <c r="I35" s="165"/>
      <c r="J35" s="164">
        <f>SUM(J33:J34)</f>
        <v>0</v>
      </c>
      <c r="K35" s="151"/>
      <c r="L35" s="154">
        <f>SUM(L33:L34)</f>
        <v>207379</v>
      </c>
      <c r="M35" s="151"/>
      <c r="N35" s="154">
        <f>SUM(N33:N34)</f>
        <v>207379</v>
      </c>
      <c r="O35" s="151"/>
      <c r="P35" s="154">
        <f>SUM(P33:P34)</f>
        <v>717</v>
      </c>
      <c r="Q35" s="151"/>
      <c r="R35" s="154">
        <f>SUM(R33:R34)</f>
        <v>208096</v>
      </c>
    </row>
    <row r="36" spans="1:21" ht="18" customHeight="1" x14ac:dyDescent="0.3"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</row>
    <row r="37" spans="1:21" ht="23.25" customHeight="1" thickBot="1" x14ac:dyDescent="0.35">
      <c r="A37" s="150" t="s">
        <v>154</v>
      </c>
      <c r="C37" s="151"/>
      <c r="D37" s="155">
        <f>D30+D35</f>
        <v>551031</v>
      </c>
      <c r="E37" s="151"/>
      <c r="F37" s="155">
        <f>F30+F35</f>
        <v>947945</v>
      </c>
      <c r="G37" s="151"/>
      <c r="H37" s="155">
        <f>H30+H35</f>
        <v>-203824</v>
      </c>
      <c r="I37" s="151"/>
      <c r="J37" s="155">
        <f>J30+J35</f>
        <v>76104</v>
      </c>
      <c r="K37" s="151"/>
      <c r="L37" s="155">
        <f>L30+L35</f>
        <v>1358346</v>
      </c>
      <c r="M37" s="151"/>
      <c r="N37" s="155">
        <f>N30+N35</f>
        <v>2729602</v>
      </c>
      <c r="O37" s="151"/>
      <c r="P37" s="155">
        <f>P30+P35</f>
        <v>6163</v>
      </c>
      <c r="Q37" s="151"/>
      <c r="R37" s="155">
        <f>SUM(N37:P37)</f>
        <v>2735765</v>
      </c>
      <c r="S37" s="153"/>
    </row>
    <row r="38" spans="1:21" ht="23.15" customHeight="1" thickTop="1" x14ac:dyDescent="0.3">
      <c r="A38" s="150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</row>
    <row r="40" spans="1:21" ht="23.25" customHeight="1" x14ac:dyDescent="0.3">
      <c r="L40" s="195"/>
    </row>
    <row r="41" spans="1:21" ht="23.25" customHeight="1" x14ac:dyDescent="0.3">
      <c r="L41" s="195"/>
      <c r="P41" s="153"/>
    </row>
  </sheetData>
  <mergeCells count="8">
    <mergeCell ref="D23:R23"/>
    <mergeCell ref="J24:L24"/>
    <mergeCell ref="N24:P24"/>
    <mergeCell ref="D28:R28"/>
    <mergeCell ref="D4:R4"/>
    <mergeCell ref="J5:L5"/>
    <mergeCell ref="N5:P5"/>
    <mergeCell ref="D9:R9"/>
  </mergeCells>
  <pageMargins left="0.7" right="0.7" top="0.48" bottom="0.5" header="0.5" footer="0.5"/>
  <pageSetup paperSize="9" scale="73" firstPageNumber="6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O28"/>
  <sheetViews>
    <sheetView showGridLines="0" topLeftCell="A13" zoomScale="80" zoomScaleNormal="80" zoomScaleSheetLayoutView="55" workbookViewId="0">
      <selection activeCell="A24" sqref="A24"/>
    </sheetView>
  </sheetViews>
  <sheetFormatPr defaultColWidth="9.1796875" defaultRowHeight="20.25" customHeight="1" x14ac:dyDescent="0.3"/>
  <cols>
    <col min="1" max="1" width="53.1796875" style="35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108"/>
  </cols>
  <sheetData>
    <row r="1" spans="1:14" s="92" customFormat="1" ht="20.149999999999999" customHeight="1" x14ac:dyDescent="0.4">
      <c r="A1" s="57" t="str">
        <f ca="1">$A$1</f>
        <v>THE STEEL PUBLIC COMPANY LIMITED and its Subsidiaries</v>
      </c>
      <c r="B1" s="52"/>
      <c r="C1" s="52"/>
      <c r="D1" s="52"/>
      <c r="E1" s="52"/>
      <c r="F1" s="52"/>
      <c r="G1" s="31"/>
      <c r="H1" s="31"/>
      <c r="I1" s="31"/>
      <c r="J1" s="31"/>
      <c r="K1" s="31"/>
      <c r="L1" s="31"/>
      <c r="M1" s="31"/>
      <c r="N1" s="31"/>
    </row>
    <row r="2" spans="1:14" s="95" customFormat="1" ht="20.149999999999999" customHeight="1" x14ac:dyDescent="0.35">
      <c r="A2" s="93" t="s">
        <v>58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95" customFormat="1" ht="12.65" customHeight="1" x14ac:dyDescent="0.35">
      <c r="A3" s="93"/>
      <c r="B3" s="9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96" customFormat="1" ht="19.5" customHeight="1" x14ac:dyDescent="0.3">
      <c r="A4" s="3"/>
      <c r="B4" s="41"/>
      <c r="C4" s="41"/>
      <c r="D4" s="214" t="s">
        <v>74</v>
      </c>
      <c r="E4" s="214"/>
      <c r="F4" s="214"/>
      <c r="G4" s="214"/>
      <c r="H4" s="214"/>
      <c r="I4" s="214"/>
      <c r="J4" s="214"/>
      <c r="K4" s="214"/>
      <c r="L4" s="214"/>
      <c r="M4" s="214"/>
      <c r="N4" s="11"/>
    </row>
    <row r="5" spans="1:14" s="96" customFormat="1" ht="20.149999999999999" customHeight="1" x14ac:dyDescent="0.3">
      <c r="A5" s="1"/>
      <c r="B5" s="97"/>
      <c r="C5" s="136"/>
      <c r="D5" s="136"/>
      <c r="E5" s="136"/>
      <c r="F5" s="136"/>
      <c r="G5" s="136"/>
      <c r="H5" s="215" t="s">
        <v>28</v>
      </c>
      <c r="I5" s="215"/>
      <c r="J5" s="215"/>
      <c r="K5" s="136"/>
      <c r="L5" s="136"/>
      <c r="M5" s="136"/>
      <c r="N5" s="136"/>
    </row>
    <row r="6" spans="1:14" s="96" customFormat="1" ht="20.149999999999999" customHeight="1" x14ac:dyDescent="0.3">
      <c r="A6" s="98"/>
      <c r="B6" s="13"/>
      <c r="C6" s="137"/>
      <c r="D6" s="137" t="s">
        <v>130</v>
      </c>
      <c r="E6" s="137"/>
      <c r="F6" s="149" t="s">
        <v>117</v>
      </c>
      <c r="G6" s="137"/>
      <c r="H6" s="24" t="s">
        <v>39</v>
      </c>
      <c r="I6" s="137"/>
      <c r="J6" s="24"/>
      <c r="K6" s="137"/>
      <c r="L6" s="137"/>
      <c r="M6" s="137" t="s">
        <v>8</v>
      </c>
      <c r="N6" s="11"/>
    </row>
    <row r="7" spans="1:14" s="96" customFormat="1" ht="20.149999999999999" customHeight="1" x14ac:dyDescent="0.3">
      <c r="A7" s="98"/>
      <c r="B7" s="13"/>
      <c r="C7" s="137"/>
      <c r="D7" s="137" t="s">
        <v>26</v>
      </c>
      <c r="E7" s="137"/>
      <c r="F7" s="149" t="s">
        <v>118</v>
      </c>
      <c r="G7" s="137"/>
      <c r="H7" s="137" t="s">
        <v>40</v>
      </c>
      <c r="I7" s="216" t="s">
        <v>5</v>
      </c>
      <c r="J7" s="216"/>
      <c r="K7" s="216"/>
      <c r="L7" s="137"/>
      <c r="M7" s="24" t="s">
        <v>37</v>
      </c>
      <c r="N7" s="11"/>
    </row>
    <row r="8" spans="1:14" s="96" customFormat="1" ht="20.149999999999999" customHeight="1" x14ac:dyDescent="0.3">
      <c r="A8" s="98"/>
      <c r="B8" s="13"/>
      <c r="C8" s="13"/>
      <c r="D8" s="205" t="s">
        <v>55</v>
      </c>
      <c r="E8" s="205"/>
      <c r="F8" s="205"/>
      <c r="G8" s="205"/>
      <c r="H8" s="205"/>
      <c r="I8" s="205"/>
      <c r="J8" s="205"/>
      <c r="K8" s="205"/>
      <c r="L8" s="205"/>
      <c r="M8" s="205"/>
      <c r="N8" s="11"/>
    </row>
    <row r="9" spans="1:14" s="96" customFormat="1" ht="20.149999999999999" customHeight="1" x14ac:dyDescent="0.3">
      <c r="A9" s="1" t="s">
        <v>85</v>
      </c>
      <c r="B9" s="1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1"/>
    </row>
    <row r="10" spans="1:14" s="96" customFormat="1" ht="20.149999999999999" customHeight="1" x14ac:dyDescent="0.3">
      <c r="A10" s="1" t="s">
        <v>95</v>
      </c>
      <c r="B10" s="13"/>
      <c r="C10" s="36"/>
      <c r="D10" s="36">
        <f>'BS-2-4'!J77</f>
        <v>551031</v>
      </c>
      <c r="E10" s="36"/>
      <c r="F10" s="36">
        <f>'BS-2-4'!H78</f>
        <v>947945</v>
      </c>
      <c r="G10" s="36"/>
      <c r="H10" s="36">
        <v>38270</v>
      </c>
      <c r="I10" s="36"/>
      <c r="J10" s="36">
        <v>64214</v>
      </c>
      <c r="K10" s="36"/>
      <c r="L10" s="36">
        <v>1601460</v>
      </c>
      <c r="M10" s="36">
        <f>SUM(D10:J10)</f>
        <v>1601460</v>
      </c>
      <c r="N10" s="11"/>
    </row>
    <row r="11" spans="1:14" customFormat="1" ht="14.15" customHeight="1" x14ac:dyDescent="0.3">
      <c r="A11" s="25"/>
      <c r="B11" s="25"/>
      <c r="C11" s="26"/>
      <c r="D11" s="80"/>
      <c r="E11" s="80"/>
      <c r="F11" s="80"/>
      <c r="G11" s="80"/>
      <c r="H11" s="80"/>
      <c r="I11" s="80"/>
      <c r="J11" s="80"/>
      <c r="K11" s="80"/>
    </row>
    <row r="12" spans="1:14" s="88" customFormat="1" ht="20.149999999999999" customHeight="1" x14ac:dyDescent="0.3">
      <c r="A12" s="23" t="s">
        <v>59</v>
      </c>
      <c r="B12" s="101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102"/>
    </row>
    <row r="13" spans="1:14" s="96" customFormat="1" ht="20.149999999999999" customHeight="1" x14ac:dyDescent="0.3">
      <c r="A13" s="28" t="s">
        <v>96</v>
      </c>
      <c r="B13" s="5"/>
      <c r="C13" s="78"/>
      <c r="D13" s="182">
        <v>0</v>
      </c>
      <c r="E13" s="74"/>
      <c r="F13" s="74">
        <v>0</v>
      </c>
      <c r="G13" s="74"/>
      <c r="H13" s="74">
        <v>0</v>
      </c>
      <c r="I13" s="74"/>
      <c r="J13" s="74">
        <f>'PL 3mths 5'!I36</f>
        <v>248336</v>
      </c>
      <c r="K13" s="74"/>
      <c r="L13" s="74">
        <v>248132</v>
      </c>
      <c r="M13" s="74">
        <f t="shared" ref="M13" si="0">SUM(D13:J13)</f>
        <v>248336</v>
      </c>
      <c r="N13" s="103"/>
    </row>
    <row r="14" spans="1:14" s="96" customFormat="1" ht="20.149999999999999" customHeight="1" x14ac:dyDescent="0.3">
      <c r="A14" s="28" t="s">
        <v>49</v>
      </c>
      <c r="B14" s="2"/>
      <c r="C14" s="104"/>
      <c r="D14" s="75">
        <v>0</v>
      </c>
      <c r="E14" s="55"/>
      <c r="F14" s="75">
        <v>0</v>
      </c>
      <c r="G14" s="55"/>
      <c r="H14" s="75">
        <v>0</v>
      </c>
      <c r="I14" s="55"/>
      <c r="J14" s="75">
        <v>0</v>
      </c>
      <c r="K14" s="184"/>
      <c r="L14" s="184">
        <v>0</v>
      </c>
      <c r="M14" s="75">
        <f>SUM(D14:J14)</f>
        <v>0</v>
      </c>
      <c r="N14" s="103"/>
    </row>
    <row r="15" spans="1:14" s="96" customFormat="1" ht="20.149999999999999" customHeight="1" x14ac:dyDescent="0.3">
      <c r="A15" s="150" t="s">
        <v>60</v>
      </c>
      <c r="B15" s="5"/>
      <c r="C15" s="105"/>
      <c r="D15" s="76">
        <f>SUM(D13:D14)</f>
        <v>0</v>
      </c>
      <c r="E15" s="105"/>
      <c r="F15" s="76">
        <f>SUM(F13:F14)</f>
        <v>0</v>
      </c>
      <c r="G15" s="105"/>
      <c r="H15" s="76">
        <f>SUM(H13:H14)</f>
        <v>0</v>
      </c>
      <c r="I15" s="105"/>
      <c r="J15" s="76">
        <f>SUM(J13:J14)</f>
        <v>248336</v>
      </c>
      <c r="K15" s="106"/>
      <c r="L15" s="106"/>
      <c r="M15" s="76">
        <f>SUM(M13:M14)</f>
        <v>248336</v>
      </c>
      <c r="N15" s="103"/>
    </row>
    <row r="16" spans="1:14" s="96" customFormat="1" ht="14.15" customHeight="1" x14ac:dyDescent="0.3">
      <c r="A16" s="23"/>
      <c r="B16" s="5"/>
      <c r="C16" s="105"/>
      <c r="D16" s="77"/>
      <c r="E16" s="105"/>
      <c r="F16" s="77"/>
      <c r="G16" s="105"/>
      <c r="H16" s="77"/>
      <c r="I16" s="105"/>
      <c r="J16" s="77"/>
      <c r="K16" s="106"/>
      <c r="L16" s="106"/>
      <c r="M16" s="77"/>
      <c r="N16" s="103"/>
    </row>
    <row r="17" spans="1:15" s="96" customFormat="1" ht="20.149999999999999" customHeight="1" thickBot="1" x14ac:dyDescent="0.35">
      <c r="A17" s="21" t="s">
        <v>97</v>
      </c>
      <c r="B17" s="5"/>
      <c r="C17" s="107"/>
      <c r="D17" s="79">
        <f>D10+D15</f>
        <v>551031</v>
      </c>
      <c r="E17" s="107"/>
      <c r="F17" s="79">
        <f>F10+F15</f>
        <v>947945</v>
      </c>
      <c r="G17" s="107"/>
      <c r="H17" s="79">
        <f>H10+H15</f>
        <v>38270</v>
      </c>
      <c r="I17" s="107"/>
      <c r="J17" s="79">
        <f>J10+J15</f>
        <v>312550</v>
      </c>
      <c r="K17" s="107"/>
      <c r="L17" s="107"/>
      <c r="M17" s="79">
        <f>M10+M15</f>
        <v>1849796</v>
      </c>
      <c r="N17" s="103"/>
    </row>
    <row r="18" spans="1:15" s="96" customFormat="1" ht="16.5" customHeight="1" thickTop="1" x14ac:dyDescent="0.3">
      <c r="A18" s="21"/>
      <c r="B18" s="5"/>
      <c r="C18" s="107"/>
      <c r="D18" s="77"/>
      <c r="E18" s="107"/>
      <c r="F18" s="77"/>
      <c r="G18" s="107"/>
      <c r="H18" s="77"/>
      <c r="I18" s="107"/>
      <c r="J18" s="77"/>
      <c r="K18" s="107"/>
      <c r="L18" s="107"/>
      <c r="M18" s="77"/>
      <c r="N18" s="103"/>
    </row>
    <row r="19" spans="1:15" s="96" customFormat="1" ht="20.149999999999999" customHeight="1" x14ac:dyDescent="0.3">
      <c r="A19" s="1" t="s">
        <v>155</v>
      </c>
      <c r="B19" s="13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11"/>
    </row>
    <row r="20" spans="1:15" s="96" customFormat="1" ht="20.149999999999999" customHeight="1" x14ac:dyDescent="0.3">
      <c r="A20" s="1" t="s">
        <v>153</v>
      </c>
      <c r="B20" s="13"/>
      <c r="C20" s="36"/>
      <c r="D20" s="36">
        <f>'BS-2-4'!J77</f>
        <v>551031</v>
      </c>
      <c r="E20" s="36"/>
      <c r="F20" s="36">
        <f>'BS-2-4'!J78</f>
        <v>947945</v>
      </c>
      <c r="G20" s="36"/>
      <c r="H20" s="36">
        <f>'BS-2-4'!J81</f>
        <v>76104</v>
      </c>
      <c r="I20" s="36"/>
      <c r="J20" s="36">
        <f>'BS-2-4'!J82</f>
        <v>562695</v>
      </c>
      <c r="K20" s="36"/>
      <c r="L20" s="36"/>
      <c r="M20" s="36">
        <f>SUM(D20:J20)</f>
        <v>2137775</v>
      </c>
      <c r="N20" s="11"/>
    </row>
    <row r="21" spans="1:15" customFormat="1" ht="14.15" customHeight="1" x14ac:dyDescent="0.3">
      <c r="A21" s="25"/>
      <c r="B21" s="25"/>
      <c r="C21" s="26"/>
      <c r="D21" s="80"/>
      <c r="E21" s="80"/>
      <c r="F21" s="80"/>
      <c r="G21" s="80"/>
      <c r="H21" s="80"/>
      <c r="I21" s="80"/>
      <c r="J21" s="80"/>
      <c r="K21" s="80"/>
    </row>
    <row r="22" spans="1:15" s="88" customFormat="1" ht="20.149999999999999" customHeight="1" x14ac:dyDescent="0.3">
      <c r="A22" s="23" t="s">
        <v>59</v>
      </c>
      <c r="B22" s="101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102"/>
    </row>
    <row r="23" spans="1:15" s="96" customFormat="1" ht="20.149999999999999" customHeight="1" x14ac:dyDescent="0.3">
      <c r="A23" s="28" t="s">
        <v>96</v>
      </c>
      <c r="B23" s="5"/>
      <c r="C23" s="78"/>
      <c r="D23" s="182">
        <v>0</v>
      </c>
      <c r="E23" s="74"/>
      <c r="F23" s="74">
        <v>0</v>
      </c>
      <c r="G23" s="74"/>
      <c r="H23" s="74">
        <v>0</v>
      </c>
      <c r="I23" s="74"/>
      <c r="J23" s="182">
        <f>'PL 3mths 5'!G39</f>
        <v>149018</v>
      </c>
      <c r="K23" s="182"/>
      <c r="L23" s="182"/>
      <c r="M23" s="182">
        <f>SUM(D23:J23)</f>
        <v>149018</v>
      </c>
      <c r="N23" s="103"/>
    </row>
    <row r="24" spans="1:15" s="96" customFormat="1" ht="20.149999999999999" customHeight="1" x14ac:dyDescent="0.3">
      <c r="A24" s="28" t="s">
        <v>49</v>
      </c>
      <c r="B24" s="2"/>
      <c r="C24" s="104"/>
      <c r="D24" s="75">
        <v>0</v>
      </c>
      <c r="E24" s="55"/>
      <c r="F24" s="75">
        <v>0</v>
      </c>
      <c r="G24" s="55"/>
      <c r="H24" s="75">
        <v>0</v>
      </c>
      <c r="I24" s="55"/>
      <c r="J24" s="75">
        <f>'PL 3mths 5'!G35</f>
        <v>-442</v>
      </c>
      <c r="K24" s="184"/>
      <c r="L24" s="184"/>
      <c r="M24" s="75">
        <f>SUM(D24:J24)</f>
        <v>-442</v>
      </c>
      <c r="N24" s="103"/>
    </row>
    <row r="25" spans="1:15" s="96" customFormat="1" ht="20.149999999999999" customHeight="1" x14ac:dyDescent="0.3">
      <c r="A25" s="150" t="s">
        <v>60</v>
      </c>
      <c r="B25" s="5"/>
      <c r="C25" s="105"/>
      <c r="D25" s="76">
        <f>SUM(D23:D24)</f>
        <v>0</v>
      </c>
      <c r="E25" s="105"/>
      <c r="F25" s="76">
        <f>SUM(F23:F24)</f>
        <v>0</v>
      </c>
      <c r="G25" s="105"/>
      <c r="H25" s="76">
        <f>SUM(H23:H24)</f>
        <v>0</v>
      </c>
      <c r="I25" s="105"/>
      <c r="J25" s="76">
        <f>SUM(J23:J24)</f>
        <v>148576</v>
      </c>
      <c r="K25" s="106"/>
      <c r="L25" s="106"/>
      <c r="M25" s="76">
        <f>SUM(M23:M24)</f>
        <v>148576</v>
      </c>
      <c r="N25" s="103"/>
    </row>
    <row r="26" spans="1:15" s="96" customFormat="1" ht="14.15" customHeight="1" x14ac:dyDescent="0.3">
      <c r="A26" s="23"/>
      <c r="B26" s="5"/>
      <c r="C26" s="105"/>
      <c r="D26" s="77"/>
      <c r="E26" s="105"/>
      <c r="F26" s="77"/>
      <c r="G26" s="105"/>
      <c r="H26" s="77"/>
      <c r="I26" s="105"/>
      <c r="J26" s="77"/>
      <c r="K26" s="106"/>
      <c r="L26" s="106"/>
      <c r="M26" s="77"/>
      <c r="N26" s="103"/>
    </row>
    <row r="27" spans="1:15" s="96" customFormat="1" ht="20.149999999999999" customHeight="1" thickBot="1" x14ac:dyDescent="0.35">
      <c r="A27" s="21" t="s">
        <v>154</v>
      </c>
      <c r="B27" s="5"/>
      <c r="C27" s="107"/>
      <c r="D27" s="79">
        <f>D20+D25</f>
        <v>551031</v>
      </c>
      <c r="E27" s="107"/>
      <c r="F27" s="79">
        <f>F20+F25</f>
        <v>947945</v>
      </c>
      <c r="G27" s="107"/>
      <c r="H27" s="79">
        <f>H20+H25</f>
        <v>76104</v>
      </c>
      <c r="I27" s="107"/>
      <c r="J27" s="79">
        <f>J20+J25</f>
        <v>711271</v>
      </c>
      <c r="K27" s="107"/>
      <c r="L27" s="107"/>
      <c r="M27" s="79">
        <f>M20+M25</f>
        <v>2286351</v>
      </c>
      <c r="N27" s="103"/>
      <c r="O27" s="191"/>
    </row>
    <row r="28" spans="1:15" ht="20.25" customHeight="1" thickTop="1" x14ac:dyDescent="0.3"/>
  </sheetData>
  <mergeCells count="4">
    <mergeCell ref="D4:M4"/>
    <mergeCell ref="H5:J5"/>
    <mergeCell ref="I7:K7"/>
    <mergeCell ref="D8:M8"/>
  </mergeCells>
  <pageMargins left="0.7" right="0.7" top="0.48" bottom="0.5" header="0.5" footer="0.5"/>
  <pageSetup paperSize="9" scale="96" firstPageNumber="7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17"/>
  <sheetViews>
    <sheetView showGridLines="0" tabSelected="1" zoomScale="85" zoomScaleNormal="85" zoomScaleSheetLayoutView="70" workbookViewId="0">
      <selection activeCell="M87" sqref="A87:M88"/>
    </sheetView>
  </sheetViews>
  <sheetFormatPr defaultColWidth="9.1796875" defaultRowHeight="20.25" customHeight="1" x14ac:dyDescent="0.3"/>
  <cols>
    <col min="1" max="1" width="39.54296875" style="81" customWidth="1"/>
    <col min="2" max="2" width="5.54296875" style="82" customWidth="1"/>
    <col min="3" max="3" width="1.1796875" style="82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54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30" customFormat="1" ht="19.5" customHeight="1" x14ac:dyDescent="0.4">
      <c r="A1" s="57" t="str">
        <f ca="1">$A$1</f>
        <v>THE STEEL PUBLIC COMPANY LIMITED and its Subsidiaries</v>
      </c>
      <c r="B1" s="90"/>
      <c r="C1" s="90"/>
      <c r="D1" s="90"/>
      <c r="E1" s="90"/>
      <c r="F1" s="90"/>
      <c r="H1" s="114"/>
      <c r="I1" s="114"/>
      <c r="J1" s="114"/>
      <c r="L1" s="115"/>
      <c r="M1" s="115"/>
    </row>
    <row r="2" spans="1:13" s="29" customFormat="1" ht="19.5" customHeight="1" x14ac:dyDescent="0.35">
      <c r="A2" s="116" t="s">
        <v>61</v>
      </c>
      <c r="B2" s="117"/>
      <c r="C2" s="117"/>
      <c r="H2" s="217"/>
      <c r="I2" s="217"/>
      <c r="J2" s="217"/>
      <c r="L2" s="47"/>
      <c r="M2" s="47"/>
    </row>
    <row r="3" spans="1:13" ht="20.149999999999999" customHeight="1" x14ac:dyDescent="0.3">
      <c r="A3" s="91"/>
      <c r="H3" s="118"/>
      <c r="I3" s="118"/>
      <c r="J3" s="118"/>
    </row>
    <row r="4" spans="1:13" ht="21" customHeight="1" x14ac:dyDescent="0.3">
      <c r="A4" s="91"/>
      <c r="D4" s="218" t="s">
        <v>2</v>
      </c>
      <c r="E4" s="218"/>
      <c r="F4" s="218"/>
      <c r="G4" s="111"/>
      <c r="H4" s="218" t="s">
        <v>47</v>
      </c>
      <c r="I4" s="218"/>
      <c r="J4" s="218"/>
    </row>
    <row r="5" spans="1:13" ht="21" customHeight="1" x14ac:dyDescent="0.3">
      <c r="B5"/>
      <c r="C5"/>
      <c r="D5" s="218" t="s">
        <v>72</v>
      </c>
      <c r="E5" s="218"/>
      <c r="F5" s="218"/>
      <c r="G5" s="111"/>
      <c r="H5" s="218" t="s">
        <v>72</v>
      </c>
      <c r="I5" s="218"/>
      <c r="J5" s="218"/>
    </row>
    <row r="6" spans="1:13" ht="21" customHeight="1" x14ac:dyDescent="0.3">
      <c r="B6"/>
      <c r="C6"/>
      <c r="D6" s="208" t="s">
        <v>54</v>
      </c>
      <c r="E6" s="208"/>
      <c r="F6" s="208"/>
      <c r="G6" s="109"/>
      <c r="H6" s="208" t="s">
        <v>54</v>
      </c>
      <c r="I6" s="208"/>
      <c r="J6" s="208"/>
    </row>
    <row r="7" spans="1:13" ht="21" customHeight="1" x14ac:dyDescent="0.3">
      <c r="B7"/>
      <c r="C7"/>
      <c r="D7" s="208" t="s">
        <v>84</v>
      </c>
      <c r="E7" s="208"/>
      <c r="F7" s="208"/>
      <c r="G7" s="109"/>
      <c r="H7" s="208" t="s">
        <v>84</v>
      </c>
      <c r="I7" s="208"/>
      <c r="J7" s="208"/>
    </row>
    <row r="8" spans="1:13" ht="21" customHeight="1" x14ac:dyDescent="0.3">
      <c r="B8" s="26" t="s">
        <v>23</v>
      </c>
      <c r="C8" s="26"/>
      <c r="D8" s="113" t="s">
        <v>152</v>
      </c>
      <c r="E8" s="113"/>
      <c r="F8" s="113" t="s">
        <v>83</v>
      </c>
      <c r="G8" s="113"/>
      <c r="H8" s="113" t="s">
        <v>152</v>
      </c>
      <c r="I8" s="113"/>
      <c r="J8" s="113" t="s">
        <v>83</v>
      </c>
    </row>
    <row r="9" spans="1:13" ht="21" customHeight="1" x14ac:dyDescent="0.3">
      <c r="B9" s="26"/>
      <c r="C9" s="26"/>
      <c r="D9" s="219" t="s">
        <v>55</v>
      </c>
      <c r="E9" s="219"/>
      <c r="F9" s="219"/>
      <c r="G9" s="219"/>
      <c r="H9" s="219"/>
      <c r="I9" s="219"/>
      <c r="J9" s="219"/>
    </row>
    <row r="10" spans="1:13" ht="21" customHeight="1" x14ac:dyDescent="0.3">
      <c r="A10" s="119" t="s">
        <v>38</v>
      </c>
      <c r="B10" s="26"/>
      <c r="C10" s="26"/>
      <c r="D10" s="120"/>
      <c r="E10" s="120"/>
      <c r="F10" s="120"/>
      <c r="G10" s="121"/>
      <c r="H10" s="121"/>
      <c r="I10" s="121"/>
      <c r="J10" s="121"/>
    </row>
    <row r="11" spans="1:13" ht="21" customHeight="1" x14ac:dyDescent="0.3">
      <c r="A11" s="81" t="s">
        <v>177</v>
      </c>
      <c r="B11" s="26"/>
      <c r="C11" s="26"/>
      <c r="D11" s="40">
        <f>'PL 3mths 5'!C29</f>
        <v>208690</v>
      </c>
      <c r="E11" s="40"/>
      <c r="F11" s="40">
        <f>'PL 3mths 5'!E41</f>
        <v>350463</v>
      </c>
      <c r="G11" s="40">
        <f>'PL 3mths 5'!F41</f>
        <v>0</v>
      </c>
      <c r="H11" s="40">
        <f>'PL 3mths 5'!G29</f>
        <v>149018</v>
      </c>
      <c r="I11" s="40"/>
      <c r="J11" s="40">
        <f>'PL 3mths 5'!I41</f>
        <v>248336</v>
      </c>
    </row>
    <row r="12" spans="1:13" ht="21" customHeight="1" x14ac:dyDescent="0.3">
      <c r="A12" s="82" t="s">
        <v>194</v>
      </c>
      <c r="D12" s="40"/>
      <c r="E12" s="122"/>
      <c r="F12" s="40"/>
      <c r="G12" s="40"/>
      <c r="H12" s="40"/>
      <c r="I12" s="40"/>
      <c r="J12" s="40"/>
    </row>
    <row r="13" spans="1:13" ht="21" customHeight="1" x14ac:dyDescent="0.3">
      <c r="A13" s="82" t="s">
        <v>87</v>
      </c>
      <c r="D13" s="40"/>
      <c r="E13" s="122"/>
      <c r="F13" s="40"/>
      <c r="G13" s="40"/>
      <c r="H13" s="40"/>
      <c r="I13" s="40"/>
      <c r="J13" s="40"/>
    </row>
    <row r="14" spans="1:13" s="189" customFormat="1" ht="21" customHeight="1" x14ac:dyDescent="0.3">
      <c r="A14" s="86" t="s">
        <v>170</v>
      </c>
      <c r="B14" s="187"/>
      <c r="C14" s="187"/>
      <c r="D14" s="87">
        <v>40075</v>
      </c>
      <c r="E14" s="87"/>
      <c r="F14" s="87">
        <v>64638</v>
      </c>
      <c r="G14" s="188"/>
      <c r="H14" s="87">
        <v>38595</v>
      </c>
      <c r="I14" s="188"/>
      <c r="J14" s="87">
        <v>62706</v>
      </c>
      <c r="L14" s="54"/>
      <c r="M14" s="54"/>
    </row>
    <row r="15" spans="1:13" s="189" customFormat="1" ht="21" customHeight="1" x14ac:dyDescent="0.3">
      <c r="A15" s="86" t="s">
        <v>45</v>
      </c>
      <c r="B15" s="2"/>
      <c r="C15" s="2"/>
      <c r="D15" s="59">
        <v>14366</v>
      </c>
      <c r="E15" s="59"/>
      <c r="F15" s="59">
        <v>9739</v>
      </c>
      <c r="G15" s="59"/>
      <c r="H15" s="59">
        <v>14617</v>
      </c>
      <c r="I15" s="59"/>
      <c r="J15" s="59">
        <v>9859</v>
      </c>
      <c r="L15" s="54"/>
      <c r="M15" s="54"/>
    </row>
    <row r="16" spans="1:13" s="189" customFormat="1" ht="21" customHeight="1" x14ac:dyDescent="0.3">
      <c r="A16" s="86" t="s">
        <v>131</v>
      </c>
      <c r="B16" s="2"/>
      <c r="C16" s="2"/>
      <c r="D16" s="73">
        <v>20040</v>
      </c>
      <c r="E16" s="59"/>
      <c r="F16" s="73">
        <v>19582</v>
      </c>
      <c r="G16" s="59"/>
      <c r="H16" s="59">
        <v>11405</v>
      </c>
      <c r="I16" s="59"/>
      <c r="J16" s="59">
        <v>22426</v>
      </c>
      <c r="L16" s="54"/>
      <c r="M16" s="54"/>
    </row>
    <row r="17" spans="1:13" s="189" customFormat="1" ht="21" customHeight="1" x14ac:dyDescent="0.3">
      <c r="A17" s="86" t="s">
        <v>66</v>
      </c>
      <c r="B17" s="187"/>
      <c r="C17" s="187"/>
      <c r="D17" s="87">
        <v>850</v>
      </c>
      <c r="E17" s="87"/>
      <c r="F17" s="87">
        <v>622</v>
      </c>
      <c r="G17" s="188"/>
      <c r="H17" s="87">
        <v>609</v>
      </c>
      <c r="I17" s="188"/>
      <c r="J17" s="87">
        <v>490</v>
      </c>
      <c r="L17" s="54"/>
      <c r="M17" s="54"/>
    </row>
    <row r="18" spans="1:13" s="189" customFormat="1" ht="21" customHeight="1" x14ac:dyDescent="0.3">
      <c r="A18" s="86" t="s">
        <v>140</v>
      </c>
      <c r="B18" s="2"/>
      <c r="C18" s="2"/>
      <c r="D18" s="73">
        <v>-177</v>
      </c>
      <c r="E18" s="59"/>
      <c r="F18" s="73">
        <v>-7739</v>
      </c>
      <c r="G18" s="59"/>
      <c r="H18" s="59">
        <v>-177</v>
      </c>
      <c r="I18" s="59"/>
      <c r="J18" s="59">
        <v>-7739</v>
      </c>
      <c r="L18" s="54"/>
      <c r="M18" s="54"/>
    </row>
    <row r="19" spans="1:13" s="189" customFormat="1" ht="21" customHeight="1" x14ac:dyDescent="0.3">
      <c r="A19" s="86" t="s">
        <v>195</v>
      </c>
      <c r="L19" s="54"/>
      <c r="M19" s="54"/>
    </row>
    <row r="20" spans="1:13" s="189" customFormat="1" ht="21" customHeight="1" x14ac:dyDescent="0.3">
      <c r="A20" s="86" t="s">
        <v>196</v>
      </c>
      <c r="B20" s="2" t="s">
        <v>183</v>
      </c>
      <c r="C20" s="2"/>
      <c r="D20" s="87">
        <v>2076</v>
      </c>
      <c r="E20" s="87"/>
      <c r="F20" s="59">
        <v>-2778</v>
      </c>
      <c r="G20" s="59"/>
      <c r="H20" s="73">
        <v>2076</v>
      </c>
      <c r="I20" s="59"/>
      <c r="J20" s="73">
        <v>-2778</v>
      </c>
      <c r="L20" s="54"/>
      <c r="M20" s="54"/>
    </row>
    <row r="21" spans="1:13" s="189" customFormat="1" ht="21" customHeight="1" x14ac:dyDescent="0.3">
      <c r="A21" s="86" t="s">
        <v>185</v>
      </c>
      <c r="C21" s="2"/>
      <c r="D21" s="87"/>
      <c r="E21" s="87"/>
      <c r="F21" s="87"/>
      <c r="G21" s="190"/>
      <c r="H21" s="87"/>
      <c r="I21" s="190"/>
      <c r="J21" s="87"/>
      <c r="L21" s="54"/>
      <c r="M21" s="54"/>
    </row>
    <row r="22" spans="1:13" s="189" customFormat="1" ht="21" customHeight="1" x14ac:dyDescent="0.3">
      <c r="A22" s="86" t="s">
        <v>132</v>
      </c>
      <c r="B22" s="2" t="s">
        <v>184</v>
      </c>
      <c r="C22" s="187"/>
      <c r="D22" s="188">
        <v>-13441</v>
      </c>
      <c r="E22" s="87"/>
      <c r="F22" s="59">
        <v>-518</v>
      </c>
      <c r="G22" s="59"/>
      <c r="H22" s="73">
        <v>-13441</v>
      </c>
      <c r="I22" s="59"/>
      <c r="J22" s="73">
        <v>-518</v>
      </c>
      <c r="L22" s="54"/>
      <c r="M22" s="54"/>
    </row>
    <row r="23" spans="1:13" ht="21" customHeight="1" x14ac:dyDescent="0.3">
      <c r="A23" s="86" t="s">
        <v>203</v>
      </c>
      <c r="B23" s="193"/>
      <c r="C23" s="193"/>
      <c r="D23" s="189"/>
      <c r="E23" s="189"/>
      <c r="F23" s="189"/>
      <c r="G23" s="189"/>
      <c r="H23" s="189"/>
      <c r="I23" s="189"/>
      <c r="J23" s="189"/>
      <c r="L23"/>
      <c r="M23"/>
    </row>
    <row r="24" spans="1:13" ht="21" customHeight="1" x14ac:dyDescent="0.3">
      <c r="A24" s="86" t="s">
        <v>186</v>
      </c>
      <c r="B24" s="2" t="s">
        <v>181</v>
      </c>
      <c r="C24" s="193"/>
      <c r="D24" s="166">
        <v>-94581</v>
      </c>
      <c r="E24" s="166"/>
      <c r="F24" s="166">
        <v>0</v>
      </c>
      <c r="G24" s="202"/>
      <c r="H24" s="73">
        <v>-94581</v>
      </c>
      <c r="I24" s="202"/>
      <c r="J24" s="166">
        <v>0</v>
      </c>
      <c r="L24"/>
      <c r="M24"/>
    </row>
    <row r="25" spans="1:13" ht="21" customHeight="1" x14ac:dyDescent="0.3">
      <c r="A25" s="86" t="s">
        <v>199</v>
      </c>
      <c r="B25" s="2"/>
      <c r="C25" s="193"/>
      <c r="D25" s="166"/>
      <c r="E25" s="166"/>
      <c r="F25" s="166"/>
      <c r="G25" s="202"/>
      <c r="H25" s="73"/>
      <c r="I25" s="202"/>
      <c r="J25" s="166"/>
      <c r="L25"/>
      <c r="M25"/>
    </row>
    <row r="26" spans="1:13" ht="21" customHeight="1" x14ac:dyDescent="0.3">
      <c r="A26" s="86" t="s">
        <v>186</v>
      </c>
      <c r="B26" s="2"/>
      <c r="C26" s="193"/>
      <c r="D26" s="166">
        <v>24</v>
      </c>
      <c r="E26" s="166"/>
      <c r="F26" s="166">
        <v>0</v>
      </c>
      <c r="G26" s="202"/>
      <c r="H26" s="73">
        <v>24</v>
      </c>
      <c r="I26" s="202"/>
      <c r="J26" s="166">
        <v>0</v>
      </c>
      <c r="L26"/>
      <c r="M26"/>
    </row>
    <row r="27" spans="1:13" ht="21" customHeight="1" x14ac:dyDescent="0.3">
      <c r="A27" s="86" t="s">
        <v>197</v>
      </c>
      <c r="B27" s="2"/>
      <c r="C27" s="2"/>
      <c r="D27" s="191"/>
      <c r="E27" s="191"/>
      <c r="F27" s="191"/>
      <c r="G27" s="162"/>
      <c r="H27" s="203"/>
      <c r="I27" s="162"/>
      <c r="J27" s="203"/>
    </row>
    <row r="28" spans="1:13" ht="21" customHeight="1" x14ac:dyDescent="0.3">
      <c r="A28" s="86" t="s">
        <v>81</v>
      </c>
      <c r="B28" s="2"/>
      <c r="C28" s="2"/>
      <c r="D28" s="87">
        <v>-887</v>
      </c>
      <c r="E28" s="87"/>
      <c r="F28" s="191">
        <v>2599</v>
      </c>
      <c r="G28" s="162"/>
      <c r="H28" s="203">
        <v>-148</v>
      </c>
      <c r="I28" s="162"/>
      <c r="J28" s="203">
        <v>81</v>
      </c>
    </row>
    <row r="29" spans="1:13" ht="21" customHeight="1" x14ac:dyDescent="0.3">
      <c r="A29" s="86" t="s">
        <v>178</v>
      </c>
      <c r="B29" s="2"/>
      <c r="C29" s="2"/>
      <c r="D29" s="87"/>
      <c r="E29" s="87"/>
      <c r="F29" s="191"/>
      <c r="G29" s="162"/>
      <c r="H29" s="203"/>
      <c r="I29" s="162"/>
      <c r="J29" s="203"/>
    </row>
    <row r="30" spans="1:13" ht="21" customHeight="1" x14ac:dyDescent="0.3">
      <c r="A30" s="86" t="s">
        <v>133</v>
      </c>
      <c r="B30" s="2"/>
      <c r="C30" s="2"/>
      <c r="D30" s="87">
        <f>-22604</f>
        <v>-22604</v>
      </c>
      <c r="E30" s="87"/>
      <c r="F30" s="87">
        <f>-'PL 3mths 5'!E26</f>
        <v>-112591</v>
      </c>
      <c r="G30" s="73"/>
      <c r="H30" s="188">
        <v>0</v>
      </c>
      <c r="I30" s="73"/>
      <c r="J30" s="188">
        <v>0</v>
      </c>
    </row>
    <row r="31" spans="1:13" ht="21" customHeight="1" x14ac:dyDescent="0.3">
      <c r="A31" s="86" t="s">
        <v>204</v>
      </c>
      <c r="B31" s="2"/>
      <c r="C31" s="2"/>
      <c r="D31" s="87"/>
      <c r="E31" s="87"/>
      <c r="F31" s="87"/>
      <c r="G31" s="73"/>
      <c r="H31" s="188"/>
      <c r="I31" s="73"/>
      <c r="J31" s="188"/>
    </row>
    <row r="32" spans="1:13" ht="21" customHeight="1" x14ac:dyDescent="0.3">
      <c r="A32" s="86" t="s">
        <v>205</v>
      </c>
      <c r="B32" s="2"/>
      <c r="C32" s="2"/>
      <c r="D32" s="87">
        <v>-9715</v>
      </c>
      <c r="E32" s="87"/>
      <c r="F32" s="87">
        <v>12901</v>
      </c>
      <c r="G32" s="87"/>
      <c r="H32" s="191">
        <v>0</v>
      </c>
      <c r="I32" s="191"/>
      <c r="J32" s="191">
        <v>0</v>
      </c>
    </row>
    <row r="33" spans="1:13" ht="21" customHeight="1" x14ac:dyDescent="0.3">
      <c r="A33" s="81" t="s">
        <v>4</v>
      </c>
      <c r="B33" s="26"/>
      <c r="C33" s="26"/>
      <c r="D33" s="185">
        <v>-1260</v>
      </c>
      <c r="E33" s="141"/>
      <c r="F33" s="185">
        <v>0</v>
      </c>
      <c r="G33" s="157"/>
      <c r="H33" s="123">
        <v>-4496</v>
      </c>
      <c r="I33" s="157"/>
      <c r="J33" s="123">
        <v>-3857</v>
      </c>
    </row>
    <row r="34" spans="1:13" ht="21" customHeight="1" x14ac:dyDescent="0.3">
      <c r="A34" s="91"/>
      <c r="D34" s="84">
        <f>SUM(D11:D33)</f>
        <v>143456</v>
      </c>
      <c r="E34" s="84"/>
      <c r="F34" s="84">
        <f>SUM(F11:F33)</f>
        <v>336918</v>
      </c>
      <c r="G34" s="84"/>
      <c r="H34" s="84">
        <f>SUM(H11:H33)</f>
        <v>103501</v>
      </c>
      <c r="I34" s="84"/>
      <c r="J34" s="84">
        <f>SUM(J11:J33)</f>
        <v>329006</v>
      </c>
    </row>
    <row r="35" spans="1:13" s="30" customFormat="1" ht="19.5" customHeight="1" x14ac:dyDescent="0.4">
      <c r="A35" s="57" t="str">
        <f ca="1">$A$1</f>
        <v>THE STEEL PUBLIC COMPANY LIMITED and its Subsidiaries</v>
      </c>
      <c r="B35" s="90"/>
      <c r="C35" s="90"/>
      <c r="D35" s="90"/>
      <c r="E35" s="90"/>
      <c r="F35" s="90"/>
      <c r="H35" s="114"/>
      <c r="I35" s="114"/>
      <c r="J35" s="114"/>
      <c r="L35" s="115"/>
      <c r="M35" s="115"/>
    </row>
    <row r="36" spans="1:13" s="29" customFormat="1" ht="19.5" customHeight="1" x14ac:dyDescent="0.35">
      <c r="A36" s="200" t="s">
        <v>206</v>
      </c>
      <c r="B36" s="200"/>
      <c r="C36" s="200"/>
      <c r="D36" s="200"/>
      <c r="H36" s="217"/>
      <c r="I36" s="217"/>
      <c r="J36" s="217"/>
      <c r="L36" s="47"/>
      <c r="M36" s="47"/>
    </row>
    <row r="37" spans="1:13" ht="20.149999999999999" customHeight="1" x14ac:dyDescent="0.3"/>
    <row r="38" spans="1:13" ht="20.5" customHeight="1" x14ac:dyDescent="0.3">
      <c r="A38" s="91"/>
      <c r="D38" s="218" t="s">
        <v>2</v>
      </c>
      <c r="E38" s="218"/>
      <c r="F38" s="218"/>
      <c r="G38" s="111"/>
      <c r="H38" s="218" t="s">
        <v>47</v>
      </c>
      <c r="I38" s="218"/>
      <c r="J38" s="218"/>
    </row>
    <row r="39" spans="1:13" ht="20.5" customHeight="1" x14ac:dyDescent="0.3">
      <c r="B39"/>
      <c r="C39"/>
      <c r="D39" s="218" t="s">
        <v>72</v>
      </c>
      <c r="E39" s="218"/>
      <c r="F39" s="218"/>
      <c r="G39" s="111"/>
      <c r="H39" s="218" t="s">
        <v>72</v>
      </c>
      <c r="I39" s="218"/>
      <c r="J39" s="218"/>
    </row>
    <row r="40" spans="1:13" ht="20.5" customHeight="1" x14ac:dyDescent="0.3">
      <c r="B40"/>
      <c r="C40"/>
      <c r="D40" s="208" t="s">
        <v>54</v>
      </c>
      <c r="E40" s="208"/>
      <c r="F40" s="208"/>
      <c r="G40" s="109"/>
      <c r="H40" s="208" t="s">
        <v>54</v>
      </c>
      <c r="I40" s="208"/>
      <c r="J40" s="208"/>
    </row>
    <row r="41" spans="1:13" ht="20.5" customHeight="1" x14ac:dyDescent="0.3">
      <c r="B41"/>
      <c r="C41"/>
      <c r="D41" s="208" t="s">
        <v>84</v>
      </c>
      <c r="E41" s="208"/>
      <c r="F41" s="208"/>
      <c r="G41" s="109"/>
      <c r="H41" s="208" t="s">
        <v>84</v>
      </c>
      <c r="I41" s="208"/>
      <c r="J41" s="208"/>
    </row>
    <row r="42" spans="1:13" ht="20.5" customHeight="1" x14ac:dyDescent="0.3">
      <c r="B42" s="26" t="s">
        <v>23</v>
      </c>
      <c r="C42" s="26"/>
      <c r="D42" s="113" t="s">
        <v>152</v>
      </c>
      <c r="E42" s="113"/>
      <c r="F42" s="113" t="s">
        <v>83</v>
      </c>
      <c r="G42" s="113"/>
      <c r="H42" s="113" t="s">
        <v>152</v>
      </c>
      <c r="I42" s="113"/>
      <c r="J42" s="113" t="s">
        <v>83</v>
      </c>
    </row>
    <row r="43" spans="1:13" ht="20.5" customHeight="1" x14ac:dyDescent="0.3">
      <c r="A43"/>
      <c r="B43" s="26"/>
      <c r="C43" s="26"/>
      <c r="D43" s="219" t="s">
        <v>55</v>
      </c>
      <c r="E43" s="219"/>
      <c r="F43" s="219"/>
      <c r="G43" s="219"/>
      <c r="H43" s="219"/>
      <c r="I43" s="219"/>
      <c r="J43" s="219"/>
    </row>
    <row r="44" spans="1:13" s="189" customFormat="1" ht="20.5" customHeight="1" x14ac:dyDescent="0.3">
      <c r="A44" s="192" t="s">
        <v>62</v>
      </c>
      <c r="B44" s="2"/>
      <c r="C44" s="2"/>
      <c r="D44" s="187"/>
      <c r="E44" s="187"/>
      <c r="F44" s="187"/>
      <c r="G44" s="187"/>
      <c r="H44" s="187"/>
      <c r="I44" s="187"/>
      <c r="J44" s="187"/>
      <c r="L44" s="54"/>
      <c r="M44" s="54"/>
    </row>
    <row r="45" spans="1:13" s="189" customFormat="1" ht="20.5" customHeight="1" x14ac:dyDescent="0.3">
      <c r="A45" s="86" t="s">
        <v>6</v>
      </c>
      <c r="B45" s="193"/>
      <c r="C45" s="193"/>
      <c r="D45" s="87">
        <v>-323854</v>
      </c>
      <c r="E45" s="87"/>
      <c r="F45" s="87">
        <v>-168897</v>
      </c>
      <c r="G45" s="87"/>
      <c r="H45" s="87">
        <v>-319562</v>
      </c>
      <c r="I45" s="87"/>
      <c r="J45" s="87">
        <v>-160556</v>
      </c>
      <c r="L45" s="54"/>
      <c r="M45" s="54"/>
    </row>
    <row r="46" spans="1:13" s="189" customFormat="1" ht="20.5" customHeight="1" x14ac:dyDescent="0.3">
      <c r="A46" s="86" t="s">
        <v>103</v>
      </c>
      <c r="B46" s="193"/>
      <c r="C46" s="193"/>
      <c r="D46" s="87">
        <v>13827</v>
      </c>
      <c r="E46" s="87"/>
      <c r="F46" s="87">
        <v>2322</v>
      </c>
      <c r="G46" s="87"/>
      <c r="H46" s="87">
        <v>14976</v>
      </c>
      <c r="I46" s="87"/>
      <c r="J46" s="87">
        <v>1764</v>
      </c>
      <c r="L46" s="54"/>
      <c r="M46" s="54"/>
    </row>
    <row r="47" spans="1:13" s="189" customFormat="1" ht="20.5" customHeight="1" x14ac:dyDescent="0.3">
      <c r="A47" s="86" t="s">
        <v>7</v>
      </c>
      <c r="B47" s="193"/>
      <c r="C47" s="193"/>
      <c r="D47" s="87">
        <v>-81410</v>
      </c>
      <c r="E47" s="87"/>
      <c r="F47" s="87">
        <v>-239981</v>
      </c>
      <c r="G47" s="87"/>
      <c r="H47" s="87">
        <v>-81410</v>
      </c>
      <c r="I47" s="87"/>
      <c r="J47" s="87">
        <v>-239981</v>
      </c>
      <c r="L47" s="54"/>
      <c r="M47" s="54"/>
    </row>
    <row r="48" spans="1:13" s="189" customFormat="1" ht="20.5" customHeight="1" x14ac:dyDescent="0.3">
      <c r="A48" s="189" t="s">
        <v>104</v>
      </c>
      <c r="B48" s="193"/>
      <c r="C48" s="193"/>
      <c r="D48" s="87">
        <v>150722</v>
      </c>
      <c r="E48" s="87"/>
      <c r="F48" s="87">
        <v>-20141</v>
      </c>
      <c r="G48" s="87"/>
      <c r="H48" s="87">
        <v>150722</v>
      </c>
      <c r="I48" s="87"/>
      <c r="J48" s="87">
        <v>-20141</v>
      </c>
      <c r="L48" s="54"/>
      <c r="M48" s="54"/>
    </row>
    <row r="49" spans="1:15" s="189" customFormat="1" ht="20.5" customHeight="1" x14ac:dyDescent="0.3">
      <c r="A49" s="86" t="s">
        <v>1</v>
      </c>
      <c r="B49" s="193"/>
      <c r="C49" s="193"/>
      <c r="D49" s="87">
        <v>123</v>
      </c>
      <c r="E49" s="87"/>
      <c r="F49" s="87">
        <v>-128</v>
      </c>
      <c r="G49" s="87"/>
      <c r="H49" s="40">
        <v>123</v>
      </c>
      <c r="I49" s="87"/>
      <c r="J49" s="40">
        <v>0</v>
      </c>
    </row>
    <row r="50" spans="1:15" ht="20.5" customHeight="1" x14ac:dyDescent="0.3">
      <c r="A50" s="81" t="s">
        <v>86</v>
      </c>
      <c r="D50" s="84">
        <v>257389</v>
      </c>
      <c r="E50" s="84"/>
      <c r="F50" s="84">
        <v>257711</v>
      </c>
      <c r="G50" s="84"/>
      <c r="H50" s="84">
        <v>276905</v>
      </c>
      <c r="I50" s="84"/>
      <c r="J50" s="84">
        <v>237546</v>
      </c>
      <c r="K50" s="84"/>
      <c r="L50"/>
      <c r="M50" s="84"/>
      <c r="O50" s="84"/>
    </row>
    <row r="51" spans="1:15" ht="20.5" customHeight="1" x14ac:dyDescent="0.3">
      <c r="A51" s="81" t="s">
        <v>94</v>
      </c>
      <c r="D51" s="84">
        <v>-23215</v>
      </c>
      <c r="E51" s="84"/>
      <c r="F51" s="84">
        <v>-3755</v>
      </c>
      <c r="G51" s="84"/>
      <c r="H51" s="84">
        <v>-15697</v>
      </c>
      <c r="I51" s="84"/>
      <c r="J51" s="84">
        <v>9524</v>
      </c>
      <c r="L51"/>
      <c r="M51"/>
    </row>
    <row r="52" spans="1:15" ht="20.5" customHeight="1" x14ac:dyDescent="0.3">
      <c r="A52" s="81" t="s">
        <v>109</v>
      </c>
      <c r="D52" s="84">
        <v>-10683</v>
      </c>
      <c r="E52" s="84"/>
      <c r="F52" s="84">
        <v>3563</v>
      </c>
      <c r="G52" s="84"/>
      <c r="H52" s="84">
        <v>-10683</v>
      </c>
      <c r="I52" s="84"/>
      <c r="J52" s="84">
        <v>3563</v>
      </c>
      <c r="L52"/>
      <c r="M52"/>
    </row>
    <row r="53" spans="1:15" ht="20.5" customHeight="1" x14ac:dyDescent="0.3">
      <c r="A53" s="86" t="s">
        <v>164</v>
      </c>
      <c r="D53" s="84">
        <v>-747</v>
      </c>
      <c r="E53" s="84"/>
      <c r="F53" s="84">
        <v>0</v>
      </c>
      <c r="G53" s="84"/>
      <c r="H53" s="84">
        <v>-747</v>
      </c>
      <c r="I53" s="84"/>
      <c r="J53" s="84">
        <v>0</v>
      </c>
      <c r="L53"/>
      <c r="M53"/>
    </row>
    <row r="54" spans="1:15" ht="20.5" customHeight="1" x14ac:dyDescent="0.3">
      <c r="A54" s="81" t="s">
        <v>52</v>
      </c>
      <c r="D54" s="123">
        <v>-7</v>
      </c>
      <c r="E54" s="84"/>
      <c r="F54" s="123">
        <v>33</v>
      </c>
      <c r="G54" s="84"/>
      <c r="H54" s="123">
        <v>0</v>
      </c>
      <c r="I54" s="84"/>
      <c r="J54" s="123">
        <v>0</v>
      </c>
      <c r="L54"/>
      <c r="M54"/>
    </row>
    <row r="55" spans="1:15" ht="20.5" customHeight="1" x14ac:dyDescent="0.3">
      <c r="A55" s="86" t="s">
        <v>180</v>
      </c>
      <c r="D55" s="84">
        <f>SUM(D34,D45:D54)</f>
        <v>125601</v>
      </c>
      <c r="E55" s="84"/>
      <c r="F55" s="84">
        <f>SUM(F34,F45:F54)</f>
        <v>167645</v>
      </c>
      <c r="G55" s="84"/>
      <c r="H55" s="84">
        <f>SUM(H34,H45:H54)</f>
        <v>118128</v>
      </c>
      <c r="I55" s="84"/>
      <c r="J55" s="84">
        <f>SUM(J34,J45:J54)</f>
        <v>160725</v>
      </c>
      <c r="L55"/>
      <c r="M55"/>
    </row>
    <row r="56" spans="1:15" ht="20.5" customHeight="1" x14ac:dyDescent="0.3">
      <c r="A56" s="86" t="s">
        <v>27</v>
      </c>
      <c r="B56" s="26"/>
      <c r="C56" s="26"/>
      <c r="D56" s="199">
        <v>-1102</v>
      </c>
      <c r="E56" s="166"/>
      <c r="F56" s="199">
        <v>-2595</v>
      </c>
      <c r="G56" s="166"/>
      <c r="H56" s="199">
        <v>-229</v>
      </c>
      <c r="I56" s="166"/>
      <c r="J56" s="199">
        <v>-357</v>
      </c>
      <c r="L56"/>
      <c r="M56"/>
    </row>
    <row r="57" spans="1:15" ht="20.5" customHeight="1" x14ac:dyDescent="0.3">
      <c r="A57" s="201" t="s">
        <v>207</v>
      </c>
      <c r="D57" s="112">
        <f>SUM(D55:D56)</f>
        <v>124499</v>
      </c>
      <c r="E57" s="124"/>
      <c r="F57" s="112">
        <f>SUM(F55:F56)</f>
        <v>165050</v>
      </c>
      <c r="G57" s="124"/>
      <c r="H57" s="112">
        <f>SUM(H55:H56)</f>
        <v>117899</v>
      </c>
      <c r="I57" s="124"/>
      <c r="J57" s="112">
        <f>SUM(J55:J56)</f>
        <v>160368</v>
      </c>
    </row>
    <row r="58" spans="1:15" ht="18" customHeight="1" x14ac:dyDescent="0.3">
      <c r="A58"/>
      <c r="D58" s="125"/>
      <c r="E58" s="125"/>
      <c r="F58" s="125"/>
      <c r="G58" s="125"/>
      <c r="H58" s="125"/>
      <c r="I58" s="125"/>
      <c r="J58" s="125"/>
    </row>
    <row r="59" spans="1:15" ht="20.149999999999999" customHeight="1" x14ac:dyDescent="0.3">
      <c r="A59" s="119" t="s">
        <v>30</v>
      </c>
      <c r="B59" s="26"/>
      <c r="C59" s="26"/>
      <c r="D59" s="127"/>
      <c r="E59" s="127"/>
      <c r="F59" s="127"/>
      <c r="G59" s="127"/>
      <c r="H59" s="127"/>
      <c r="I59" s="127"/>
      <c r="J59" s="127"/>
    </row>
    <row r="60" spans="1:15" ht="20.5" customHeight="1" x14ac:dyDescent="0.3">
      <c r="A60" s="81" t="s">
        <v>134</v>
      </c>
      <c r="B60" s="26" t="s">
        <v>181</v>
      </c>
      <c r="D60" s="161">
        <v>0</v>
      </c>
      <c r="E60" s="161"/>
      <c r="F60" s="161">
        <v>0</v>
      </c>
      <c r="G60" s="84"/>
      <c r="H60" s="73">
        <v>9500</v>
      </c>
      <c r="I60" s="84"/>
      <c r="J60" s="84">
        <v>12201</v>
      </c>
    </row>
    <row r="61" spans="1:15" ht="20.5" customHeight="1" x14ac:dyDescent="0.3">
      <c r="A61" s="81" t="s">
        <v>200</v>
      </c>
      <c r="B61" s="26"/>
      <c r="D61" s="161"/>
      <c r="E61" s="161"/>
      <c r="F61" s="161"/>
      <c r="G61" s="84"/>
      <c r="H61" s="73"/>
      <c r="I61" s="84"/>
      <c r="J61" s="84"/>
    </row>
    <row r="62" spans="1:15" ht="20.5" customHeight="1" x14ac:dyDescent="0.3">
      <c r="A62" s="81" t="s">
        <v>186</v>
      </c>
      <c r="B62" s="26" t="s">
        <v>181</v>
      </c>
      <c r="D62" s="161">
        <v>46795</v>
      </c>
      <c r="E62" s="161"/>
      <c r="F62" s="161">
        <v>0</v>
      </c>
      <c r="G62" s="84"/>
      <c r="H62" s="73">
        <v>46795</v>
      </c>
      <c r="I62" s="84"/>
      <c r="J62" s="84">
        <v>0</v>
      </c>
    </row>
    <row r="63" spans="1:15" ht="20.5" customHeight="1" x14ac:dyDescent="0.3">
      <c r="A63" s="81" t="s">
        <v>88</v>
      </c>
      <c r="B63" s="26"/>
      <c r="D63" s="84">
        <v>-6540</v>
      </c>
      <c r="E63" s="84"/>
      <c r="F63" s="84">
        <v>-2216</v>
      </c>
      <c r="G63" s="84"/>
      <c r="H63" s="183">
        <v>-6536</v>
      </c>
      <c r="I63" s="84"/>
      <c r="J63" s="84">
        <v>-1844</v>
      </c>
    </row>
    <row r="64" spans="1:15" ht="20.5" customHeight="1" x14ac:dyDescent="0.3">
      <c r="A64" s="81" t="s">
        <v>78</v>
      </c>
      <c r="D64" s="84"/>
      <c r="E64" s="84"/>
      <c r="F64" s="84"/>
      <c r="G64" s="84"/>
      <c r="H64" s="84"/>
      <c r="I64" s="84"/>
      <c r="J64" s="84"/>
    </row>
    <row r="65" spans="1:13" ht="20.5" customHeight="1" x14ac:dyDescent="0.3">
      <c r="A65" s="81" t="s">
        <v>79</v>
      </c>
      <c r="D65" s="84">
        <v>1139</v>
      </c>
      <c r="E65" s="84"/>
      <c r="F65" s="84">
        <v>1360</v>
      </c>
      <c r="G65" s="84"/>
      <c r="H65" s="183">
        <v>400</v>
      </c>
      <c r="I65" s="84"/>
      <c r="J65" s="84">
        <v>0</v>
      </c>
    </row>
    <row r="66" spans="1:13" ht="20.5" customHeight="1" x14ac:dyDescent="0.3">
      <c r="A66" s="81" t="s">
        <v>165</v>
      </c>
      <c r="B66" s="26"/>
      <c r="D66" s="84">
        <v>-143</v>
      </c>
      <c r="E66" s="84"/>
      <c r="F66" s="84">
        <v>0</v>
      </c>
      <c r="G66" s="84"/>
      <c r="H66" s="183">
        <v>-143</v>
      </c>
      <c r="I66" s="84"/>
      <c r="J66" s="84">
        <v>0</v>
      </c>
    </row>
    <row r="67" spans="1:13" ht="20.5" customHeight="1" x14ac:dyDescent="0.3">
      <c r="A67" s="81" t="s">
        <v>31</v>
      </c>
      <c r="D67" s="161">
        <v>0</v>
      </c>
      <c r="E67" s="84"/>
      <c r="F67" s="161">
        <v>0</v>
      </c>
      <c r="G67" s="84"/>
      <c r="H67" s="186">
        <v>3247</v>
      </c>
      <c r="I67" s="84"/>
      <c r="J67" s="123">
        <v>3043</v>
      </c>
    </row>
    <row r="68" spans="1:13" ht="20.149999999999999" customHeight="1" x14ac:dyDescent="0.3">
      <c r="A68" s="91" t="s">
        <v>135</v>
      </c>
      <c r="D68" s="99">
        <f>SUM(D60:D67)</f>
        <v>41251</v>
      </c>
      <c r="E68" s="124"/>
      <c r="F68" s="99">
        <f>SUM(F60:F67)</f>
        <v>-856</v>
      </c>
      <c r="G68" s="124"/>
      <c r="H68" s="112">
        <f>SUM(H60:H67)</f>
        <v>53263</v>
      </c>
      <c r="I68" s="124"/>
      <c r="J68" s="112">
        <f>SUM(J60:J67)</f>
        <v>13400</v>
      </c>
      <c r="L68"/>
      <c r="M68"/>
    </row>
    <row r="69" spans="1:13" ht="20.149999999999999" customHeight="1" x14ac:dyDescent="0.3">
      <c r="A69" s="91"/>
      <c r="D69" s="100"/>
      <c r="E69" s="124"/>
      <c r="F69" s="100"/>
      <c r="G69" s="124"/>
      <c r="H69" s="100"/>
      <c r="I69" s="124"/>
      <c r="J69" s="100"/>
      <c r="L69"/>
      <c r="M69"/>
    </row>
    <row r="70" spans="1:13" s="30" customFormat="1" ht="20.25" customHeight="1" x14ac:dyDescent="0.4">
      <c r="A70" s="57" t="str">
        <f ca="1">$A$1</f>
        <v>THE STEEL PUBLIC COMPANY LIMITED and its Subsidiaries</v>
      </c>
      <c r="B70" s="90"/>
      <c r="C70" s="90"/>
      <c r="D70" s="90"/>
      <c r="E70" s="90"/>
      <c r="F70" s="90"/>
      <c r="L70" s="115"/>
      <c r="M70" s="115"/>
    </row>
    <row r="71" spans="1:13" s="29" customFormat="1" ht="20.25" customHeight="1" x14ac:dyDescent="0.35">
      <c r="A71" s="116" t="s">
        <v>208</v>
      </c>
      <c r="B71" s="117"/>
      <c r="C71" s="117"/>
      <c r="H71" s="217"/>
      <c r="I71" s="217"/>
      <c r="J71" s="217"/>
      <c r="L71" s="47"/>
      <c r="M71" s="47"/>
    </row>
    <row r="72" spans="1:13" ht="20.149999999999999" customHeight="1" x14ac:dyDescent="0.3">
      <c r="A72" s="91"/>
    </row>
    <row r="73" spans="1:13" ht="20.149999999999999" customHeight="1" x14ac:dyDescent="0.3">
      <c r="A73" s="91"/>
      <c r="D73" s="218" t="s">
        <v>2</v>
      </c>
      <c r="E73" s="218"/>
      <c r="F73" s="218"/>
      <c r="G73" s="111"/>
      <c r="H73" s="218" t="s">
        <v>47</v>
      </c>
      <c r="I73" s="218"/>
      <c r="J73" s="218"/>
      <c r="K73" s="126"/>
    </row>
    <row r="74" spans="1:13" ht="20.149999999999999" customHeight="1" x14ac:dyDescent="0.3">
      <c r="B74"/>
      <c r="C74"/>
      <c r="D74" s="218" t="s">
        <v>72</v>
      </c>
      <c r="E74" s="218"/>
      <c r="F74" s="218"/>
      <c r="G74" s="111"/>
      <c r="H74" s="218" t="s">
        <v>72</v>
      </c>
      <c r="I74" s="218"/>
      <c r="J74" s="218"/>
      <c r="K74" s="126"/>
    </row>
    <row r="75" spans="1:13" ht="20.149999999999999" customHeight="1" x14ac:dyDescent="0.3">
      <c r="B75"/>
      <c r="C75"/>
      <c r="D75" s="208" t="s">
        <v>54</v>
      </c>
      <c r="E75" s="208"/>
      <c r="F75" s="208"/>
      <c r="G75" s="109"/>
      <c r="H75" s="208" t="s">
        <v>54</v>
      </c>
      <c r="I75" s="208"/>
      <c r="J75" s="208"/>
    </row>
    <row r="76" spans="1:13" ht="20.149999999999999" customHeight="1" x14ac:dyDescent="0.3">
      <c r="B76"/>
      <c r="C76"/>
      <c r="D76" s="208" t="s">
        <v>84</v>
      </c>
      <c r="E76" s="208"/>
      <c r="F76" s="208"/>
      <c r="G76" s="109"/>
      <c r="H76" s="208" t="s">
        <v>84</v>
      </c>
      <c r="I76" s="208"/>
      <c r="J76" s="208"/>
    </row>
    <row r="77" spans="1:13" ht="20.149999999999999" customHeight="1" x14ac:dyDescent="0.3">
      <c r="B77" s="26" t="s">
        <v>23</v>
      </c>
      <c r="C77" s="26"/>
      <c r="D77" s="113" t="s">
        <v>152</v>
      </c>
      <c r="E77" s="113"/>
      <c r="F77" s="113" t="s">
        <v>83</v>
      </c>
      <c r="G77" s="113"/>
      <c r="H77" s="113" t="s">
        <v>152</v>
      </c>
      <c r="I77" s="113"/>
      <c r="J77" s="113" t="s">
        <v>83</v>
      </c>
    </row>
    <row r="78" spans="1:13" ht="20.149999999999999" customHeight="1" x14ac:dyDescent="0.3">
      <c r="B78" s="26"/>
      <c r="C78" s="26"/>
      <c r="D78" s="219" t="s">
        <v>55</v>
      </c>
      <c r="E78" s="219"/>
      <c r="F78" s="219"/>
      <c r="G78" s="219"/>
      <c r="H78" s="219"/>
      <c r="I78" s="219"/>
      <c r="J78" s="219"/>
    </row>
    <row r="79" spans="1:13" ht="20.149999999999999" customHeight="1" x14ac:dyDescent="0.3">
      <c r="A79" s="119" t="s">
        <v>22</v>
      </c>
      <c r="D79" s="128"/>
      <c r="E79" s="128"/>
      <c r="F79" s="128"/>
      <c r="G79" s="128"/>
      <c r="H79" s="128"/>
      <c r="I79" s="128"/>
      <c r="J79" s="128"/>
      <c r="L79"/>
      <c r="M79"/>
    </row>
    <row r="80" spans="1:13" ht="20.149999999999999" customHeight="1" x14ac:dyDescent="0.3">
      <c r="A80" s="159" t="s">
        <v>190</v>
      </c>
      <c r="D80" s="128"/>
      <c r="E80" s="128"/>
      <c r="F80" s="128"/>
      <c r="G80" s="128"/>
      <c r="H80" s="128"/>
      <c r="I80" s="128"/>
      <c r="J80" s="128"/>
      <c r="L80"/>
      <c r="M80"/>
    </row>
    <row r="81" spans="1:13" ht="20.5" customHeight="1" x14ac:dyDescent="0.3">
      <c r="A81" s="159" t="s">
        <v>191</v>
      </c>
      <c r="D81" s="84">
        <v>-39680</v>
      </c>
      <c r="E81" s="84"/>
      <c r="F81" s="84">
        <v>-82822</v>
      </c>
      <c r="G81" s="84"/>
      <c r="H81" s="84">
        <v>-39680</v>
      </c>
      <c r="I81" s="84"/>
      <c r="J81" s="84">
        <v>-82822</v>
      </c>
    </row>
    <row r="82" spans="1:13" ht="20.5" customHeight="1" x14ac:dyDescent="0.3">
      <c r="A82" s="81" t="s">
        <v>151</v>
      </c>
      <c r="B82" s="26"/>
      <c r="D82" s="84"/>
      <c r="E82" s="84"/>
      <c r="F82" s="84"/>
      <c r="G82" s="84"/>
      <c r="H82" s="84"/>
      <c r="I82" s="84"/>
      <c r="J82" s="84"/>
    </row>
    <row r="83" spans="1:13" ht="20.5" customHeight="1" x14ac:dyDescent="0.3">
      <c r="A83" s="81" t="s">
        <v>136</v>
      </c>
      <c r="B83" s="26" t="s">
        <v>181</v>
      </c>
      <c r="D83" s="84">
        <v>0</v>
      </c>
      <c r="E83" s="84"/>
      <c r="F83" s="84">
        <v>0</v>
      </c>
      <c r="G83" s="84"/>
      <c r="H83" s="84">
        <v>4900</v>
      </c>
      <c r="I83" s="84"/>
      <c r="J83" s="84">
        <v>0</v>
      </c>
    </row>
    <row r="84" spans="1:13" ht="20.5" customHeight="1" x14ac:dyDescent="0.3">
      <c r="A84" s="81" t="s">
        <v>150</v>
      </c>
      <c r="D84" s="84"/>
      <c r="E84" s="84"/>
      <c r="F84" s="84"/>
      <c r="G84" s="84"/>
      <c r="H84" s="84"/>
      <c r="I84" s="84"/>
      <c r="J84" s="84"/>
    </row>
    <row r="85" spans="1:13" ht="20.5" customHeight="1" x14ac:dyDescent="0.3">
      <c r="A85" s="81" t="s">
        <v>136</v>
      </c>
      <c r="B85" s="26" t="s">
        <v>181</v>
      </c>
      <c r="D85" s="84">
        <v>0</v>
      </c>
      <c r="E85" s="84"/>
      <c r="F85" s="84">
        <v>0</v>
      </c>
      <c r="G85" s="84"/>
      <c r="H85" s="84">
        <v>-5000</v>
      </c>
      <c r="I85" s="84"/>
      <c r="J85" s="84">
        <v>-460</v>
      </c>
    </row>
    <row r="86" spans="1:13" ht="20.5" customHeight="1" x14ac:dyDescent="0.3">
      <c r="A86" s="81" t="s">
        <v>137</v>
      </c>
      <c r="D86" s="84">
        <v>-1636</v>
      </c>
      <c r="E86" s="84"/>
      <c r="F86" s="84">
        <v>-45</v>
      </c>
      <c r="G86" s="84"/>
      <c r="H86" s="84">
        <v>0</v>
      </c>
      <c r="I86" s="84"/>
      <c r="J86" s="84">
        <v>-10500</v>
      </c>
    </row>
    <row r="87" spans="1:13" ht="20.5" customHeight="1" x14ac:dyDescent="0.3">
      <c r="A87" s="81" t="s">
        <v>32</v>
      </c>
      <c r="D87" s="123">
        <v>-14108</v>
      </c>
      <c r="E87" s="84"/>
      <c r="F87" s="123">
        <v>-9739</v>
      </c>
      <c r="G87" s="84"/>
      <c r="H87" s="123">
        <v>-14565</v>
      </c>
      <c r="I87" s="84"/>
      <c r="J87" s="123">
        <v>-9709</v>
      </c>
    </row>
    <row r="88" spans="1:13" ht="20.149999999999999" customHeight="1" x14ac:dyDescent="0.3">
      <c r="A88" s="91" t="s">
        <v>145</v>
      </c>
      <c r="D88" s="112">
        <f>SUM(D81:D87)</f>
        <v>-55424</v>
      </c>
      <c r="E88" s="124"/>
      <c r="F88" s="112">
        <f>SUM(F81:F87)</f>
        <v>-92606</v>
      </c>
      <c r="G88" s="124"/>
      <c r="H88" s="112">
        <f>SUM(H81:H87)</f>
        <v>-54345</v>
      </c>
      <c r="I88" s="124"/>
      <c r="J88" s="112">
        <f>SUM(J81:J87)</f>
        <v>-103491</v>
      </c>
    </row>
    <row r="89" spans="1:13" ht="20.149999999999999" customHeight="1" x14ac:dyDescent="0.3">
      <c r="B89" s="26"/>
      <c r="C89" s="26"/>
      <c r="D89" s="127"/>
      <c r="E89" s="127"/>
      <c r="F89" s="127"/>
      <c r="G89" s="127"/>
      <c r="H89" s="127"/>
      <c r="I89" s="127"/>
      <c r="J89" s="127"/>
    </row>
    <row r="90" spans="1:13" ht="20.149999999999999" customHeight="1" x14ac:dyDescent="0.3">
      <c r="A90" s="91" t="s">
        <v>179</v>
      </c>
      <c r="B90" s="26"/>
      <c r="C90" s="26"/>
      <c r="D90" s="100">
        <f>D88+D68+D57</f>
        <v>110326</v>
      </c>
      <c r="E90" s="124"/>
      <c r="F90" s="100">
        <f>F88+F68+F57</f>
        <v>71588</v>
      </c>
      <c r="G90" s="124"/>
      <c r="H90" s="100">
        <f>H88+H68+H57</f>
        <v>116817</v>
      </c>
      <c r="I90" s="144"/>
      <c r="J90" s="100">
        <f>J88+J68+J57</f>
        <v>70277</v>
      </c>
      <c r="L90"/>
      <c r="M90"/>
    </row>
    <row r="91" spans="1:13" ht="20.149999999999999" customHeight="1" x14ac:dyDescent="0.3">
      <c r="A91" s="81" t="s">
        <v>100</v>
      </c>
      <c r="D91" s="123">
        <f>'BS-2-4'!F11</f>
        <v>88937</v>
      </c>
      <c r="E91" s="84"/>
      <c r="F91" s="123">
        <v>199384</v>
      </c>
      <c r="G91" s="84"/>
      <c r="H91" s="123">
        <f>'BS-2-4'!J11</f>
        <v>76165</v>
      </c>
      <c r="I91" s="84"/>
      <c r="J91" s="123">
        <v>191916</v>
      </c>
      <c r="K91" s="84"/>
      <c r="L91"/>
      <c r="M91"/>
    </row>
    <row r="92" spans="1:13" ht="20.149999999999999" customHeight="1" thickBot="1" x14ac:dyDescent="0.35">
      <c r="A92" s="91" t="s">
        <v>101</v>
      </c>
      <c r="B92" s="91"/>
      <c r="C92" s="91"/>
      <c r="D92" s="129">
        <f>SUM(D90:D91)</f>
        <v>199263</v>
      </c>
      <c r="E92" s="124"/>
      <c r="F92" s="129">
        <f>SUM(F90:F91)</f>
        <v>270972</v>
      </c>
      <c r="G92" s="124"/>
      <c r="H92" s="129">
        <f>SUM(H90:H91)</f>
        <v>192982</v>
      </c>
      <c r="I92" s="124"/>
      <c r="J92" s="129">
        <f>SUM(J90:J91)</f>
        <v>262193</v>
      </c>
      <c r="K92" s="84"/>
      <c r="L92"/>
      <c r="M92"/>
    </row>
    <row r="93" spans="1:13" ht="11.5" customHeight="1" thickTop="1" x14ac:dyDescent="0.3">
      <c r="B93" s="26"/>
      <c r="C93" s="26"/>
      <c r="D93" s="110"/>
      <c r="E93" s="110"/>
      <c r="F93" s="170"/>
      <c r="G93" s="110"/>
      <c r="H93" s="110"/>
      <c r="I93" s="110"/>
      <c r="J93" s="170"/>
      <c r="L93"/>
      <c r="M93"/>
    </row>
    <row r="94" spans="1:13" ht="20.5" customHeight="1" x14ac:dyDescent="0.3">
      <c r="A94" s="119" t="s">
        <v>141</v>
      </c>
      <c r="D94" s="84"/>
      <c r="E94" s="84"/>
      <c r="F94" s="84"/>
      <c r="G94" s="84"/>
      <c r="H94" s="84"/>
      <c r="I94" s="84"/>
      <c r="J94" s="84"/>
    </row>
    <row r="95" spans="1:13" ht="20.5" customHeight="1" x14ac:dyDescent="0.3">
      <c r="A95" s="81" t="s">
        <v>142</v>
      </c>
      <c r="D95" s="84"/>
      <c r="E95" s="84"/>
      <c r="F95" s="84"/>
      <c r="G95" s="84"/>
      <c r="H95" s="84"/>
      <c r="I95" s="84"/>
      <c r="J95" s="84"/>
    </row>
    <row r="96" spans="1:13" ht="20.5" customHeight="1" x14ac:dyDescent="0.3">
      <c r="A96" s="81" t="s">
        <v>198</v>
      </c>
      <c r="D96" s="84">
        <v>0</v>
      </c>
      <c r="E96" s="84"/>
      <c r="F96" s="84">
        <f>177+1</f>
        <v>178</v>
      </c>
      <c r="G96" s="84"/>
      <c r="H96" s="84">
        <v>0</v>
      </c>
      <c r="I96" s="84"/>
      <c r="J96" s="84">
        <v>177</v>
      </c>
    </row>
    <row r="97" spans="1:13" ht="20.5" customHeight="1" x14ac:dyDescent="0.3">
      <c r="A97" s="81" t="s">
        <v>187</v>
      </c>
    </row>
    <row r="98" spans="1:13" ht="20.5" customHeight="1" x14ac:dyDescent="0.3">
      <c r="A98" s="81" t="s">
        <v>188</v>
      </c>
      <c r="B98" s="26" t="s">
        <v>211</v>
      </c>
      <c r="D98" s="84">
        <v>2552</v>
      </c>
      <c r="E98" s="84"/>
      <c r="F98" s="84">
        <v>1766</v>
      </c>
      <c r="G98" s="84"/>
      <c r="H98" s="84">
        <v>2552</v>
      </c>
      <c r="I98" s="84"/>
      <c r="J98" s="84">
        <v>1766</v>
      </c>
    </row>
    <row r="99" spans="1:13" ht="20.5" customHeight="1" x14ac:dyDescent="0.3">
      <c r="A99" s="81" t="s">
        <v>143</v>
      </c>
      <c r="D99" s="84"/>
      <c r="E99" s="84"/>
      <c r="F99" s="84"/>
      <c r="G99" s="84"/>
      <c r="H99" s="84"/>
      <c r="I99" s="84"/>
      <c r="J99" s="84"/>
    </row>
    <row r="100" spans="1:13" ht="20.5" customHeight="1" x14ac:dyDescent="0.3">
      <c r="A100" s="81" t="s">
        <v>144</v>
      </c>
      <c r="B100" s="26" t="s">
        <v>211</v>
      </c>
      <c r="D100" s="84">
        <v>0</v>
      </c>
      <c r="E100" s="84"/>
      <c r="F100" s="84">
        <v>66169</v>
      </c>
      <c r="G100" s="84"/>
      <c r="H100" s="84">
        <v>0</v>
      </c>
      <c r="I100" s="84"/>
      <c r="J100" s="84">
        <v>0</v>
      </c>
    </row>
    <row r="101" spans="1:13" ht="20.149999999999999" hidden="1" customHeight="1" x14ac:dyDescent="0.3">
      <c r="A101" s="130" t="s">
        <v>89</v>
      </c>
      <c r="B101"/>
      <c r="C101"/>
      <c r="G101" s="33"/>
      <c r="H101" s="33"/>
      <c r="I101" s="33"/>
      <c r="J101" s="33"/>
      <c r="L101"/>
      <c r="M101"/>
    </row>
    <row r="102" spans="1:13" ht="20.149999999999999" hidden="1" customHeight="1" x14ac:dyDescent="0.3">
      <c r="A102" s="130" t="s">
        <v>69</v>
      </c>
      <c r="B102"/>
      <c r="C102"/>
      <c r="G102" s="33"/>
      <c r="H102" s="33"/>
      <c r="I102" s="33"/>
      <c r="J102" s="33"/>
      <c r="L102"/>
      <c r="M102"/>
    </row>
    <row r="103" spans="1:13" ht="20.149999999999999" hidden="1" customHeight="1" x14ac:dyDescent="0.3">
      <c r="A103" s="131" t="s">
        <v>98</v>
      </c>
      <c r="B103" s="110"/>
      <c r="C103" s="110"/>
      <c r="L103"/>
      <c r="M103"/>
    </row>
    <row r="104" spans="1:13" ht="20.149999999999999" hidden="1" customHeight="1" x14ac:dyDescent="0.3">
      <c r="A104" s="131" t="s">
        <v>70</v>
      </c>
      <c r="B104" s="110"/>
      <c r="C104" s="110"/>
      <c r="L104"/>
      <c r="M104"/>
    </row>
    <row r="105" spans="1:13" ht="20.149999999999999" hidden="1" customHeight="1" x14ac:dyDescent="0.3">
      <c r="A105" s="131" t="s">
        <v>91</v>
      </c>
      <c r="B105" s="110">
        <v>8</v>
      </c>
      <c r="C105" s="110"/>
      <c r="D105" s="84">
        <v>2128</v>
      </c>
      <c r="E105" s="84"/>
      <c r="F105" s="84">
        <v>2128</v>
      </c>
      <c r="G105" s="84"/>
      <c r="H105" s="84">
        <v>2127</v>
      </c>
      <c r="I105" s="84"/>
      <c r="J105" s="84">
        <v>2127</v>
      </c>
      <c r="L105"/>
      <c r="M105"/>
    </row>
    <row r="106" spans="1:13" ht="20.149999999999999" hidden="1" customHeight="1" x14ac:dyDescent="0.3">
      <c r="A106" s="132" t="s">
        <v>92</v>
      </c>
      <c r="B106" s="110"/>
      <c r="C106" s="110"/>
      <c r="D106" s="84">
        <v>-283</v>
      </c>
      <c r="E106" s="84"/>
      <c r="F106" s="84">
        <v>-283</v>
      </c>
      <c r="G106" s="84"/>
      <c r="H106" s="84">
        <v>-283</v>
      </c>
      <c r="I106" s="84"/>
      <c r="J106" s="84">
        <v>-283</v>
      </c>
      <c r="L106"/>
      <c r="M106"/>
    </row>
    <row r="107" spans="1:13" ht="20.149999999999999" hidden="1" customHeight="1" thickBot="1" x14ac:dyDescent="0.35">
      <c r="A107" s="133" t="s">
        <v>90</v>
      </c>
      <c r="B107" s="110"/>
      <c r="C107" s="110"/>
      <c r="D107" s="134">
        <f>SUM(D105:D106)</f>
        <v>1845</v>
      </c>
      <c r="E107" s="135"/>
      <c r="F107" s="134">
        <f>SUM(F105:F106)</f>
        <v>1845</v>
      </c>
      <c r="G107" s="135"/>
      <c r="H107" s="134">
        <f>SUM(H105:H106)</f>
        <v>1844</v>
      </c>
      <c r="I107" s="135"/>
      <c r="J107" s="134">
        <f>SUM(J105:J106)</f>
        <v>1844</v>
      </c>
      <c r="L107"/>
      <c r="M107"/>
    </row>
    <row r="108" spans="1:13" ht="14.5" hidden="1" thickTop="1" x14ac:dyDescent="0.3">
      <c r="A108"/>
      <c r="B108" s="110"/>
      <c r="C108" s="110"/>
      <c r="D108" s="84"/>
      <c r="E108" s="84"/>
      <c r="F108" s="84"/>
      <c r="G108" s="84"/>
      <c r="H108" s="84"/>
      <c r="I108" s="84"/>
      <c r="J108" s="84"/>
      <c r="L108"/>
      <c r="M108"/>
    </row>
    <row r="109" spans="1:13" ht="20.149999999999999" hidden="1" customHeight="1" x14ac:dyDescent="0.3">
      <c r="A109" s="131" t="s">
        <v>93</v>
      </c>
      <c r="B109" s="110"/>
      <c r="C109" s="110"/>
      <c r="D109" s="84"/>
      <c r="E109" s="84"/>
      <c r="F109" s="84"/>
      <c r="G109" s="84"/>
      <c r="H109" s="84"/>
      <c r="I109" s="84"/>
      <c r="J109" s="84"/>
      <c r="L109"/>
      <c r="M109"/>
    </row>
    <row r="110" spans="1:13" ht="20.149999999999999" hidden="1" customHeight="1" x14ac:dyDescent="0.3">
      <c r="A110" s="131" t="s">
        <v>99</v>
      </c>
      <c r="B110" s="110"/>
      <c r="C110" s="110"/>
      <c r="D110" s="84"/>
      <c r="E110" s="84"/>
      <c r="F110" s="84"/>
      <c r="G110" s="84"/>
      <c r="H110" s="84"/>
      <c r="I110" s="84"/>
      <c r="J110" s="84"/>
      <c r="L110"/>
      <c r="M110"/>
    </row>
    <row r="111" spans="1:13" ht="20.149999999999999" hidden="1" customHeight="1" x14ac:dyDescent="0.3">
      <c r="A111" s="131" t="s">
        <v>80</v>
      </c>
      <c r="B111" s="110"/>
      <c r="C111" s="110"/>
      <c r="D111" s="84"/>
      <c r="E111" s="84"/>
      <c r="F111" s="84"/>
      <c r="G111" s="84"/>
      <c r="H111" s="84"/>
      <c r="I111" s="84"/>
      <c r="J111" s="84"/>
      <c r="L111"/>
      <c r="M111"/>
    </row>
    <row r="112" spans="1:13" ht="20.149999999999999" hidden="1" customHeight="1" x14ac:dyDescent="0.3">
      <c r="A112" s="132" t="s">
        <v>91</v>
      </c>
      <c r="B112" s="110"/>
      <c r="C112" s="110"/>
      <c r="D112" s="72"/>
      <c r="E112" s="84"/>
      <c r="F112" s="72"/>
      <c r="G112" s="84"/>
      <c r="H112" s="72"/>
      <c r="I112" s="84"/>
      <c r="J112" s="72"/>
      <c r="L112"/>
      <c r="M112"/>
    </row>
    <row r="113" spans="1:13" ht="20.149999999999999" hidden="1" customHeight="1" x14ac:dyDescent="0.3">
      <c r="A113" s="132" t="s">
        <v>92</v>
      </c>
      <c r="B113" s="110"/>
      <c r="C113" s="110"/>
      <c r="D113" s="72"/>
      <c r="E113" s="84"/>
      <c r="F113" s="72"/>
      <c r="G113" s="84"/>
      <c r="H113" s="72"/>
      <c r="I113" s="84"/>
      <c r="J113" s="72"/>
      <c r="L113"/>
      <c r="M113"/>
    </row>
    <row r="114" spans="1:13" ht="20.149999999999999" hidden="1" customHeight="1" thickBot="1" x14ac:dyDescent="0.35">
      <c r="A114" s="133" t="s">
        <v>90</v>
      </c>
      <c r="B114" s="110"/>
      <c r="C114" s="110"/>
      <c r="D114" s="134">
        <f>SUM(D112:D113)</f>
        <v>0</v>
      </c>
      <c r="E114" s="135"/>
      <c r="F114" s="134">
        <f>SUM(F112:F113)</f>
        <v>0</v>
      </c>
      <c r="G114" s="135"/>
      <c r="H114" s="134">
        <f>SUM(H112:H113)</f>
        <v>0</v>
      </c>
      <c r="I114" s="135"/>
      <c r="J114" s="134">
        <f>SUM(J112:J113)</f>
        <v>0</v>
      </c>
      <c r="L114"/>
      <c r="M114"/>
    </row>
    <row r="115" spans="1:13" ht="11.5" hidden="1" customHeight="1" thickTop="1" x14ac:dyDescent="0.3">
      <c r="A115"/>
      <c r="B115" s="110"/>
      <c r="C115" s="110"/>
      <c r="D115" s="84"/>
      <c r="E115" s="84"/>
      <c r="F115" s="84"/>
      <c r="G115" s="84"/>
      <c r="H115" s="84"/>
      <c r="I115" s="84"/>
      <c r="J115" s="84"/>
      <c r="L115"/>
      <c r="M115"/>
    </row>
    <row r="116" spans="1:13" ht="20.25" hidden="1" customHeight="1" x14ac:dyDescent="0.3">
      <c r="D116" s="84">
        <f t="shared" ref="D116:J116" si="0">D107+D63</f>
        <v>-4695</v>
      </c>
      <c r="E116" s="84">
        <f t="shared" si="0"/>
        <v>0</v>
      </c>
      <c r="F116" s="84">
        <f t="shared" si="0"/>
        <v>-371</v>
      </c>
      <c r="G116" s="84">
        <f t="shared" si="0"/>
        <v>0</v>
      </c>
      <c r="H116" s="84">
        <f t="shared" si="0"/>
        <v>-4692</v>
      </c>
      <c r="I116" s="84">
        <f t="shared" si="0"/>
        <v>0</v>
      </c>
      <c r="J116" s="84">
        <f t="shared" si="0"/>
        <v>0</v>
      </c>
      <c r="L116"/>
      <c r="M116"/>
    </row>
    <row r="117" spans="1:13" ht="20.25" hidden="1" customHeight="1" x14ac:dyDescent="0.3">
      <c r="D117" s="84" t="e">
        <f>D114+#REF!</f>
        <v>#REF!</v>
      </c>
      <c r="E117" s="84" t="e">
        <f>E114+#REF!</f>
        <v>#REF!</v>
      </c>
      <c r="F117" s="84" t="e">
        <f>F114+#REF!</f>
        <v>#REF!</v>
      </c>
      <c r="G117" s="84" t="e">
        <f>G114+#REF!</f>
        <v>#REF!</v>
      </c>
      <c r="H117" s="84" t="e">
        <f>H114+#REF!</f>
        <v>#REF!</v>
      </c>
      <c r="I117" s="84" t="e">
        <f>I114+#REF!</f>
        <v>#REF!</v>
      </c>
      <c r="J117" s="84" t="e">
        <f>J114+#REF!</f>
        <v>#REF!</v>
      </c>
    </row>
  </sheetData>
  <mergeCells count="30">
    <mergeCell ref="D75:F75"/>
    <mergeCell ref="H75:J75"/>
    <mergeCell ref="D76:F76"/>
    <mergeCell ref="H76:J76"/>
    <mergeCell ref="D78:J78"/>
    <mergeCell ref="D43:J43"/>
    <mergeCell ref="H71:J71"/>
    <mergeCell ref="D73:F73"/>
    <mergeCell ref="H73:J73"/>
    <mergeCell ref="D74:F74"/>
    <mergeCell ref="H74:J74"/>
    <mergeCell ref="D39:F39"/>
    <mergeCell ref="H39:J39"/>
    <mergeCell ref="D40:F40"/>
    <mergeCell ref="H40:J40"/>
    <mergeCell ref="D41:F41"/>
    <mergeCell ref="H41:J41"/>
    <mergeCell ref="D7:F7"/>
    <mergeCell ref="H7:J7"/>
    <mergeCell ref="D9:J9"/>
    <mergeCell ref="H36:J36"/>
    <mergeCell ref="D38:F38"/>
    <mergeCell ref="H38:J38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92" firstPageNumber="8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4" max="16383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d8c5778b-035f-47d1-92c8-b2db4e228396"/>
    <ds:schemaRef ds:uri="5a466c9e-d648-4c7b-a066-142d11e6cc3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3mths 5</vt:lpstr>
      <vt:lpstr>SH 6</vt:lpstr>
      <vt:lpstr>SH 7</vt:lpstr>
      <vt:lpstr>CF8-10</vt:lpstr>
      <vt:lpstr>'BS-2-4'!Print_Area</vt:lpstr>
      <vt:lpstr>'CF8-10'!Print_Area</vt:lpstr>
      <vt:lpstr>'PL 3mths 5'!Print_Area</vt:lpstr>
      <vt:lpstr>'SH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Attitan, Weerawongchai</cp:lastModifiedBy>
  <cp:lastPrinted>2022-05-17T03:17:09Z</cp:lastPrinted>
  <dcterms:created xsi:type="dcterms:W3CDTF">2004-12-08T03:04:07Z</dcterms:created>
  <dcterms:modified xsi:type="dcterms:W3CDTF">2022-05-17T03:54:02Z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