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2\Q1\FS\SET\"/>
    </mc:Choice>
  </mc:AlternateContent>
  <xr:revisionPtr revIDLastSave="0" documentId="13_ncr:1_{069FB0A9-1245-444A-A850-6F53E2B31EB0}" xr6:coauthVersionLast="47" xr6:coauthVersionMax="47" xr10:uidLastSave="{00000000-0000-0000-0000-000000000000}"/>
  <bookViews>
    <workbookView xWindow="-110" yWindow="-110" windowWidth="19420" windowHeight="10560" activeTab="1" xr2:uid="{551E51C2-F23E-4636-92D8-C58B88674BEB}"/>
  </bookViews>
  <sheets>
    <sheet name="2-3" sheetId="1" r:id="rId1"/>
    <sheet name="4-5" sheetId="2" r:id="rId2"/>
    <sheet name="6" sheetId="4" r:id="rId3"/>
    <sheet name="7" sheetId="8" r:id="rId4"/>
    <sheet name="8-9" sheetId="7" r:id="rId5"/>
    <sheet name="10-1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4">#REF!</definedName>
    <definedName name="\m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4">#REF!</definedName>
    <definedName name="_____FUR1" localSheetId="4">#REF!</definedName>
    <definedName name="_____FUR2" localSheetId="4">#REF!</definedName>
    <definedName name="_____FUR3" localSheetId="4">#REF!</definedName>
    <definedName name="_____FUR4" localSheetId="4">#REF!</definedName>
    <definedName name="_____FUR5" localSheetId="4">#REF!</definedName>
    <definedName name="_____OFF1" localSheetId="4">#REF!</definedName>
    <definedName name="_____OFF2" localSheetId="4">#REF!</definedName>
    <definedName name="_____OFF3" localSheetId="4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>'[2]PTTAP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'[1]PTTAP (2)'!$I$2:$I$850</definedName>
    <definedName name="_DAT14">'[2]PTTAP (2)'!$I$2:$I$850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Hlk120336604" localSheetId="5">'10-11'!$A$29</definedName>
    <definedName name="_Key2" localSheetId="4" hidden="1">#REF!</definedName>
    <definedName name="_Key2" hidden="1">#REF!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2" hidden="1">255</definedName>
    <definedName name="_SUM1" localSheetId="4">#REF!</definedName>
    <definedName name="_SUM1">#REF!</definedName>
    <definedName name="CLOSE" localSheetId="4">#REF!</definedName>
    <definedName name="CLOSE">#REF!</definedName>
    <definedName name="DATA1" localSheetId="4">[3]Sheet1!#REF!</definedName>
    <definedName name="DATA1">[4]Sheet1!#REF!</definedName>
    <definedName name="DELIVERY" localSheetId="4">[5]OIL!#REF!</definedName>
    <definedName name="DELIVERY">[6]OIL!#REF!</definedName>
    <definedName name="EGAT_elec._payment" localSheetId="4">#REF!</definedName>
    <definedName name="EGAT_elec._payment">#REF!</definedName>
    <definedName name="FT" localSheetId="4">#REF!</definedName>
    <definedName name="FT">#REF!</definedName>
    <definedName name="FURPAGE" localSheetId="4">#REF!</definedName>
    <definedName name="FURPAGE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T" localSheetId="4">#REF!</definedName>
    <definedName name="LT">#REF!</definedName>
    <definedName name="MOTOR1" localSheetId="4">#REF!</definedName>
    <definedName name="MOTOR1">#REF!</definedName>
    <definedName name="MT" localSheetId="4">#REF!</definedName>
    <definedName name="MT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OFFPAGE" localSheetId="4">#REF!</definedName>
    <definedName name="OFFPAGE">#REF!</definedName>
    <definedName name="OPEN" localSheetId="4">#REF!</definedName>
    <definedName name="OPEN">#REF!</definedName>
    <definedName name="OT" localSheetId="4">#REF!</definedName>
    <definedName name="OT">#REF!</definedName>
    <definedName name="PAGE" localSheetId="4">#REF!</definedName>
    <definedName name="PAGE">#REF!</definedName>
    <definedName name="paymenttable" localSheetId="4">#REF!</definedName>
    <definedName name="paymenttable">#REF!</definedName>
    <definedName name="PRINT" localSheetId="4">#REF!</definedName>
    <definedName name="PRINT">#REF!</definedName>
    <definedName name="_xlnm.Print_Area" localSheetId="5">'10-11'!$A$1:$H$78</definedName>
    <definedName name="_xlnm.Print_Area" localSheetId="0">'2-3'!$A$1:$J$99</definedName>
    <definedName name="_xlnm.Print_Area" localSheetId="1">'4-5'!$A$1:$J$68</definedName>
    <definedName name="_xlnm.Print_Area" localSheetId="2">'6'!$A$1:$S$37</definedName>
    <definedName name="_xlnm.Print_Area" localSheetId="3">'7'!$A$1:$S$32</definedName>
    <definedName name="_xlnm.Print_Area" localSheetId="4">'8-9'!$A$1:$M$52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s" localSheetId="4">#REF!</definedName>
    <definedName name="ss">#REF!</definedName>
    <definedName name="ST" localSheetId="4">#REF!</definedName>
    <definedName name="ST">#REF!</definedName>
    <definedName name="steamTOC" localSheetId="4">#REF!</definedName>
    <definedName name="steamTOC">#REF!</definedName>
    <definedName name="SUMMARY" localSheetId="4">#REF!</definedName>
    <definedName name="SUMMARY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UI" localSheetId="4">#REF!</definedName>
    <definedName name="TUI">#REF!</definedName>
    <definedName name="WSTOOL" localSheetId="4">#REF!</definedName>
    <definedName name="WSTOOL">#REF!</definedName>
    <definedName name="YEAR" localSheetId="4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6" l="1"/>
  <c r="H57" i="6" l="1"/>
  <c r="F57" i="6"/>
  <c r="B57" i="6"/>
  <c r="O30" i="8" l="1"/>
  <c r="O32" i="8" s="1"/>
  <c r="K30" i="8"/>
  <c r="K32" i="8" s="1"/>
  <c r="G30" i="8"/>
  <c r="G32" i="8" s="1"/>
  <c r="E30" i="8"/>
  <c r="E32" i="8" s="1"/>
  <c r="C30" i="8"/>
  <c r="C32" i="8" s="1"/>
  <c r="Q27" i="8"/>
  <c r="Q30" i="8" s="1"/>
  <c r="Q32" i="8" s="1"/>
  <c r="I27" i="8"/>
  <c r="M27" i="8" s="1"/>
  <c r="M30" i="8" s="1"/>
  <c r="M32" i="8" s="1"/>
  <c r="S24" i="8"/>
  <c r="Q24" i="8"/>
  <c r="O24" i="8"/>
  <c r="M24" i="8"/>
  <c r="K24" i="8"/>
  <c r="I24" i="8"/>
  <c r="G24" i="8"/>
  <c r="E24" i="8"/>
  <c r="C24" i="8"/>
  <c r="S17" i="8"/>
  <c r="Q17" i="8"/>
  <c r="O17" i="8"/>
  <c r="M17" i="8"/>
  <c r="K17" i="8"/>
  <c r="I17" i="8"/>
  <c r="G17" i="8"/>
  <c r="E17" i="8"/>
  <c r="C17" i="8"/>
  <c r="M11" i="8"/>
  <c r="S11" i="8" s="1"/>
  <c r="I30" i="8" l="1"/>
  <c r="I32" i="8" s="1"/>
  <c r="S27" i="8"/>
  <c r="S30" i="8" s="1"/>
  <c r="S32" i="8" s="1"/>
  <c r="I22" i="7" l="1"/>
  <c r="M22" i="7"/>
  <c r="M34" i="4"/>
  <c r="K34" i="4"/>
  <c r="I34" i="4"/>
  <c r="G34" i="4"/>
  <c r="E34" i="4"/>
  <c r="C34" i="4"/>
  <c r="C14" i="4"/>
  <c r="Q31" i="4"/>
  <c r="Q34" i="4" s="1"/>
  <c r="O31" i="4"/>
  <c r="S31" i="4" s="1"/>
  <c r="S34" i="4" s="1"/>
  <c r="M26" i="4"/>
  <c r="S26" i="4" s="1"/>
  <c r="C28" i="4"/>
  <c r="C36" i="4" s="1"/>
  <c r="S13" i="4"/>
  <c r="S14" i="4" s="1"/>
  <c r="S12" i="4"/>
  <c r="G14" i="4"/>
  <c r="E14" i="4"/>
  <c r="Q14" i="4"/>
  <c r="O14" i="4"/>
  <c r="M14" i="4"/>
  <c r="K14" i="4"/>
  <c r="I14" i="4"/>
  <c r="O34" i="4" l="1"/>
  <c r="B67" i="6"/>
  <c r="F70" i="6" l="1"/>
  <c r="B15" i="6"/>
  <c r="D15" i="6"/>
  <c r="F15" i="6"/>
  <c r="H15" i="6"/>
  <c r="F14" i="6"/>
  <c r="H14" i="6"/>
  <c r="B14" i="6"/>
  <c r="F12" i="6"/>
  <c r="I46" i="7"/>
  <c r="M46" i="7" s="1"/>
  <c r="I37" i="7"/>
  <c r="G37" i="7"/>
  <c r="C37" i="7"/>
  <c r="M37" i="7" s="1"/>
  <c r="E37" i="7"/>
  <c r="H67" i="2"/>
  <c r="D67" i="2"/>
  <c r="F58" i="2"/>
  <c r="S28" i="4" l="1"/>
  <c r="S36" i="4" s="1"/>
  <c r="Q28" i="4"/>
  <c r="Q36" i="4" s="1"/>
  <c r="O28" i="4"/>
  <c r="O36" i="4" s="1"/>
  <c r="M28" i="4"/>
  <c r="M36" i="4" s="1"/>
  <c r="K28" i="4"/>
  <c r="K36" i="4" s="1"/>
  <c r="I28" i="4"/>
  <c r="I36" i="4" s="1"/>
  <c r="G28" i="4"/>
  <c r="G36" i="4" s="1"/>
  <c r="E28" i="4"/>
  <c r="E36" i="4" s="1"/>
  <c r="S21" i="4"/>
  <c r="Q21" i="4"/>
  <c r="O21" i="4"/>
  <c r="M21" i="4"/>
  <c r="K21" i="4"/>
  <c r="I21" i="4"/>
  <c r="G21" i="4"/>
  <c r="E21" i="4"/>
  <c r="C21" i="4"/>
  <c r="M42" i="7"/>
  <c r="K42" i="7"/>
  <c r="I42" i="7"/>
  <c r="G42" i="7"/>
  <c r="E42" i="7"/>
  <c r="C42" i="7"/>
  <c r="M16" i="7"/>
  <c r="K16" i="7"/>
  <c r="I16" i="7"/>
  <c r="G16" i="7"/>
  <c r="E16" i="7"/>
  <c r="C16" i="7"/>
  <c r="B70" i="6"/>
  <c r="M24" i="7"/>
  <c r="H67" i="6" l="1"/>
  <c r="D67" i="6"/>
  <c r="D14" i="6"/>
  <c r="J52" i="2"/>
  <c r="F67" i="2"/>
  <c r="F65" i="2"/>
  <c r="F52" i="2"/>
  <c r="J34" i="2"/>
  <c r="J22" i="2"/>
  <c r="J16" i="2"/>
  <c r="F34" i="2"/>
  <c r="F22" i="2"/>
  <c r="F16" i="2"/>
  <c r="J93" i="1"/>
  <c r="F65" i="1"/>
  <c r="J36" i="1"/>
  <c r="J22" i="1"/>
  <c r="F36" i="1"/>
  <c r="F22" i="1"/>
  <c r="J65" i="1"/>
  <c r="J57" i="1"/>
  <c r="F57" i="1"/>
  <c r="H93" i="1"/>
  <c r="H96" i="1" s="1"/>
  <c r="D93" i="1"/>
  <c r="D96" i="1" s="1"/>
  <c r="H65" i="1"/>
  <c r="D65" i="1"/>
  <c r="H57" i="1"/>
  <c r="D57" i="1"/>
  <c r="H36" i="1"/>
  <c r="D36" i="1"/>
  <c r="H22" i="1"/>
  <c r="D22" i="1"/>
  <c r="F36" i="2" l="1"/>
  <c r="J36" i="2"/>
  <c r="F24" i="2"/>
  <c r="F26" i="2" s="1"/>
  <c r="F28" i="2" s="1"/>
  <c r="J24" i="2"/>
  <c r="J26" i="2" s="1"/>
  <c r="J28" i="2" s="1"/>
  <c r="J37" i="2" s="1"/>
  <c r="J65" i="2" s="1"/>
  <c r="F93" i="1"/>
  <c r="F96" i="1" s="1"/>
  <c r="F67" i="1"/>
  <c r="J38" i="1"/>
  <c r="F38" i="1"/>
  <c r="J96" i="1"/>
  <c r="H67" i="1"/>
  <c r="H98" i="1" s="1"/>
  <c r="H99" i="1" s="1"/>
  <c r="J67" i="1"/>
  <c r="J98" i="1" s="1"/>
  <c r="D67" i="1"/>
  <c r="D98" i="1" s="1"/>
  <c r="H38" i="1"/>
  <c r="D38" i="1"/>
  <c r="D99" i="1" l="1"/>
  <c r="D12" i="6"/>
  <c r="D23" i="6" s="1"/>
  <c r="D34" i="6" s="1"/>
  <c r="D36" i="6" s="1"/>
  <c r="J99" i="1"/>
  <c r="F98" i="1"/>
  <c r="F99" i="1" s="1"/>
  <c r="H12" i="6"/>
  <c r="H23" i="6" s="1"/>
  <c r="H34" i="6" s="1"/>
  <c r="H36" i="6" s="1"/>
  <c r="H69" i="6" s="1"/>
  <c r="H73" i="6" s="1"/>
  <c r="F37" i="2"/>
  <c r="D69" i="6" l="1"/>
  <c r="D73" i="6" s="1"/>
  <c r="J58" i="2"/>
  <c r="J67" i="2"/>
  <c r="G49" i="7"/>
  <c r="G51" i="7" s="1"/>
  <c r="E49" i="7"/>
  <c r="E51" i="7" s="1"/>
  <c r="C49" i="7"/>
  <c r="C51" i="7" s="1"/>
  <c r="K49" i="7"/>
  <c r="K51" i="7" s="1"/>
  <c r="F67" i="6"/>
  <c r="D65" i="2" l="1"/>
  <c r="D58" i="2"/>
  <c r="H52" i="2"/>
  <c r="D52" i="2"/>
  <c r="H34" i="2"/>
  <c r="D34" i="2"/>
  <c r="H22" i="2"/>
  <c r="D22" i="2"/>
  <c r="H16" i="2"/>
  <c r="D16" i="2"/>
  <c r="H24" i="2" l="1"/>
  <c r="H26" i="2" s="1"/>
  <c r="H28" i="2" s="1"/>
  <c r="D24" i="2"/>
  <c r="D26" i="2" s="1"/>
  <c r="D28" i="2" s="1"/>
  <c r="D36" i="2"/>
  <c r="H36" i="2"/>
  <c r="B12" i="6" l="1"/>
  <c r="B23" i="6" s="1"/>
  <c r="B34" i="6" s="1"/>
  <c r="B36" i="6" s="1"/>
  <c r="B69" i="6" s="1"/>
  <c r="B73" i="6" s="1"/>
  <c r="H37" i="2"/>
  <c r="H65" i="2" s="1"/>
  <c r="M49" i="7"/>
  <c r="M51" i="7" s="1"/>
  <c r="D37" i="2"/>
  <c r="F23" i="6"/>
  <c r="F34" i="6" s="1"/>
  <c r="F36" i="6" s="1"/>
  <c r="F69" i="6" s="1"/>
  <c r="F73" i="6" s="1"/>
  <c r="H58" i="2"/>
  <c r="I49" i="7" l="1"/>
  <c r="I51" i="7" s="1"/>
</calcChain>
</file>

<file path=xl/sharedStrings.xml><?xml version="1.0" encoding="utf-8"?>
<sst xmlns="http://schemas.openxmlformats.org/spreadsheetml/2006/main" count="406" uniqueCount="229">
  <si>
    <t>Sakol Energy Public Company Limited and its subsidiaries</t>
  </si>
  <si>
    <t>Statement of financial position</t>
  </si>
  <si>
    <t>Consolidated financial</t>
  </si>
  <si>
    <t>Separate financial</t>
  </si>
  <si>
    <t>31 March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</si>
  <si>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</si>
  <si>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</si>
  <si>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</si>
  <si>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</si>
  <si>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</si>
  <si>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</si>
  <si>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</si>
  <si>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</si>
  <si>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</si>
  <si>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</si>
  <si>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</si>
  <si>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</si>
  <si>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</si>
  <si>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</si>
  <si>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</si>
  <si>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</si>
  <si>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</si>
  <si>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</si>
  <si>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</si>
  <si>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</si>
  <si>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</si>
  <si>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</si>
  <si>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</si>
  <si>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</si>
  <si>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</si>
  <si>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</si>
  <si>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</si>
  <si>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Appropriated</t>
  </si>
  <si>
    <t>Equity attributable to owners of the parent</t>
  </si>
  <si>
    <t>Non-controlling interests</t>
  </si>
  <si>
    <t>Current investments</t>
  </si>
  <si>
    <t>Trade accounts receivable</t>
  </si>
  <si>
    <t>Current spare parts and supplies</t>
  </si>
  <si>
    <t>Deposits at financial institutions with</t>
  </si>
  <si>
    <t xml:space="preserve">    restrictions on withdrawal</t>
  </si>
  <si>
    <t>Non-current spare parts and supplies</t>
  </si>
  <si>
    <t>Intangible assets</t>
  </si>
  <si>
    <t xml:space="preserve">Trade accounts payable </t>
  </si>
  <si>
    <t>Current portion of lease liabilities</t>
  </si>
  <si>
    <t>Provisions for employee benefits</t>
  </si>
  <si>
    <t>Long-term provisions</t>
  </si>
  <si>
    <t xml:space="preserve">statements </t>
  </si>
  <si>
    <t>Share premium on ordinary shares</t>
  </si>
  <si>
    <t>Revenue</t>
  </si>
  <si>
    <t>Revenue from sale of goods</t>
  </si>
  <si>
    <t>Revenue from rendering of services</t>
  </si>
  <si>
    <t>Total revenue</t>
  </si>
  <si>
    <t>Expenses</t>
  </si>
  <si>
    <t>Total expenses</t>
  </si>
  <si>
    <t>Finance costs</t>
  </si>
  <si>
    <t>Tax expense (income)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</si>
  <si>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</si>
  <si>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</si>
  <si>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</si>
  <si>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</si>
  <si>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</si>
  <si>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</si>
  <si>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Total</t>
  </si>
  <si>
    <t>paid-up</t>
  </si>
  <si>
    <t xml:space="preserve">Unappropriated </t>
  </si>
  <si>
    <t>equity</t>
  </si>
  <si>
    <t>the parent</t>
  </si>
  <si>
    <t>interests</t>
  </si>
  <si>
    <t xml:space="preserve">    Other comprehensive income</t>
  </si>
  <si>
    <t>Total comprehensive income (expense) for the period</t>
  </si>
  <si>
    <t>Other income</t>
  </si>
  <si>
    <t>Cost of rendering of services</t>
  </si>
  <si>
    <t>Cost of sales of goods</t>
  </si>
  <si>
    <t xml:space="preserve">Selling and administrative expenses  </t>
  </si>
  <si>
    <t>Other comprehensive income</t>
  </si>
  <si>
    <t xml:space="preserve">Total items that will be reclassified subsequently </t>
  </si>
  <si>
    <t xml:space="preserve">   to profit or loss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</si>
  <si>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</si>
  <si>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Income tax relating to items that will not be reclassified</t>
  </si>
  <si>
    <t xml:space="preserve">Statement of comprehensive income (Unaudited) </t>
  </si>
  <si>
    <t>Profit (loss) for the period</t>
  </si>
  <si>
    <t xml:space="preserve">Other components </t>
  </si>
  <si>
    <t xml:space="preserve">Issued and </t>
  </si>
  <si>
    <t>Share premium</t>
  </si>
  <si>
    <t>Retained earnings</t>
  </si>
  <si>
    <t>on ordinary</t>
  </si>
  <si>
    <t>share capital</t>
  </si>
  <si>
    <t xml:space="preserve"> shares</t>
  </si>
  <si>
    <t>Consolidated financial statements</t>
  </si>
  <si>
    <t>Equity attributable</t>
  </si>
  <si>
    <t>to owners of</t>
  </si>
  <si>
    <t>Non-controlling</t>
  </si>
  <si>
    <t>Legal reserve</t>
  </si>
  <si>
    <t>Balance at 31 March 2021</t>
  </si>
  <si>
    <t>Three-month period ended 31 March 2021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</si>
  <si>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</si>
  <si>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</si>
  <si>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</si>
  <si>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</si>
  <si>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</si>
  <si>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</si>
  <si>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</si>
  <si>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</si>
  <si>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>Cash flows from financing activities</t>
  </si>
  <si>
    <t>Payment of lease liabilities</t>
  </si>
  <si>
    <t>Interest paid</t>
  </si>
  <si>
    <t>Net increase (decrease) in cash and cash equivalents</t>
  </si>
  <si>
    <t>Cash and cash equivalents at 1 January</t>
  </si>
  <si>
    <t>Non-cash transactions</t>
  </si>
  <si>
    <t xml:space="preserve">Profit (loss) for the period </t>
  </si>
  <si>
    <t>Empolyee benefits expenses</t>
  </si>
  <si>
    <t>Gain on disposal of mutual fund</t>
  </si>
  <si>
    <t>Spare parts and supplies</t>
  </si>
  <si>
    <t>Proceeds from sale of current investments</t>
  </si>
  <si>
    <t xml:space="preserve">Interest received </t>
  </si>
  <si>
    <t>Separate financial statements</t>
  </si>
  <si>
    <t>Gain (loss)</t>
  </si>
  <si>
    <t>on measuring</t>
  </si>
  <si>
    <t>financial assets</t>
  </si>
  <si>
    <t>Proceeds from short-term borrowings from financial institutions</t>
  </si>
  <si>
    <t>Repayment of short-term borrowings from financial institutions</t>
  </si>
  <si>
    <t xml:space="preserve">Cash and cash equivalents at 31 March </t>
  </si>
  <si>
    <t>Short-term loans</t>
  </si>
  <si>
    <t>Other payables of building and equipment purchased</t>
  </si>
  <si>
    <t>Balance at 1 January 2021</t>
  </si>
  <si>
    <t xml:space="preserve">Three-month period </t>
  </si>
  <si>
    <t>ended 31 March</t>
  </si>
  <si>
    <t xml:space="preserve">    Loss</t>
  </si>
  <si>
    <t xml:space="preserve">  Unappropriated</t>
  </si>
  <si>
    <t>Tax income (expense)</t>
  </si>
  <si>
    <t>Taxes paid</t>
  </si>
  <si>
    <t>Proceeds from long-term loans to related parties</t>
  </si>
  <si>
    <t xml:space="preserve">   Profit </t>
  </si>
  <si>
    <t xml:space="preserve">   Other comprehensive income</t>
  </si>
  <si>
    <t>Other current receivables</t>
  </si>
  <si>
    <t>Other current payables</t>
  </si>
  <si>
    <t>Employee benefits paid</t>
  </si>
  <si>
    <t xml:space="preserve">Total comprehensive </t>
  </si>
  <si>
    <t xml:space="preserve">   income (expense) for the period</t>
  </si>
  <si>
    <t>Profit (loss) from operating activities</t>
  </si>
  <si>
    <t>Profit (loss) before income tax expense</t>
  </si>
  <si>
    <t>Loss on measurement of financial assets</t>
  </si>
  <si>
    <t xml:space="preserve">Cash and cash equivalents of disposal group classified as </t>
  </si>
  <si>
    <t xml:space="preserve">   assets held for sale</t>
  </si>
  <si>
    <t>Consolidated</t>
  </si>
  <si>
    <t>Separate</t>
  </si>
  <si>
    <t xml:space="preserve">  financial statements</t>
  </si>
  <si>
    <t xml:space="preserve"> financial statements</t>
  </si>
  <si>
    <t>Current portion of lease receivables</t>
  </si>
  <si>
    <t>Current portion of long-term loans</t>
  </si>
  <si>
    <t>Lease receivables</t>
  </si>
  <si>
    <t>Other non-current account receivable</t>
  </si>
  <si>
    <t xml:space="preserve">Long-term loans </t>
  </si>
  <si>
    <t xml:space="preserve">Long-term borrowings </t>
  </si>
  <si>
    <t xml:space="preserve">Lease liabilities </t>
  </si>
  <si>
    <t xml:space="preserve">  Issued and paid share capital</t>
  </si>
  <si>
    <t xml:space="preserve">    Legal reserve</t>
  </si>
  <si>
    <t xml:space="preserve">Discount on business combination </t>
  </si>
  <si>
    <t xml:space="preserve">   under common control</t>
  </si>
  <si>
    <t>Equity of subsidiary before business restructuring</t>
  </si>
  <si>
    <t>Total  equity</t>
  </si>
  <si>
    <t>Total liabilities and equity</t>
  </si>
  <si>
    <t>Three-month period ended 31 March 2022</t>
  </si>
  <si>
    <t>Balance at 1 January 2022</t>
  </si>
  <si>
    <t>Balance at 31 March 2022</t>
  </si>
  <si>
    <t>Equity of</t>
  </si>
  <si>
    <t>subsidiary</t>
  </si>
  <si>
    <t>before business</t>
  </si>
  <si>
    <t>restructuring</t>
  </si>
  <si>
    <t>Proceeds from issue of shares</t>
  </si>
  <si>
    <t>Other payables from acquisition of investment in subsidiary</t>
  </si>
  <si>
    <t>Transactions with owners, recorded directly in equity</t>
  </si>
  <si>
    <t xml:space="preserve">Distributions to owners </t>
  </si>
  <si>
    <t xml:space="preserve">    Dividends to owners of the Company</t>
  </si>
  <si>
    <t xml:space="preserve">  Total distributions to owners </t>
  </si>
  <si>
    <t xml:space="preserve">    Issue of ordinary shares </t>
  </si>
  <si>
    <t>Transactions  with owners, recorded directly in equity</t>
  </si>
  <si>
    <t xml:space="preserve">  Contributions by and distributions to owners</t>
  </si>
  <si>
    <t xml:space="preserve">  Total contributions by and distributions to owners</t>
  </si>
  <si>
    <t xml:space="preserve">  Changes in ownership interests arising in </t>
  </si>
  <si>
    <t xml:space="preserve">     subsidiary and business restructuring</t>
  </si>
  <si>
    <t xml:space="preserve">   Disposal of investment in subsidiary</t>
  </si>
  <si>
    <t xml:space="preserve">   Acquisition of a business under common control</t>
  </si>
  <si>
    <t xml:space="preserve"> Total transactions with owners, </t>
  </si>
  <si>
    <t xml:space="preserve">    recorded directly in equity</t>
  </si>
  <si>
    <t>Other payables from acquisition of</t>
  </si>
  <si>
    <t xml:space="preserve">   investment in subsidiary</t>
  </si>
  <si>
    <t>(Unaudited)</t>
  </si>
  <si>
    <t xml:space="preserve">     at Baht 0.5 per share)</t>
  </si>
  <si>
    <t xml:space="preserve">Other comprehensive income (expense) </t>
  </si>
  <si>
    <t xml:space="preserve">   for the period, net of tax</t>
  </si>
  <si>
    <t xml:space="preserve">Discount on business </t>
  </si>
  <si>
    <t xml:space="preserve">combination under </t>
  </si>
  <si>
    <t>common control</t>
  </si>
  <si>
    <t xml:space="preserve">   Loss</t>
  </si>
  <si>
    <t xml:space="preserve">    Profit</t>
  </si>
  <si>
    <t>Impact of business restructuring</t>
  </si>
  <si>
    <t>Balance at 1 January 2021 - as reported</t>
  </si>
  <si>
    <t>5, 6</t>
  </si>
  <si>
    <t>(Restated)</t>
  </si>
  <si>
    <t>Balance at 31 March 2021 - restated</t>
  </si>
  <si>
    <t>Gain on disposal of assets</t>
  </si>
  <si>
    <t xml:space="preserve">Net proceeds from (repayment of) short-term borrowings </t>
  </si>
  <si>
    <t>Acquisition of machinery and equipment</t>
  </si>
  <si>
    <t xml:space="preserve">Current portion of deposits at financial </t>
  </si>
  <si>
    <t xml:space="preserve">      institutions with restrictions on withdrawal </t>
  </si>
  <si>
    <t>Revenue from leases</t>
  </si>
  <si>
    <t>Balance at 1 January 2021 - restated</t>
  </si>
  <si>
    <t>Comprehensive income (expense) for the period</t>
  </si>
  <si>
    <t xml:space="preserve">   income (expense) for the period - restated</t>
  </si>
  <si>
    <t xml:space="preserve">Three-month period ended </t>
  </si>
  <si>
    <t>Impairment losses recognised in profit or loss (reversal)</t>
  </si>
  <si>
    <t xml:space="preserve">Net cash from (used in) operating activities </t>
  </si>
  <si>
    <t>Proceeds from long-term borrowings</t>
  </si>
  <si>
    <t xml:space="preserve">Net cash from (used in) financing activities  </t>
  </si>
  <si>
    <t>Repayment of long-term borrowings</t>
  </si>
  <si>
    <t>Gain on termination of contract</t>
  </si>
  <si>
    <t>3, 11</t>
  </si>
  <si>
    <t xml:space="preserve">Net cash from (used in) investing activities  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</si>
  <si>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</si>
  <si>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Proceeds from sale of assets</t>
  </si>
  <si>
    <t xml:space="preserve">Comprehensive income (expense) </t>
  </si>
  <si>
    <t xml:space="preserve">   for the period</t>
  </si>
  <si>
    <t xml:space="preserve">Net cash generated from (used in) operating </t>
  </si>
  <si>
    <t xml:space="preserve">Decrease in deposits at financial institutions with </t>
  </si>
  <si>
    <t xml:space="preserve">   restrictions on withdrawal</t>
  </si>
  <si>
    <t xml:space="preserve">   Owners of parent</t>
  </si>
  <si>
    <t xml:space="preserve">   Equity of subsidiary before business restructuring</t>
  </si>
  <si>
    <t xml:space="preserve">  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</si>
</sst>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[$-1010000]d/m/yyyy;@"/>
    <numFmt numFmtId="176" formatCode="[$-409]d\-mmm\-yy;@"/>
    <numFmt numFmtId="177" formatCode="[$-1070000]d/m/yy;@"/>
    <numFmt numFmtId="178" formatCode="_(* #,##0.0000_);_(* \(#,##0.0000\);_(* &quot;-&quot;??_);_(@_)"/>
    <numFmt numFmtId="179" formatCode="_(* #,##0.000_);_(* \(#,##0.000\);_(* &quot;-&quot;??_);_(@_)"/>
  </numFmts>
  <fonts count="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3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21" fillId="0" borderId="0"/>
    <xf numFmtId="38" fontId="19" fillId="3" borderId="0" applyNumberFormat="0" applyBorder="0" applyAlignment="0" applyProtection="0"/>
    <xf numFmtId="10" fontId="19" fillId="4" borderId="6" applyNumberFormat="0" applyBorder="0" applyAlignment="0" applyProtection="0"/>
    <xf numFmtId="1" fontId="12" fillId="0" borderId="0" applyFont="0" applyFill="0" applyBorder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3" fontId="23" fillId="0" borderId="0"/>
    <xf numFmtId="0" fontId="21" fillId="0" borderId="0"/>
    <xf numFmtId="0" fontId="3" fillId="0" borderId="0"/>
    <xf numFmtId="10" fontId="12" fillId="0" borderId="0" applyFont="0" applyFill="0" applyBorder="0" applyAlignment="0" applyProtection="0"/>
    <xf numFmtId="9" fontId="22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0" fontId="1" fillId="0" borderId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4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4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9" fillId="0" borderId="0"/>
    <xf numFmtId="164" fontId="49" fillId="0" borderId="0" applyFont="0" applyFill="0" applyBorder="0" applyAlignment="0" applyProtection="0"/>
    <xf numFmtId="0" fontId="50" fillId="0" borderId="0"/>
    <xf numFmtId="0" fontId="49" fillId="0" borderId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60" fillId="6" borderId="0" applyNumberFormat="0" applyBorder="0" applyAlignment="0" applyProtection="0"/>
    <xf numFmtId="0" fontId="61" fillId="7" borderId="0" applyNumberFormat="0" applyBorder="0" applyAlignment="0" applyProtection="0"/>
    <xf numFmtId="0" fontId="62" fillId="8" borderId="11" applyNumberFormat="0" applyAlignment="0" applyProtection="0"/>
    <xf numFmtId="0" fontId="63" fillId="9" borderId="12" applyNumberFormat="0" applyAlignment="0" applyProtection="0"/>
    <xf numFmtId="0" fontId="64" fillId="9" borderId="11" applyNumberFormat="0" applyAlignment="0" applyProtection="0"/>
    <xf numFmtId="0" fontId="65" fillId="0" borderId="13" applyNumberFormat="0" applyFill="0" applyAlignment="0" applyProtection="0"/>
    <xf numFmtId="0" fontId="53" fillId="10" borderId="14" applyNumberFormat="0" applyAlignment="0" applyProtection="0"/>
    <xf numFmtId="0" fontId="54" fillId="0" borderId="0" applyNumberFormat="0" applyFill="0" applyBorder="0" applyAlignment="0" applyProtection="0"/>
    <xf numFmtId="0" fontId="51" fillId="11" borderId="15" applyNumberFormat="0" applyFont="0" applyAlignment="0" applyProtection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52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164" fontId="41" fillId="0" borderId="0" applyFont="0" applyFill="0" applyBorder="0" applyAlignment="0" applyProtection="0"/>
    <xf numFmtId="175" fontId="51" fillId="13" borderId="0" applyNumberFormat="0" applyBorder="0" applyAlignment="0" applyProtection="0"/>
    <xf numFmtId="175" fontId="51" fillId="17" borderId="0" applyNumberFormat="0" applyBorder="0" applyAlignment="0" applyProtection="0"/>
    <xf numFmtId="175" fontId="51" fillId="21" borderId="0" applyNumberFormat="0" applyBorder="0" applyAlignment="0" applyProtection="0"/>
    <xf numFmtId="175" fontId="51" fillId="25" borderId="0" applyNumberFormat="0" applyBorder="0" applyAlignment="0" applyProtection="0"/>
    <xf numFmtId="175" fontId="51" fillId="29" borderId="0" applyNumberFormat="0" applyBorder="0" applyAlignment="0" applyProtection="0"/>
    <xf numFmtId="175" fontId="51" fillId="33" borderId="0" applyNumberFormat="0" applyBorder="0" applyAlignment="0" applyProtection="0"/>
    <xf numFmtId="175" fontId="51" fillId="14" borderId="0" applyNumberFormat="0" applyBorder="0" applyAlignment="0" applyProtection="0"/>
    <xf numFmtId="175" fontId="51" fillId="18" borderId="0" applyNumberFormat="0" applyBorder="0" applyAlignment="0" applyProtection="0"/>
    <xf numFmtId="175" fontId="51" fillId="22" borderId="0" applyNumberFormat="0" applyBorder="0" applyAlignment="0" applyProtection="0"/>
    <xf numFmtId="175" fontId="51" fillId="26" borderId="0" applyNumberFormat="0" applyBorder="0" applyAlignment="0" applyProtection="0"/>
    <xf numFmtId="175" fontId="51" fillId="30" borderId="0" applyNumberFormat="0" applyBorder="0" applyAlignment="0" applyProtection="0"/>
    <xf numFmtId="175" fontId="51" fillId="34" borderId="0" applyNumberFormat="0" applyBorder="0" applyAlignment="0" applyProtection="0"/>
    <xf numFmtId="175" fontId="52" fillId="15" borderId="0" applyNumberFormat="0" applyBorder="0" applyAlignment="0" applyProtection="0"/>
    <xf numFmtId="175" fontId="52" fillId="19" borderId="0" applyNumberFormat="0" applyBorder="0" applyAlignment="0" applyProtection="0"/>
    <xf numFmtId="175" fontId="52" fillId="23" borderId="0" applyNumberFormat="0" applyBorder="0" applyAlignment="0" applyProtection="0"/>
    <xf numFmtId="175" fontId="52" fillId="27" borderId="0" applyNumberFormat="0" applyBorder="0" applyAlignment="0" applyProtection="0"/>
    <xf numFmtId="175" fontId="52" fillId="31" borderId="0" applyNumberFormat="0" applyBorder="0" applyAlignment="0" applyProtection="0"/>
    <xf numFmtId="175" fontId="52" fillId="35" borderId="0" applyNumberFormat="0" applyBorder="0" applyAlignment="0" applyProtection="0"/>
    <xf numFmtId="175" fontId="52" fillId="12" borderId="0" applyNumberFormat="0" applyBorder="0" applyAlignment="0" applyProtection="0"/>
    <xf numFmtId="175" fontId="52" fillId="16" borderId="0" applyNumberFormat="0" applyBorder="0" applyAlignment="0" applyProtection="0"/>
    <xf numFmtId="175" fontId="52" fillId="20" borderId="0" applyNumberFormat="0" applyBorder="0" applyAlignment="0" applyProtection="0"/>
    <xf numFmtId="175" fontId="52" fillId="24" borderId="0" applyNumberFormat="0" applyBorder="0" applyAlignment="0" applyProtection="0"/>
    <xf numFmtId="175" fontId="52" fillId="28" borderId="0" applyNumberFormat="0" applyBorder="0" applyAlignment="0" applyProtection="0"/>
    <xf numFmtId="175" fontId="52" fillId="32" borderId="0" applyNumberFormat="0" applyBorder="0" applyAlignment="0" applyProtection="0"/>
    <xf numFmtId="175" fontId="60" fillId="6" borderId="0" applyNumberFormat="0" applyBorder="0" applyAlignment="0" applyProtection="0"/>
    <xf numFmtId="175" fontId="64" fillId="9" borderId="11" applyNumberFormat="0" applyAlignment="0" applyProtection="0"/>
    <xf numFmtId="175" fontId="53" fillId="10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5" fontId="66" fillId="0" borderId="0" applyNumberFormat="0" applyFill="0" applyBorder="0" applyAlignment="0" applyProtection="0"/>
    <xf numFmtId="175" fontId="59" fillId="5" borderId="0" applyNumberFormat="0" applyBorder="0" applyAlignment="0" applyProtection="0"/>
    <xf numFmtId="175" fontId="56" fillId="0" borderId="8" applyNumberFormat="0" applyFill="0" applyAlignment="0" applyProtection="0"/>
    <xf numFmtId="175" fontId="57" fillId="0" borderId="9" applyNumberFormat="0" applyFill="0" applyAlignment="0" applyProtection="0"/>
    <xf numFmtId="175" fontId="58" fillId="0" borderId="10" applyNumberFormat="0" applyFill="0" applyAlignment="0" applyProtection="0"/>
    <xf numFmtId="175" fontId="58" fillId="0" borderId="0" applyNumberFormat="0" applyFill="0" applyBorder="0" applyAlignment="0" applyProtection="0"/>
    <xf numFmtId="175" fontId="62" fillId="8" borderId="11" applyNumberFormat="0" applyAlignment="0" applyProtection="0"/>
    <xf numFmtId="175" fontId="65" fillId="0" borderId="13" applyNumberFormat="0" applyFill="0" applyAlignment="0" applyProtection="0"/>
    <xf numFmtId="175" fontId="61" fillId="7" borderId="0" applyNumberFormat="0" applyBorder="0" applyAlignment="0" applyProtection="0"/>
    <xf numFmtId="175" fontId="51" fillId="0" borderId="0"/>
    <xf numFmtId="0" fontId="51" fillId="0" borderId="0"/>
    <xf numFmtId="176" fontId="51" fillId="0" borderId="0"/>
    <xf numFmtId="175" fontId="51" fillId="0" borderId="0"/>
    <xf numFmtId="177" fontId="1" fillId="0" borderId="0"/>
    <xf numFmtId="0" fontId="12" fillId="0" borderId="0"/>
    <xf numFmtId="177" fontId="51" fillId="0" borderId="0"/>
    <xf numFmtId="177" fontId="49" fillId="0" borderId="0"/>
    <xf numFmtId="177" fontId="51" fillId="0" borderId="0"/>
    <xf numFmtId="177" fontId="51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175" fontId="63" fillId="9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175" fontId="55" fillId="0" borderId="0" applyNumberFormat="0" applyFill="0" applyBorder="0" applyAlignment="0" applyProtection="0"/>
    <xf numFmtId="175" fontId="67" fillId="0" borderId="16" applyNumberFormat="0" applyFill="0" applyAlignment="0" applyProtection="0"/>
    <xf numFmtId="175" fontId="54" fillId="0" borderId="0" applyNumberFormat="0" applyFill="0" applyBorder="0" applyAlignment="0" applyProtection="0"/>
    <xf numFmtId="0" fontId="41" fillId="0" borderId="0"/>
    <xf numFmtId="0" fontId="4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9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62" fillId="8" borderId="11" applyNumberFormat="0" applyAlignment="0" applyProtection="0"/>
    <xf numFmtId="164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" fillId="0" borderId="0"/>
    <xf numFmtId="0" fontId="1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21" borderId="0" applyNumberFormat="0" applyBorder="0" applyAlignment="0" applyProtection="0"/>
    <xf numFmtId="0" fontId="51" fillId="29" borderId="0" applyNumberFormat="0" applyBorder="0" applyAlignment="0" applyProtection="0"/>
    <xf numFmtId="0" fontId="51" fillId="0" borderId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51" fillId="33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22" borderId="0" applyNumberFormat="0" applyBorder="0" applyAlignment="0" applyProtection="0"/>
    <xf numFmtId="0" fontId="51" fillId="26" borderId="0" applyNumberFormat="0" applyBorder="0" applyAlignment="0" applyProtection="0"/>
    <xf numFmtId="0" fontId="51" fillId="30" borderId="0" applyNumberFormat="0" applyBorder="0" applyAlignment="0" applyProtection="0"/>
    <xf numFmtId="0" fontId="51" fillId="34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31" borderId="0" applyNumberFormat="0" applyBorder="0" applyAlignment="0" applyProtection="0"/>
    <xf numFmtId="0" fontId="52" fillId="35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60" fillId="6" borderId="0" applyNumberFormat="0" applyBorder="0" applyAlignment="0" applyProtection="0"/>
    <xf numFmtId="0" fontId="64" fillId="9" borderId="11" applyNumberFormat="0" applyAlignment="0" applyProtection="0"/>
    <xf numFmtId="0" fontId="53" fillId="10" borderId="14" applyNumberFormat="0" applyAlignment="0" applyProtection="0"/>
    <xf numFmtId="164" fontId="5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62" fillId="8" borderId="11" applyNumberFormat="0" applyAlignment="0" applyProtection="0"/>
    <xf numFmtId="0" fontId="65" fillId="0" borderId="13" applyNumberFormat="0" applyFill="0" applyAlignment="0" applyProtection="0"/>
    <xf numFmtId="0" fontId="61" fillId="7" borderId="0" applyNumberFormat="0" applyBorder="0" applyAlignment="0" applyProtection="0"/>
    <xf numFmtId="0" fontId="63" fillId="9" borderId="12" applyNumberFormat="0" applyAlignment="0" applyProtection="0"/>
    <xf numFmtId="0" fontId="55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41" fillId="0" borderId="0"/>
    <xf numFmtId="0" fontId="1" fillId="0" borderId="0"/>
    <xf numFmtId="9" fontId="5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2" fillId="8" borderId="11" applyNumberFormat="0" applyAlignment="0" applyProtection="0"/>
    <xf numFmtId="0" fontId="33" fillId="9" borderId="12" applyNumberFormat="0" applyAlignment="0" applyProtection="0"/>
    <xf numFmtId="0" fontId="34" fillId="9" borderId="11" applyNumberFormat="0" applyAlignment="0" applyProtection="0"/>
    <xf numFmtId="0" fontId="35" fillId="0" borderId="13" applyNumberFormat="0" applyFill="0" applyAlignment="0" applyProtection="0"/>
    <xf numFmtId="0" fontId="36" fillId="1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4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5" borderId="0" applyNumberFormat="0" applyBorder="0" applyAlignment="0" applyProtection="0"/>
    <xf numFmtId="0" fontId="68" fillId="7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9" fillId="0" borderId="0" applyFont="0" applyFill="0" applyBorder="0" applyAlignment="0" applyProtection="0"/>
    <xf numFmtId="0" fontId="6" fillId="0" borderId="0"/>
    <xf numFmtId="0" fontId="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3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0" fillId="0" borderId="0"/>
    <xf numFmtId="164" fontId="1" fillId="0" borderId="0" applyFont="0" applyFill="0" applyBorder="0" applyAlignment="0" applyProtection="0"/>
    <xf numFmtId="0" fontId="5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11" applyNumberFormat="0" applyAlignment="0" applyProtection="0"/>
    <xf numFmtId="0" fontId="33" fillId="9" borderId="12" applyNumberFormat="0" applyAlignment="0" applyProtection="0"/>
    <xf numFmtId="0" fontId="34" fillId="9" borderId="11" applyNumberFormat="0" applyAlignment="0" applyProtection="0"/>
    <xf numFmtId="0" fontId="35" fillId="0" borderId="13" applyNumberFormat="0" applyFill="0" applyAlignment="0" applyProtection="0"/>
    <xf numFmtId="0" fontId="36" fillId="1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41" fillId="0" borderId="0"/>
    <xf numFmtId="0" fontId="1" fillId="0" borderId="0"/>
    <xf numFmtId="164" fontId="4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0" fontId="3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2" fillId="0" borderId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3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0" fontId="1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1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8" borderId="11" applyNumberFormat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1" fillId="0" borderId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2" fillId="8" borderId="11" applyNumberFormat="0" applyAlignment="0" applyProtection="0"/>
    <xf numFmtId="0" fontId="33" fillId="9" borderId="12" applyNumberFormat="0" applyAlignment="0" applyProtection="0"/>
    <xf numFmtId="0" fontId="34" fillId="9" borderId="11" applyNumberFormat="0" applyAlignment="0" applyProtection="0"/>
    <xf numFmtId="0" fontId="35" fillId="0" borderId="13" applyNumberFormat="0" applyFill="0" applyAlignment="0" applyProtection="0"/>
    <xf numFmtId="0" fontId="36" fillId="1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2" fillId="8" borderId="11" applyNumberFormat="0" applyAlignment="0" applyProtection="0"/>
    <xf numFmtId="175" fontId="51" fillId="0" borderId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75" fontId="51" fillId="0" borderId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41" fillId="0" borderId="0"/>
    <xf numFmtId="9" fontId="41" fillId="0" borderId="0" applyFont="0" applyFill="0" applyBorder="0" applyAlignment="0" applyProtection="0"/>
    <xf numFmtId="0" fontId="12" fillId="0" borderId="0"/>
  </cellStyleXfs>
  <cellXfs count="226">
    <xf numFmtId="0" fontId="0" fillId="0" borderId="0" xfId="0"/>
    <xf numFmtId="0" fontId="6" fillId="2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37" fontId="9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37" fontId="6" fillId="2" borderId="0" xfId="0" applyNumberFormat="1" applyFont="1" applyFill="1" applyAlignment="1">
      <alignment horizontal="right" vertical="center"/>
    </xf>
    <xf numFmtId="37" fontId="6" fillId="2" borderId="0" xfId="0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18" fillId="2" borderId="0" xfId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165" fontId="9" fillId="2" borderId="5" xfId="1" applyNumberFormat="1" applyFont="1" applyFill="1" applyBorder="1" applyAlignment="1">
      <alignment vertical="center"/>
    </xf>
    <xf numFmtId="37" fontId="9" fillId="2" borderId="0" xfId="0" applyNumberFormat="1" applyFont="1" applyFill="1" applyAlignment="1">
      <alignment vertical="center" wrapText="1"/>
    </xf>
    <xf numFmtId="165" fontId="6" fillId="2" borderId="0" xfId="1" applyNumberFormat="1" applyFont="1" applyFill="1" applyAlignment="1">
      <alignment vertical="center" wrapText="1"/>
    </xf>
    <xf numFmtId="165" fontId="6" fillId="2" borderId="3" xfId="1" applyNumberFormat="1" applyFont="1" applyFill="1" applyBorder="1" applyAlignment="1">
      <alignment vertical="center" wrapText="1"/>
    </xf>
    <xf numFmtId="165" fontId="6" fillId="2" borderId="0" xfId="1" applyNumberFormat="1" applyFont="1" applyFill="1" applyAlignment="1">
      <alignment vertical="center"/>
    </xf>
    <xf numFmtId="165" fontId="6" fillId="2" borderId="3" xfId="1" applyNumberFormat="1" applyFont="1" applyFill="1" applyBorder="1" applyAlignment="1">
      <alignment vertical="center"/>
    </xf>
    <xf numFmtId="165" fontId="9" fillId="2" borderId="2" xfId="1" applyNumberFormat="1" applyFont="1" applyFill="1" applyBorder="1" applyAlignment="1">
      <alignment vertical="center" wrapText="1"/>
    </xf>
    <xf numFmtId="165" fontId="9" fillId="2" borderId="0" xfId="1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165" fontId="9" fillId="2" borderId="1" xfId="1" applyNumberFormat="1" applyFont="1" applyFill="1" applyBorder="1" applyAlignment="1">
      <alignment vertical="center"/>
    </xf>
    <xf numFmtId="3" fontId="9" fillId="2" borderId="0" xfId="0" applyNumberFormat="1" applyFont="1" applyFill="1" applyAlignment="1">
      <alignment vertical="center"/>
    </xf>
    <xf numFmtId="3" fontId="9" fillId="2" borderId="4" xfId="0" applyNumberFormat="1" applyFont="1" applyFill="1" applyBorder="1" applyAlignment="1">
      <alignment vertical="center"/>
    </xf>
    <xf numFmtId="165" fontId="9" fillId="2" borderId="4" xfId="1" applyNumberFormat="1" applyFont="1" applyFill="1" applyBorder="1" applyAlignment="1">
      <alignment vertical="center"/>
    </xf>
    <xf numFmtId="0" fontId="9" fillId="2" borderId="0" xfId="2" quotePrefix="1" applyFont="1" applyFill="1" applyAlignment="1">
      <alignment horizontal="left" vertical="center"/>
    </xf>
    <xf numFmtId="0" fontId="10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65" fontId="9" fillId="2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18" fillId="2" borderId="0" xfId="3" applyNumberFormat="1" applyFont="1" applyFill="1" applyAlignment="1">
      <alignment horizontal="right" vertical="center"/>
    </xf>
    <xf numFmtId="165" fontId="9" fillId="2" borderId="3" xfId="3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39" fontId="6" fillId="2" borderId="0" xfId="0" applyNumberFormat="1" applyFont="1" applyFill="1" applyBorder="1" applyAlignment="1">
      <alignment horizontal="right" vertical="center"/>
    </xf>
    <xf numFmtId="39" fontId="6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0" fontId="6" fillId="2" borderId="0" xfId="27" applyFont="1" applyFill="1" applyAlignment="1">
      <alignment vertical="center"/>
    </xf>
    <xf numFmtId="0" fontId="6" fillId="2" borderId="0" xfId="27" applyFont="1" applyFill="1" applyAlignment="1">
      <alignment horizontal="center" vertical="center"/>
    </xf>
    <xf numFmtId="0" fontId="6" fillId="2" borderId="0" xfId="27" quotePrefix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165" fontId="9" fillId="2" borderId="0" xfId="1" applyNumberFormat="1" applyFont="1" applyFill="1" applyAlignment="1">
      <alignment horizontal="right" vertical="center"/>
    </xf>
    <xf numFmtId="165" fontId="9" fillId="2" borderId="2" xfId="1" applyNumberFormat="1" applyFont="1" applyFill="1" applyBorder="1" applyAlignment="1">
      <alignment horizontal="right" vertical="center"/>
    </xf>
    <xf numFmtId="37" fontId="9" fillId="2" borderId="0" xfId="0" applyNumberFormat="1" applyFont="1" applyFill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0" fontId="24" fillId="0" borderId="0" xfId="27" applyFont="1" applyAlignment="1">
      <alignment vertical="center"/>
    </xf>
    <xf numFmtId="0" fontId="17" fillId="0" borderId="0" xfId="27" applyFont="1" applyAlignment="1">
      <alignment vertical="center"/>
    </xf>
    <xf numFmtId="0" fontId="17" fillId="0" borderId="0" xfId="0" applyFont="1" applyAlignment="1">
      <alignment horizontal="right" vertical="center"/>
    </xf>
    <xf numFmtId="0" fontId="6" fillId="0" borderId="0" xfId="27" applyFont="1" applyAlignment="1">
      <alignment vertical="center"/>
    </xf>
    <xf numFmtId="0" fontId="17" fillId="0" borderId="0" xfId="27" applyFont="1" applyAlignment="1">
      <alignment vertical="center" wrapText="1"/>
    </xf>
    <xf numFmtId="0" fontId="6" fillId="0" borderId="0" xfId="27" applyFont="1" applyAlignment="1">
      <alignment vertical="center" wrapText="1"/>
    </xf>
    <xf numFmtId="0" fontId="6" fillId="0" borderId="0" xfId="27" applyFont="1" applyAlignment="1">
      <alignment horizontal="center" vertical="center" wrapText="1"/>
    </xf>
    <xf numFmtId="0" fontId="6" fillId="0" borderId="0" xfId="27" applyFont="1" applyAlignment="1">
      <alignment horizontal="center" vertical="center"/>
    </xf>
    <xf numFmtId="0" fontId="6" fillId="0" borderId="0" xfId="27" quotePrefix="1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74" fontId="9" fillId="2" borderId="2" xfId="1" applyNumberFormat="1" applyFont="1" applyFill="1" applyBorder="1" applyAlignment="1">
      <alignment horizontal="right" vertical="center"/>
    </xf>
    <xf numFmtId="174" fontId="9" fillId="2" borderId="0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center" vertical="center"/>
    </xf>
    <xf numFmtId="0" fontId="6" fillId="2" borderId="0" xfId="32" applyFont="1" applyFill="1" applyAlignment="1">
      <alignment horizontal="left" vertical="center"/>
    </xf>
    <xf numFmtId="0" fontId="6" fillId="2" borderId="0" xfId="32" applyFont="1" applyFill="1" applyAlignment="1">
      <alignment vertical="center"/>
    </xf>
    <xf numFmtId="165" fontId="6" fillId="2" borderId="4" xfId="1" applyNumberFormat="1" applyFont="1" applyFill="1" applyBorder="1" applyAlignment="1">
      <alignment horizontal="right" vertical="center"/>
    </xf>
    <xf numFmtId="0" fontId="9" fillId="2" borderId="0" xfId="32" quotePrefix="1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9" fillId="2" borderId="5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18" fillId="2" borderId="0" xfId="3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27" applyFont="1" applyAlignment="1">
      <alignment horizontal="center" vertical="center" wrapText="1"/>
    </xf>
    <xf numFmtId="0" fontId="9" fillId="2" borderId="0" xfId="0" applyFont="1" applyFill="1" applyAlignment="1">
      <alignment horizontal="justify"/>
    </xf>
    <xf numFmtId="165" fontId="3" fillId="2" borderId="0" xfId="0" applyNumberFormat="1" applyFont="1" applyFill="1"/>
    <xf numFmtId="166" fontId="6" fillId="2" borderId="0" xfId="0" applyNumberFormat="1" applyFont="1" applyFill="1" applyAlignment="1">
      <alignment horizontal="right"/>
    </xf>
    <xf numFmtId="166" fontId="0" fillId="2" borderId="0" xfId="0" applyNumberFormat="1" applyFill="1" applyAlignment="1">
      <alignment horizontal="right"/>
    </xf>
    <xf numFmtId="0" fontId="0" fillId="2" borderId="0" xfId="0" applyFill="1"/>
    <xf numFmtId="166" fontId="3" fillId="2" borderId="0" xfId="0" applyNumberFormat="1" applyFont="1" applyFill="1" applyAlignment="1">
      <alignment horizontal="right"/>
    </xf>
    <xf numFmtId="166" fontId="14" fillId="2" borderId="0" xfId="0" applyNumberFormat="1" applyFont="1" applyFill="1" applyAlignment="1">
      <alignment horizontal="right"/>
    </xf>
    <xf numFmtId="166" fontId="9" fillId="2" borderId="0" xfId="0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6" fillId="0" borderId="0" xfId="0" applyFont="1"/>
    <xf numFmtId="0" fontId="10" fillId="0" borderId="0" xfId="0" quotePrefix="1" applyFont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1" fillId="2" borderId="0" xfId="0" applyFont="1" applyFill="1"/>
    <xf numFmtId="0" fontId="10" fillId="2" borderId="0" xfId="0" applyFont="1" applyFill="1"/>
    <xf numFmtId="0" fontId="46" fillId="2" borderId="0" xfId="0" applyFont="1" applyFill="1" applyAlignment="1">
      <alignment horizontal="justify"/>
    </xf>
    <xf numFmtId="49" fontId="6" fillId="2" borderId="0" xfId="0" applyNumberFormat="1" applyFont="1" applyFill="1" applyAlignment="1">
      <alignment horizontal="center"/>
    </xf>
    <xf numFmtId="0" fontId="14" fillId="2" borderId="0" xfId="0" applyFont="1" applyFill="1"/>
    <xf numFmtId="0" fontId="3" fillId="2" borderId="0" xfId="0" applyFont="1" applyFill="1" applyAlignment="1">
      <alignment horizontal="center"/>
    </xf>
    <xf numFmtId="0" fontId="44" fillId="2" borderId="0" xfId="0" applyFont="1" applyFill="1" applyAlignment="1">
      <alignment horizontal="center"/>
    </xf>
    <xf numFmtId="0" fontId="9" fillId="2" borderId="0" xfId="0" applyFont="1" applyFill="1"/>
    <xf numFmtId="0" fontId="44" fillId="2" borderId="0" xfId="0" applyFont="1" applyFill="1"/>
    <xf numFmtId="0" fontId="3" fillId="2" borderId="0" xfId="0" applyFont="1" applyFill="1"/>
    <xf numFmtId="0" fontId="42" fillId="2" borderId="0" xfId="0" applyFont="1" applyFill="1"/>
    <xf numFmtId="0" fontId="5" fillId="2" borderId="0" xfId="0" applyFont="1" applyFill="1" applyAlignment="1">
      <alignment horizontal="left"/>
    </xf>
    <xf numFmtId="0" fontId="0" fillId="0" borderId="0" xfId="0"/>
    <xf numFmtId="165" fontId="3" fillId="2" borderId="0" xfId="1" applyNumberFormat="1" applyFont="1" applyFill="1" applyBorder="1" applyAlignment="1">
      <alignment horizontal="right"/>
    </xf>
    <xf numFmtId="165" fontId="14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left"/>
    </xf>
    <xf numFmtId="165" fontId="6" fillId="2" borderId="0" xfId="1" applyNumberFormat="1" applyFont="1" applyFill="1" applyBorder="1" applyAlignment="1">
      <alignment horizontal="right"/>
    </xf>
    <xf numFmtId="165" fontId="9" fillId="2" borderId="1" xfId="1" applyNumberFormat="1" applyFont="1" applyFill="1" applyBorder="1" applyAlignment="1">
      <alignment horizontal="right"/>
    </xf>
    <xf numFmtId="43" fontId="6" fillId="2" borderId="0" xfId="1" applyFont="1" applyFill="1" applyBorder="1" applyAlignment="1">
      <alignment horizontal="right"/>
    </xf>
    <xf numFmtId="165" fontId="9" fillId="2" borderId="2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center"/>
    </xf>
    <xf numFmtId="165" fontId="9" fillId="2" borderId="0" xfId="1" applyNumberFormat="1" applyFont="1" applyFill="1" applyBorder="1" applyAlignment="1">
      <alignment horizontal="right"/>
    </xf>
    <xf numFmtId="165" fontId="9" fillId="2" borderId="3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0" fillId="2" borderId="0" xfId="0" quotePrefix="1" applyFont="1" applyFill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 vertical="center"/>
    </xf>
    <xf numFmtId="165" fontId="6" fillId="0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45" fillId="2" borderId="0" xfId="0" applyFont="1" applyFill="1" applyAlignment="1">
      <alignment horizontal="center"/>
    </xf>
    <xf numFmtId="0" fontId="47" fillId="2" borderId="0" xfId="0" applyFont="1" applyFill="1"/>
    <xf numFmtId="43" fontId="43" fillId="2" borderId="0" xfId="0" applyNumberFormat="1" applyFont="1" applyFill="1"/>
    <xf numFmtId="0" fontId="48" fillId="2" borderId="0" xfId="0" applyFont="1" applyFill="1"/>
    <xf numFmtId="0" fontId="10" fillId="2" borderId="0" xfId="0" applyFont="1" applyFill="1" applyAlignment="1">
      <alignment horizont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9" fillId="0" borderId="0" xfId="1" applyNumberFormat="1" applyFont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9" fillId="0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165" fontId="9" fillId="2" borderId="0" xfId="3" applyNumberFormat="1" applyFont="1" applyFill="1" applyBorder="1" applyAlignment="1">
      <alignment horizontal="right" vertical="center"/>
    </xf>
    <xf numFmtId="0" fontId="11" fillId="2" borderId="0" xfId="2" quotePrefix="1" applyFont="1" applyFill="1" applyAlignment="1">
      <alignment horizontal="left" vertical="center"/>
    </xf>
    <xf numFmtId="0" fontId="6" fillId="0" borderId="0" xfId="27" applyFont="1" applyAlignment="1">
      <alignment horizontal="center"/>
    </xf>
    <xf numFmtId="0" fontId="6" fillId="0" borderId="0" xfId="27" quotePrefix="1" applyFont="1" applyAlignment="1">
      <alignment horizontal="center"/>
    </xf>
    <xf numFmtId="0" fontId="6" fillId="0" borderId="0" xfId="27" applyFont="1" applyAlignment="1">
      <alignment horizontal="center" wrapText="1"/>
    </xf>
    <xf numFmtId="0" fontId="6" fillId="2" borderId="0" xfId="27" applyFont="1" applyFill="1" applyBorder="1" applyAlignment="1">
      <alignment horizontal="center" vertical="center"/>
    </xf>
    <xf numFmtId="0" fontId="6" fillId="0" borderId="0" xfId="27" applyFont="1" applyBorder="1" applyAlignment="1">
      <alignment horizontal="center"/>
    </xf>
    <xf numFmtId="43" fontId="6" fillId="2" borderId="0" xfId="1" applyFont="1" applyFill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166" fontId="9" fillId="2" borderId="3" xfId="0" applyNumberFormat="1" applyFont="1" applyFill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right" vertical="center"/>
    </xf>
    <xf numFmtId="166" fontId="6" fillId="2" borderId="0" xfId="0" applyNumberFormat="1" applyFont="1" applyFill="1" applyBorder="1" applyAlignment="1">
      <alignment horizontal="right" vertical="center"/>
    </xf>
    <xf numFmtId="165" fontId="6" fillId="0" borderId="3" xfId="1" applyNumberFormat="1" applyFont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78" fontId="6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27" applyFont="1" applyAlignment="1">
      <alignment horizontal="center" wrapText="1"/>
    </xf>
    <xf numFmtId="166" fontId="9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79" fontId="6" fillId="2" borderId="2" xfId="1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27" quotePrefix="1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32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6" fontId="6" fillId="0" borderId="0" xfId="0" applyNumberFormat="1" applyFont="1" applyBorder="1" applyAlignment="1">
      <alignment horizontal="right"/>
    </xf>
    <xf numFmtId="165" fontId="6" fillId="2" borderId="0" xfId="1" applyNumberFormat="1" applyFont="1" applyFill="1" applyBorder="1" applyAlignment="1">
      <alignment vertical="center" wrapText="1"/>
    </xf>
    <xf numFmtId="165" fontId="6" fillId="2" borderId="0" xfId="1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9" fillId="2" borderId="0" xfId="27" quotePrefix="1" applyFont="1" applyFill="1" applyAlignment="1">
      <alignment horizontal="center" vertical="center"/>
    </xf>
    <xf numFmtId="0" fontId="6" fillId="2" borderId="3" xfId="27" applyFont="1" applyFill="1" applyBorder="1" applyAlignment="1">
      <alignment horizontal="center" vertical="center"/>
    </xf>
    <xf numFmtId="0" fontId="10" fillId="2" borderId="0" xfId="27" applyFont="1" applyFill="1" applyAlignment="1">
      <alignment horizontal="center" vertical="center"/>
    </xf>
    <xf numFmtId="0" fontId="10" fillId="0" borderId="0" xfId="27" applyFont="1" applyAlignment="1">
      <alignment horizontal="center" vertical="center" wrapText="1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</cellXfs>
  <cellStyles count="1353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F84E-C0A7-4E34-A38F-559FDC428968}">
  <sheetPr>
    <tabColor rgb="FF002060"/>
  </sheetPr>
  <dimension ref="A1:R100"/>
  <sheetViews>
    <sheetView showGridLines="0" view="pageBreakPreview" topLeftCell="A21" zoomScale="80" zoomScaleNormal="86" zoomScaleSheetLayoutView="80" zoomScalePageLayoutView="110" workbookViewId="0">
      <selection activeCell="A26" sqref="A26"/>
    </sheetView>
  </sheetViews>
  <sheetFormatPr defaultColWidth="9.09765625" defaultRowHeight="21.75" customHeight="1"/>
  <cols>
    <col min="1" max="1" width="43.796875" style="137" customWidth="1"/>
    <col min="2" max="2" width="4.8984375" style="136" customWidth="1"/>
    <col min="3" max="3" width="1.59765625" style="137" customWidth="1"/>
    <col min="4" max="4" width="12.5" style="137" customWidth="1"/>
    <col min="5" max="5" width="1.19921875" style="137" customWidth="1"/>
    <col min="6" max="6" width="12.5" style="137" customWidth="1"/>
    <col min="7" max="7" width="1.19921875" style="137" customWidth="1"/>
    <col min="8" max="8" width="12.5" style="137" customWidth="1"/>
    <col min="9" max="9" width="1.19921875" style="137" customWidth="1"/>
    <col min="10" max="10" width="12.5" style="137" customWidth="1"/>
    <col min="11" max="11" width="1.19921875" style="137" customWidth="1"/>
    <col min="12" max="16384" width="9.09765625" style="137"/>
  </cols>
  <sheetData>
    <row r="1" spans="1:11" ht="21.75" customHeight="1">
      <c r="A1" s="139" t="s">
        <v>0</v>
      </c>
      <c r="B1" s="139"/>
      <c r="C1" s="138"/>
    </row>
    <row r="2" spans="1:11" ht="21.75" customHeight="1">
      <c r="A2" s="143" t="s">
        <v>1</v>
      </c>
      <c r="B2" s="143"/>
      <c r="C2" s="138"/>
    </row>
    <row r="3" spans="1:11" ht="9.5" customHeight="1">
      <c r="A3" s="143"/>
      <c r="B3" s="143"/>
      <c r="C3" s="138"/>
    </row>
    <row r="4" spans="1:11" ht="21.75" customHeight="1">
      <c r="D4" s="213" t="s">
        <v>144</v>
      </c>
      <c r="E4" s="213"/>
      <c r="F4" s="213"/>
      <c r="G4" s="135"/>
      <c r="H4" s="213" t="s">
        <v>145</v>
      </c>
      <c r="I4" s="213"/>
      <c r="J4" s="213"/>
      <c r="K4" s="135"/>
    </row>
    <row r="5" spans="1:11" ht="21.75" customHeight="1">
      <c r="B5" s="134"/>
      <c r="C5" s="133"/>
      <c r="D5" s="213" t="s">
        <v>146</v>
      </c>
      <c r="E5" s="213"/>
      <c r="F5" s="213"/>
      <c r="G5" s="135"/>
      <c r="H5" s="213" t="s">
        <v>147</v>
      </c>
      <c r="I5" s="213"/>
      <c r="J5" s="213"/>
      <c r="K5" s="135"/>
    </row>
    <row r="6" spans="1:11" ht="21.75" customHeight="1">
      <c r="A6" s="132"/>
      <c r="B6" s="155"/>
      <c r="C6" s="156"/>
      <c r="D6" s="131" t="s">
        <v>4</v>
      </c>
      <c r="E6" s="131"/>
      <c r="F6" s="131" t="s">
        <v>5</v>
      </c>
      <c r="G6" s="131"/>
      <c r="H6" s="131" t="s">
        <v>4</v>
      </c>
      <c r="I6" s="131"/>
      <c r="J6" s="131" t="s">
        <v>5</v>
      </c>
      <c r="K6" s="133"/>
    </row>
    <row r="7" spans="1:11" ht="21.75" customHeight="1">
      <c r="A7" s="130" t="s">
        <v>6</v>
      </c>
      <c r="B7" s="155" t="s">
        <v>7</v>
      </c>
      <c r="C7" s="156"/>
      <c r="D7" s="156">
        <v>2022</v>
      </c>
      <c r="E7" s="156"/>
      <c r="F7" s="156">
        <v>2021</v>
      </c>
      <c r="G7" s="156"/>
      <c r="H7" s="156">
        <v>2022</v>
      </c>
      <c r="I7" s="156"/>
      <c r="J7" s="156">
        <v>2021</v>
      </c>
      <c r="K7" s="133"/>
    </row>
    <row r="8" spans="1:11" ht="19" customHeight="1">
      <c r="A8" s="130"/>
      <c r="B8" s="155"/>
      <c r="C8" s="156"/>
      <c r="D8" s="159" t="s">
        <v>187</v>
      </c>
      <c r="E8" s="156"/>
      <c r="F8" s="159"/>
      <c r="G8" s="156"/>
      <c r="H8" s="159" t="s">
        <v>187</v>
      </c>
      <c r="I8" s="156"/>
      <c r="J8" s="156"/>
      <c r="K8" s="133"/>
    </row>
    <row r="9" spans="1:11" ht="17.5" customHeight="1">
      <c r="A9" s="132"/>
      <c r="B9" s="155"/>
      <c r="C9" s="156"/>
      <c r="D9" s="215" t="s">
        <v>8</v>
      </c>
      <c r="E9" s="215"/>
      <c r="F9" s="215"/>
      <c r="G9" s="215"/>
      <c r="H9" s="215"/>
      <c r="I9" s="215"/>
      <c r="J9" s="215"/>
      <c r="K9" s="129"/>
    </row>
    <row r="10" spans="1:11" ht="17.5" customHeight="1">
      <c r="A10" s="128" t="s">
        <v>9</v>
      </c>
      <c r="B10" s="155"/>
      <c r="C10" s="127"/>
      <c r="D10" s="127"/>
      <c r="E10" s="127"/>
      <c r="F10" s="127"/>
      <c r="G10" s="127"/>
      <c r="H10" s="127"/>
      <c r="I10" s="127"/>
      <c r="J10" s="127"/>
      <c r="K10" s="126"/>
    </row>
    <row r="11" spans="1:11" ht="21.75" customHeight="1">
      <c r="A11" s="125" t="s">
        <v>10</v>
      </c>
      <c r="B11" s="124"/>
      <c r="C11" s="125"/>
      <c r="D11" s="151">
        <v>149817</v>
      </c>
      <c r="E11" s="151"/>
      <c r="F11" s="151">
        <v>25247</v>
      </c>
      <c r="G11" s="151"/>
      <c r="H11" s="151">
        <v>16013</v>
      </c>
      <c r="I11" s="151"/>
      <c r="J11" s="151">
        <v>8166</v>
      </c>
      <c r="K11" s="141"/>
    </row>
    <row r="12" spans="1:11" ht="21.75" customHeight="1">
      <c r="A12" s="125" t="s">
        <v>35</v>
      </c>
      <c r="B12" s="157"/>
      <c r="C12" s="125"/>
      <c r="D12" s="151">
        <v>22</v>
      </c>
      <c r="E12" s="151"/>
      <c r="F12" s="151">
        <v>22</v>
      </c>
      <c r="G12" s="151"/>
      <c r="H12" s="151">
        <v>0</v>
      </c>
      <c r="I12" s="151"/>
      <c r="J12" s="151">
        <v>0</v>
      </c>
      <c r="K12" s="141"/>
    </row>
    <row r="13" spans="1:11" ht="21.75" customHeight="1">
      <c r="A13" s="123" t="s">
        <v>204</v>
      </c>
      <c r="B13" s="157"/>
      <c r="C13" s="125"/>
      <c r="D13" s="151"/>
      <c r="E13" s="151"/>
      <c r="F13" s="151"/>
      <c r="G13" s="151"/>
      <c r="H13" s="151"/>
      <c r="I13" s="151"/>
      <c r="J13" s="151"/>
      <c r="K13" s="141"/>
    </row>
    <row r="14" spans="1:11" ht="21.75" customHeight="1">
      <c r="A14" s="123" t="s">
        <v>205</v>
      </c>
      <c r="B14" s="124">
        <v>6</v>
      </c>
      <c r="C14" s="123"/>
      <c r="D14" s="151">
        <v>0</v>
      </c>
      <c r="E14" s="151"/>
      <c r="F14" s="151">
        <v>4314</v>
      </c>
      <c r="G14" s="151"/>
      <c r="H14" s="151">
        <v>0</v>
      </c>
      <c r="I14" s="151"/>
      <c r="J14" s="151">
        <v>0</v>
      </c>
      <c r="K14" s="141"/>
    </row>
    <row r="15" spans="1:11" ht="21.75" customHeight="1">
      <c r="A15" s="125" t="s">
        <v>36</v>
      </c>
      <c r="B15" s="124"/>
      <c r="C15" s="123"/>
      <c r="D15" s="151">
        <v>82202</v>
      </c>
      <c r="E15" s="151"/>
      <c r="F15" s="151">
        <v>89927</v>
      </c>
      <c r="G15" s="151"/>
      <c r="H15" s="151">
        <v>18083</v>
      </c>
      <c r="I15" s="151"/>
      <c r="J15" s="151">
        <v>19030</v>
      </c>
      <c r="K15" s="141"/>
    </row>
    <row r="16" spans="1:11" ht="21.75" customHeight="1">
      <c r="A16" s="125" t="s">
        <v>148</v>
      </c>
      <c r="B16" s="124">
        <v>4</v>
      </c>
      <c r="C16" s="123"/>
      <c r="D16" s="151">
        <v>21136</v>
      </c>
      <c r="E16" s="151"/>
      <c r="F16" s="151">
        <v>21206</v>
      </c>
      <c r="G16" s="151"/>
      <c r="H16" s="151">
        <v>21136</v>
      </c>
      <c r="I16" s="151"/>
      <c r="J16" s="151">
        <v>20820</v>
      </c>
      <c r="K16" s="141"/>
    </row>
    <row r="17" spans="1:11" ht="21.75" customHeight="1">
      <c r="A17" s="125" t="s">
        <v>134</v>
      </c>
      <c r="B17" s="122" t="s">
        <v>217</v>
      </c>
      <c r="C17" s="123"/>
      <c r="D17" s="151">
        <v>52553</v>
      </c>
      <c r="E17" s="151"/>
      <c r="F17" s="151">
        <v>47401</v>
      </c>
      <c r="G17" s="151"/>
      <c r="H17" s="151">
        <v>23228</v>
      </c>
      <c r="I17" s="151"/>
      <c r="J17" s="151">
        <v>15364</v>
      </c>
      <c r="K17" s="141"/>
    </row>
    <row r="18" spans="1:11" ht="21.75" customHeight="1">
      <c r="A18" s="125" t="s">
        <v>149</v>
      </c>
      <c r="B18" s="124"/>
      <c r="C18" s="123"/>
      <c r="D18" s="151">
        <v>2107</v>
      </c>
      <c r="E18" s="151"/>
      <c r="F18" s="151">
        <v>3186</v>
      </c>
      <c r="G18" s="151"/>
      <c r="H18" s="151">
        <v>2107</v>
      </c>
      <c r="I18" s="151"/>
      <c r="J18" s="151">
        <v>3187</v>
      </c>
      <c r="K18" s="141"/>
    </row>
    <row r="19" spans="1:11" ht="21.75" customHeight="1">
      <c r="A19" s="125" t="s">
        <v>122</v>
      </c>
      <c r="B19" s="124">
        <v>11</v>
      </c>
      <c r="C19" s="123"/>
      <c r="D19" s="151">
        <v>3000</v>
      </c>
      <c r="E19" s="151"/>
      <c r="F19" s="151">
        <v>235</v>
      </c>
      <c r="G19" s="151"/>
      <c r="H19" s="151">
        <v>53000</v>
      </c>
      <c r="I19" s="151"/>
      <c r="J19" s="151">
        <v>10000</v>
      </c>
      <c r="K19" s="141"/>
    </row>
    <row r="20" spans="1:11" ht="21.75" customHeight="1">
      <c r="A20" s="123" t="s">
        <v>11</v>
      </c>
      <c r="B20" s="124"/>
      <c r="C20" s="123"/>
      <c r="D20" s="151">
        <v>4686</v>
      </c>
      <c r="E20" s="151"/>
      <c r="F20" s="151">
        <v>5092</v>
      </c>
      <c r="G20" s="151"/>
      <c r="H20" s="151">
        <v>663</v>
      </c>
      <c r="I20" s="151"/>
      <c r="J20" s="151">
        <v>663</v>
      </c>
      <c r="K20" s="141"/>
    </row>
    <row r="21" spans="1:11" ht="21.75" customHeight="1">
      <c r="A21" s="125" t="s">
        <v>37</v>
      </c>
      <c r="B21" s="124"/>
      <c r="C21" s="123"/>
      <c r="D21" s="151">
        <v>2965</v>
      </c>
      <c r="E21" s="151"/>
      <c r="F21" s="151">
        <v>3324</v>
      </c>
      <c r="G21" s="151"/>
      <c r="H21" s="151">
        <v>1594</v>
      </c>
      <c r="I21" s="151"/>
      <c r="J21" s="151">
        <v>1674</v>
      </c>
      <c r="K21" s="141"/>
    </row>
    <row r="22" spans="1:11" ht="21.75" customHeight="1">
      <c r="A22" s="135" t="s">
        <v>12</v>
      </c>
      <c r="B22" s="155"/>
      <c r="C22" s="125"/>
      <c r="D22" s="145">
        <f>SUM(D11:D21)</f>
        <v>318488</v>
      </c>
      <c r="E22" s="121"/>
      <c r="F22" s="145">
        <f>SUM(F11:F21)</f>
        <v>199954</v>
      </c>
      <c r="G22" s="121"/>
      <c r="H22" s="145">
        <f>SUM(H11:H21)</f>
        <v>135824</v>
      </c>
      <c r="I22" s="121"/>
      <c r="J22" s="145">
        <f>SUM(J11:J21)</f>
        <v>78904</v>
      </c>
      <c r="K22" s="120"/>
    </row>
    <row r="23" spans="1:11" ht="10.5" customHeight="1">
      <c r="A23" s="132"/>
      <c r="B23" s="134"/>
      <c r="D23" s="119"/>
      <c r="E23" s="119"/>
      <c r="F23" s="119"/>
      <c r="G23" s="119"/>
      <c r="H23" s="119"/>
      <c r="I23" s="119"/>
      <c r="J23" s="119"/>
      <c r="K23" s="119"/>
    </row>
    <row r="24" spans="1:11" ht="19" customHeight="1">
      <c r="A24" s="128" t="s">
        <v>13</v>
      </c>
      <c r="B24" s="155"/>
      <c r="D24" s="119"/>
      <c r="E24" s="119"/>
      <c r="F24" s="119"/>
      <c r="G24" s="119"/>
      <c r="H24" s="119"/>
      <c r="I24" s="119"/>
      <c r="J24" s="119"/>
      <c r="K24" s="119"/>
    </row>
    <row r="25" spans="1:11" s="118" customFormat="1" ht="21.75" customHeight="1">
      <c r="A25" s="125" t="s">
        <v>38</v>
      </c>
      <c r="B25" s="155"/>
      <c r="D25" s="117"/>
      <c r="E25" s="117"/>
      <c r="F25" s="117"/>
      <c r="G25" s="117"/>
      <c r="H25" s="117"/>
      <c r="I25" s="117"/>
      <c r="J25" s="117"/>
      <c r="K25" s="117"/>
    </row>
    <row r="26" spans="1:11" s="118" customFormat="1" ht="21.75" customHeight="1">
      <c r="A26" s="125" t="s">
        <v>39</v>
      </c>
      <c r="B26" s="124">
        <v>6</v>
      </c>
      <c r="C26" s="123"/>
      <c r="D26" s="151">
        <v>500</v>
      </c>
      <c r="E26" s="151"/>
      <c r="F26" s="151">
        <v>17274</v>
      </c>
      <c r="G26" s="151"/>
      <c r="H26" s="151">
        <v>500</v>
      </c>
      <c r="I26" s="151"/>
      <c r="J26" s="151">
        <v>500</v>
      </c>
      <c r="K26" s="141"/>
    </row>
    <row r="27" spans="1:11" s="118" customFormat="1" ht="21.75" customHeight="1">
      <c r="A27" s="125" t="s">
        <v>14</v>
      </c>
      <c r="B27" s="122"/>
      <c r="C27" s="140"/>
      <c r="D27" s="151">
        <v>0</v>
      </c>
      <c r="E27" s="151"/>
      <c r="F27" s="151">
        <v>0</v>
      </c>
      <c r="G27" s="151"/>
      <c r="H27" s="151">
        <v>632839</v>
      </c>
      <c r="I27" s="151"/>
      <c r="J27" s="151">
        <v>632839</v>
      </c>
      <c r="K27" s="141"/>
    </row>
    <row r="28" spans="1:11" s="118" customFormat="1" ht="21.75" customHeight="1">
      <c r="A28" s="125" t="s">
        <v>150</v>
      </c>
      <c r="B28" s="122">
        <v>4</v>
      </c>
      <c r="C28" s="140"/>
      <c r="D28" s="151">
        <v>152588</v>
      </c>
      <c r="E28" s="151"/>
      <c r="F28" s="151">
        <v>157054</v>
      </c>
      <c r="G28" s="151"/>
      <c r="H28" s="151">
        <v>152588</v>
      </c>
      <c r="I28" s="151"/>
      <c r="J28" s="151">
        <v>156581</v>
      </c>
      <c r="K28" s="141"/>
    </row>
    <row r="29" spans="1:11" s="118" customFormat="1" ht="21.75" customHeight="1">
      <c r="A29" s="125" t="s">
        <v>151</v>
      </c>
      <c r="B29" s="122"/>
      <c r="C29" s="140"/>
      <c r="D29" s="151">
        <v>12927</v>
      </c>
      <c r="E29" s="151"/>
      <c r="F29" s="151">
        <v>12927</v>
      </c>
      <c r="G29" s="151"/>
      <c r="H29" s="151">
        <v>12927</v>
      </c>
      <c r="I29" s="151"/>
      <c r="J29" s="151">
        <v>12927</v>
      </c>
      <c r="K29" s="141"/>
    </row>
    <row r="30" spans="1:11" s="118" customFormat="1" ht="21.75" customHeight="1">
      <c r="A30" s="125" t="s">
        <v>152</v>
      </c>
      <c r="B30" s="124">
        <v>3</v>
      </c>
      <c r="C30" s="123"/>
      <c r="D30" s="151">
        <v>4657</v>
      </c>
      <c r="E30" s="151"/>
      <c r="F30" s="151">
        <v>4047</v>
      </c>
      <c r="G30" s="151"/>
      <c r="H30" s="151">
        <v>277547</v>
      </c>
      <c r="I30" s="151"/>
      <c r="J30" s="151">
        <v>286655</v>
      </c>
      <c r="K30" s="141"/>
    </row>
    <row r="31" spans="1:11" s="118" customFormat="1" ht="21.75" customHeight="1">
      <c r="A31" s="125" t="s">
        <v>40</v>
      </c>
      <c r="B31" s="122"/>
      <c r="C31" s="140"/>
      <c r="D31" s="151">
        <v>2886</v>
      </c>
      <c r="E31" s="151"/>
      <c r="F31" s="151">
        <v>2897</v>
      </c>
      <c r="G31" s="151"/>
      <c r="H31" s="151">
        <v>2886</v>
      </c>
      <c r="I31" s="151"/>
      <c r="J31" s="151">
        <v>2897</v>
      </c>
      <c r="K31" s="141"/>
    </row>
    <row r="32" spans="1:11" s="118" customFormat="1" ht="21.75" customHeight="1">
      <c r="A32" s="125" t="s">
        <v>15</v>
      </c>
      <c r="B32" s="122">
        <v>6</v>
      </c>
      <c r="C32" s="140"/>
      <c r="D32" s="151">
        <v>171618</v>
      </c>
      <c r="E32" s="151"/>
      <c r="F32" s="151">
        <v>171618</v>
      </c>
      <c r="G32" s="151"/>
      <c r="H32" s="151">
        <v>0</v>
      </c>
      <c r="I32" s="151"/>
      <c r="J32" s="151">
        <v>0</v>
      </c>
      <c r="K32" s="141"/>
    </row>
    <row r="33" spans="1:13" s="118" customFormat="1" ht="21.75" customHeight="1">
      <c r="A33" s="125" t="s">
        <v>16</v>
      </c>
      <c r="B33" s="122" t="s">
        <v>198</v>
      </c>
      <c r="C33" s="140"/>
      <c r="D33" s="151">
        <v>885769</v>
      </c>
      <c r="E33" s="151"/>
      <c r="F33" s="151">
        <v>900520</v>
      </c>
      <c r="G33" s="151"/>
      <c r="H33" s="151">
        <v>130369</v>
      </c>
      <c r="I33" s="151"/>
      <c r="J33" s="151">
        <v>133310</v>
      </c>
      <c r="K33" s="141"/>
    </row>
    <row r="34" spans="1:13" s="118" customFormat="1" ht="21.75" customHeight="1">
      <c r="A34" s="125" t="s">
        <v>41</v>
      </c>
      <c r="B34" s="122"/>
      <c r="C34" s="140"/>
      <c r="D34" s="151">
        <v>98690</v>
      </c>
      <c r="E34" s="151"/>
      <c r="F34" s="151">
        <v>100354</v>
      </c>
      <c r="G34" s="151"/>
      <c r="H34" s="151">
        <v>3241</v>
      </c>
      <c r="I34" s="151"/>
      <c r="J34" s="151">
        <v>3551</v>
      </c>
      <c r="K34" s="141"/>
    </row>
    <row r="35" spans="1:13" s="118" customFormat="1" ht="21.75" customHeight="1">
      <c r="A35" s="125" t="s">
        <v>17</v>
      </c>
      <c r="B35" s="124"/>
      <c r="C35" s="123"/>
      <c r="D35" s="151">
        <v>25272</v>
      </c>
      <c r="E35" s="151"/>
      <c r="F35" s="151">
        <v>20321</v>
      </c>
      <c r="G35" s="151"/>
      <c r="H35" s="151">
        <v>24465</v>
      </c>
      <c r="I35" s="151"/>
      <c r="J35" s="151">
        <v>19515</v>
      </c>
      <c r="K35" s="141"/>
    </row>
    <row r="36" spans="1:13" ht="21.75" customHeight="1">
      <c r="A36" s="135" t="s">
        <v>18</v>
      </c>
      <c r="B36" s="155"/>
      <c r="D36" s="145">
        <f>SUM(D26:D35)</f>
        <v>1354907</v>
      </c>
      <c r="E36" s="121"/>
      <c r="F36" s="145">
        <f>SUM(F26:F35)</f>
        <v>1387012</v>
      </c>
      <c r="G36" s="121"/>
      <c r="H36" s="145">
        <f>SUM(H26:H35)</f>
        <v>1237362</v>
      </c>
      <c r="I36" s="121"/>
      <c r="J36" s="145">
        <f>SUM(J26:J35)</f>
        <v>1248775</v>
      </c>
      <c r="K36" s="120"/>
    </row>
    <row r="37" spans="1:13" ht="15" customHeight="1">
      <c r="A37" s="132"/>
      <c r="B37" s="155"/>
      <c r="D37" s="146"/>
      <c r="E37" s="116"/>
      <c r="F37" s="146"/>
      <c r="G37" s="116"/>
      <c r="H37" s="146"/>
      <c r="I37" s="116"/>
      <c r="J37" s="146"/>
      <c r="K37" s="119"/>
    </row>
    <row r="38" spans="1:13" ht="21.75" customHeight="1" thickBot="1">
      <c r="A38" s="135" t="s">
        <v>19</v>
      </c>
      <c r="B38" s="155"/>
      <c r="D38" s="147">
        <f>SUM(D22+D36)</f>
        <v>1673395</v>
      </c>
      <c r="E38" s="121"/>
      <c r="F38" s="147">
        <f>SUM(F22+F36)</f>
        <v>1586966</v>
      </c>
      <c r="G38" s="121"/>
      <c r="H38" s="147">
        <f>SUM(H22+H36)</f>
        <v>1373186</v>
      </c>
      <c r="I38" s="121"/>
      <c r="J38" s="147">
        <f>SUM(J22+J36)</f>
        <v>1327679</v>
      </c>
      <c r="K38" s="120"/>
      <c r="M38" s="115"/>
    </row>
    <row r="39" spans="1:13" ht="21.75" customHeight="1" thickTop="1">
      <c r="A39" s="132"/>
      <c r="B39" s="155"/>
      <c r="D39" s="142"/>
      <c r="E39" s="120"/>
      <c r="F39" s="142"/>
      <c r="G39" s="120"/>
      <c r="H39" s="142"/>
      <c r="I39" s="120"/>
      <c r="J39" s="142"/>
      <c r="K39" s="120"/>
    </row>
    <row r="40" spans="1:13" ht="21.75" customHeight="1">
      <c r="A40" s="139" t="s">
        <v>0</v>
      </c>
      <c r="B40" s="139"/>
      <c r="D40" s="138"/>
      <c r="E40" s="138"/>
      <c r="F40" s="138"/>
      <c r="G40" s="138"/>
      <c r="H40" s="138"/>
      <c r="I40" s="138"/>
      <c r="J40" s="138"/>
      <c r="K40" s="138"/>
    </row>
    <row r="41" spans="1:13" ht="21.75" customHeight="1">
      <c r="A41" s="143" t="s">
        <v>1</v>
      </c>
      <c r="B41" s="143"/>
      <c r="D41" s="138"/>
      <c r="E41" s="138"/>
      <c r="F41" s="138"/>
      <c r="G41" s="138"/>
      <c r="H41" s="138"/>
      <c r="I41" s="138"/>
      <c r="J41" s="138"/>
      <c r="K41" s="138"/>
    </row>
    <row r="42" spans="1:13" ht="21.75" customHeight="1">
      <c r="A42" s="143"/>
      <c r="B42" s="143"/>
      <c r="D42" s="138"/>
      <c r="E42" s="138"/>
      <c r="F42" s="138"/>
      <c r="G42" s="138"/>
      <c r="H42" s="138"/>
      <c r="I42" s="138"/>
      <c r="J42" s="138"/>
      <c r="K42" s="138"/>
    </row>
    <row r="43" spans="1:13" ht="21.75" customHeight="1">
      <c r="D43" s="213" t="s">
        <v>144</v>
      </c>
      <c r="E43" s="213"/>
      <c r="F43" s="213"/>
      <c r="G43" s="135"/>
      <c r="H43" s="213" t="s">
        <v>145</v>
      </c>
      <c r="I43" s="213"/>
      <c r="J43" s="213"/>
      <c r="K43" s="135"/>
    </row>
    <row r="44" spans="1:13" ht="21.75" customHeight="1">
      <c r="A44" s="132"/>
      <c r="B44" s="134"/>
      <c r="C44" s="138"/>
      <c r="D44" s="213" t="s">
        <v>146</v>
      </c>
      <c r="E44" s="213"/>
      <c r="F44" s="213"/>
      <c r="G44" s="135"/>
      <c r="H44" s="213" t="s">
        <v>147</v>
      </c>
      <c r="I44" s="213"/>
      <c r="J44" s="213"/>
      <c r="K44" s="135"/>
    </row>
    <row r="45" spans="1:13" ht="21.75" customHeight="1">
      <c r="A45" s="132"/>
      <c r="B45" s="134"/>
      <c r="C45" s="138"/>
      <c r="D45" s="131" t="s">
        <v>4</v>
      </c>
      <c r="E45" s="131"/>
      <c r="F45" s="131" t="s">
        <v>5</v>
      </c>
      <c r="G45" s="131"/>
      <c r="H45" s="131" t="s">
        <v>4</v>
      </c>
      <c r="I45" s="131"/>
      <c r="J45" s="131" t="s">
        <v>5</v>
      </c>
      <c r="K45" s="133"/>
    </row>
    <row r="46" spans="1:13" ht="21.75" customHeight="1">
      <c r="A46" s="114" t="s">
        <v>20</v>
      </c>
      <c r="B46" s="155" t="s">
        <v>7</v>
      </c>
      <c r="D46" s="156">
        <v>2022</v>
      </c>
      <c r="E46" s="156"/>
      <c r="F46" s="156">
        <v>2021</v>
      </c>
      <c r="G46" s="156"/>
      <c r="H46" s="156">
        <v>2022</v>
      </c>
      <c r="I46" s="156"/>
      <c r="J46" s="156">
        <v>2021</v>
      </c>
      <c r="K46" s="133"/>
    </row>
    <row r="47" spans="1:13" ht="21.75" customHeight="1">
      <c r="A47" s="130"/>
      <c r="B47" s="155"/>
      <c r="C47" s="156"/>
      <c r="D47" s="159" t="s">
        <v>187</v>
      </c>
      <c r="E47" s="156"/>
      <c r="F47" s="159"/>
      <c r="G47" s="156"/>
      <c r="H47" s="159" t="s">
        <v>187</v>
      </c>
      <c r="I47" s="156"/>
      <c r="J47" s="156"/>
      <c r="K47" s="133"/>
    </row>
    <row r="48" spans="1:13" ht="22" customHeight="1">
      <c r="A48" s="114"/>
      <c r="B48" s="134"/>
      <c r="C48" s="133"/>
      <c r="D48" s="214" t="s">
        <v>8</v>
      </c>
      <c r="E48" s="214"/>
      <c r="F48" s="214"/>
      <c r="G48" s="214"/>
      <c r="H48" s="214"/>
      <c r="I48" s="214"/>
      <c r="J48" s="214"/>
      <c r="K48" s="214"/>
    </row>
    <row r="49" spans="1:11" ht="21.75" customHeight="1">
      <c r="A49" s="128" t="s">
        <v>21</v>
      </c>
      <c r="B49" s="134"/>
      <c r="C49" s="133"/>
      <c r="D49" s="144"/>
      <c r="E49" s="127"/>
      <c r="F49" s="144"/>
      <c r="G49" s="127"/>
      <c r="H49" s="144"/>
      <c r="I49" s="127"/>
      <c r="J49" s="144"/>
      <c r="K49" s="127"/>
    </row>
    <row r="50" spans="1:11" ht="21.75" customHeight="1">
      <c r="A50" s="125" t="s">
        <v>22</v>
      </c>
      <c r="B50" s="122">
        <v>3</v>
      </c>
      <c r="C50" s="161"/>
      <c r="D50" s="151">
        <v>50000</v>
      </c>
      <c r="E50" s="151"/>
      <c r="F50" s="151">
        <v>5000</v>
      </c>
      <c r="G50" s="151"/>
      <c r="H50" s="151">
        <v>80800</v>
      </c>
      <c r="I50" s="151"/>
      <c r="J50" s="151">
        <v>30800</v>
      </c>
      <c r="K50" s="144"/>
    </row>
    <row r="51" spans="1:11" ht="21.75" customHeight="1">
      <c r="A51" s="125" t="s">
        <v>42</v>
      </c>
      <c r="B51" s="122">
        <v>3</v>
      </c>
      <c r="C51" s="161"/>
      <c r="D51" s="151">
        <v>34109</v>
      </c>
      <c r="E51" s="151"/>
      <c r="F51" s="151">
        <v>30812</v>
      </c>
      <c r="G51" s="151"/>
      <c r="H51" s="151">
        <v>7547</v>
      </c>
      <c r="I51" s="151"/>
      <c r="J51" s="151">
        <v>7467</v>
      </c>
      <c r="K51" s="144"/>
    </row>
    <row r="52" spans="1:11" ht="21.75" customHeight="1">
      <c r="A52" s="125" t="s">
        <v>135</v>
      </c>
      <c r="B52" s="122">
        <v>3</v>
      </c>
      <c r="C52" s="162"/>
      <c r="D52" s="151">
        <v>17232</v>
      </c>
      <c r="E52" s="151"/>
      <c r="F52" s="151">
        <v>18209</v>
      </c>
      <c r="G52" s="151"/>
      <c r="H52" s="151">
        <v>9711</v>
      </c>
      <c r="I52" s="154"/>
      <c r="J52" s="151">
        <v>7507</v>
      </c>
      <c r="K52" s="148"/>
    </row>
    <row r="53" spans="1:11" ht="21.75" hidden="1" customHeight="1">
      <c r="A53" s="1" t="s">
        <v>185</v>
      </c>
      <c r="B53" s="122"/>
      <c r="C53" s="162"/>
      <c r="D53" s="151"/>
      <c r="E53" s="151"/>
      <c r="F53" s="151"/>
      <c r="G53" s="151"/>
      <c r="H53" s="151"/>
      <c r="I53" s="154"/>
      <c r="J53" s="151"/>
      <c r="K53" s="148"/>
    </row>
    <row r="54" spans="1:11" ht="21.75" hidden="1" customHeight="1">
      <c r="A54" s="174" t="s">
        <v>186</v>
      </c>
      <c r="B54" s="122"/>
      <c r="C54" s="162"/>
      <c r="D54" s="151"/>
      <c r="E54" s="151"/>
      <c r="F54" s="151">
        <v>0</v>
      </c>
      <c r="G54" s="151"/>
      <c r="H54" s="151"/>
      <c r="I54" s="154"/>
      <c r="J54" s="151">
        <v>0</v>
      </c>
      <c r="K54" s="148"/>
    </row>
    <row r="55" spans="1:11" ht="21.75" customHeight="1">
      <c r="A55" s="125" t="s">
        <v>23</v>
      </c>
      <c r="B55" s="122"/>
      <c r="C55" s="162"/>
      <c r="D55" s="151">
        <v>109805</v>
      </c>
      <c r="E55" s="151"/>
      <c r="F55" s="151">
        <v>123098</v>
      </c>
      <c r="G55" s="151"/>
      <c r="H55" s="151">
        <v>61232</v>
      </c>
      <c r="I55" s="151"/>
      <c r="J55" s="151">
        <v>61214</v>
      </c>
      <c r="K55" s="144"/>
    </row>
    <row r="56" spans="1:11" ht="21.75" customHeight="1">
      <c r="A56" s="125" t="s">
        <v>43</v>
      </c>
      <c r="B56" s="122"/>
      <c r="C56" s="162"/>
      <c r="D56" s="151">
        <v>15788</v>
      </c>
      <c r="E56" s="151"/>
      <c r="F56" s="151">
        <v>17021</v>
      </c>
      <c r="G56" s="151"/>
      <c r="H56" s="151">
        <v>4035</v>
      </c>
      <c r="I56" s="154"/>
      <c r="J56" s="151">
        <v>3990</v>
      </c>
      <c r="K56" s="148"/>
    </row>
    <row r="57" spans="1:11" ht="21.75" customHeight="1">
      <c r="A57" s="135" t="s">
        <v>24</v>
      </c>
      <c r="B57" s="155"/>
      <c r="D57" s="145">
        <f>SUM(D50:D56)</f>
        <v>226934</v>
      </c>
      <c r="E57" s="149"/>
      <c r="F57" s="145">
        <f>SUM(F50:F56)</f>
        <v>194140</v>
      </c>
      <c r="G57" s="149"/>
      <c r="H57" s="145">
        <f>SUM(H50:H56)</f>
        <v>163325</v>
      </c>
      <c r="I57" s="149"/>
      <c r="J57" s="145">
        <f>SUM(J50:J56)</f>
        <v>110978</v>
      </c>
      <c r="K57" s="149"/>
    </row>
    <row r="58" spans="1:11" ht="22">
      <c r="A58" s="132"/>
      <c r="B58" s="155"/>
      <c r="D58" s="144"/>
      <c r="E58" s="144"/>
      <c r="F58" s="144"/>
      <c r="G58" s="144"/>
      <c r="H58" s="144"/>
      <c r="I58" s="144"/>
      <c r="J58" s="144"/>
      <c r="K58" s="144"/>
    </row>
    <row r="59" spans="1:11" ht="21.75" customHeight="1">
      <c r="A59" s="128" t="s">
        <v>25</v>
      </c>
      <c r="B59" s="155"/>
      <c r="D59" s="144"/>
      <c r="E59" s="144"/>
      <c r="F59" s="144"/>
      <c r="G59" s="144"/>
      <c r="H59" s="144"/>
      <c r="I59" s="144"/>
      <c r="J59" s="144"/>
      <c r="K59" s="144"/>
    </row>
    <row r="60" spans="1:11" ht="21.75" customHeight="1">
      <c r="A60" s="125" t="s">
        <v>153</v>
      </c>
      <c r="B60" s="122"/>
      <c r="C60" s="162"/>
      <c r="D60" s="151">
        <v>316663</v>
      </c>
      <c r="E60" s="151"/>
      <c r="F60" s="151">
        <v>254400</v>
      </c>
      <c r="G60" s="151"/>
      <c r="H60" s="151">
        <v>96311</v>
      </c>
      <c r="I60" s="151"/>
      <c r="J60" s="151">
        <v>107865</v>
      </c>
      <c r="K60" s="144"/>
    </row>
    <row r="61" spans="1:11" ht="21.5">
      <c r="A61" s="125" t="s">
        <v>154</v>
      </c>
      <c r="B61" s="122">
        <v>3</v>
      </c>
      <c r="C61" s="162"/>
      <c r="D61" s="151">
        <v>16950</v>
      </c>
      <c r="E61" s="151"/>
      <c r="F61" s="151">
        <v>20815</v>
      </c>
      <c r="G61" s="151"/>
      <c r="H61" s="151">
        <v>4123</v>
      </c>
      <c r="I61" s="151"/>
      <c r="J61" s="151">
        <v>5148</v>
      </c>
      <c r="K61" s="144"/>
    </row>
    <row r="62" spans="1:11" ht="21.75" customHeight="1">
      <c r="A62" s="125" t="s">
        <v>26</v>
      </c>
      <c r="B62" s="122"/>
      <c r="C62" s="162"/>
      <c r="D62" s="151">
        <v>28498</v>
      </c>
      <c r="E62" s="151"/>
      <c r="F62" s="151">
        <v>29328</v>
      </c>
      <c r="G62" s="151"/>
      <c r="H62" s="151">
        <v>9037</v>
      </c>
      <c r="I62" s="151"/>
      <c r="J62" s="151">
        <v>9008</v>
      </c>
      <c r="K62" s="144"/>
    </row>
    <row r="63" spans="1:11" ht="21.75" customHeight="1">
      <c r="A63" s="125" t="s">
        <v>44</v>
      </c>
      <c r="B63" s="122"/>
      <c r="C63" s="162"/>
      <c r="D63" s="151">
        <v>2246</v>
      </c>
      <c r="E63" s="151"/>
      <c r="F63" s="151">
        <v>2085</v>
      </c>
      <c r="G63" s="151"/>
      <c r="H63" s="151">
        <v>926</v>
      </c>
      <c r="I63" s="151"/>
      <c r="J63" s="151">
        <v>873</v>
      </c>
      <c r="K63" s="144"/>
    </row>
    <row r="64" spans="1:11" ht="21.75" customHeight="1">
      <c r="A64" s="125" t="s">
        <v>45</v>
      </c>
      <c r="B64" s="122"/>
      <c r="C64" s="162"/>
      <c r="D64" s="151">
        <v>1090</v>
      </c>
      <c r="E64" s="151"/>
      <c r="F64" s="151">
        <v>1090</v>
      </c>
      <c r="G64" s="151"/>
      <c r="H64" s="151">
        <v>1090</v>
      </c>
      <c r="I64" s="162"/>
      <c r="J64" s="151">
        <v>1090</v>
      </c>
    </row>
    <row r="65" spans="1:18" ht="21.75" customHeight="1">
      <c r="A65" s="135" t="s">
        <v>27</v>
      </c>
      <c r="B65" s="134"/>
      <c r="D65" s="145">
        <f>SUM(D60:D64)</f>
        <v>365447</v>
      </c>
      <c r="E65" s="149"/>
      <c r="F65" s="145">
        <f>SUM(F60:F64)</f>
        <v>307718</v>
      </c>
      <c r="G65" s="149"/>
      <c r="H65" s="145">
        <f>SUM(H60:H64)</f>
        <v>111487</v>
      </c>
      <c r="I65" s="149"/>
      <c r="J65" s="145">
        <f>SUM(J60:J64)</f>
        <v>123984</v>
      </c>
      <c r="K65" s="149"/>
    </row>
    <row r="66" spans="1:18" ht="21.5">
      <c r="A66" s="135"/>
      <c r="B66" s="134"/>
      <c r="D66" s="149"/>
      <c r="E66" s="149"/>
      <c r="F66" s="149"/>
      <c r="G66" s="149"/>
      <c r="H66" s="149"/>
      <c r="I66" s="149"/>
      <c r="J66" s="149"/>
      <c r="K66" s="149"/>
    </row>
    <row r="67" spans="1:18" ht="21.75" customHeight="1">
      <c r="A67" s="135" t="s">
        <v>28</v>
      </c>
      <c r="B67" s="134"/>
      <c r="D67" s="150">
        <f>SUM(D57+D65)</f>
        <v>592381</v>
      </c>
      <c r="E67" s="149"/>
      <c r="F67" s="150">
        <f>SUM(F57+F65)</f>
        <v>501858</v>
      </c>
      <c r="G67" s="149"/>
      <c r="H67" s="150">
        <f>SUM(H57+H65)</f>
        <v>274812</v>
      </c>
      <c r="I67" s="149"/>
      <c r="J67" s="150">
        <f>SUM(J57+J65)</f>
        <v>234962</v>
      </c>
      <c r="K67" s="149"/>
      <c r="L67" s="115"/>
      <c r="N67" s="115"/>
      <c r="P67" s="115"/>
      <c r="R67" s="115"/>
    </row>
    <row r="68" spans="1:18" ht="12.5" customHeight="1">
      <c r="A68" s="132"/>
      <c r="B68" s="134"/>
      <c r="D68" s="149"/>
      <c r="E68" s="149"/>
      <c r="F68" s="149"/>
      <c r="G68" s="149"/>
      <c r="H68" s="149"/>
      <c r="I68" s="149"/>
      <c r="J68" s="149"/>
      <c r="K68" s="149"/>
    </row>
    <row r="69" spans="1:18" ht="21.75" customHeight="1">
      <c r="A69" s="139" t="s">
        <v>0</v>
      </c>
      <c r="B69" s="139"/>
      <c r="D69" s="138"/>
      <c r="E69" s="138"/>
      <c r="F69" s="138"/>
      <c r="G69" s="138"/>
      <c r="H69" s="138"/>
      <c r="I69" s="138"/>
      <c r="J69" s="138"/>
      <c r="K69" s="138"/>
    </row>
    <row r="70" spans="1:18" ht="21.75" customHeight="1">
      <c r="A70" s="143" t="s">
        <v>1</v>
      </c>
      <c r="B70" s="143"/>
      <c r="D70" s="138"/>
      <c r="E70" s="138"/>
      <c r="F70" s="138"/>
      <c r="G70" s="138"/>
      <c r="H70" s="138"/>
      <c r="I70" s="138"/>
      <c r="J70" s="138"/>
      <c r="K70" s="138"/>
    </row>
    <row r="71" spans="1:18" ht="21.75" customHeight="1">
      <c r="A71" s="143"/>
      <c r="B71" s="143"/>
      <c r="D71" s="138"/>
      <c r="E71" s="138"/>
      <c r="F71" s="138"/>
      <c r="G71" s="138"/>
      <c r="H71" s="138"/>
      <c r="I71" s="138"/>
      <c r="J71" s="138"/>
      <c r="K71" s="138"/>
    </row>
    <row r="72" spans="1:18" ht="21.75" customHeight="1">
      <c r="D72" s="213" t="s">
        <v>144</v>
      </c>
      <c r="E72" s="213"/>
      <c r="F72" s="213"/>
      <c r="G72" s="135"/>
      <c r="H72" s="213" t="s">
        <v>145</v>
      </c>
      <c r="I72" s="213"/>
      <c r="J72" s="213"/>
      <c r="K72" s="135"/>
    </row>
    <row r="73" spans="1:18" ht="21.75" customHeight="1">
      <c r="A73" s="132"/>
      <c r="B73" s="134"/>
      <c r="C73" s="138"/>
      <c r="D73" s="213" t="s">
        <v>146</v>
      </c>
      <c r="E73" s="213"/>
      <c r="F73" s="213"/>
      <c r="G73" s="135"/>
      <c r="H73" s="213" t="s">
        <v>147</v>
      </c>
      <c r="I73" s="213"/>
      <c r="J73" s="213"/>
      <c r="K73" s="135"/>
    </row>
    <row r="74" spans="1:18" ht="21.75" customHeight="1">
      <c r="A74" s="132"/>
      <c r="B74" s="134"/>
      <c r="C74" s="138"/>
      <c r="D74" s="131" t="s">
        <v>4</v>
      </c>
      <c r="E74" s="131"/>
      <c r="F74" s="131" t="s">
        <v>5</v>
      </c>
      <c r="G74" s="131"/>
      <c r="H74" s="131" t="s">
        <v>4</v>
      </c>
      <c r="I74" s="131"/>
      <c r="J74" s="131" t="s">
        <v>5</v>
      </c>
      <c r="K74" s="133"/>
    </row>
    <row r="75" spans="1:18" ht="21.75" customHeight="1">
      <c r="A75" s="114" t="s">
        <v>20</v>
      </c>
      <c r="B75" s="167"/>
      <c r="D75" s="156">
        <v>2022</v>
      </c>
      <c r="E75" s="156"/>
      <c r="F75" s="156">
        <v>2021</v>
      </c>
      <c r="G75" s="156"/>
      <c r="H75" s="156">
        <v>2022</v>
      </c>
      <c r="I75" s="156"/>
      <c r="J75" s="156">
        <v>2021</v>
      </c>
      <c r="K75" s="133"/>
    </row>
    <row r="76" spans="1:18" ht="21.75" customHeight="1">
      <c r="A76" s="130"/>
      <c r="B76" s="167"/>
      <c r="C76" s="156"/>
      <c r="D76" s="159" t="s">
        <v>187</v>
      </c>
      <c r="E76" s="156"/>
      <c r="F76" s="159"/>
      <c r="G76" s="156"/>
      <c r="H76" s="159" t="s">
        <v>187</v>
      </c>
      <c r="I76" s="156"/>
      <c r="J76" s="156"/>
      <c r="K76" s="133"/>
    </row>
    <row r="77" spans="1:18" ht="22" customHeight="1">
      <c r="A77" s="114"/>
      <c r="B77" s="134"/>
      <c r="C77" s="133"/>
      <c r="D77" s="214" t="s">
        <v>8</v>
      </c>
      <c r="E77" s="214"/>
      <c r="F77" s="214"/>
      <c r="G77" s="214"/>
      <c r="H77" s="214"/>
      <c r="I77" s="214"/>
      <c r="J77" s="214"/>
      <c r="K77" s="214"/>
    </row>
    <row r="78" spans="1:18" ht="21.75" customHeight="1">
      <c r="A78" s="128" t="s">
        <v>29</v>
      </c>
      <c r="B78" s="134"/>
      <c r="D78" s="116"/>
      <c r="E78" s="116"/>
      <c r="F78" s="116"/>
      <c r="G78" s="116"/>
      <c r="H78" s="116"/>
      <c r="I78" s="116"/>
      <c r="J78" s="116"/>
      <c r="K78" s="116"/>
    </row>
    <row r="79" spans="1:18" ht="21.75" customHeight="1">
      <c r="A79" s="125" t="s">
        <v>30</v>
      </c>
      <c r="B79" s="122"/>
      <c r="D79" s="144"/>
      <c r="E79" s="144"/>
      <c r="F79" s="144"/>
      <c r="G79" s="144"/>
      <c r="H79" s="144"/>
      <c r="I79" s="144"/>
      <c r="J79" s="144"/>
      <c r="K79" s="144"/>
    </row>
    <row r="80" spans="1:18" ht="21.75" customHeight="1">
      <c r="A80" s="125" t="s">
        <v>31</v>
      </c>
      <c r="B80" s="122"/>
      <c r="D80" s="144"/>
      <c r="E80" s="144"/>
      <c r="F80" s="144"/>
      <c r="G80" s="144"/>
      <c r="H80" s="144"/>
      <c r="I80" s="144"/>
      <c r="J80" s="144"/>
      <c r="K80" s="144"/>
    </row>
    <row r="81" spans="1:11" ht="21.75" customHeight="1">
      <c r="A81" s="1" t="s">
        <v>219</v>
      </c>
      <c r="B81" s="122"/>
      <c r="D81" s="144"/>
      <c r="E81" s="144"/>
      <c r="F81" s="144"/>
      <c r="G81" s="144"/>
      <c r="H81" s="144"/>
      <c r="I81" s="144"/>
      <c r="J81" s="144"/>
      <c r="K81" s="144"/>
    </row>
    <row r="82" spans="1:11" ht="21.75" customHeight="1" thickBot="1">
      <c r="A82" s="63" t="s">
        <v>188</v>
      </c>
      <c r="B82" s="155"/>
      <c r="D82" s="160">
        <v>558000</v>
      </c>
      <c r="E82" s="151"/>
      <c r="F82" s="160">
        <v>558000</v>
      </c>
      <c r="G82" s="151"/>
      <c r="H82" s="160">
        <v>558000</v>
      </c>
      <c r="I82" s="151"/>
      <c r="J82" s="160">
        <v>558000</v>
      </c>
      <c r="K82" s="144"/>
    </row>
    <row r="83" spans="1:11" ht="21.75" customHeight="1" thickTop="1">
      <c r="A83" s="125" t="s">
        <v>155</v>
      </c>
      <c r="B83" s="167"/>
      <c r="D83" s="151"/>
      <c r="E83" s="151"/>
      <c r="F83" s="151"/>
      <c r="G83" s="151"/>
      <c r="H83" s="151"/>
      <c r="I83" s="151"/>
      <c r="J83" s="151"/>
      <c r="K83" s="144"/>
    </row>
    <row r="84" spans="1:11" ht="21.75" customHeight="1">
      <c r="A84" s="1" t="s">
        <v>219</v>
      </c>
      <c r="B84" s="167"/>
      <c r="D84" s="151"/>
      <c r="E84" s="151"/>
      <c r="F84" s="151"/>
      <c r="G84" s="151"/>
      <c r="H84" s="151"/>
      <c r="I84" s="151"/>
      <c r="J84" s="151"/>
      <c r="K84" s="144"/>
    </row>
    <row r="85" spans="1:11" ht="21.75" customHeight="1">
      <c r="A85" s="63" t="s">
        <v>188</v>
      </c>
      <c r="B85" s="155"/>
      <c r="D85" s="151">
        <v>558000</v>
      </c>
      <c r="E85" s="151"/>
      <c r="F85" s="151">
        <v>558000</v>
      </c>
      <c r="G85" s="151"/>
      <c r="H85" s="151">
        <v>558000</v>
      </c>
      <c r="I85" s="151"/>
      <c r="J85" s="151">
        <v>558000</v>
      </c>
      <c r="K85" s="144"/>
    </row>
    <row r="86" spans="1:11" ht="21.75" customHeight="1">
      <c r="A86" s="125" t="s">
        <v>47</v>
      </c>
      <c r="B86" s="122"/>
      <c r="D86" s="151">
        <v>353419</v>
      </c>
      <c r="E86" s="151"/>
      <c r="F86" s="151">
        <v>353419</v>
      </c>
      <c r="G86" s="151"/>
      <c r="H86" s="151">
        <v>353419</v>
      </c>
      <c r="I86" s="151"/>
      <c r="J86" s="151">
        <v>353419</v>
      </c>
      <c r="K86" s="144"/>
    </row>
    <row r="87" spans="1:11" ht="21.75" customHeight="1">
      <c r="A87" s="125" t="s">
        <v>84</v>
      </c>
      <c r="B87" s="155"/>
      <c r="D87" s="144"/>
      <c r="E87" s="144"/>
      <c r="F87" s="144"/>
      <c r="G87" s="144"/>
      <c r="H87" s="144"/>
      <c r="I87" s="144"/>
      <c r="J87" s="144"/>
      <c r="K87" s="144"/>
    </row>
    <row r="88" spans="1:11" ht="21.75" customHeight="1">
      <c r="A88" s="125" t="s">
        <v>32</v>
      </c>
      <c r="B88" s="155"/>
      <c r="D88" s="144"/>
      <c r="E88" s="144"/>
      <c r="F88" s="144"/>
      <c r="G88" s="144"/>
      <c r="H88" s="144"/>
      <c r="I88" s="144"/>
      <c r="J88" s="144"/>
      <c r="K88" s="144"/>
    </row>
    <row r="89" spans="1:11" ht="21.75" customHeight="1">
      <c r="A89" s="125" t="s">
        <v>156</v>
      </c>
      <c r="B89" s="122"/>
      <c r="D89" s="151">
        <v>33904</v>
      </c>
      <c r="E89" s="151"/>
      <c r="F89" s="151">
        <v>33904</v>
      </c>
      <c r="G89" s="151"/>
      <c r="H89" s="151">
        <v>33904</v>
      </c>
      <c r="I89" s="151"/>
      <c r="J89" s="151">
        <v>33904</v>
      </c>
      <c r="K89" s="144"/>
    </row>
    <row r="90" spans="1:11" ht="21.75" customHeight="1">
      <c r="A90" s="125" t="s">
        <v>128</v>
      </c>
      <c r="B90" s="155"/>
      <c r="D90" s="151">
        <v>144045</v>
      </c>
      <c r="E90" s="151"/>
      <c r="F90" s="151">
        <v>146464</v>
      </c>
      <c r="G90" s="151"/>
      <c r="H90" s="151">
        <v>153051</v>
      </c>
      <c r="I90" s="151"/>
      <c r="J90" s="151">
        <v>147394</v>
      </c>
      <c r="K90" s="144"/>
    </row>
    <row r="91" spans="1:11" ht="21.75" customHeight="1">
      <c r="A91" s="125" t="s">
        <v>157</v>
      </c>
      <c r="B91" s="155"/>
      <c r="D91" s="151"/>
      <c r="E91" s="151"/>
      <c r="F91" s="151"/>
      <c r="G91" s="151"/>
      <c r="H91" s="151"/>
      <c r="I91" s="151"/>
      <c r="J91" s="151"/>
      <c r="K91" s="144"/>
    </row>
    <row r="92" spans="1:11" ht="21.75" customHeight="1">
      <c r="A92" s="125" t="s">
        <v>158</v>
      </c>
      <c r="B92" s="155"/>
      <c r="D92" s="152">
        <v>-82458</v>
      </c>
      <c r="E92" s="151"/>
      <c r="F92" s="152">
        <v>-82458</v>
      </c>
      <c r="G92" s="151"/>
      <c r="H92" s="152">
        <v>0</v>
      </c>
      <c r="I92" s="151"/>
      <c r="J92" s="152">
        <v>0</v>
      </c>
      <c r="K92" s="144"/>
    </row>
    <row r="93" spans="1:11" ht="21.75" customHeight="1">
      <c r="A93" s="135" t="s">
        <v>33</v>
      </c>
      <c r="B93" s="163"/>
      <c r="D93" s="149">
        <f>SUM(D85:D92)</f>
        <v>1006910</v>
      </c>
      <c r="E93" s="149"/>
      <c r="F93" s="149">
        <f>SUM(F85:F92)</f>
        <v>1009329</v>
      </c>
      <c r="G93" s="149"/>
      <c r="H93" s="149">
        <f>SUM(H85:H92)</f>
        <v>1098374</v>
      </c>
      <c r="I93" s="149"/>
      <c r="J93" s="149">
        <f>SUM(J85:J92)</f>
        <v>1092717</v>
      </c>
      <c r="K93" s="149"/>
    </row>
    <row r="94" spans="1:11" ht="21.75" hidden="1" customHeight="1">
      <c r="A94" s="125" t="s">
        <v>159</v>
      </c>
      <c r="B94" s="155"/>
      <c r="D94" s="151">
        <v>0</v>
      </c>
      <c r="E94" s="153"/>
      <c r="F94" s="151">
        <v>0</v>
      </c>
      <c r="G94" s="153"/>
      <c r="H94" s="151">
        <v>0</v>
      </c>
      <c r="I94" s="151"/>
      <c r="J94" s="151">
        <v>0</v>
      </c>
      <c r="K94" s="149"/>
    </row>
    <row r="95" spans="1:11" s="118" customFormat="1" ht="21.75" customHeight="1">
      <c r="A95" s="125" t="s">
        <v>34</v>
      </c>
      <c r="B95" s="155"/>
      <c r="D95" s="152">
        <v>74104</v>
      </c>
      <c r="E95" s="151"/>
      <c r="F95" s="152">
        <v>75779</v>
      </c>
      <c r="G95" s="151"/>
      <c r="H95" s="152">
        <v>0</v>
      </c>
      <c r="I95" s="151"/>
      <c r="J95" s="152">
        <v>0</v>
      </c>
      <c r="K95" s="144"/>
    </row>
    <row r="96" spans="1:11" ht="21.75" customHeight="1">
      <c r="A96" s="135" t="s">
        <v>160</v>
      </c>
      <c r="B96" s="163"/>
      <c r="D96" s="150">
        <f>SUM(D93:D95)</f>
        <v>1081014</v>
      </c>
      <c r="E96" s="149"/>
      <c r="F96" s="150">
        <f>SUM(F93:F95)</f>
        <v>1085108</v>
      </c>
      <c r="G96" s="149"/>
      <c r="H96" s="150">
        <f>SUM(H93:H95)</f>
        <v>1098374</v>
      </c>
      <c r="I96" s="149"/>
      <c r="J96" s="150">
        <f>SUM(J93:J95)</f>
        <v>1092717</v>
      </c>
      <c r="K96" s="149"/>
    </row>
    <row r="97" spans="1:11" ht="21.5">
      <c r="A97" s="164"/>
      <c r="D97" s="165"/>
      <c r="F97" s="165"/>
      <c r="H97" s="165"/>
      <c r="J97" s="165"/>
    </row>
    <row r="98" spans="1:11" ht="21.75" customHeight="1" thickBot="1">
      <c r="A98" s="135" t="s">
        <v>161</v>
      </c>
      <c r="B98" s="134"/>
      <c r="D98" s="158">
        <f>SUM(D67,D96)</f>
        <v>1673395</v>
      </c>
      <c r="E98" s="153"/>
      <c r="F98" s="158">
        <f>SUM(F67,F96)</f>
        <v>1586966</v>
      </c>
      <c r="G98" s="153"/>
      <c r="H98" s="158">
        <f>SUM(H67,H93,H95)</f>
        <v>1373186</v>
      </c>
      <c r="I98" s="153"/>
      <c r="J98" s="158">
        <f>SUM(J67,J93,J95)</f>
        <v>1327679</v>
      </c>
      <c r="K98" s="121"/>
    </row>
    <row r="99" spans="1:11" ht="21.75" hidden="1" customHeight="1" thickTop="1">
      <c r="A99" s="166"/>
      <c r="B99" s="134"/>
      <c r="D99" s="149">
        <f>D98-D38</f>
        <v>0</v>
      </c>
      <c r="E99" s="121"/>
      <c r="F99" s="149">
        <f>F98-F38</f>
        <v>0</v>
      </c>
      <c r="G99" s="121"/>
      <c r="H99" s="149">
        <f>H98-H38</f>
        <v>0</v>
      </c>
      <c r="I99" s="121"/>
      <c r="J99" s="149">
        <f>J98-J38</f>
        <v>0</v>
      </c>
      <c r="K99" s="121"/>
    </row>
    <row r="100" spans="1:11" ht="21.75" customHeight="1" thickTop="1"/>
  </sheetData>
  <mergeCells count="15">
    <mergeCell ref="D72:F72"/>
    <mergeCell ref="H72:J72"/>
    <mergeCell ref="D73:F73"/>
    <mergeCell ref="H73:J73"/>
    <mergeCell ref="D77:K77"/>
    <mergeCell ref="H44:J44"/>
    <mergeCell ref="D4:F4"/>
    <mergeCell ref="D44:F44"/>
    <mergeCell ref="D5:F5"/>
    <mergeCell ref="D48:K48"/>
    <mergeCell ref="H4:J4"/>
    <mergeCell ref="H5:J5"/>
    <mergeCell ref="D9:J9"/>
    <mergeCell ref="D43:F43"/>
    <mergeCell ref="H43:J43"/>
  </mergeCells>
  <pageMargins left="0.8" right="0.8" top="0.48" bottom="0.5" header="0.5" footer="0.5"/>
  <pageSetup paperSize="9" scale="93" firstPageNumber="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2" manualBreakCount="2">
    <brk id="39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>
    <tabColor rgb="FF002060"/>
  </sheetPr>
  <dimension ref="A1:J68"/>
  <sheetViews>
    <sheetView tabSelected="1" view="pageBreakPreview" topLeftCell="A44" zoomScale="80" zoomScaleNormal="90" zoomScaleSheetLayoutView="80" workbookViewId="0">
      <selection activeCell="K55" sqref="K55"/>
    </sheetView>
  </sheetViews>
  <sheetFormatPr defaultColWidth="9.09765625" defaultRowHeight="21.75" customHeight="1"/>
  <cols>
    <col min="1" max="1" width="44.296875" style="13" customWidth="1"/>
    <col min="2" max="2" width="6.296875" style="1" customWidth="1"/>
    <col min="3" max="3" width="1.3984375" style="1" customWidth="1"/>
    <col min="4" max="4" width="10.19921875" style="1" customWidth="1"/>
    <col min="5" max="5" width="1.3984375" style="1" customWidth="1"/>
    <col min="6" max="6" width="10.19921875" style="1" customWidth="1"/>
    <col min="7" max="7" width="1.3984375" style="1" customWidth="1"/>
    <col min="8" max="8" width="10.19921875" style="1" customWidth="1"/>
    <col min="9" max="9" width="1.3984375" style="1" customWidth="1"/>
    <col min="10" max="10" width="10.19921875" style="1" customWidth="1"/>
    <col min="11" max="16384" width="9.09765625" style="1"/>
  </cols>
  <sheetData>
    <row r="1" spans="1:10" s="37" customFormat="1" ht="21.75" customHeight="1">
      <c r="A1" s="36" t="s">
        <v>0</v>
      </c>
      <c r="C1" s="38"/>
      <c r="D1" s="39"/>
      <c r="E1" s="39"/>
      <c r="F1" s="39"/>
      <c r="G1" s="39"/>
      <c r="H1" s="39"/>
      <c r="I1" s="39"/>
      <c r="J1" s="39"/>
    </row>
    <row r="2" spans="1:10" s="41" customFormat="1" ht="21.75" customHeight="1">
      <c r="A2" s="40" t="s">
        <v>79</v>
      </c>
      <c r="C2" s="42"/>
      <c r="D2" s="43"/>
      <c r="E2" s="43"/>
      <c r="F2" s="43"/>
      <c r="G2" s="43"/>
      <c r="H2" s="43"/>
      <c r="I2" s="43"/>
      <c r="J2" s="43"/>
    </row>
    <row r="3" spans="1:10" s="41" customFormat="1" ht="21.75" customHeight="1">
      <c r="A3" s="40"/>
      <c r="C3" s="42"/>
      <c r="D3" s="43"/>
      <c r="E3" s="43"/>
      <c r="F3" s="43"/>
      <c r="G3" s="43"/>
      <c r="H3" s="43"/>
      <c r="I3" s="43"/>
      <c r="J3" s="43"/>
    </row>
    <row r="4" spans="1:10" ht="21" customHeight="1">
      <c r="B4" s="13"/>
      <c r="C4" s="13"/>
      <c r="D4" s="217" t="s">
        <v>2</v>
      </c>
      <c r="E4" s="217"/>
      <c r="F4" s="217"/>
      <c r="H4" s="217" t="s">
        <v>3</v>
      </c>
      <c r="I4" s="217"/>
      <c r="J4" s="217"/>
    </row>
    <row r="5" spans="1:10" ht="21" customHeight="1">
      <c r="B5" s="14"/>
      <c r="C5" s="14"/>
      <c r="D5" s="218" t="s">
        <v>46</v>
      </c>
      <c r="E5" s="218"/>
      <c r="F5" s="218"/>
      <c r="G5" s="15"/>
      <c r="H5" s="218" t="s">
        <v>46</v>
      </c>
      <c r="I5" s="218"/>
      <c r="J5" s="218"/>
    </row>
    <row r="6" spans="1:10" ht="21" customHeight="1">
      <c r="B6" s="14"/>
      <c r="C6" s="14"/>
      <c r="D6" s="216" t="s">
        <v>125</v>
      </c>
      <c r="E6" s="216"/>
      <c r="F6" s="216"/>
      <c r="G6" s="15"/>
      <c r="H6" s="216" t="s">
        <v>125</v>
      </c>
      <c r="I6" s="216"/>
      <c r="J6" s="216"/>
    </row>
    <row r="7" spans="1:10" ht="21" customHeight="1">
      <c r="B7" s="14"/>
      <c r="C7" s="14"/>
      <c r="D7" s="216" t="s">
        <v>126</v>
      </c>
      <c r="E7" s="216"/>
      <c r="F7" s="216"/>
      <c r="G7" s="15"/>
      <c r="H7" s="216" t="s">
        <v>126</v>
      </c>
      <c r="I7" s="216"/>
      <c r="J7" s="216"/>
    </row>
    <row r="8" spans="1:10" ht="22" customHeight="1">
      <c r="B8" s="16" t="s">
        <v>7</v>
      </c>
      <c r="C8" s="16"/>
      <c r="D8" s="14">
        <v>2022</v>
      </c>
      <c r="E8" s="14"/>
      <c r="F8" s="14">
        <v>2021</v>
      </c>
      <c r="G8" s="14"/>
      <c r="H8" s="159">
        <v>2022</v>
      </c>
      <c r="I8" s="159"/>
      <c r="J8" s="159">
        <v>2021</v>
      </c>
    </row>
    <row r="9" spans="1:10" ht="22" customHeight="1">
      <c r="B9" s="204"/>
      <c r="C9" s="204"/>
      <c r="D9" s="159"/>
      <c r="E9" s="159"/>
      <c r="F9" s="159" t="s">
        <v>199</v>
      </c>
      <c r="G9" s="159"/>
      <c r="H9" s="159"/>
      <c r="I9" s="159"/>
      <c r="J9" s="159"/>
    </row>
    <row r="10" spans="1:10" ht="22" customHeight="1">
      <c r="A10" s="24"/>
      <c r="C10" s="16"/>
      <c r="D10" s="215" t="s">
        <v>8</v>
      </c>
      <c r="E10" s="215"/>
      <c r="F10" s="215"/>
      <c r="G10" s="215"/>
      <c r="H10" s="215"/>
      <c r="I10" s="215"/>
      <c r="J10" s="215"/>
    </row>
    <row r="11" spans="1:10" ht="22" customHeight="1">
      <c r="A11" s="44" t="s">
        <v>48</v>
      </c>
      <c r="B11" s="16">
        <v>7</v>
      </c>
      <c r="C11" s="16"/>
    </row>
    <row r="12" spans="1:10" ht="22" customHeight="1">
      <c r="A12" s="7" t="s">
        <v>50</v>
      </c>
      <c r="B12" s="16"/>
      <c r="C12" s="16"/>
      <c r="D12" s="32">
        <v>30822</v>
      </c>
      <c r="E12" s="32"/>
      <c r="F12" s="32">
        <v>41257</v>
      </c>
      <c r="G12" s="32"/>
      <c r="H12" s="32">
        <v>25201</v>
      </c>
      <c r="I12" s="32"/>
      <c r="J12" s="32">
        <v>37284</v>
      </c>
    </row>
    <row r="13" spans="1:10" ht="22" customHeight="1">
      <c r="A13" s="7" t="s">
        <v>206</v>
      </c>
      <c r="B13" s="16"/>
      <c r="C13" s="16"/>
      <c r="D13" s="32">
        <v>4254</v>
      </c>
      <c r="E13" s="32"/>
      <c r="F13" s="32">
        <v>4579</v>
      </c>
      <c r="G13" s="32"/>
      <c r="H13" s="32">
        <v>4241</v>
      </c>
      <c r="I13" s="32"/>
      <c r="J13" s="32">
        <v>4525</v>
      </c>
    </row>
    <row r="14" spans="1:10" ht="22" customHeight="1">
      <c r="A14" s="7" t="s">
        <v>49</v>
      </c>
      <c r="B14" s="16"/>
      <c r="C14" s="16"/>
      <c r="D14" s="32">
        <v>74907</v>
      </c>
      <c r="E14" s="32"/>
      <c r="F14" s="32">
        <v>91122</v>
      </c>
      <c r="G14" s="32"/>
      <c r="H14" s="32">
        <v>0</v>
      </c>
      <c r="I14" s="32"/>
      <c r="J14" s="32">
        <v>0</v>
      </c>
    </row>
    <row r="15" spans="1:10" ht="22" customHeight="1">
      <c r="A15" s="7" t="s">
        <v>70</v>
      </c>
      <c r="B15" s="16">
        <v>3</v>
      </c>
      <c r="C15" s="16"/>
      <c r="D15" s="32">
        <v>2957</v>
      </c>
      <c r="E15" s="32"/>
      <c r="F15" s="32">
        <v>934</v>
      </c>
      <c r="G15" s="32"/>
      <c r="H15" s="32">
        <v>9037</v>
      </c>
      <c r="I15" s="32"/>
      <c r="J15" s="32">
        <v>5513</v>
      </c>
    </row>
    <row r="16" spans="1:10" ht="22" customHeight="1">
      <c r="A16" s="27" t="s">
        <v>51</v>
      </c>
      <c r="B16" s="16"/>
      <c r="C16" s="16"/>
      <c r="D16" s="46">
        <f>SUM(D12:D15)</f>
        <v>112940</v>
      </c>
      <c r="E16" s="26"/>
      <c r="F16" s="46">
        <f>SUM(F12:F15)</f>
        <v>137892</v>
      </c>
      <c r="G16" s="26"/>
      <c r="H16" s="46">
        <f>SUM(H12:H15)</f>
        <v>38479</v>
      </c>
      <c r="I16" s="26"/>
      <c r="J16" s="46">
        <f>SUM(J12:J15)</f>
        <v>47322</v>
      </c>
    </row>
    <row r="17" spans="1:10" ht="22" customHeight="1">
      <c r="A17" s="27"/>
      <c r="B17" s="16"/>
      <c r="C17" s="16"/>
      <c r="D17" s="47"/>
      <c r="E17" s="9"/>
      <c r="F17" s="47"/>
      <c r="G17" s="9"/>
      <c r="H17" s="47"/>
      <c r="I17" s="9"/>
      <c r="J17" s="47"/>
    </row>
    <row r="18" spans="1:10" ht="22" customHeight="1">
      <c r="A18" s="18" t="s">
        <v>52</v>
      </c>
      <c r="B18" s="16"/>
      <c r="C18" s="16"/>
    </row>
    <row r="19" spans="1:10" ht="22" customHeight="1">
      <c r="A19" s="7" t="s">
        <v>71</v>
      </c>
      <c r="B19" s="16"/>
      <c r="C19" s="16"/>
      <c r="D19" s="32">
        <v>18520</v>
      </c>
      <c r="E19" s="32"/>
      <c r="F19" s="32">
        <v>24608</v>
      </c>
      <c r="G19" s="32"/>
      <c r="H19" s="32">
        <v>15136</v>
      </c>
      <c r="I19" s="32"/>
      <c r="J19" s="32">
        <v>22415</v>
      </c>
    </row>
    <row r="20" spans="1:10" ht="22" customHeight="1">
      <c r="A20" s="13" t="s">
        <v>72</v>
      </c>
      <c r="B20" s="16">
        <v>3</v>
      </c>
      <c r="C20" s="16"/>
      <c r="D20" s="32">
        <v>60408</v>
      </c>
      <c r="E20" s="32"/>
      <c r="F20" s="32">
        <v>64049</v>
      </c>
      <c r="G20" s="32"/>
      <c r="H20" s="32">
        <v>0</v>
      </c>
      <c r="I20" s="32"/>
      <c r="J20" s="32">
        <v>0</v>
      </c>
    </row>
    <row r="21" spans="1:10" ht="22" customHeight="1">
      <c r="A21" s="7" t="s">
        <v>73</v>
      </c>
      <c r="B21" s="16">
        <v>3</v>
      </c>
      <c r="C21" s="16"/>
      <c r="D21" s="32">
        <v>26644</v>
      </c>
      <c r="E21" s="32"/>
      <c r="F21" s="32">
        <v>34696</v>
      </c>
      <c r="G21" s="32"/>
      <c r="H21" s="32">
        <v>15443</v>
      </c>
      <c r="I21" s="32"/>
      <c r="J21" s="32">
        <v>25350</v>
      </c>
    </row>
    <row r="22" spans="1:10" ht="22" customHeight="1">
      <c r="A22" s="27" t="s">
        <v>53</v>
      </c>
      <c r="B22" s="16"/>
      <c r="C22" s="16"/>
      <c r="D22" s="46">
        <f>SUM(D19:D21)</f>
        <v>105572</v>
      </c>
      <c r="E22" s="26"/>
      <c r="F22" s="46">
        <f>SUM(F19:F21)</f>
        <v>123353</v>
      </c>
      <c r="G22" s="26"/>
      <c r="H22" s="46">
        <f>SUM(H19:H21)</f>
        <v>30579</v>
      </c>
      <c r="I22" s="26"/>
      <c r="J22" s="46">
        <f>SUM(J19:J21)</f>
        <v>47765</v>
      </c>
    </row>
    <row r="23" spans="1:10" ht="22" customHeight="1">
      <c r="A23" s="27"/>
      <c r="B23" s="16"/>
      <c r="C23" s="16"/>
      <c r="D23" s="48"/>
      <c r="E23" s="9"/>
      <c r="F23" s="48"/>
      <c r="G23" s="9"/>
      <c r="H23" s="48"/>
      <c r="I23" s="9"/>
      <c r="J23" s="48"/>
    </row>
    <row r="24" spans="1:10" ht="22" customHeight="1">
      <c r="A24" s="9" t="s">
        <v>139</v>
      </c>
      <c r="B24" s="16"/>
      <c r="C24" s="16"/>
      <c r="D24" s="26">
        <f>D16-D22</f>
        <v>7368</v>
      </c>
      <c r="E24" s="26"/>
      <c r="F24" s="26">
        <f>F16-F22</f>
        <v>14539</v>
      </c>
      <c r="G24" s="26"/>
      <c r="H24" s="26">
        <f>H16-H22</f>
        <v>7900</v>
      </c>
      <c r="I24" s="26"/>
      <c r="J24" s="26">
        <f>J16-J22</f>
        <v>-443</v>
      </c>
    </row>
    <row r="25" spans="1:10" ht="22" customHeight="1">
      <c r="A25" s="7" t="s">
        <v>54</v>
      </c>
      <c r="B25" s="16"/>
      <c r="C25" s="16"/>
      <c r="D25" s="32">
        <v>-12292</v>
      </c>
      <c r="E25" s="32"/>
      <c r="F25" s="32">
        <v>-6951</v>
      </c>
      <c r="G25" s="32"/>
      <c r="H25" s="32">
        <v>-2214</v>
      </c>
      <c r="I25" s="32"/>
      <c r="J25" s="32">
        <v>-2324</v>
      </c>
    </row>
    <row r="26" spans="1:10" ht="22" customHeight="1">
      <c r="A26" s="9" t="s">
        <v>140</v>
      </c>
      <c r="B26" s="16"/>
      <c r="C26" s="16"/>
      <c r="D26" s="49">
        <f>SUM(D24:D25)</f>
        <v>-4924</v>
      </c>
      <c r="E26" s="26"/>
      <c r="F26" s="49">
        <f>SUM(F24:F25)</f>
        <v>7588</v>
      </c>
      <c r="G26" s="26"/>
      <c r="H26" s="49">
        <f>SUM(H24:H25)</f>
        <v>5686</v>
      </c>
      <c r="I26" s="26"/>
      <c r="J26" s="49">
        <f>SUM(J24:J25)</f>
        <v>-2767</v>
      </c>
    </row>
    <row r="27" spans="1:10" ht="22" customHeight="1">
      <c r="A27" s="1" t="s">
        <v>129</v>
      </c>
      <c r="B27" s="16">
        <v>8</v>
      </c>
      <c r="C27" s="16"/>
      <c r="D27" s="10">
        <v>830</v>
      </c>
      <c r="E27" s="32"/>
      <c r="F27" s="10">
        <v>380</v>
      </c>
      <c r="G27" s="32"/>
      <c r="H27" s="10">
        <v>-29</v>
      </c>
      <c r="I27" s="32"/>
      <c r="J27" s="10">
        <v>561</v>
      </c>
    </row>
    <row r="28" spans="1:10" ht="22" customHeight="1" thickBot="1">
      <c r="A28" s="9" t="s">
        <v>80</v>
      </c>
      <c r="B28" s="16"/>
      <c r="C28" s="16"/>
      <c r="D28" s="107">
        <f>D26+D27</f>
        <v>-4094</v>
      </c>
      <c r="E28" s="26"/>
      <c r="F28" s="107">
        <f>F26+F27</f>
        <v>7968</v>
      </c>
      <c r="G28" s="26"/>
      <c r="H28" s="107">
        <f>H26+H27</f>
        <v>5657</v>
      </c>
      <c r="I28" s="26"/>
      <c r="J28" s="107">
        <f>J26+J27</f>
        <v>-2206</v>
      </c>
    </row>
    <row r="29" spans="1:10" ht="22" customHeight="1" thickTop="1">
      <c r="A29" s="9"/>
      <c r="B29" s="16"/>
      <c r="C29" s="16"/>
      <c r="D29" s="47"/>
      <c r="E29" s="9"/>
      <c r="F29" s="47"/>
      <c r="G29" s="9"/>
      <c r="H29" s="47"/>
      <c r="I29" s="9"/>
      <c r="J29" s="47"/>
    </row>
    <row r="30" spans="1:10" ht="22" customHeight="1">
      <c r="A30" s="177" t="s">
        <v>74</v>
      </c>
      <c r="B30" s="51"/>
      <c r="C30" s="52"/>
      <c r="D30" s="53"/>
      <c r="E30" s="53"/>
      <c r="F30" s="53"/>
      <c r="G30" s="53"/>
      <c r="H30" s="53"/>
      <c r="I30" s="53"/>
      <c r="J30" s="53"/>
    </row>
    <row r="31" spans="1:10" ht="22" hidden="1" customHeight="1">
      <c r="A31" s="18" t="s">
        <v>56</v>
      </c>
      <c r="B31" s="51"/>
      <c r="C31" s="52"/>
      <c r="D31" s="53"/>
      <c r="E31" s="53"/>
      <c r="F31" s="53"/>
      <c r="G31" s="53"/>
      <c r="H31" s="53"/>
      <c r="I31" s="53"/>
      <c r="J31" s="53"/>
    </row>
    <row r="32" spans="1:10" ht="22" hidden="1" customHeight="1">
      <c r="A32" s="13" t="s">
        <v>141</v>
      </c>
      <c r="B32" s="51"/>
      <c r="C32" s="52"/>
      <c r="D32" s="108">
        <v>0</v>
      </c>
      <c r="E32" s="109"/>
      <c r="F32" s="108">
        <v>0</v>
      </c>
      <c r="G32" s="109"/>
      <c r="H32" s="108">
        <v>0</v>
      </c>
      <c r="I32" s="109"/>
      <c r="J32" s="108">
        <v>0</v>
      </c>
    </row>
    <row r="33" spans="1:10" ht="22" hidden="1" customHeight="1">
      <c r="A33" s="50" t="s">
        <v>75</v>
      </c>
      <c r="B33" s="51"/>
      <c r="C33" s="52"/>
      <c r="D33" s="54"/>
      <c r="E33" s="55"/>
      <c r="F33" s="54"/>
      <c r="G33" s="55"/>
      <c r="H33" s="54"/>
      <c r="I33" s="55"/>
      <c r="J33" s="54"/>
    </row>
    <row r="34" spans="1:10" ht="22" hidden="1" customHeight="1">
      <c r="A34" s="50" t="s">
        <v>76</v>
      </c>
      <c r="B34" s="51"/>
      <c r="C34" s="52"/>
      <c r="D34" s="56">
        <f>SUM(D32:D33)</f>
        <v>0</v>
      </c>
      <c r="E34" s="53"/>
      <c r="F34" s="56">
        <f>SUM(F32:F33)</f>
        <v>0</v>
      </c>
      <c r="G34" s="53"/>
      <c r="H34" s="56">
        <f>SUM(H32:H33)</f>
        <v>0</v>
      </c>
      <c r="I34" s="53"/>
      <c r="J34" s="56">
        <f>SUM(J32:J33)</f>
        <v>0</v>
      </c>
    </row>
    <row r="35" spans="1:10" ht="22" customHeight="1">
      <c r="A35" s="9" t="s">
        <v>189</v>
      </c>
      <c r="B35" s="51"/>
      <c r="C35" s="52"/>
      <c r="D35" s="176"/>
      <c r="E35" s="53"/>
      <c r="F35" s="176"/>
      <c r="G35" s="53"/>
      <c r="H35" s="176"/>
      <c r="I35" s="53"/>
      <c r="J35" s="176"/>
    </row>
    <row r="36" spans="1:10" ht="21.5" customHeight="1">
      <c r="A36" s="9" t="s">
        <v>190</v>
      </c>
      <c r="B36" s="16"/>
      <c r="C36" s="16"/>
      <c r="D36" s="26">
        <f>SUM(D34,D52)</f>
        <v>0</v>
      </c>
      <c r="E36" s="26"/>
      <c r="F36" s="26">
        <f>SUM(F34,F52)</f>
        <v>0</v>
      </c>
      <c r="G36" s="26"/>
      <c r="H36" s="26">
        <f>SUM(H34,H52)</f>
        <v>0</v>
      </c>
      <c r="I36" s="26"/>
      <c r="J36" s="26">
        <f>SUM(J34,J52)</f>
        <v>0</v>
      </c>
    </row>
    <row r="37" spans="1:10" ht="21.5" customHeight="1" thickBot="1">
      <c r="A37" s="9" t="s">
        <v>69</v>
      </c>
      <c r="B37" s="16"/>
      <c r="C37" s="16"/>
      <c r="D37" s="28">
        <f>D28+D36</f>
        <v>-4094</v>
      </c>
      <c r="E37" s="26"/>
      <c r="F37" s="28">
        <f>F28+F36</f>
        <v>7968</v>
      </c>
      <c r="G37" s="26"/>
      <c r="H37" s="28">
        <f>H28+H36</f>
        <v>5657</v>
      </c>
      <c r="I37" s="26"/>
      <c r="J37" s="28">
        <f>J28+J36</f>
        <v>-2206</v>
      </c>
    </row>
    <row r="38" spans="1:10" ht="22" customHeight="1" thickTop="1">
      <c r="A38" s="9"/>
      <c r="B38" s="16"/>
      <c r="C38" s="16"/>
      <c r="D38" s="47"/>
      <c r="E38" s="9"/>
      <c r="F38" s="47"/>
      <c r="G38" s="9"/>
      <c r="H38" s="47"/>
      <c r="I38" s="9"/>
      <c r="J38" s="47"/>
    </row>
    <row r="39" spans="1:10" ht="21.75" customHeight="1">
      <c r="A39" s="36" t="s">
        <v>0</v>
      </c>
      <c r="B39" s="37"/>
      <c r="C39" s="38"/>
      <c r="D39" s="39"/>
      <c r="E39" s="39"/>
      <c r="F39" s="39"/>
      <c r="G39" s="39"/>
      <c r="H39" s="39"/>
      <c r="I39" s="39"/>
      <c r="J39" s="39"/>
    </row>
    <row r="40" spans="1:10" ht="21.75" customHeight="1">
      <c r="A40" s="40" t="s">
        <v>79</v>
      </c>
      <c r="B40" s="41"/>
      <c r="C40" s="42"/>
      <c r="D40" s="43"/>
      <c r="E40" s="43"/>
      <c r="F40" s="43"/>
      <c r="G40" s="57"/>
      <c r="H40" s="57"/>
      <c r="I40" s="57"/>
      <c r="J40" s="43"/>
    </row>
    <row r="41" spans="1:10" ht="21.75" customHeight="1">
      <c r="A41" s="40"/>
      <c r="B41" s="41"/>
      <c r="C41" s="42"/>
      <c r="D41" s="43"/>
      <c r="E41" s="43"/>
      <c r="F41" s="43"/>
      <c r="G41" s="57"/>
      <c r="H41" s="57"/>
      <c r="I41" s="57"/>
      <c r="J41" s="43"/>
    </row>
    <row r="42" spans="1:10" ht="21" customHeight="1">
      <c r="B42" s="13"/>
      <c r="C42" s="13"/>
      <c r="D42" s="217" t="s">
        <v>2</v>
      </c>
      <c r="E42" s="217"/>
      <c r="F42" s="217"/>
      <c r="H42" s="217" t="s">
        <v>3</v>
      </c>
      <c r="I42" s="217"/>
      <c r="J42" s="217"/>
    </row>
    <row r="43" spans="1:10" ht="21" customHeight="1">
      <c r="B43" s="14"/>
      <c r="C43" s="14"/>
      <c r="D43" s="218" t="s">
        <v>46</v>
      </c>
      <c r="E43" s="218"/>
      <c r="F43" s="218"/>
      <c r="G43" s="15"/>
      <c r="H43" s="218" t="s">
        <v>46</v>
      </c>
      <c r="I43" s="218"/>
      <c r="J43" s="218"/>
    </row>
    <row r="44" spans="1:10" ht="21" customHeight="1">
      <c r="B44" s="14"/>
      <c r="C44" s="14"/>
      <c r="D44" s="216" t="s">
        <v>125</v>
      </c>
      <c r="E44" s="216"/>
      <c r="F44" s="216"/>
      <c r="G44" s="15"/>
      <c r="H44" s="216" t="s">
        <v>125</v>
      </c>
      <c r="I44" s="216"/>
      <c r="J44" s="216"/>
    </row>
    <row r="45" spans="1:10" ht="21" customHeight="1">
      <c r="B45" s="14"/>
      <c r="C45" s="14"/>
      <c r="D45" s="216" t="s">
        <v>126</v>
      </c>
      <c r="E45" s="216"/>
      <c r="F45" s="216"/>
      <c r="G45" s="15"/>
      <c r="H45" s="216" t="s">
        <v>126</v>
      </c>
      <c r="I45" s="216"/>
      <c r="J45" s="216"/>
    </row>
    <row r="46" spans="1:10" ht="21.5" customHeight="1">
      <c r="B46" s="16"/>
      <c r="C46" s="16"/>
      <c r="D46" s="159">
        <v>2022</v>
      </c>
      <c r="E46" s="159"/>
      <c r="F46" s="159">
        <v>2021</v>
      </c>
      <c r="G46" s="159"/>
      <c r="H46" s="159">
        <v>2022</v>
      </c>
      <c r="I46" s="159"/>
      <c r="J46" s="159">
        <v>2021</v>
      </c>
    </row>
    <row r="47" spans="1:10" ht="21.5" customHeight="1">
      <c r="B47" s="204"/>
      <c r="C47" s="204"/>
      <c r="D47" s="159"/>
      <c r="E47" s="159"/>
      <c r="F47" s="159" t="s">
        <v>199</v>
      </c>
      <c r="G47" s="159"/>
      <c r="H47" s="159"/>
      <c r="I47" s="159"/>
      <c r="J47" s="159"/>
    </row>
    <row r="48" spans="1:10" ht="21.5" customHeight="1">
      <c r="C48" s="16"/>
      <c r="D48" s="215" t="s">
        <v>8</v>
      </c>
      <c r="E48" s="215"/>
      <c r="F48" s="215"/>
      <c r="G48" s="215"/>
      <c r="H48" s="215"/>
      <c r="I48" s="215"/>
      <c r="J48" s="215"/>
    </row>
    <row r="49" spans="1:10" ht="21.5" hidden="1" customHeight="1">
      <c r="A49" s="1"/>
      <c r="B49" s="16"/>
      <c r="C49" s="16"/>
      <c r="D49" s="17"/>
      <c r="E49" s="17"/>
      <c r="F49" s="17"/>
      <c r="G49" s="17"/>
      <c r="H49" s="17"/>
      <c r="I49" s="17"/>
      <c r="J49" s="17"/>
    </row>
    <row r="50" spans="1:10" ht="21.5" hidden="1" customHeight="1">
      <c r="A50" s="18" t="s">
        <v>57</v>
      </c>
      <c r="B50" s="16"/>
      <c r="C50" s="16"/>
      <c r="D50" s="19"/>
      <c r="E50" s="20"/>
      <c r="F50" s="19"/>
      <c r="G50" s="20"/>
      <c r="H50" s="19"/>
      <c r="I50" s="20"/>
      <c r="J50" s="19"/>
    </row>
    <row r="51" spans="1:10" ht="21.5" hidden="1" customHeight="1">
      <c r="A51" s="1" t="s">
        <v>78</v>
      </c>
      <c r="B51" s="16"/>
      <c r="C51" s="16"/>
      <c r="D51" s="22">
        <v>0</v>
      </c>
      <c r="E51" s="23"/>
      <c r="F51" s="22">
        <v>0</v>
      </c>
      <c r="G51" s="23"/>
      <c r="H51" s="22">
        <v>0</v>
      </c>
      <c r="I51" s="23"/>
      <c r="J51" s="22">
        <v>0</v>
      </c>
    </row>
    <row r="52" spans="1:10" ht="21.5" hidden="1" customHeight="1">
      <c r="A52" s="24" t="s">
        <v>58</v>
      </c>
      <c r="B52" s="16"/>
      <c r="C52" s="16"/>
      <c r="D52" s="25">
        <f>SUM(D51:D51)</f>
        <v>0</v>
      </c>
      <c r="E52" s="21"/>
      <c r="F52" s="25">
        <f>SUM(F51:F51)</f>
        <v>0</v>
      </c>
      <c r="G52" s="21"/>
      <c r="H52" s="25">
        <f>SUM(H51:H51)</f>
        <v>0</v>
      </c>
      <c r="I52" s="21"/>
      <c r="J52" s="25">
        <f>SUM(J51:J51)</f>
        <v>0</v>
      </c>
    </row>
    <row r="53" spans="1:10" ht="21.5" hidden="1" customHeight="1">
      <c r="A53" s="24"/>
      <c r="B53" s="16"/>
      <c r="C53" s="16"/>
      <c r="D53" s="29"/>
      <c r="E53" s="29"/>
      <c r="F53" s="29"/>
      <c r="G53" s="29"/>
      <c r="H53" s="29"/>
      <c r="I53" s="29"/>
      <c r="J53" s="29"/>
    </row>
    <row r="54" spans="1:10" ht="21.5" customHeight="1">
      <c r="A54" s="27" t="s">
        <v>59</v>
      </c>
      <c r="B54" s="16"/>
      <c r="C54" s="16"/>
      <c r="D54" s="20"/>
      <c r="E54" s="20"/>
      <c r="F54" s="20"/>
      <c r="G54" s="20"/>
      <c r="H54" s="20"/>
      <c r="I54" s="20"/>
      <c r="J54" s="20"/>
    </row>
    <row r="55" spans="1:10" ht="21.5" customHeight="1">
      <c r="A55" s="8" t="s">
        <v>226</v>
      </c>
      <c r="B55" s="16"/>
      <c r="C55" s="16"/>
      <c r="D55" s="30">
        <v>-2419</v>
      </c>
      <c r="E55" s="30"/>
      <c r="F55" s="30">
        <v>5532</v>
      </c>
      <c r="G55" s="30"/>
      <c r="H55" s="5">
        <v>5657</v>
      </c>
      <c r="I55" s="30"/>
      <c r="J55" s="5">
        <v>-2206</v>
      </c>
    </row>
    <row r="56" spans="1:10" ht="21.5" customHeight="1">
      <c r="A56" s="13" t="s">
        <v>227</v>
      </c>
      <c r="B56" s="175"/>
      <c r="C56" s="175"/>
      <c r="D56" s="30">
        <v>0</v>
      </c>
      <c r="E56" s="30"/>
      <c r="F56" s="30">
        <v>1046</v>
      </c>
      <c r="G56" s="30"/>
      <c r="H56" s="5">
        <v>0</v>
      </c>
      <c r="I56" s="30"/>
      <c r="J56" s="5">
        <v>0</v>
      </c>
    </row>
    <row r="57" spans="1:10" ht="21.5" customHeight="1">
      <c r="A57" s="7" t="s">
        <v>228</v>
      </c>
      <c r="B57" s="16"/>
      <c r="C57" s="16"/>
      <c r="D57" s="31">
        <v>-1675</v>
      </c>
      <c r="E57" s="31"/>
      <c r="F57" s="31">
        <v>1390</v>
      </c>
      <c r="G57" s="30"/>
      <c r="H57" s="10">
        <v>0</v>
      </c>
      <c r="I57" s="32"/>
      <c r="J57" s="10">
        <v>0</v>
      </c>
    </row>
    <row r="58" spans="1:10" ht="21.5" customHeight="1" thickBot="1">
      <c r="A58" s="27" t="s">
        <v>80</v>
      </c>
      <c r="B58" s="16"/>
      <c r="C58" s="16"/>
      <c r="D58" s="34">
        <f>SUM(D55:D57)</f>
        <v>-4094</v>
      </c>
      <c r="E58" s="35"/>
      <c r="F58" s="34">
        <f>SUM(F55:F57)</f>
        <v>7968</v>
      </c>
      <c r="G58" s="35"/>
      <c r="H58" s="34">
        <f>SUM(H55:H57)</f>
        <v>5657</v>
      </c>
      <c r="I58" s="35"/>
      <c r="J58" s="34">
        <f>SUM(J55:J57)</f>
        <v>-2206</v>
      </c>
    </row>
    <row r="59" spans="1:10" ht="21.5" customHeight="1" thickTop="1">
      <c r="A59" s="24"/>
      <c r="B59" s="16"/>
      <c r="C59" s="16"/>
      <c r="D59" s="29"/>
      <c r="E59" s="29"/>
      <c r="F59" s="29"/>
      <c r="G59" s="29"/>
      <c r="H59" s="29"/>
      <c r="I59" s="29"/>
      <c r="J59" s="29"/>
    </row>
    <row r="60" spans="1:10" ht="21.5" customHeight="1">
      <c r="A60" s="9" t="s">
        <v>77</v>
      </c>
      <c r="B60" s="16"/>
      <c r="C60" s="16"/>
      <c r="D60" s="29"/>
      <c r="E60" s="29"/>
      <c r="F60" s="29"/>
      <c r="G60" s="29"/>
      <c r="H60" s="29"/>
      <c r="I60" s="29"/>
      <c r="J60" s="29"/>
    </row>
    <row r="61" spans="1:10" ht="21.5" customHeight="1">
      <c r="A61" s="8" t="s">
        <v>226</v>
      </c>
      <c r="B61" s="16"/>
      <c r="C61" s="16"/>
      <c r="D61" s="30">
        <v>-2419</v>
      </c>
      <c r="E61" s="30"/>
      <c r="F61" s="30">
        <v>5532</v>
      </c>
      <c r="G61" s="30"/>
      <c r="H61" s="30">
        <v>5657</v>
      </c>
      <c r="I61" s="30"/>
      <c r="J61" s="30">
        <v>-2206</v>
      </c>
    </row>
    <row r="62" spans="1:10" ht="21.5" customHeight="1">
      <c r="A62" s="13" t="s">
        <v>227</v>
      </c>
      <c r="B62" s="175"/>
      <c r="C62" s="175"/>
      <c r="D62" s="30">
        <v>0</v>
      </c>
      <c r="E62" s="30"/>
      <c r="F62" s="30">
        <v>1046</v>
      </c>
      <c r="G62" s="30"/>
      <c r="H62" s="5">
        <v>0</v>
      </c>
      <c r="I62" s="30"/>
      <c r="J62" s="5">
        <v>0</v>
      </c>
    </row>
    <row r="63" spans="1:10" ht="21.5" customHeight="1">
      <c r="A63" s="7" t="s">
        <v>228</v>
      </c>
      <c r="B63" s="16"/>
      <c r="C63" s="16"/>
      <c r="D63" s="31">
        <v>-1675</v>
      </c>
      <c r="E63" s="30"/>
      <c r="F63" s="31">
        <v>1390</v>
      </c>
      <c r="G63" s="30"/>
      <c r="H63" s="33">
        <v>0</v>
      </c>
      <c r="I63" s="32"/>
      <c r="J63" s="33">
        <v>0</v>
      </c>
    </row>
    <row r="64" spans="1:10" ht="21.5" customHeight="1">
      <c r="A64" s="27" t="s">
        <v>221</v>
      </c>
      <c r="B64" s="209"/>
      <c r="C64" s="209"/>
      <c r="D64" s="211"/>
      <c r="E64" s="30"/>
      <c r="F64" s="211"/>
      <c r="G64" s="30"/>
      <c r="H64" s="212"/>
      <c r="I64" s="32"/>
      <c r="J64" s="212"/>
    </row>
    <row r="65" spans="1:10" ht="21.5" customHeight="1" thickBot="1">
      <c r="A65" s="27" t="s">
        <v>222</v>
      </c>
      <c r="B65" s="16"/>
      <c r="C65" s="16"/>
      <c r="D65" s="34">
        <f>SUM(D61:D63)</f>
        <v>-4094</v>
      </c>
      <c r="E65" s="35"/>
      <c r="F65" s="34">
        <f>SUM(F61:F63)</f>
        <v>7968</v>
      </c>
      <c r="G65" s="35"/>
      <c r="H65" s="34">
        <f>SUM(H61:H63)</f>
        <v>5657</v>
      </c>
      <c r="I65" s="35"/>
      <c r="J65" s="34">
        <f>SUM(J61:J63)</f>
        <v>-2206</v>
      </c>
    </row>
    <row r="66" spans="1:10" ht="21.5" customHeight="1" thickTop="1">
      <c r="B66" s="16"/>
      <c r="C66" s="16"/>
      <c r="D66" s="29"/>
      <c r="E66" s="29"/>
      <c r="F66" s="29"/>
      <c r="G66" s="29"/>
      <c r="H66" s="29"/>
      <c r="I66" s="29"/>
      <c r="J66" s="29"/>
    </row>
    <row r="67" spans="1:10" ht="21.5" customHeight="1" thickBot="1">
      <c r="A67" s="27" t="s">
        <v>60</v>
      </c>
      <c r="B67" s="16"/>
      <c r="C67" s="16"/>
      <c r="D67" s="203">
        <f>D55/1116000</f>
        <v>-2.1675627240143368E-3</v>
      </c>
      <c r="E67" s="191"/>
      <c r="F67" s="203">
        <f>F55/930000</f>
        <v>5.9483870967741931E-3</v>
      </c>
      <c r="G67" s="191"/>
      <c r="H67" s="203">
        <f>H55/1116000</f>
        <v>5.068996415770609E-3</v>
      </c>
      <c r="I67" s="191"/>
      <c r="J67" s="203">
        <f>J55/930000</f>
        <v>-2.3720430107526881E-3</v>
      </c>
    </row>
    <row r="68" spans="1:10" ht="21" customHeight="1" thickTop="1">
      <c r="B68" s="16"/>
      <c r="C68" s="16"/>
      <c r="D68" s="58"/>
      <c r="E68" s="59"/>
      <c r="F68" s="58"/>
      <c r="G68" s="59"/>
      <c r="H68" s="58"/>
      <c r="I68" s="59"/>
      <c r="J68" s="58"/>
    </row>
  </sheetData>
  <mergeCells count="18">
    <mergeCell ref="D44:F44"/>
    <mergeCell ref="H44:J44"/>
    <mergeCell ref="D48:J48"/>
    <mergeCell ref="D10:J10"/>
    <mergeCell ref="D42:F42"/>
    <mergeCell ref="H42:J42"/>
    <mergeCell ref="D43:F43"/>
    <mergeCell ref="H43:J43"/>
    <mergeCell ref="D45:F45"/>
    <mergeCell ref="H45:J45"/>
    <mergeCell ref="D7:F7"/>
    <mergeCell ref="H7:J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7D3D-F5E0-4720-9877-2CBCD9C60E75}">
  <sheetPr>
    <tabColor rgb="FF002060"/>
  </sheetPr>
  <dimension ref="A1:V37"/>
  <sheetViews>
    <sheetView showGridLines="0" view="pageBreakPreview" topLeftCell="A4" zoomScale="70" zoomScaleNormal="73" zoomScaleSheetLayoutView="70" workbookViewId="0">
      <selection activeCell="C31" sqref="C31"/>
    </sheetView>
  </sheetViews>
  <sheetFormatPr defaultColWidth="9.09765625" defaultRowHeight="23.25" customHeight="1"/>
  <cols>
    <col min="1" max="1" width="44.19921875" style="13" customWidth="1"/>
    <col min="2" max="2" width="4.8984375" style="159" customWidth="1"/>
    <col min="3" max="3" width="17.59765625" style="1" customWidth="1"/>
    <col min="4" max="4" width="0.8984375" style="1" customWidth="1"/>
    <col min="5" max="5" width="14.796875" style="1" customWidth="1"/>
    <col min="6" max="6" width="0.8984375" style="1" customWidth="1"/>
    <col min="7" max="7" width="12.69921875" style="1" bestFit="1" customWidth="1"/>
    <col min="8" max="8" width="0.8984375" style="1" customWidth="1"/>
    <col min="9" max="9" width="15.296875" style="1" customWidth="1"/>
    <col min="10" max="10" width="0.796875" style="1" customWidth="1"/>
    <col min="11" max="11" width="17.59765625" style="1" hidden="1" customWidth="1"/>
    <col min="12" max="12" width="0.8984375" style="1" hidden="1" customWidth="1"/>
    <col min="13" max="13" width="17.59765625" style="1" customWidth="1"/>
    <col min="14" max="14" width="0.796875" style="1" customWidth="1"/>
    <col min="15" max="15" width="15.59765625" style="1" customWidth="1"/>
    <col min="16" max="16" width="0.796875" style="1" customWidth="1"/>
    <col min="17" max="17" width="15" style="1" customWidth="1"/>
    <col min="18" max="18" width="1" style="1" customWidth="1"/>
    <col min="19" max="19" width="12.3984375" style="1" customWidth="1"/>
    <col min="20" max="16384" width="9.09765625" style="1"/>
  </cols>
  <sheetData>
    <row r="1" spans="1:22" s="37" customFormat="1" ht="19" customHeight="1">
      <c r="A1" s="36" t="s">
        <v>0</v>
      </c>
      <c r="B1" s="199"/>
    </row>
    <row r="2" spans="1:22" s="41" customFormat="1" ht="19" customHeight="1">
      <c r="A2" s="60" t="s">
        <v>61</v>
      </c>
      <c r="B2" s="43"/>
    </row>
    <row r="3" spans="1:22" s="41" customFormat="1" ht="19" customHeight="1">
      <c r="A3" s="219"/>
      <c r="B3" s="219"/>
      <c r="C3" s="219"/>
    </row>
    <row r="4" spans="1:22" s="65" customFormat="1" ht="19.5" customHeight="1">
      <c r="B4" s="66"/>
      <c r="C4" s="220" t="s">
        <v>88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22" s="65" customFormat="1" ht="19.5" customHeight="1">
      <c r="B5" s="6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</row>
    <row r="6" spans="1:22" s="65" customFormat="1" ht="19.5" customHeight="1">
      <c r="B6" s="66"/>
      <c r="D6" s="66"/>
      <c r="E6" s="66"/>
      <c r="F6" s="66"/>
      <c r="J6" s="66"/>
      <c r="K6" s="181"/>
      <c r="L6" s="66"/>
      <c r="M6" s="66"/>
      <c r="N6" s="66"/>
      <c r="O6" s="66" t="s">
        <v>165</v>
      </c>
      <c r="P6" s="66"/>
      <c r="Q6" s="66"/>
      <c r="R6" s="66"/>
      <c r="S6" s="66"/>
    </row>
    <row r="7" spans="1:22" s="65" customFormat="1" ht="19.5" customHeight="1">
      <c r="B7" s="66"/>
      <c r="C7" s="66" t="s">
        <v>82</v>
      </c>
      <c r="D7" s="66"/>
      <c r="E7" s="66" t="s">
        <v>83</v>
      </c>
      <c r="F7" s="66"/>
      <c r="G7" s="66"/>
      <c r="H7" s="66"/>
      <c r="I7" s="66"/>
      <c r="J7" s="66"/>
      <c r="K7" s="182" t="s">
        <v>191</v>
      </c>
      <c r="L7" s="66"/>
      <c r="M7" s="67" t="s">
        <v>89</v>
      </c>
      <c r="N7" s="67"/>
      <c r="O7" s="67" t="s">
        <v>166</v>
      </c>
      <c r="P7" s="66"/>
      <c r="Q7" s="66"/>
      <c r="R7" s="66"/>
      <c r="S7" s="66"/>
    </row>
    <row r="8" spans="1:22" s="65" customFormat="1" ht="19.5" customHeight="1">
      <c r="B8" s="66"/>
      <c r="C8" s="66" t="s">
        <v>63</v>
      </c>
      <c r="D8" s="66"/>
      <c r="E8" s="66" t="s">
        <v>85</v>
      </c>
      <c r="F8" s="66"/>
      <c r="G8" s="221" t="s">
        <v>84</v>
      </c>
      <c r="H8" s="221"/>
      <c r="I8" s="221"/>
      <c r="J8" s="66"/>
      <c r="K8" s="179" t="s">
        <v>192</v>
      </c>
      <c r="L8" s="66"/>
      <c r="M8" s="67" t="s">
        <v>90</v>
      </c>
      <c r="N8" s="67"/>
      <c r="O8" s="67" t="s">
        <v>167</v>
      </c>
      <c r="P8" s="66"/>
      <c r="Q8" s="67" t="s">
        <v>91</v>
      </c>
      <c r="R8" s="66"/>
      <c r="S8" s="67" t="s">
        <v>62</v>
      </c>
    </row>
    <row r="9" spans="1:22" s="65" customFormat="1" ht="19.5" customHeight="1">
      <c r="B9" s="66" t="s">
        <v>7</v>
      </c>
      <c r="C9" s="66" t="s">
        <v>86</v>
      </c>
      <c r="D9" s="66"/>
      <c r="E9" s="66" t="s">
        <v>87</v>
      </c>
      <c r="F9" s="66"/>
      <c r="G9" s="66" t="s">
        <v>92</v>
      </c>
      <c r="H9" s="66"/>
      <c r="I9" s="66" t="s">
        <v>64</v>
      </c>
      <c r="J9" s="66"/>
      <c r="K9" s="180" t="s">
        <v>193</v>
      </c>
      <c r="L9" s="66"/>
      <c r="M9" s="67" t="s">
        <v>66</v>
      </c>
      <c r="N9" s="67"/>
      <c r="O9" s="67" t="s">
        <v>168</v>
      </c>
      <c r="P9" s="66"/>
      <c r="Q9" s="67" t="s">
        <v>67</v>
      </c>
      <c r="R9" s="66"/>
      <c r="S9" s="67" t="s">
        <v>65</v>
      </c>
    </row>
    <row r="10" spans="1:22" s="65" customFormat="1" ht="19.5" customHeight="1">
      <c r="B10" s="66"/>
      <c r="C10" s="222" t="s">
        <v>8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</row>
    <row r="11" spans="1:22" ht="19.5" customHeight="1">
      <c r="A11" s="68" t="s">
        <v>94</v>
      </c>
      <c r="B11" s="200"/>
      <c r="C11" s="16"/>
      <c r="D11" s="16"/>
      <c r="E11" s="16"/>
      <c r="F11" s="16"/>
      <c r="G11" s="16"/>
      <c r="H11" s="16"/>
      <c r="I11" s="16"/>
      <c r="J11" s="16"/>
      <c r="K11" s="16"/>
      <c r="L11" s="69"/>
      <c r="M11" s="16"/>
      <c r="N11" s="112"/>
      <c r="O11" s="112"/>
      <c r="P11" s="16"/>
      <c r="Q11" s="16"/>
      <c r="R11" s="16"/>
      <c r="S11" s="16"/>
    </row>
    <row r="12" spans="1:22" ht="19.5" customHeight="1">
      <c r="A12" s="194" t="s">
        <v>197</v>
      </c>
      <c r="B12" s="198"/>
      <c r="C12" s="6">
        <v>465000</v>
      </c>
      <c r="D12" s="6"/>
      <c r="E12" s="6">
        <v>297619</v>
      </c>
      <c r="F12" s="6"/>
      <c r="G12" s="6">
        <v>33568</v>
      </c>
      <c r="H12" s="6"/>
      <c r="I12" s="6">
        <v>133735</v>
      </c>
      <c r="J12" s="6"/>
      <c r="K12" s="183">
        <v>0</v>
      </c>
      <c r="L12" s="5"/>
      <c r="M12" s="6">
        <v>929922</v>
      </c>
      <c r="N12" s="6"/>
      <c r="O12" s="6">
        <v>0</v>
      </c>
      <c r="P12" s="32"/>
      <c r="Q12" s="6">
        <v>73659</v>
      </c>
      <c r="R12" s="32"/>
      <c r="S12" s="6">
        <f>SUM(M12:Q12)</f>
        <v>1003581</v>
      </c>
      <c r="T12" s="61"/>
      <c r="V12" s="202"/>
    </row>
    <row r="13" spans="1:22" ht="19.5" customHeight="1">
      <c r="A13" s="193" t="s">
        <v>196</v>
      </c>
      <c r="B13" s="122">
        <v>2</v>
      </c>
      <c r="C13" s="22">
        <v>0</v>
      </c>
      <c r="D13" s="195">
        <v>4</v>
      </c>
      <c r="E13" s="22">
        <v>0</v>
      </c>
      <c r="F13" s="151"/>
      <c r="G13" s="22">
        <v>0</v>
      </c>
      <c r="H13" s="151"/>
      <c r="I13" s="22">
        <v>0</v>
      </c>
      <c r="J13" s="151"/>
      <c r="K13" s="22">
        <v>0</v>
      </c>
      <c r="L13" s="151"/>
      <c r="M13" s="22">
        <v>0</v>
      </c>
      <c r="N13" s="151"/>
      <c r="O13" s="210">
        <v>59911</v>
      </c>
      <c r="P13" s="151"/>
      <c r="Q13" s="22">
        <v>0</v>
      </c>
      <c r="R13" s="151"/>
      <c r="S13" s="6">
        <f>SUM(M13:Q13)</f>
        <v>59911</v>
      </c>
      <c r="T13" s="151"/>
      <c r="U13" s="196"/>
      <c r="V13" s="151"/>
    </row>
    <row r="14" spans="1:22" ht="19.5" customHeight="1">
      <c r="A14" s="194" t="s">
        <v>207</v>
      </c>
      <c r="B14" s="207"/>
      <c r="C14" s="197">
        <f>SUM(C12:C13)</f>
        <v>465000</v>
      </c>
      <c r="D14" s="195"/>
      <c r="E14" s="197">
        <f>SUM(E12:E13)</f>
        <v>297619</v>
      </c>
      <c r="F14" s="153"/>
      <c r="G14" s="197">
        <f>SUM(G12:G13)</f>
        <v>33568</v>
      </c>
      <c r="H14" s="153"/>
      <c r="I14" s="197">
        <f>SUM(I12:I13)</f>
        <v>133735</v>
      </c>
      <c r="J14" s="153"/>
      <c r="K14" s="197">
        <f>SUM(K12:K13)</f>
        <v>0</v>
      </c>
      <c r="L14" s="153"/>
      <c r="M14" s="197">
        <f>SUM(M12:M13)</f>
        <v>929922</v>
      </c>
      <c r="N14" s="153"/>
      <c r="O14" s="197">
        <f>SUM(O12:O13)</f>
        <v>59911</v>
      </c>
      <c r="P14" s="153"/>
      <c r="Q14" s="197">
        <f>SUM(Q12:Q13)</f>
        <v>73659</v>
      </c>
      <c r="R14" s="153"/>
      <c r="S14" s="197">
        <f>SUM(S12:S13)</f>
        <v>1063492</v>
      </c>
      <c r="T14" s="153"/>
      <c r="U14" s="196"/>
      <c r="V14" s="153"/>
    </row>
    <row r="15" spans="1:22" ht="19.5" customHeight="1">
      <c r="A15" s="1"/>
      <c r="B15" s="204"/>
      <c r="C15" s="6"/>
      <c r="D15" s="6"/>
      <c r="E15" s="6"/>
      <c r="F15" s="6"/>
      <c r="G15" s="6"/>
      <c r="H15" s="6"/>
      <c r="I15" s="6"/>
      <c r="J15" s="6"/>
      <c r="K15" s="6"/>
      <c r="L15" s="5"/>
      <c r="M15" s="6"/>
      <c r="N15" s="6"/>
      <c r="O15" s="6"/>
      <c r="P15" s="32"/>
      <c r="Q15" s="6"/>
      <c r="R15" s="32"/>
      <c r="S15" s="6"/>
      <c r="T15" s="61"/>
    </row>
    <row r="16" spans="1:22" ht="19.5" hidden="1" customHeight="1">
      <c r="A16" s="9"/>
      <c r="B16" s="201"/>
      <c r="C16" s="70"/>
      <c r="D16" s="70"/>
      <c r="E16" s="70"/>
      <c r="F16" s="70"/>
      <c r="G16" s="70"/>
      <c r="H16" s="70"/>
      <c r="I16" s="70"/>
      <c r="J16" s="70"/>
      <c r="K16" s="70"/>
      <c r="L16" s="21"/>
      <c r="M16" s="70"/>
      <c r="N16" s="70"/>
      <c r="O16" s="70"/>
      <c r="P16" s="32"/>
      <c r="Q16" s="70"/>
      <c r="R16" s="32"/>
      <c r="S16" s="70"/>
    </row>
    <row r="17" spans="1:19" ht="19.5" hidden="1" customHeight="1">
      <c r="A17" s="9" t="s">
        <v>176</v>
      </c>
      <c r="B17" s="201"/>
      <c r="C17" s="70"/>
      <c r="D17" s="70"/>
      <c r="E17" s="70"/>
      <c r="F17" s="70"/>
      <c r="G17" s="70"/>
      <c r="H17" s="70"/>
      <c r="I17" s="70"/>
      <c r="J17" s="70"/>
      <c r="K17" s="70"/>
      <c r="L17" s="21"/>
      <c r="M17" s="70"/>
      <c r="N17" s="70"/>
      <c r="O17" s="70"/>
      <c r="P17" s="32"/>
      <c r="Q17" s="70"/>
      <c r="R17" s="32"/>
      <c r="S17" s="70"/>
    </row>
    <row r="18" spans="1:19" ht="19.5" hidden="1" customHeight="1">
      <c r="A18" s="62" t="s">
        <v>177</v>
      </c>
      <c r="B18" s="201"/>
      <c r="C18" s="70"/>
      <c r="D18" s="70"/>
      <c r="E18" s="70"/>
      <c r="F18" s="70"/>
      <c r="G18" s="70"/>
      <c r="H18" s="70"/>
      <c r="I18" s="70"/>
      <c r="J18" s="70"/>
      <c r="K18" s="70"/>
      <c r="L18" s="21"/>
      <c r="M18" s="70"/>
      <c r="N18" s="70"/>
      <c r="O18" s="70"/>
      <c r="P18" s="32"/>
      <c r="Q18" s="70"/>
      <c r="R18" s="32"/>
      <c r="S18" s="70"/>
    </row>
    <row r="19" spans="1:19" ht="19.5" hidden="1" customHeight="1">
      <c r="A19" s="1" t="s">
        <v>175</v>
      </c>
      <c r="B19" s="204"/>
      <c r="C19" s="11">
        <v>0</v>
      </c>
      <c r="D19" s="11"/>
      <c r="E19" s="11">
        <v>0</v>
      </c>
      <c r="F19" s="11"/>
      <c r="G19" s="11">
        <v>0</v>
      </c>
      <c r="H19" s="11"/>
      <c r="I19" s="11">
        <v>0</v>
      </c>
      <c r="J19" s="11"/>
      <c r="K19" s="11">
        <v>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0</v>
      </c>
    </row>
    <row r="20" spans="1:19" ht="19.5" hidden="1" customHeight="1">
      <c r="A20" s="1" t="s">
        <v>173</v>
      </c>
      <c r="B20" s="204"/>
      <c r="C20" s="22">
        <v>0</v>
      </c>
      <c r="D20" s="11"/>
      <c r="E20" s="22">
        <v>0</v>
      </c>
      <c r="F20" s="11"/>
      <c r="G20" s="22">
        <v>0</v>
      </c>
      <c r="H20" s="11"/>
      <c r="I20" s="22">
        <v>0</v>
      </c>
      <c r="J20" s="11"/>
      <c r="K20" s="22">
        <v>0</v>
      </c>
      <c r="L20" s="11"/>
      <c r="M20" s="22">
        <v>0</v>
      </c>
      <c r="N20" s="11"/>
      <c r="O20" s="22">
        <v>0</v>
      </c>
      <c r="P20" s="11"/>
      <c r="Q20" s="22">
        <v>0</v>
      </c>
      <c r="R20" s="11"/>
      <c r="S20" s="22">
        <v>0</v>
      </c>
    </row>
    <row r="21" spans="1:19" ht="19.5" hidden="1" customHeight="1">
      <c r="A21" s="9" t="s">
        <v>178</v>
      </c>
      <c r="B21" s="201"/>
      <c r="C21" s="173">
        <f>SUM(C19:C20)</f>
        <v>0</v>
      </c>
      <c r="D21" s="83"/>
      <c r="E21" s="173">
        <f>SUM(E19:E20)</f>
        <v>0</v>
      </c>
      <c r="F21" s="83"/>
      <c r="G21" s="173">
        <f>SUM(G19:G20)</f>
        <v>0</v>
      </c>
      <c r="H21" s="83"/>
      <c r="I21" s="173">
        <f>SUM(I19:I20)</f>
        <v>0</v>
      </c>
      <c r="J21" s="83"/>
      <c r="K21" s="173">
        <f>SUM(K19:K20)</f>
        <v>0</v>
      </c>
      <c r="L21" s="83"/>
      <c r="M21" s="173">
        <f>SUM(M19:M20)</f>
        <v>0</v>
      </c>
      <c r="N21" s="83"/>
      <c r="O21" s="173">
        <f>SUM(O19:O20)</f>
        <v>0</v>
      </c>
      <c r="P21" s="83"/>
      <c r="Q21" s="173">
        <f>SUM(Q19:Q20)</f>
        <v>0</v>
      </c>
      <c r="R21" s="83"/>
      <c r="S21" s="173">
        <f>SUM(S19:S20)</f>
        <v>0</v>
      </c>
    </row>
    <row r="22" spans="1:19" ht="19.5" hidden="1" customHeight="1">
      <c r="A22" s="9"/>
      <c r="B22" s="201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</row>
    <row r="23" spans="1:19" ht="19.5" hidden="1" customHeight="1">
      <c r="A23" s="62" t="s">
        <v>179</v>
      </c>
      <c r="B23" s="201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</row>
    <row r="24" spans="1:19" ht="19.5" hidden="1" customHeight="1">
      <c r="A24" s="62" t="s">
        <v>180</v>
      </c>
      <c r="B24" s="201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</row>
    <row r="25" spans="1:19" ht="19.5" hidden="1" customHeight="1">
      <c r="A25" s="1" t="s">
        <v>181</v>
      </c>
      <c r="B25" s="204"/>
      <c r="C25" s="11">
        <v>0</v>
      </c>
      <c r="D25" s="11"/>
      <c r="E25" s="11">
        <v>0</v>
      </c>
      <c r="F25" s="11"/>
      <c r="G25" s="11">
        <v>0</v>
      </c>
      <c r="H25" s="11"/>
      <c r="I25" s="11">
        <v>0</v>
      </c>
      <c r="J25" s="11"/>
      <c r="K25" s="11">
        <v>0</v>
      </c>
      <c r="L25" s="11"/>
      <c r="M25" s="11">
        <v>0</v>
      </c>
      <c r="N25" s="11"/>
      <c r="O25" s="11">
        <v>0</v>
      </c>
      <c r="P25" s="11"/>
      <c r="Q25" s="88">
        <v>0</v>
      </c>
      <c r="R25" s="11"/>
      <c r="S25" s="11">
        <v>0</v>
      </c>
    </row>
    <row r="26" spans="1:19" ht="19.5" hidden="1" customHeight="1">
      <c r="A26" s="1" t="s">
        <v>182</v>
      </c>
      <c r="B26" s="204">
        <v>2</v>
      </c>
      <c r="C26" s="22">
        <v>0</v>
      </c>
      <c r="D26" s="11"/>
      <c r="E26" s="22">
        <v>0</v>
      </c>
      <c r="F26" s="11"/>
      <c r="G26" s="22">
        <v>0</v>
      </c>
      <c r="H26" s="11"/>
      <c r="I26" s="22">
        <v>0</v>
      </c>
      <c r="J26" s="11"/>
      <c r="K26" s="22">
        <v>0</v>
      </c>
      <c r="L26" s="11"/>
      <c r="M26" s="22">
        <f>SUM(C26:K26)</f>
        <v>0</v>
      </c>
      <c r="N26" s="11"/>
      <c r="O26" s="22">
        <v>0</v>
      </c>
      <c r="P26" s="11"/>
      <c r="Q26" s="22">
        <v>0</v>
      </c>
      <c r="R26" s="11"/>
      <c r="S26" s="22">
        <f>SUM(M26:Q26)</f>
        <v>0</v>
      </c>
    </row>
    <row r="27" spans="1:19" ht="19.5" hidden="1" customHeight="1">
      <c r="A27" s="9" t="s">
        <v>183</v>
      </c>
      <c r="B27" s="19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19.5" hidden="1" customHeight="1">
      <c r="A28" s="9" t="s">
        <v>184</v>
      </c>
      <c r="B28" s="192"/>
      <c r="C28" s="173">
        <f>SUM(C25:C26)</f>
        <v>0</v>
      </c>
      <c r="D28" s="83"/>
      <c r="E28" s="173">
        <f>SUM(E25:E26)</f>
        <v>0</v>
      </c>
      <c r="F28" s="83"/>
      <c r="G28" s="173">
        <f>SUM(G25:G26)</f>
        <v>0</v>
      </c>
      <c r="H28" s="83"/>
      <c r="I28" s="173">
        <f>SUM(I25:I26)</f>
        <v>0</v>
      </c>
      <c r="J28" s="83"/>
      <c r="K28" s="173">
        <f>SUM(K25:K26)</f>
        <v>0</v>
      </c>
      <c r="L28" s="83"/>
      <c r="M28" s="173">
        <f>SUM(M25:M26)</f>
        <v>0</v>
      </c>
      <c r="N28" s="83"/>
      <c r="O28" s="173">
        <f>SUM(O25:O26)</f>
        <v>0</v>
      </c>
      <c r="P28" s="83"/>
      <c r="Q28" s="173">
        <f>SUM(Q25:Q26)</f>
        <v>0</v>
      </c>
      <c r="R28" s="83"/>
      <c r="S28" s="173">
        <f>SUM(S25:S26)</f>
        <v>0</v>
      </c>
    </row>
    <row r="29" spans="1:19" ht="19.5" hidden="1" customHeight="1">
      <c r="A29" s="9"/>
      <c r="B29" s="192"/>
      <c r="C29" s="70"/>
      <c r="D29" s="70"/>
      <c r="E29" s="70"/>
      <c r="F29" s="70"/>
      <c r="G29" s="70"/>
      <c r="H29" s="70"/>
      <c r="I29" s="70"/>
      <c r="J29" s="70"/>
      <c r="K29" s="70"/>
      <c r="L29" s="21"/>
      <c r="M29" s="70"/>
      <c r="N29" s="70"/>
      <c r="O29" s="70"/>
      <c r="P29" s="32"/>
      <c r="Q29" s="70"/>
      <c r="R29" s="32"/>
      <c r="S29" s="70"/>
    </row>
    <row r="30" spans="1:19" s="9" customFormat="1" ht="19.5" customHeight="1">
      <c r="A30" s="24" t="s">
        <v>208</v>
      </c>
      <c r="B30" s="192"/>
      <c r="C30" s="70"/>
      <c r="D30" s="70"/>
      <c r="E30" s="70"/>
      <c r="F30" s="70"/>
      <c r="G30" s="70"/>
      <c r="H30" s="70"/>
      <c r="I30" s="70"/>
      <c r="J30" s="70"/>
      <c r="K30" s="70"/>
      <c r="L30" s="21"/>
      <c r="M30" s="70"/>
      <c r="N30" s="70"/>
      <c r="O30" s="70"/>
      <c r="P30" s="26"/>
      <c r="Q30" s="70"/>
      <c r="R30" s="26"/>
      <c r="S30" s="70"/>
    </row>
    <row r="31" spans="1:19" s="9" customFormat="1" ht="19.5" customHeight="1">
      <c r="A31" s="13" t="s">
        <v>132</v>
      </c>
      <c r="B31" s="159"/>
      <c r="C31" s="5">
        <v>0</v>
      </c>
      <c r="D31" s="5"/>
      <c r="E31" s="5">
        <v>0</v>
      </c>
      <c r="F31" s="6"/>
      <c r="G31" s="5">
        <v>0</v>
      </c>
      <c r="H31" s="6"/>
      <c r="I31" s="5">
        <v>5532</v>
      </c>
      <c r="J31" s="6"/>
      <c r="K31" s="5">
        <v>0</v>
      </c>
      <c r="L31" s="5"/>
      <c r="M31" s="5">
        <v>5532</v>
      </c>
      <c r="N31" s="5"/>
      <c r="O31" s="5">
        <f>'4-5'!F56</f>
        <v>1046</v>
      </c>
      <c r="P31" s="5"/>
      <c r="Q31" s="5">
        <f>'4-5'!F63</f>
        <v>1390</v>
      </c>
      <c r="R31" s="70"/>
      <c r="S31" s="11">
        <f>SUM(M31:Q31)</f>
        <v>7968</v>
      </c>
    </row>
    <row r="32" spans="1:19" s="9" customFormat="1" ht="19.5" customHeight="1">
      <c r="A32" s="13" t="s">
        <v>133</v>
      </c>
      <c r="B32" s="159"/>
      <c r="C32" s="10">
        <v>0</v>
      </c>
      <c r="D32" s="5"/>
      <c r="E32" s="10">
        <v>0</v>
      </c>
      <c r="F32" s="6"/>
      <c r="G32" s="10">
        <v>0</v>
      </c>
      <c r="H32" s="6"/>
      <c r="I32" s="10">
        <v>0</v>
      </c>
      <c r="J32" s="6"/>
      <c r="K32" s="10">
        <v>0</v>
      </c>
      <c r="L32" s="5"/>
      <c r="M32" s="10">
        <v>0</v>
      </c>
      <c r="N32" s="5"/>
      <c r="O32" s="10">
        <v>0</v>
      </c>
      <c r="P32" s="5"/>
      <c r="Q32" s="10">
        <v>0</v>
      </c>
      <c r="R32" s="70"/>
      <c r="S32" s="10">
        <v>0</v>
      </c>
    </row>
    <row r="33" spans="1:19" s="9" customFormat="1" ht="19.5" customHeight="1">
      <c r="A33" s="24" t="s">
        <v>137</v>
      </c>
      <c r="B33" s="19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21"/>
      <c r="S33" s="5"/>
    </row>
    <row r="34" spans="1:19" s="9" customFormat="1" ht="19.5" customHeight="1">
      <c r="A34" s="9" t="s">
        <v>209</v>
      </c>
      <c r="B34" s="192"/>
      <c r="C34" s="25">
        <f>SUM(C31:C32)</f>
        <v>0</v>
      </c>
      <c r="D34" s="21"/>
      <c r="E34" s="25">
        <f>SUM(E31:E32)</f>
        <v>0</v>
      </c>
      <c r="F34" s="21"/>
      <c r="G34" s="25">
        <f>SUM(G31:G32)</f>
        <v>0</v>
      </c>
      <c r="H34" s="70"/>
      <c r="I34" s="25">
        <f>SUM(I31:I32)</f>
        <v>5532</v>
      </c>
      <c r="J34" s="70"/>
      <c r="K34" s="25">
        <f>SUM(K31:K32)</f>
        <v>0</v>
      </c>
      <c r="L34" s="21"/>
      <c r="M34" s="25">
        <f>SUM(M31:M32)</f>
        <v>5532</v>
      </c>
      <c r="N34" s="21"/>
      <c r="O34" s="25">
        <f>SUM(O31:O32)</f>
        <v>1046</v>
      </c>
      <c r="P34" s="26"/>
      <c r="Q34" s="25">
        <f>SUM(Q31:Q32)</f>
        <v>1390</v>
      </c>
      <c r="R34" s="26"/>
      <c r="S34" s="25">
        <f>SUM(S31:S32)</f>
        <v>7968</v>
      </c>
    </row>
    <row r="35" spans="1:19" s="9" customFormat="1" ht="19.5" customHeight="1">
      <c r="A35" s="24"/>
      <c r="B35" s="192"/>
      <c r="C35" s="6"/>
      <c r="D35" s="70"/>
      <c r="E35" s="6"/>
      <c r="F35" s="70"/>
      <c r="G35" s="6"/>
      <c r="H35" s="70"/>
      <c r="I35" s="6"/>
      <c r="J35" s="70"/>
      <c r="K35" s="70"/>
      <c r="L35" s="21"/>
      <c r="M35" s="70"/>
      <c r="N35" s="70"/>
      <c r="O35" s="70"/>
      <c r="P35" s="26"/>
      <c r="Q35" s="70"/>
      <c r="R35" s="26"/>
      <c r="S35" s="70"/>
    </row>
    <row r="36" spans="1:19" ht="19.5" customHeight="1" thickBot="1">
      <c r="A36" s="9" t="s">
        <v>200</v>
      </c>
      <c r="B36" s="192"/>
      <c r="C36" s="71">
        <f>SUM(C14,C28,C34)</f>
        <v>465000</v>
      </c>
      <c r="D36" s="70"/>
      <c r="E36" s="71">
        <f>SUM(E14,E28,E34)</f>
        <v>297619</v>
      </c>
      <c r="F36" s="70"/>
      <c r="G36" s="71">
        <f>SUM(G14,G28,G34)</f>
        <v>33568</v>
      </c>
      <c r="H36" s="70"/>
      <c r="I36" s="71">
        <f>SUM(I14,I28,I34)</f>
        <v>139267</v>
      </c>
      <c r="J36" s="70"/>
      <c r="K36" s="71">
        <f>SUM(K14,K28,K34)</f>
        <v>0</v>
      </c>
      <c r="L36" s="21"/>
      <c r="M36" s="71">
        <f>SUM(M14,M28,M34)</f>
        <v>935454</v>
      </c>
      <c r="N36" s="21"/>
      <c r="O36" s="71">
        <f>SUM(O14,O28,O34)</f>
        <v>60957</v>
      </c>
      <c r="P36" s="32"/>
      <c r="Q36" s="71">
        <f>SUM(Q14,Q28,Q34)</f>
        <v>75049</v>
      </c>
      <c r="R36" s="32"/>
      <c r="S36" s="71">
        <f>SUM(S14,S28,S34)</f>
        <v>1071460</v>
      </c>
    </row>
    <row r="37" spans="1:19" ht="19.5" customHeight="1" thickTop="1">
      <c r="A37" s="9"/>
      <c r="B37" s="192"/>
      <c r="C37" s="72"/>
      <c r="D37" s="72"/>
      <c r="E37" s="72"/>
      <c r="F37" s="72"/>
      <c r="G37" s="72"/>
      <c r="H37" s="72"/>
      <c r="I37" s="21"/>
      <c r="J37" s="72"/>
      <c r="K37" s="72"/>
      <c r="L37" s="21"/>
      <c r="M37" s="72"/>
      <c r="N37" s="72"/>
      <c r="O37" s="72"/>
      <c r="P37" s="72"/>
      <c r="Q37" s="72"/>
      <c r="R37" s="72"/>
      <c r="S37" s="72"/>
    </row>
  </sheetData>
  <mergeCells count="4">
    <mergeCell ref="A3:C3"/>
    <mergeCell ref="C4:S4"/>
    <mergeCell ref="G8:I8"/>
    <mergeCell ref="C10:S10"/>
  </mergeCells>
  <pageMargins left="0.7" right="0.7" top="0.48" bottom="0.5" header="0.5" footer="0.5"/>
  <pageSetup paperSize="9" scale="85" firstPageNumber="8" fitToHeight="0" orientation="landscape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EF8E-4A25-4B71-BF50-2733BEC95548}">
  <sheetPr>
    <tabColor rgb="FF002060"/>
  </sheetPr>
  <dimension ref="A1:S33"/>
  <sheetViews>
    <sheetView showGridLines="0" view="pageBreakPreview" zoomScale="70" zoomScaleNormal="73" zoomScaleSheetLayoutView="70" workbookViewId="0">
      <selection activeCell="X9" sqref="X9"/>
    </sheetView>
  </sheetViews>
  <sheetFormatPr defaultColWidth="9.09765625" defaultRowHeight="23.25" customHeight="1"/>
  <cols>
    <col min="1" max="1" width="44.19921875" style="13" customWidth="1"/>
    <col min="2" max="2" width="4.8984375" style="159" customWidth="1"/>
    <col min="3" max="3" width="13.796875" style="1" customWidth="1"/>
    <col min="4" max="4" width="0.8984375" style="1" customWidth="1"/>
    <col min="5" max="5" width="14.09765625" style="1" customWidth="1"/>
    <col min="6" max="6" width="0.8984375" style="1" customWidth="1"/>
    <col min="7" max="7" width="13.296875" style="1" customWidth="1"/>
    <col min="8" max="8" width="0.8984375" style="1" customWidth="1"/>
    <col min="9" max="9" width="14.796875" style="1" customWidth="1"/>
    <col min="10" max="10" width="0.796875" style="1" customWidth="1"/>
    <col min="11" max="11" width="17.59765625" style="1" customWidth="1"/>
    <col min="12" max="12" width="0.8984375" style="1" customWidth="1"/>
    <col min="13" max="13" width="17.59765625" style="1" customWidth="1"/>
    <col min="14" max="14" width="0.796875" style="1" customWidth="1"/>
    <col min="15" max="15" width="12.8984375" style="1" hidden="1" customWidth="1"/>
    <col min="16" max="16" width="0.8984375" style="1" hidden="1" customWidth="1"/>
    <col min="17" max="17" width="14.09765625" style="1" customWidth="1"/>
    <col min="18" max="18" width="0.8984375" style="1" customWidth="1"/>
    <col min="19" max="19" width="13.296875" style="1" customWidth="1"/>
    <col min="20" max="16384" width="9.09765625" style="1"/>
  </cols>
  <sheetData>
    <row r="1" spans="1:19" s="37" customFormat="1" ht="19.5" customHeight="1">
      <c r="A1" s="36" t="s">
        <v>0</v>
      </c>
      <c r="B1" s="199"/>
    </row>
    <row r="2" spans="1:19" s="41" customFormat="1" ht="19.5" customHeight="1">
      <c r="A2" s="60" t="s">
        <v>61</v>
      </c>
      <c r="B2" s="43"/>
    </row>
    <row r="3" spans="1:19" s="41" customFormat="1" ht="19.5" customHeight="1">
      <c r="A3" s="219"/>
      <c r="B3" s="219"/>
      <c r="C3" s="219"/>
    </row>
    <row r="4" spans="1:19" s="65" customFormat="1" ht="19.5" customHeight="1">
      <c r="B4" s="66"/>
      <c r="C4" s="220" t="s">
        <v>88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s="65" customFormat="1" ht="19.5" customHeight="1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19" s="65" customFormat="1" ht="19.5" customHeight="1">
      <c r="B6" s="66"/>
      <c r="C6" s="66" t="s">
        <v>82</v>
      </c>
      <c r="D6" s="66"/>
      <c r="E6" s="66" t="s">
        <v>83</v>
      </c>
      <c r="F6" s="66"/>
      <c r="G6" s="66"/>
      <c r="H6" s="66"/>
      <c r="I6" s="66"/>
      <c r="J6" s="66"/>
      <c r="K6" s="178" t="s">
        <v>191</v>
      </c>
      <c r="L6" s="66"/>
      <c r="M6" s="67" t="s">
        <v>89</v>
      </c>
      <c r="N6" s="67"/>
      <c r="O6" s="67" t="s">
        <v>166</v>
      </c>
      <c r="P6" s="66"/>
      <c r="Q6" s="66"/>
      <c r="R6" s="66"/>
      <c r="S6" s="66"/>
    </row>
    <row r="7" spans="1:19" s="65" customFormat="1" ht="19.5" customHeight="1">
      <c r="B7" s="66"/>
      <c r="C7" s="66" t="s">
        <v>63</v>
      </c>
      <c r="D7" s="66"/>
      <c r="E7" s="66" t="s">
        <v>85</v>
      </c>
      <c r="F7" s="66"/>
      <c r="G7" s="221" t="s">
        <v>84</v>
      </c>
      <c r="H7" s="221"/>
      <c r="I7" s="221"/>
      <c r="J7" s="66"/>
      <c r="K7" s="179" t="s">
        <v>192</v>
      </c>
      <c r="L7" s="66"/>
      <c r="M7" s="67" t="s">
        <v>90</v>
      </c>
      <c r="N7" s="67"/>
      <c r="O7" s="67" t="s">
        <v>167</v>
      </c>
      <c r="P7" s="66"/>
      <c r="Q7" s="67" t="s">
        <v>91</v>
      </c>
      <c r="R7" s="66"/>
      <c r="S7" s="67" t="s">
        <v>62</v>
      </c>
    </row>
    <row r="8" spans="1:19" s="65" customFormat="1" ht="19.5" customHeight="1">
      <c r="B8" s="66"/>
      <c r="C8" s="66" t="s">
        <v>86</v>
      </c>
      <c r="D8" s="66"/>
      <c r="E8" s="66" t="s">
        <v>87</v>
      </c>
      <c r="F8" s="66"/>
      <c r="G8" s="66" t="s">
        <v>92</v>
      </c>
      <c r="H8" s="66"/>
      <c r="I8" s="66" t="s">
        <v>64</v>
      </c>
      <c r="J8" s="66"/>
      <c r="K8" s="180" t="s">
        <v>193</v>
      </c>
      <c r="L8" s="66"/>
      <c r="M8" s="67" t="s">
        <v>66</v>
      </c>
      <c r="N8" s="67"/>
      <c r="O8" s="67" t="s">
        <v>168</v>
      </c>
      <c r="P8" s="66"/>
      <c r="Q8" s="67" t="s">
        <v>67</v>
      </c>
      <c r="R8" s="66"/>
      <c r="S8" s="67" t="s">
        <v>65</v>
      </c>
    </row>
    <row r="9" spans="1:19" ht="19.5" customHeight="1">
      <c r="A9" s="1"/>
      <c r="C9" s="215" t="s">
        <v>8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ht="19.5" customHeight="1">
      <c r="A10" s="68" t="s">
        <v>162</v>
      </c>
      <c r="B10" s="200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</row>
    <row r="11" spans="1:19" ht="19.5" customHeight="1">
      <c r="A11" s="1" t="s">
        <v>163</v>
      </c>
      <c r="C11" s="6">
        <v>558000</v>
      </c>
      <c r="D11" s="6"/>
      <c r="E11" s="6">
        <v>353419</v>
      </c>
      <c r="F11" s="6"/>
      <c r="G11" s="6">
        <v>33904</v>
      </c>
      <c r="H11" s="6"/>
      <c r="I11" s="6">
        <v>146464</v>
      </c>
      <c r="J11" s="6"/>
      <c r="K11" s="6">
        <v>-82458</v>
      </c>
      <c r="L11" s="5"/>
      <c r="M11" s="5">
        <f>SUM(C11:L11)</f>
        <v>1009329</v>
      </c>
      <c r="N11" s="6"/>
      <c r="O11" s="6"/>
      <c r="P11" s="32"/>
      <c r="Q11" s="6">
        <v>75779</v>
      </c>
      <c r="R11" s="32"/>
      <c r="S11" s="6">
        <f>SUM(M11:Q11)</f>
        <v>1085108</v>
      </c>
    </row>
    <row r="12" spans="1:19" ht="19.5" customHeight="1">
      <c r="A12" s="9"/>
      <c r="B12" s="205"/>
      <c r="C12" s="70"/>
      <c r="D12" s="70"/>
      <c r="E12" s="70"/>
      <c r="F12" s="70"/>
      <c r="G12" s="70"/>
      <c r="H12" s="70"/>
      <c r="I12" s="70"/>
      <c r="J12" s="70"/>
      <c r="K12" s="70"/>
      <c r="L12" s="21"/>
      <c r="M12" s="70"/>
      <c r="N12" s="70"/>
      <c r="O12" s="70"/>
      <c r="P12" s="32"/>
      <c r="Q12" s="70"/>
      <c r="R12" s="32"/>
      <c r="S12" s="70"/>
    </row>
    <row r="13" spans="1:19" ht="19.5" hidden="1" customHeight="1">
      <c r="A13" s="9" t="s">
        <v>176</v>
      </c>
      <c r="B13" s="205"/>
      <c r="C13" s="70"/>
      <c r="D13" s="70"/>
      <c r="E13" s="70"/>
      <c r="F13" s="70"/>
      <c r="G13" s="70"/>
      <c r="H13" s="70"/>
      <c r="I13" s="70"/>
      <c r="J13" s="70"/>
      <c r="K13" s="70"/>
      <c r="L13" s="21"/>
      <c r="M13" s="70"/>
      <c r="N13" s="70"/>
      <c r="O13" s="70"/>
      <c r="P13" s="32"/>
      <c r="Q13" s="70"/>
      <c r="R13" s="32"/>
      <c r="S13" s="70"/>
    </row>
    <row r="14" spans="1:19" ht="19.5" hidden="1" customHeight="1">
      <c r="A14" s="62" t="s">
        <v>177</v>
      </c>
      <c r="B14" s="201"/>
      <c r="C14" s="70"/>
      <c r="D14" s="70"/>
      <c r="E14" s="70"/>
      <c r="F14" s="70"/>
      <c r="G14" s="70"/>
      <c r="H14" s="70"/>
      <c r="I14" s="70"/>
      <c r="J14" s="70"/>
      <c r="K14" s="70"/>
      <c r="L14" s="21"/>
      <c r="M14" s="70"/>
      <c r="N14" s="70"/>
      <c r="O14" s="70"/>
      <c r="P14" s="32"/>
      <c r="Q14" s="70"/>
      <c r="R14" s="32"/>
      <c r="S14" s="70"/>
    </row>
    <row r="15" spans="1:19" ht="19.5" hidden="1" customHeight="1">
      <c r="A15" s="1" t="s">
        <v>175</v>
      </c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0</v>
      </c>
      <c r="P15" s="11"/>
      <c r="Q15" s="11">
        <v>0</v>
      </c>
      <c r="R15" s="11"/>
      <c r="S15" s="11">
        <v>0</v>
      </c>
    </row>
    <row r="16" spans="1:19" ht="19.5" hidden="1" customHeight="1">
      <c r="A16" s="1" t="s">
        <v>173</v>
      </c>
      <c r="C16" s="22">
        <v>0</v>
      </c>
      <c r="D16" s="11"/>
      <c r="E16" s="22">
        <v>0</v>
      </c>
      <c r="F16" s="11"/>
      <c r="G16" s="22">
        <v>0</v>
      </c>
      <c r="H16" s="11"/>
      <c r="I16" s="22">
        <v>0</v>
      </c>
      <c r="J16" s="11"/>
      <c r="K16" s="22">
        <v>0</v>
      </c>
      <c r="L16" s="11"/>
      <c r="M16" s="22">
        <v>0</v>
      </c>
      <c r="N16" s="11"/>
      <c r="O16" s="22">
        <v>0</v>
      </c>
      <c r="P16" s="11"/>
      <c r="Q16" s="22">
        <v>0</v>
      </c>
      <c r="R16" s="11"/>
      <c r="S16" s="22">
        <v>0</v>
      </c>
    </row>
    <row r="17" spans="1:19" ht="19.5" hidden="1" customHeight="1">
      <c r="A17" s="9" t="s">
        <v>178</v>
      </c>
      <c r="B17" s="205"/>
      <c r="C17" s="173">
        <f>SUM(C15:C16)</f>
        <v>0</v>
      </c>
      <c r="D17" s="83"/>
      <c r="E17" s="173">
        <f>SUM(E15:E16)</f>
        <v>0</v>
      </c>
      <c r="F17" s="83"/>
      <c r="G17" s="173">
        <f>SUM(G15:G16)</f>
        <v>0</v>
      </c>
      <c r="H17" s="83"/>
      <c r="I17" s="173">
        <f>SUM(I15:I16)</f>
        <v>0</v>
      </c>
      <c r="J17" s="83"/>
      <c r="K17" s="173">
        <f>SUM(K15:K16)</f>
        <v>0</v>
      </c>
      <c r="L17" s="83"/>
      <c r="M17" s="173">
        <f>SUM(M15:M16)</f>
        <v>0</v>
      </c>
      <c r="N17" s="83"/>
      <c r="O17" s="173">
        <f>SUM(O15:O16)</f>
        <v>0</v>
      </c>
      <c r="P17" s="83"/>
      <c r="Q17" s="173">
        <f>SUM(Q15:Q16)</f>
        <v>0</v>
      </c>
      <c r="R17" s="83"/>
      <c r="S17" s="173">
        <f>SUM(S15:S16)</f>
        <v>0</v>
      </c>
    </row>
    <row r="18" spans="1:19" ht="19.5" hidden="1" customHeight="1">
      <c r="A18" s="9"/>
      <c r="B18" s="205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</row>
    <row r="19" spans="1:19" ht="19.5" hidden="1" customHeight="1">
      <c r="A19" s="62" t="s">
        <v>179</v>
      </c>
      <c r="B19" s="201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</row>
    <row r="20" spans="1:19" ht="19.5" hidden="1" customHeight="1">
      <c r="A20" s="62" t="s">
        <v>180</v>
      </c>
      <c r="B20" s="201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</row>
    <row r="21" spans="1:19" ht="19.5" hidden="1" customHeight="1">
      <c r="A21" s="1" t="s">
        <v>181</v>
      </c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v>0</v>
      </c>
      <c r="P21" s="11"/>
      <c r="Q21" s="88">
        <v>0</v>
      </c>
      <c r="R21" s="11"/>
      <c r="S21" s="11">
        <v>0</v>
      </c>
    </row>
    <row r="22" spans="1:19" ht="19.5" hidden="1" customHeight="1">
      <c r="A22" s="1" t="s">
        <v>182</v>
      </c>
      <c r="C22" s="22">
        <v>0</v>
      </c>
      <c r="D22" s="11"/>
      <c r="E22" s="22">
        <v>0</v>
      </c>
      <c r="F22" s="11"/>
      <c r="G22" s="22">
        <v>0</v>
      </c>
      <c r="H22" s="11"/>
      <c r="I22" s="22">
        <v>0</v>
      </c>
      <c r="J22" s="11"/>
      <c r="K22" s="22">
        <v>0</v>
      </c>
      <c r="L22" s="11"/>
      <c r="M22" s="22">
        <v>0</v>
      </c>
      <c r="N22" s="11"/>
      <c r="O22" s="22">
        <v>0</v>
      </c>
      <c r="P22" s="11"/>
      <c r="Q22" s="22">
        <v>0</v>
      </c>
      <c r="R22" s="11"/>
      <c r="S22" s="22">
        <v>0</v>
      </c>
    </row>
    <row r="23" spans="1:19" ht="19.5" hidden="1" customHeight="1">
      <c r="A23" s="9" t="s">
        <v>183</v>
      </c>
      <c r="B23" s="20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19.5" hidden="1" customHeight="1">
      <c r="A24" s="9" t="s">
        <v>184</v>
      </c>
      <c r="B24" s="205"/>
      <c r="C24" s="173">
        <f>SUM(C21:C22)</f>
        <v>0</v>
      </c>
      <c r="D24" s="83"/>
      <c r="E24" s="173">
        <f>SUM(E21:E22)</f>
        <v>0</v>
      </c>
      <c r="F24" s="83"/>
      <c r="G24" s="173">
        <f>SUM(G21:G22)</f>
        <v>0</v>
      </c>
      <c r="H24" s="83"/>
      <c r="I24" s="173">
        <f>SUM(I21:I22)</f>
        <v>0</v>
      </c>
      <c r="J24" s="83"/>
      <c r="K24" s="173">
        <f>SUM(K21:K22)</f>
        <v>0</v>
      </c>
      <c r="L24" s="83"/>
      <c r="M24" s="173">
        <f>SUM(M21:M22)</f>
        <v>0</v>
      </c>
      <c r="N24" s="83"/>
      <c r="O24" s="173">
        <f>SUM(O21:O22)</f>
        <v>0</v>
      </c>
      <c r="P24" s="83"/>
      <c r="Q24" s="173">
        <f>SUM(Q21:Q22)</f>
        <v>0</v>
      </c>
      <c r="R24" s="83"/>
      <c r="S24" s="173">
        <f>SUM(S21:S22)</f>
        <v>0</v>
      </c>
    </row>
    <row r="25" spans="1:19" ht="19.5" hidden="1" customHeight="1">
      <c r="A25" s="9"/>
      <c r="B25" s="205"/>
      <c r="C25" s="70"/>
      <c r="D25" s="70"/>
      <c r="E25" s="70"/>
      <c r="F25" s="70"/>
      <c r="G25" s="70"/>
      <c r="H25" s="70"/>
      <c r="I25" s="70"/>
      <c r="J25" s="70"/>
      <c r="K25" s="70"/>
      <c r="L25" s="21"/>
      <c r="M25" s="70"/>
      <c r="N25" s="70"/>
      <c r="O25" s="70"/>
      <c r="P25" s="32"/>
      <c r="Q25" s="70"/>
      <c r="R25" s="32"/>
      <c r="S25" s="70"/>
    </row>
    <row r="26" spans="1:19" ht="19.5" customHeight="1">
      <c r="A26" s="24" t="s">
        <v>208</v>
      </c>
      <c r="B26" s="205"/>
      <c r="C26" s="70"/>
      <c r="D26" s="70"/>
      <c r="E26" s="70"/>
      <c r="F26" s="70"/>
      <c r="G26" s="70"/>
      <c r="H26" s="70"/>
      <c r="I26" s="70"/>
      <c r="J26" s="70"/>
      <c r="K26" s="70"/>
      <c r="L26" s="21"/>
      <c r="M26" s="70"/>
      <c r="N26" s="70"/>
      <c r="O26" s="70"/>
      <c r="P26" s="26"/>
      <c r="Q26" s="70"/>
      <c r="R26" s="26"/>
      <c r="S26" s="70"/>
    </row>
    <row r="27" spans="1:19" s="9" customFormat="1" ht="19.5" customHeight="1">
      <c r="A27" s="13" t="s">
        <v>194</v>
      </c>
      <c r="B27" s="159"/>
      <c r="C27" s="5">
        <v>0</v>
      </c>
      <c r="D27" s="5"/>
      <c r="E27" s="5">
        <v>0</v>
      </c>
      <c r="F27" s="5"/>
      <c r="G27" s="5">
        <v>0</v>
      </c>
      <c r="H27" s="5"/>
      <c r="I27" s="5">
        <f>'4-5'!D55</f>
        <v>-2419</v>
      </c>
      <c r="J27" s="5"/>
      <c r="K27" s="5">
        <v>0</v>
      </c>
      <c r="L27" s="5"/>
      <c r="M27" s="5">
        <f>I27</f>
        <v>-2419</v>
      </c>
      <c r="N27" s="5"/>
      <c r="O27" s="5"/>
      <c r="P27" s="5"/>
      <c r="Q27" s="5">
        <f>'4-5'!D57</f>
        <v>-1675</v>
      </c>
      <c r="R27" s="21"/>
      <c r="S27" s="6">
        <f>SUM(M27:Q27)</f>
        <v>-4094</v>
      </c>
    </row>
    <row r="28" spans="1:19" s="9" customFormat="1" ht="19.5" customHeight="1">
      <c r="A28" s="13" t="s">
        <v>133</v>
      </c>
      <c r="B28" s="159"/>
      <c r="C28" s="10">
        <v>0</v>
      </c>
      <c r="D28" s="5"/>
      <c r="E28" s="10">
        <v>0</v>
      </c>
      <c r="F28" s="6"/>
      <c r="G28" s="10">
        <v>0</v>
      </c>
      <c r="H28" s="6"/>
      <c r="I28" s="10">
        <v>0</v>
      </c>
      <c r="J28" s="6"/>
      <c r="K28" s="10">
        <v>0</v>
      </c>
      <c r="L28" s="5"/>
      <c r="M28" s="10">
        <v>0</v>
      </c>
      <c r="N28" s="5"/>
      <c r="O28" s="10"/>
      <c r="P28" s="5"/>
      <c r="Q28" s="10">
        <v>0</v>
      </c>
      <c r="R28" s="70"/>
      <c r="S28" s="10">
        <v>0</v>
      </c>
    </row>
    <row r="29" spans="1:19" s="9" customFormat="1" ht="19.5" customHeight="1">
      <c r="A29" s="24" t="s">
        <v>137</v>
      </c>
      <c r="B29" s="20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21"/>
      <c r="S29" s="5"/>
    </row>
    <row r="30" spans="1:19" ht="19.5" customHeight="1">
      <c r="A30" s="9" t="s">
        <v>138</v>
      </c>
      <c r="B30" s="205"/>
      <c r="C30" s="25">
        <f>SUM(C27:C27)</f>
        <v>0</v>
      </c>
      <c r="D30" s="70"/>
      <c r="E30" s="25">
        <f>SUM(E27:E27)</f>
        <v>0</v>
      </c>
      <c r="F30" s="70"/>
      <c r="G30" s="25">
        <f>SUM(G27:G27)</f>
        <v>0</v>
      </c>
      <c r="H30" s="70"/>
      <c r="I30" s="25">
        <f>SUM(I27:I27)</f>
        <v>-2419</v>
      </c>
      <c r="J30" s="70"/>
      <c r="K30" s="25">
        <f>SUM(K27:K27)</f>
        <v>0</v>
      </c>
      <c r="L30" s="21"/>
      <c r="M30" s="25">
        <f>SUM(M27:M27)</f>
        <v>-2419</v>
      </c>
      <c r="N30" s="21"/>
      <c r="O30" s="25">
        <f>SUM(O27:O27)</f>
        <v>0</v>
      </c>
      <c r="P30" s="26"/>
      <c r="Q30" s="25">
        <f>SUM(Q27:Q27)</f>
        <v>-1675</v>
      </c>
      <c r="R30" s="26"/>
      <c r="S30" s="25">
        <f>SUM(S27:S27)</f>
        <v>-4094</v>
      </c>
    </row>
    <row r="31" spans="1:19" s="9" customFormat="1" ht="19.5" customHeight="1">
      <c r="A31" s="62"/>
      <c r="B31" s="201"/>
      <c r="C31" s="6"/>
      <c r="D31" s="70"/>
      <c r="E31" s="6"/>
      <c r="F31" s="70"/>
      <c r="G31" s="6"/>
      <c r="H31" s="70"/>
      <c r="I31" s="6"/>
      <c r="J31" s="70"/>
      <c r="K31" s="70"/>
      <c r="L31" s="21"/>
      <c r="M31" s="70"/>
      <c r="N31" s="70"/>
      <c r="O31" s="70"/>
      <c r="P31" s="26"/>
      <c r="Q31" s="70"/>
      <c r="R31" s="26"/>
      <c r="S31" s="70"/>
    </row>
    <row r="32" spans="1:19" ht="19.5" customHeight="1" thickBot="1">
      <c r="A32" s="9" t="s">
        <v>164</v>
      </c>
      <c r="B32" s="205"/>
      <c r="C32" s="73">
        <f>SUM(C30,C11)</f>
        <v>558000</v>
      </c>
      <c r="D32" s="70"/>
      <c r="E32" s="73">
        <f>SUM(E30,E11)</f>
        <v>353419</v>
      </c>
      <c r="F32" s="70"/>
      <c r="G32" s="73">
        <f>SUM(G30,G11)</f>
        <v>33904</v>
      </c>
      <c r="H32" s="70"/>
      <c r="I32" s="73">
        <f>SUM(I30,I11)</f>
        <v>144045</v>
      </c>
      <c r="J32" s="70"/>
      <c r="K32" s="73">
        <f>SUM(K30,K11)</f>
        <v>-82458</v>
      </c>
      <c r="L32" s="21"/>
      <c r="M32" s="73">
        <f>SUM(M30,M11)</f>
        <v>1006910</v>
      </c>
      <c r="N32" s="83"/>
      <c r="O32" s="73">
        <f>SUM(O30,O11)</f>
        <v>0</v>
      </c>
      <c r="P32" s="32"/>
      <c r="Q32" s="73">
        <f>SUM(Q30,Q11)</f>
        <v>74104</v>
      </c>
      <c r="R32" s="32"/>
      <c r="S32" s="73">
        <f>SUM(S30,S11)</f>
        <v>1081014</v>
      </c>
    </row>
    <row r="33" ht="23.25" customHeight="1" thickTop="1"/>
  </sheetData>
  <mergeCells count="4">
    <mergeCell ref="G7:I7"/>
    <mergeCell ref="C9:S9"/>
    <mergeCell ref="A3:C3"/>
    <mergeCell ref="C4:S4"/>
  </mergeCells>
  <pageMargins left="0.7" right="0.7" top="0.48" bottom="0.5" header="0.5" footer="0.5"/>
  <pageSetup paperSize="9" scale="85" firstPageNumber="9" fitToHeight="0" orientation="landscape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>
    <tabColor rgb="FF002060"/>
  </sheetPr>
  <dimension ref="A1:HP52"/>
  <sheetViews>
    <sheetView showGridLines="0" view="pageBreakPreview" topLeftCell="A20" zoomScale="60" zoomScaleNormal="80" workbookViewId="0">
      <selection activeCell="C45" sqref="C45"/>
    </sheetView>
  </sheetViews>
  <sheetFormatPr defaultColWidth="1.09765625" defaultRowHeight="22.5" customHeight="1"/>
  <cols>
    <col min="1" max="1" width="54.5" style="75" customWidth="1"/>
    <col min="2" max="2" width="2.19921875" style="75" customWidth="1"/>
    <col min="3" max="3" width="16" style="75" customWidth="1"/>
    <col min="4" max="4" width="1.8984375" style="75" customWidth="1"/>
    <col min="5" max="5" width="16.09765625" style="75" customWidth="1"/>
    <col min="6" max="6" width="1.8984375" style="75" customWidth="1"/>
    <col min="7" max="7" width="16" style="75" customWidth="1"/>
    <col min="8" max="8" width="2.19921875" style="75" customWidth="1"/>
    <col min="9" max="9" width="15.8984375" style="75" customWidth="1"/>
    <col min="10" max="10" width="2.09765625" style="75" customWidth="1"/>
    <col min="11" max="11" width="15.59765625" style="75" hidden="1" customWidth="1"/>
    <col min="12" max="12" width="2.09765625" style="75" hidden="1" customWidth="1"/>
    <col min="13" max="13" width="16" style="75" customWidth="1"/>
    <col min="14" max="202" width="9.09765625" style="75" customWidth="1"/>
    <col min="203" max="203" width="47.59765625" style="75" customWidth="1"/>
    <col min="204" max="204" width="9.19921875" style="75" customWidth="1"/>
    <col min="205" max="205" width="11.19921875" style="75" customWidth="1"/>
    <col min="206" max="206" width="1.19921875" style="75" customWidth="1"/>
    <col min="207" max="207" width="12" style="75" customWidth="1"/>
    <col min="208" max="208" width="1.19921875" style="75" customWidth="1"/>
    <col min="209" max="209" width="12.8984375" style="75" customWidth="1"/>
    <col min="210" max="210" width="1.09765625" style="75" customWidth="1"/>
    <col min="211" max="211" width="12.8984375" style="75" customWidth="1"/>
    <col min="212" max="212" width="1.19921875" style="75" customWidth="1"/>
    <col min="213" max="213" width="12.8984375" style="75" customWidth="1"/>
    <col min="214" max="214" width="1.19921875" style="75" customWidth="1"/>
    <col min="215" max="215" width="17.09765625" style="75" customWidth="1"/>
    <col min="216" max="216" width="1.09765625" style="75" customWidth="1"/>
    <col min="217" max="217" width="17.09765625" style="75" customWidth="1"/>
    <col min="218" max="218" width="1.09765625" style="75" customWidth="1"/>
    <col min="219" max="219" width="17.09765625" style="75" customWidth="1"/>
    <col min="220" max="220" width="1.09765625" style="75" customWidth="1"/>
    <col min="221" max="221" width="17.09765625" style="75" customWidth="1"/>
    <col min="222" max="222" width="1.09765625" style="75" customWidth="1"/>
    <col min="223" max="223" width="17.59765625" style="75" customWidth="1"/>
    <col min="224" max="224" width="1.09765625" style="75" customWidth="1"/>
    <col min="225" max="16384" width="1.09765625" style="75"/>
  </cols>
  <sheetData>
    <row r="1" spans="1:224" s="77" customFormat="1" ht="22.5" customHeight="1">
      <c r="A1" s="36" t="s">
        <v>0</v>
      </c>
      <c r="B1" s="36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</row>
    <row r="2" spans="1:224" s="77" customFormat="1" ht="22.5" customHeight="1">
      <c r="A2" s="60" t="s">
        <v>61</v>
      </c>
      <c r="B2" s="60"/>
      <c r="C2" s="74"/>
      <c r="D2" s="74"/>
      <c r="E2" s="74"/>
      <c r="F2" s="74"/>
      <c r="G2" s="74"/>
      <c r="H2" s="74"/>
      <c r="I2" s="74"/>
      <c r="J2" s="75"/>
      <c r="K2" s="75"/>
      <c r="L2" s="75"/>
      <c r="M2" s="76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</row>
    <row r="3" spans="1:224" s="77" customFormat="1" ht="22.5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</row>
    <row r="4" spans="1:224" s="77" customFormat="1" ht="21" customHeight="1">
      <c r="A4" s="79"/>
      <c r="B4" s="79"/>
      <c r="C4" s="224" t="s">
        <v>115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</row>
    <row r="5" spans="1:224" ht="21" customHeight="1">
      <c r="A5" s="79"/>
      <c r="B5" s="79"/>
      <c r="D5" s="80"/>
      <c r="E5" s="80"/>
      <c r="F5" s="80"/>
      <c r="J5" s="80"/>
      <c r="K5" s="81" t="s">
        <v>81</v>
      </c>
      <c r="L5" s="80"/>
      <c r="M5" s="81"/>
    </row>
    <row r="6" spans="1:224" ht="21" customHeight="1">
      <c r="A6" s="79"/>
      <c r="B6" s="113"/>
      <c r="C6" s="80" t="s">
        <v>82</v>
      </c>
      <c r="D6" s="80"/>
      <c r="E6" s="80" t="s">
        <v>83</v>
      </c>
      <c r="F6" s="80"/>
      <c r="G6" s="80"/>
      <c r="H6" s="80"/>
      <c r="I6" s="80"/>
      <c r="J6" s="80"/>
      <c r="K6" s="81" t="s">
        <v>116</v>
      </c>
      <c r="L6" s="80"/>
      <c r="M6" s="80"/>
    </row>
    <row r="7" spans="1:224" ht="19">
      <c r="A7" s="79"/>
      <c r="B7" s="79"/>
      <c r="C7" s="80" t="s">
        <v>63</v>
      </c>
      <c r="D7" s="80"/>
      <c r="E7" s="80" t="s">
        <v>85</v>
      </c>
      <c r="F7" s="80"/>
      <c r="G7" s="225" t="s">
        <v>84</v>
      </c>
      <c r="H7" s="225"/>
      <c r="I7" s="225"/>
      <c r="J7" s="80"/>
      <c r="K7" s="82" t="s">
        <v>117</v>
      </c>
      <c r="L7" s="80"/>
      <c r="M7" s="82" t="s">
        <v>62</v>
      </c>
    </row>
    <row r="8" spans="1:224" ht="19">
      <c r="A8" s="79"/>
      <c r="B8" s="79"/>
      <c r="C8" s="80" t="s">
        <v>86</v>
      </c>
      <c r="D8" s="80"/>
      <c r="E8" s="80" t="s">
        <v>87</v>
      </c>
      <c r="F8" s="80"/>
      <c r="G8" s="80" t="s">
        <v>92</v>
      </c>
      <c r="H8" s="80"/>
      <c r="I8" s="80" t="s">
        <v>64</v>
      </c>
      <c r="J8" s="80"/>
      <c r="K8" s="80" t="s">
        <v>118</v>
      </c>
      <c r="L8" s="80"/>
      <c r="M8" s="82" t="s">
        <v>65</v>
      </c>
    </row>
    <row r="9" spans="1:224" ht="19">
      <c r="A9" s="79"/>
      <c r="B9" s="79"/>
      <c r="C9" s="223" t="s">
        <v>8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</row>
    <row r="10" spans="1:224" ht="22.5" customHeight="1">
      <c r="A10" s="68" t="s">
        <v>94</v>
      </c>
      <c r="B10" s="68"/>
      <c r="C10" s="83"/>
      <c r="D10" s="84"/>
      <c r="E10" s="83"/>
      <c r="F10" s="84"/>
      <c r="G10" s="83"/>
      <c r="H10" s="84"/>
      <c r="I10" s="83"/>
      <c r="J10" s="84"/>
      <c r="K10" s="83"/>
      <c r="L10" s="84"/>
      <c r="M10" s="84"/>
    </row>
    <row r="11" spans="1:224" ht="22.5" customHeight="1">
      <c r="A11" s="7" t="s">
        <v>124</v>
      </c>
      <c r="B11" s="7"/>
      <c r="C11" s="12">
        <v>465000</v>
      </c>
      <c r="D11" s="12"/>
      <c r="E11" s="12">
        <v>297619</v>
      </c>
      <c r="F11" s="12"/>
      <c r="G11" s="12">
        <v>33568</v>
      </c>
      <c r="H11" s="12"/>
      <c r="I11" s="12">
        <v>154918</v>
      </c>
      <c r="J11" s="12"/>
      <c r="K11" s="88">
        <v>0</v>
      </c>
      <c r="L11" s="12"/>
      <c r="M11" s="11">
        <v>951105</v>
      </c>
    </row>
    <row r="12" spans="1:224" s="77" customFormat="1" ht="22.5" customHeight="1">
      <c r="A12" s="85"/>
      <c r="B12" s="85"/>
      <c r="C12" s="86"/>
      <c r="D12" s="87"/>
      <c r="E12" s="86"/>
      <c r="F12" s="87"/>
      <c r="G12" s="86"/>
      <c r="H12" s="84"/>
      <c r="I12" s="83"/>
      <c r="J12" s="84"/>
      <c r="K12" s="83"/>
      <c r="L12" s="84"/>
      <c r="M12" s="84"/>
    </row>
    <row r="13" spans="1:224" s="77" customFormat="1" ht="14" hidden="1" customHeight="1">
      <c r="A13" s="85" t="s">
        <v>171</v>
      </c>
      <c r="B13" s="85"/>
      <c r="C13" s="86"/>
      <c r="D13" s="87"/>
      <c r="E13" s="86"/>
      <c r="F13" s="87"/>
      <c r="G13" s="86"/>
      <c r="H13" s="84"/>
      <c r="I13" s="83"/>
      <c r="J13" s="84"/>
      <c r="K13" s="83"/>
      <c r="L13" s="84"/>
      <c r="M13" s="84"/>
    </row>
    <row r="14" spans="1:224" s="77" customFormat="1" ht="14" hidden="1" customHeight="1">
      <c r="A14" s="168" t="s">
        <v>172</v>
      </c>
      <c r="B14" s="85"/>
      <c r="C14" s="86"/>
      <c r="D14" s="87"/>
      <c r="E14" s="86"/>
      <c r="F14" s="87"/>
      <c r="G14" s="86"/>
      <c r="H14" s="84"/>
      <c r="I14" s="83"/>
      <c r="J14" s="84"/>
      <c r="K14" s="83"/>
      <c r="L14" s="84"/>
      <c r="M14" s="84"/>
    </row>
    <row r="15" spans="1:224" s="77" customFormat="1" ht="14" hidden="1" customHeight="1">
      <c r="A15" s="169" t="s">
        <v>175</v>
      </c>
      <c r="B15" s="172"/>
      <c r="C15" s="83">
        <v>0</v>
      </c>
      <c r="D15" s="83"/>
      <c r="E15" s="83">
        <v>0</v>
      </c>
      <c r="F15" s="83"/>
      <c r="G15" s="83">
        <v>0</v>
      </c>
      <c r="H15" s="88"/>
      <c r="I15" s="88">
        <v>0</v>
      </c>
      <c r="J15" s="88"/>
      <c r="K15" s="83">
        <v>0</v>
      </c>
      <c r="L15" s="88"/>
      <c r="M15" s="88">
        <v>0</v>
      </c>
    </row>
    <row r="16" spans="1:224" s="77" customFormat="1" ht="14" hidden="1" customHeight="1">
      <c r="A16" s="85" t="s">
        <v>174</v>
      </c>
      <c r="B16" s="85"/>
      <c r="C16" s="97">
        <f>SUM(C15)</f>
        <v>0</v>
      </c>
      <c r="D16" s="83"/>
      <c r="E16" s="97">
        <f>SUM(E15)</f>
        <v>0</v>
      </c>
      <c r="F16" s="83"/>
      <c r="G16" s="97">
        <f>SUM(G15)</f>
        <v>0</v>
      </c>
      <c r="H16" s="170"/>
      <c r="I16" s="171">
        <f>SUM(I15)</f>
        <v>0</v>
      </c>
      <c r="J16" s="170"/>
      <c r="K16" s="97">
        <f>SUM(K15)</f>
        <v>0</v>
      </c>
      <c r="L16" s="170"/>
      <c r="M16" s="171">
        <f>SUM(M15)</f>
        <v>0</v>
      </c>
    </row>
    <row r="17" spans="1:13" s="77" customFormat="1" ht="14" hidden="1" customHeight="1">
      <c r="A17" s="85"/>
      <c r="B17" s="85"/>
      <c r="C17" s="86"/>
      <c r="D17" s="87"/>
      <c r="E17" s="86"/>
      <c r="F17" s="87"/>
      <c r="G17" s="86"/>
      <c r="H17" s="84"/>
      <c r="I17" s="83"/>
      <c r="J17" s="84"/>
      <c r="K17" s="83"/>
      <c r="L17" s="84"/>
      <c r="M17" s="84"/>
    </row>
    <row r="18" spans="1:13" ht="22.5" customHeight="1">
      <c r="A18" s="24" t="s">
        <v>208</v>
      </c>
      <c r="B18" s="2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</row>
    <row r="19" spans="1:13" ht="22.5" customHeight="1">
      <c r="A19" s="13" t="s">
        <v>127</v>
      </c>
      <c r="B19" s="13"/>
      <c r="C19" s="88">
        <v>0</v>
      </c>
      <c r="D19" s="88"/>
      <c r="E19" s="88">
        <v>0</v>
      </c>
      <c r="F19" s="88"/>
      <c r="G19" s="88">
        <v>0</v>
      </c>
      <c r="H19" s="12"/>
      <c r="I19" s="12">
        <v>-2206</v>
      </c>
      <c r="J19" s="89"/>
      <c r="K19" s="6">
        <v>0</v>
      </c>
      <c r="L19" s="90"/>
      <c r="M19" s="89">
        <v>-2206</v>
      </c>
    </row>
    <row r="20" spans="1:13" ht="22.5" customHeight="1">
      <c r="A20" s="13" t="s">
        <v>68</v>
      </c>
      <c r="B20" s="13"/>
      <c r="C20" s="189">
        <v>0</v>
      </c>
      <c r="D20" s="88"/>
      <c r="E20" s="189">
        <v>0</v>
      </c>
      <c r="F20" s="88"/>
      <c r="G20" s="189">
        <v>0</v>
      </c>
      <c r="H20" s="12"/>
      <c r="I20" s="10">
        <v>0</v>
      </c>
      <c r="J20" s="89"/>
      <c r="K20" s="10">
        <v>0</v>
      </c>
      <c r="L20" s="90"/>
      <c r="M20" s="10">
        <v>0</v>
      </c>
    </row>
    <row r="21" spans="1:13" ht="22.5" customHeight="1">
      <c r="A21" s="24" t="s">
        <v>137</v>
      </c>
      <c r="B21" s="13"/>
      <c r="C21" s="186"/>
      <c r="D21" s="186"/>
      <c r="E21" s="186"/>
      <c r="F21" s="186"/>
      <c r="G21" s="186"/>
      <c r="H21" s="187"/>
      <c r="I21" s="5"/>
      <c r="J21" s="188"/>
      <c r="K21" s="5"/>
      <c r="L21" s="96"/>
      <c r="M21" s="5"/>
    </row>
    <row r="22" spans="1:13" s="74" customFormat="1" ht="22.5" customHeight="1">
      <c r="A22" s="9" t="s">
        <v>138</v>
      </c>
      <c r="B22" s="24"/>
      <c r="C22" s="184">
        <v>0</v>
      </c>
      <c r="D22" s="86"/>
      <c r="E22" s="184">
        <v>0</v>
      </c>
      <c r="F22" s="87"/>
      <c r="G22" s="184">
        <v>0</v>
      </c>
      <c r="H22" s="84"/>
      <c r="I22" s="185">
        <f>SUM(I19:I20)</f>
        <v>-2206</v>
      </c>
      <c r="J22" s="92"/>
      <c r="K22" s="25">
        <v>0</v>
      </c>
      <c r="L22" s="92"/>
      <c r="M22" s="185">
        <f>SUM(M19:M20)</f>
        <v>-2206</v>
      </c>
    </row>
    <row r="23" spans="1:13" s="77" customFormat="1" ht="22.5" customHeight="1">
      <c r="A23" s="85"/>
      <c r="B23" s="85"/>
      <c r="C23" s="86"/>
      <c r="D23" s="87"/>
      <c r="E23" s="86"/>
      <c r="F23" s="87"/>
      <c r="G23" s="86"/>
      <c r="H23" s="84"/>
      <c r="I23" s="83"/>
      <c r="J23" s="84"/>
      <c r="K23" s="83"/>
      <c r="L23" s="84"/>
      <c r="M23" s="84"/>
    </row>
    <row r="24" spans="1:13" ht="22.5" customHeight="1" thickBot="1">
      <c r="A24" s="9" t="s">
        <v>93</v>
      </c>
      <c r="B24" s="9"/>
      <c r="C24" s="93">
        <v>465000</v>
      </c>
      <c r="D24" s="94"/>
      <c r="E24" s="93">
        <v>297619</v>
      </c>
      <c r="F24" s="95"/>
      <c r="G24" s="93">
        <v>33568</v>
      </c>
      <c r="H24" s="95"/>
      <c r="I24" s="93">
        <v>152712</v>
      </c>
      <c r="J24" s="95"/>
      <c r="K24" s="93">
        <v>0</v>
      </c>
      <c r="L24" s="95"/>
      <c r="M24" s="93">
        <f>SUM(M11,M22)</f>
        <v>948899</v>
      </c>
    </row>
    <row r="25" spans="1:13" ht="22.5" customHeight="1" thickTop="1"/>
    <row r="27" spans="1:13" ht="22.5" customHeight="1">
      <c r="A27" s="36" t="s">
        <v>0</v>
      </c>
      <c r="B27" s="36"/>
      <c r="M27" s="76"/>
    </row>
    <row r="28" spans="1:13" ht="22.5" customHeight="1">
      <c r="A28" s="60" t="s">
        <v>61</v>
      </c>
      <c r="B28" s="60"/>
      <c r="C28" s="74"/>
      <c r="D28" s="74"/>
      <c r="E28" s="74"/>
      <c r="F28" s="74"/>
      <c r="G28" s="74"/>
      <c r="H28" s="74"/>
      <c r="I28" s="74"/>
      <c r="M28" s="76"/>
    </row>
    <row r="29" spans="1:13" ht="22.5" customHeight="1">
      <c r="A29" s="60"/>
      <c r="B29" s="60"/>
      <c r="C29" s="74"/>
      <c r="D29" s="74"/>
      <c r="E29" s="74"/>
      <c r="F29" s="74"/>
      <c r="G29" s="74"/>
      <c r="H29" s="74"/>
      <c r="I29" s="74"/>
      <c r="M29" s="76"/>
    </row>
    <row r="30" spans="1:13" ht="21" customHeight="1">
      <c r="A30" s="79"/>
      <c r="B30" s="79"/>
      <c r="C30" s="224" t="s">
        <v>115</v>
      </c>
      <c r="D30" s="224"/>
      <c r="E30" s="224"/>
      <c r="F30" s="224"/>
      <c r="G30" s="224"/>
      <c r="H30" s="224"/>
      <c r="I30" s="224"/>
      <c r="J30" s="224"/>
      <c r="K30" s="224"/>
      <c r="L30" s="224"/>
      <c r="M30" s="224"/>
    </row>
    <row r="31" spans="1:13" ht="21" customHeight="1">
      <c r="A31" s="79"/>
      <c r="B31" s="79"/>
      <c r="D31" s="80"/>
      <c r="E31" s="80"/>
      <c r="F31" s="80"/>
      <c r="J31" s="80"/>
      <c r="K31" s="81" t="s">
        <v>81</v>
      </c>
      <c r="L31" s="80"/>
      <c r="M31" s="81"/>
    </row>
    <row r="32" spans="1:13" ht="21" customHeight="1">
      <c r="A32" s="79"/>
      <c r="B32" s="113"/>
      <c r="C32" s="80" t="s">
        <v>82</v>
      </c>
      <c r="D32" s="80"/>
      <c r="E32" s="80" t="s">
        <v>83</v>
      </c>
      <c r="F32" s="80"/>
      <c r="G32" s="80"/>
      <c r="H32" s="80"/>
      <c r="I32" s="80"/>
      <c r="J32" s="80"/>
      <c r="K32" s="81" t="s">
        <v>116</v>
      </c>
      <c r="L32" s="80"/>
      <c r="M32" s="80"/>
    </row>
    <row r="33" spans="1:13" ht="19">
      <c r="A33" s="79"/>
      <c r="B33" s="79"/>
      <c r="C33" s="80" t="s">
        <v>63</v>
      </c>
      <c r="D33" s="80"/>
      <c r="E33" s="80" t="s">
        <v>85</v>
      </c>
      <c r="F33" s="80"/>
      <c r="G33" s="225" t="s">
        <v>84</v>
      </c>
      <c r="H33" s="225"/>
      <c r="I33" s="225"/>
      <c r="J33" s="80"/>
      <c r="K33" s="82" t="s">
        <v>117</v>
      </c>
      <c r="L33" s="80"/>
      <c r="M33" s="82" t="s">
        <v>62</v>
      </c>
    </row>
    <row r="34" spans="1:13" ht="19">
      <c r="A34" s="79"/>
      <c r="B34" s="79"/>
      <c r="C34" s="80" t="s">
        <v>86</v>
      </c>
      <c r="D34" s="80"/>
      <c r="E34" s="80" t="s">
        <v>87</v>
      </c>
      <c r="F34" s="80"/>
      <c r="G34" s="80" t="s">
        <v>92</v>
      </c>
      <c r="H34" s="80"/>
      <c r="I34" s="80" t="s">
        <v>64</v>
      </c>
      <c r="J34" s="80"/>
      <c r="K34" s="80" t="s">
        <v>118</v>
      </c>
      <c r="L34" s="80"/>
      <c r="M34" s="82" t="s">
        <v>65</v>
      </c>
    </row>
    <row r="35" spans="1:13" ht="19">
      <c r="A35" s="79"/>
      <c r="B35" s="79"/>
      <c r="C35" s="223" t="s">
        <v>8</v>
      </c>
      <c r="D35" s="223"/>
      <c r="E35" s="223"/>
      <c r="F35" s="223"/>
      <c r="G35" s="223"/>
      <c r="H35" s="223"/>
      <c r="I35" s="223"/>
      <c r="J35" s="223"/>
      <c r="K35" s="223"/>
      <c r="L35" s="223"/>
      <c r="M35" s="223"/>
    </row>
    <row r="36" spans="1:13" ht="22.5" customHeight="1">
      <c r="A36" s="68" t="s">
        <v>162</v>
      </c>
      <c r="B36" s="6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22.5" customHeight="1">
      <c r="A37" s="7" t="s">
        <v>163</v>
      </c>
      <c r="B37" s="7"/>
      <c r="C37" s="11">
        <f>'2-3'!J85</f>
        <v>558000</v>
      </c>
      <c r="D37" s="11"/>
      <c r="E37" s="11">
        <f>'2-3'!J86</f>
        <v>353419</v>
      </c>
      <c r="F37" s="11"/>
      <c r="G37" s="11">
        <f>'2-3'!J89</f>
        <v>33904</v>
      </c>
      <c r="H37" s="11"/>
      <c r="I37" s="11">
        <f>'2-3'!J90</f>
        <v>147394</v>
      </c>
      <c r="J37" s="11"/>
      <c r="K37" s="11"/>
      <c r="L37" s="12"/>
      <c r="M37" s="11">
        <f>SUM(C37:I37)</f>
        <v>1092717</v>
      </c>
    </row>
    <row r="38" spans="1:13" ht="22.5" customHeight="1">
      <c r="A38" s="7"/>
      <c r="B38" s="7"/>
      <c r="C38" s="11"/>
      <c r="D38" s="11"/>
      <c r="E38" s="11"/>
      <c r="F38" s="11"/>
      <c r="G38" s="11"/>
      <c r="H38" s="11"/>
      <c r="I38" s="11"/>
      <c r="J38" s="11"/>
      <c r="K38" s="11"/>
      <c r="L38" s="12"/>
      <c r="M38" s="11"/>
    </row>
    <row r="39" spans="1:13" ht="22.5" hidden="1" customHeight="1">
      <c r="A39" s="85" t="s">
        <v>171</v>
      </c>
      <c r="B39" s="85"/>
      <c r="C39" s="86"/>
      <c r="D39" s="87"/>
      <c r="E39" s="86"/>
      <c r="F39" s="87"/>
      <c r="G39" s="86"/>
      <c r="H39" s="84"/>
      <c r="I39" s="83"/>
      <c r="J39" s="84"/>
      <c r="K39" s="83"/>
      <c r="L39" s="84"/>
      <c r="M39" s="84"/>
    </row>
    <row r="40" spans="1:13" ht="22.5" hidden="1" customHeight="1">
      <c r="A40" s="168" t="s">
        <v>172</v>
      </c>
      <c r="B40" s="85"/>
      <c r="C40" s="86"/>
      <c r="D40" s="87"/>
      <c r="E40" s="86"/>
      <c r="F40" s="87"/>
      <c r="G40" s="86"/>
      <c r="H40" s="84"/>
      <c r="I40" s="83"/>
      <c r="J40" s="84"/>
      <c r="K40" s="83"/>
      <c r="L40" s="84"/>
      <c r="M40" s="84"/>
    </row>
    <row r="41" spans="1:13" ht="22.5" hidden="1" customHeight="1">
      <c r="A41" s="169" t="s">
        <v>175</v>
      </c>
      <c r="B41" s="172">
        <v>10</v>
      </c>
      <c r="C41" s="83">
        <v>0</v>
      </c>
      <c r="D41" s="83"/>
      <c r="E41" s="83">
        <v>0</v>
      </c>
      <c r="F41" s="83"/>
      <c r="G41" s="83">
        <v>0</v>
      </c>
      <c r="H41" s="88"/>
      <c r="I41" s="88">
        <v>0</v>
      </c>
      <c r="J41" s="88"/>
      <c r="K41" s="83">
        <v>0</v>
      </c>
      <c r="L41" s="88"/>
      <c r="M41" s="88">
        <v>0</v>
      </c>
    </row>
    <row r="42" spans="1:13" ht="22.5" hidden="1" customHeight="1">
      <c r="A42" s="85" t="s">
        <v>174</v>
      </c>
      <c r="B42" s="85"/>
      <c r="C42" s="97">
        <f>SUM(C41)</f>
        <v>0</v>
      </c>
      <c r="D42" s="83"/>
      <c r="E42" s="97">
        <f>SUM(E41)</f>
        <v>0</v>
      </c>
      <c r="F42" s="83"/>
      <c r="G42" s="97">
        <f>SUM(G41)</f>
        <v>0</v>
      </c>
      <c r="H42" s="170"/>
      <c r="I42" s="171">
        <f>SUM(I41)</f>
        <v>0</v>
      </c>
      <c r="J42" s="170"/>
      <c r="K42" s="97">
        <f>SUM(K41)</f>
        <v>0</v>
      </c>
      <c r="L42" s="170"/>
      <c r="M42" s="171">
        <f>SUM(M41)</f>
        <v>0</v>
      </c>
    </row>
    <row r="43" spans="1:13" ht="22.5" hidden="1" customHeight="1">
      <c r="A43" s="7"/>
      <c r="B43" s="7"/>
      <c r="C43" s="11"/>
      <c r="D43" s="11"/>
      <c r="E43" s="11"/>
      <c r="F43" s="11"/>
      <c r="G43" s="11"/>
      <c r="H43" s="11"/>
      <c r="I43" s="11"/>
      <c r="J43" s="11"/>
      <c r="K43" s="11"/>
      <c r="L43" s="12"/>
      <c r="M43" s="11"/>
    </row>
    <row r="44" spans="1:13" ht="22.5" hidden="1" customHeight="1">
      <c r="A44" s="27"/>
      <c r="B44" s="27"/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1"/>
    </row>
    <row r="45" spans="1:13" ht="22.5" customHeight="1">
      <c r="A45" s="24" t="s">
        <v>208</v>
      </c>
      <c r="B45" s="24"/>
      <c r="C45" s="11"/>
      <c r="D45" s="11"/>
      <c r="E45" s="11"/>
      <c r="F45" s="11"/>
      <c r="G45" s="11"/>
      <c r="H45" s="11"/>
      <c r="I45" s="11"/>
      <c r="J45" s="11"/>
      <c r="K45" s="11"/>
      <c r="L45" s="12"/>
      <c r="M45" s="11"/>
    </row>
    <row r="46" spans="1:13" ht="22.5" customHeight="1">
      <c r="A46" s="13" t="s">
        <v>195</v>
      </c>
      <c r="B46" s="13"/>
      <c r="C46" s="11">
        <v>0</v>
      </c>
      <c r="D46" s="11"/>
      <c r="E46" s="11">
        <v>0</v>
      </c>
      <c r="F46" s="11"/>
      <c r="G46" s="11">
        <v>0</v>
      </c>
      <c r="H46" s="12"/>
      <c r="I46" s="11">
        <f>'4-5'!H55</f>
        <v>5657</v>
      </c>
      <c r="J46" s="89"/>
      <c r="K46" s="11"/>
      <c r="L46" s="96"/>
      <c r="M46" s="11">
        <f>SUM(C46:I46)</f>
        <v>5657</v>
      </c>
    </row>
    <row r="47" spans="1:13" ht="22.5" customHeight="1">
      <c r="A47" s="13" t="s">
        <v>68</v>
      </c>
      <c r="B47" s="13"/>
      <c r="C47" s="189">
        <v>0</v>
      </c>
      <c r="D47" s="88"/>
      <c r="E47" s="189">
        <v>0</v>
      </c>
      <c r="F47" s="88"/>
      <c r="G47" s="189">
        <v>0</v>
      </c>
      <c r="H47" s="12"/>
      <c r="I47" s="10">
        <v>0</v>
      </c>
      <c r="J47" s="89"/>
      <c r="K47" s="10"/>
      <c r="L47" s="90"/>
      <c r="M47" s="10">
        <v>0</v>
      </c>
    </row>
    <row r="48" spans="1:13" ht="22.5" customHeight="1">
      <c r="A48" s="24" t="s">
        <v>137</v>
      </c>
      <c r="B48" s="13"/>
      <c r="C48" s="186"/>
      <c r="D48" s="186"/>
      <c r="E48" s="186"/>
      <c r="F48" s="186"/>
      <c r="G48" s="186"/>
      <c r="H48" s="187"/>
      <c r="I48" s="5"/>
      <c r="J48" s="188"/>
      <c r="K48" s="5"/>
      <c r="L48" s="96"/>
      <c r="M48" s="5"/>
    </row>
    <row r="49" spans="1:13" s="77" customFormat="1" ht="22.5" customHeight="1">
      <c r="A49" s="9" t="s">
        <v>138</v>
      </c>
      <c r="B49" s="24"/>
      <c r="C49" s="184">
        <f>SUM(C46:C46)</f>
        <v>0</v>
      </c>
      <c r="D49" s="86"/>
      <c r="E49" s="184">
        <f>SUM(E46:E46)</f>
        <v>0</v>
      </c>
      <c r="F49" s="87"/>
      <c r="G49" s="184">
        <f>SUM(G46:G46)</f>
        <v>0</v>
      </c>
      <c r="H49" s="84"/>
      <c r="I49" s="173">
        <f>SUM(I46:I46)</f>
        <v>5657</v>
      </c>
      <c r="J49" s="98"/>
      <c r="K49" s="173">
        <f>SUM(K46:K46)</f>
        <v>0</v>
      </c>
      <c r="L49" s="98"/>
      <c r="M49" s="173">
        <f>SUM(M46:M46)</f>
        <v>5657</v>
      </c>
    </row>
    <row r="50" spans="1:13" s="77" customFormat="1" ht="22.5" customHeight="1">
      <c r="A50" s="62"/>
      <c r="B50" s="62"/>
      <c r="C50" s="11"/>
      <c r="D50" s="11"/>
      <c r="E50" s="11"/>
      <c r="F50" s="11"/>
      <c r="G50" s="11"/>
      <c r="H50" s="11"/>
      <c r="I50" s="11"/>
      <c r="J50" s="11"/>
      <c r="K50" s="11"/>
      <c r="L50" s="12"/>
      <c r="M50" s="11"/>
    </row>
    <row r="51" spans="1:13" s="77" customFormat="1" ht="22.5" customHeight="1" thickBot="1">
      <c r="A51" s="9" t="s">
        <v>164</v>
      </c>
      <c r="B51" s="9"/>
      <c r="C51" s="93">
        <f>C37+C49</f>
        <v>558000</v>
      </c>
      <c r="D51" s="94"/>
      <c r="E51" s="93">
        <f>E37+E49</f>
        <v>353419</v>
      </c>
      <c r="F51" s="95"/>
      <c r="G51" s="93">
        <f>G37+G49</f>
        <v>33904</v>
      </c>
      <c r="H51" s="95"/>
      <c r="I51" s="93">
        <f>I37+I49</f>
        <v>153051</v>
      </c>
      <c r="J51" s="95"/>
      <c r="K51" s="93">
        <f>K37+K49</f>
        <v>0</v>
      </c>
      <c r="L51" s="95"/>
      <c r="M51" s="93">
        <f>M37+M49</f>
        <v>1098374</v>
      </c>
    </row>
    <row r="52" spans="1:13" s="77" customFormat="1" ht="12" customHeight="1" thickTop="1">
      <c r="C52" s="2"/>
      <c r="D52" s="2"/>
      <c r="E52" s="2"/>
      <c r="F52" s="2"/>
      <c r="G52" s="2"/>
      <c r="H52" s="2"/>
      <c r="I52" s="2"/>
      <c r="J52" s="2"/>
      <c r="K52" s="2"/>
      <c r="L52" s="4"/>
      <c r="M52" s="2"/>
    </row>
  </sheetData>
  <mergeCells count="6">
    <mergeCell ref="C35:M35"/>
    <mergeCell ref="C4:M4"/>
    <mergeCell ref="G7:I7"/>
    <mergeCell ref="C9:M9"/>
    <mergeCell ref="C30:M30"/>
    <mergeCell ref="G33:I33"/>
  </mergeCells>
  <pageMargins left="0.8" right="0.8" top="0.48" bottom="0.5" header="0.5" footer="0.5"/>
  <pageSetup paperSize="9" firstPageNumber="10" fitToHeight="2" orientation="landscape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>
    <tabColor rgb="FF002060"/>
  </sheetPr>
  <dimension ref="A1:H78"/>
  <sheetViews>
    <sheetView view="pageBreakPreview" topLeftCell="A45" zoomScale="70" zoomScaleNormal="81" zoomScaleSheetLayoutView="70" workbookViewId="0">
      <selection activeCell="A58" sqref="A58"/>
    </sheetView>
  </sheetViews>
  <sheetFormatPr defaultColWidth="35" defaultRowHeight="20.25" customHeight="1"/>
  <cols>
    <col min="1" max="1" width="58.8984375" style="1" customWidth="1"/>
    <col min="2" max="2" width="12.69921875" style="104" bestFit="1" customWidth="1"/>
    <col min="3" max="3" width="1.3984375" style="1" customWidth="1"/>
    <col min="4" max="4" width="15.19921875" style="1" bestFit="1" customWidth="1"/>
    <col min="5" max="5" width="1.3984375" style="1" customWidth="1"/>
    <col min="6" max="6" width="11.69921875" style="1" customWidth="1"/>
    <col min="7" max="7" width="1.3984375" style="1" customWidth="1"/>
    <col min="8" max="8" width="12.19921875" style="1" bestFit="1" customWidth="1"/>
    <col min="9" max="10" width="7.19921875" style="1" customWidth="1"/>
    <col min="11" max="16384" width="35" style="1"/>
  </cols>
  <sheetData>
    <row r="1" spans="1:8" s="37" customFormat="1" ht="20.25" customHeight="1">
      <c r="A1" s="36" t="s">
        <v>0</v>
      </c>
    </row>
    <row r="2" spans="1:8" s="41" customFormat="1" ht="20.25" customHeight="1">
      <c r="A2" s="40" t="s">
        <v>95</v>
      </c>
    </row>
    <row r="3" spans="1:8" ht="20.25" customHeight="1">
      <c r="A3" s="24"/>
      <c r="B3" s="1"/>
    </row>
    <row r="4" spans="1:8" ht="16.5" customHeight="1">
      <c r="A4" s="24"/>
      <c r="B4" s="217" t="s">
        <v>2</v>
      </c>
      <c r="C4" s="217"/>
      <c r="D4" s="217"/>
      <c r="F4" s="217" t="s">
        <v>3</v>
      </c>
      <c r="G4" s="217"/>
      <c r="H4" s="217"/>
    </row>
    <row r="5" spans="1:8" ht="16.5" customHeight="1">
      <c r="A5" s="13"/>
      <c r="B5" s="218" t="s">
        <v>46</v>
      </c>
      <c r="C5" s="218"/>
      <c r="D5" s="218"/>
      <c r="E5" s="15"/>
      <c r="F5" s="218" t="s">
        <v>46</v>
      </c>
      <c r="G5" s="218"/>
      <c r="H5" s="218"/>
    </row>
    <row r="6" spans="1:8" ht="16.5" customHeight="1">
      <c r="A6" s="13"/>
      <c r="B6" s="216" t="s">
        <v>210</v>
      </c>
      <c r="C6" s="216"/>
      <c r="D6" s="216"/>
      <c r="E6" s="15"/>
      <c r="F6" s="216" t="s">
        <v>210</v>
      </c>
      <c r="G6" s="216"/>
      <c r="H6" s="216"/>
    </row>
    <row r="7" spans="1:8" ht="16.5" customHeight="1">
      <c r="A7" s="13"/>
      <c r="B7" s="216" t="s">
        <v>4</v>
      </c>
      <c r="C7" s="216"/>
      <c r="D7" s="216"/>
      <c r="E7" s="15"/>
      <c r="F7" s="216" t="s">
        <v>4</v>
      </c>
      <c r="G7" s="216"/>
      <c r="H7" s="216"/>
    </row>
    <row r="8" spans="1:8" ht="20.25" customHeight="1">
      <c r="A8" s="24"/>
      <c r="B8" s="14">
        <v>2022</v>
      </c>
      <c r="C8" s="14"/>
      <c r="D8" s="14">
        <v>2021</v>
      </c>
      <c r="E8" s="14"/>
      <c r="F8" s="159">
        <v>2022</v>
      </c>
      <c r="G8" s="159"/>
      <c r="H8" s="159">
        <v>2021</v>
      </c>
    </row>
    <row r="9" spans="1:8" ht="20.25" customHeight="1">
      <c r="A9" s="24"/>
      <c r="B9" s="159"/>
      <c r="C9" s="159"/>
      <c r="D9" s="159" t="s">
        <v>199</v>
      </c>
      <c r="E9" s="159"/>
      <c r="F9" s="159"/>
      <c r="G9" s="159"/>
      <c r="H9" s="159"/>
    </row>
    <row r="10" spans="1:8" ht="17.25" customHeight="1">
      <c r="A10" s="13"/>
      <c r="B10" s="215" t="s">
        <v>8</v>
      </c>
      <c r="C10" s="215"/>
      <c r="D10" s="215"/>
      <c r="E10" s="215"/>
      <c r="F10" s="215"/>
      <c r="G10" s="215"/>
      <c r="H10" s="215"/>
    </row>
    <row r="11" spans="1:8" ht="20.25" customHeight="1">
      <c r="A11" s="44" t="s">
        <v>96</v>
      </c>
      <c r="B11" s="6"/>
      <c r="C11" s="32"/>
      <c r="D11" s="32"/>
      <c r="E11" s="32"/>
      <c r="F11" s="32"/>
      <c r="G11" s="32"/>
      <c r="H11" s="32"/>
    </row>
    <row r="12" spans="1:8" ht="20.25" customHeight="1">
      <c r="A12" s="7" t="s">
        <v>109</v>
      </c>
      <c r="B12" s="5">
        <f>'4-5'!D28</f>
        <v>-4094</v>
      </c>
      <c r="C12" s="99"/>
      <c r="D12" s="5">
        <f>'4-5'!F28</f>
        <v>7968</v>
      </c>
      <c r="E12" s="99"/>
      <c r="F12" s="99">
        <f>'4-5'!H55</f>
        <v>5657</v>
      </c>
      <c r="G12" s="99"/>
      <c r="H12" s="99">
        <f>'4-5'!J28</f>
        <v>-2206</v>
      </c>
    </row>
    <row r="13" spans="1:8" ht="20.25" customHeight="1">
      <c r="A13" s="63" t="s">
        <v>97</v>
      </c>
      <c r="B13" s="99"/>
      <c r="C13" s="99"/>
      <c r="D13" s="99"/>
      <c r="E13" s="99"/>
      <c r="F13" s="99"/>
      <c r="G13" s="99"/>
      <c r="H13" s="99"/>
    </row>
    <row r="14" spans="1:8" ht="20.25" customHeight="1">
      <c r="A14" s="1" t="s">
        <v>55</v>
      </c>
      <c r="B14" s="99">
        <f>-'4-5'!D27</f>
        <v>-830</v>
      </c>
      <c r="C14" s="99"/>
      <c r="D14" s="99">
        <f>-'4-5'!F27</f>
        <v>-380</v>
      </c>
      <c r="E14" s="99"/>
      <c r="F14" s="99">
        <f>-'4-5'!H27</f>
        <v>29</v>
      </c>
      <c r="G14" s="99"/>
      <c r="H14" s="99">
        <f>-'4-5'!J27</f>
        <v>-561</v>
      </c>
    </row>
    <row r="15" spans="1:8" ht="20.25" customHeight="1">
      <c r="A15" s="7" t="s">
        <v>54</v>
      </c>
      <c r="B15" s="99">
        <f>-'4-5'!D25</f>
        <v>12292</v>
      </c>
      <c r="C15" s="99"/>
      <c r="D15" s="99">
        <f>-'4-5'!F25</f>
        <v>6951</v>
      </c>
      <c r="E15" s="99"/>
      <c r="F15" s="99">
        <f>-'4-5'!H25</f>
        <v>2214</v>
      </c>
      <c r="G15" s="99"/>
      <c r="H15" s="99">
        <f>-'4-5'!J25</f>
        <v>2324</v>
      </c>
    </row>
    <row r="16" spans="1:8" ht="20.25" customHeight="1">
      <c r="A16" s="7" t="s">
        <v>98</v>
      </c>
      <c r="B16" s="99">
        <v>18169</v>
      </c>
      <c r="C16" s="99"/>
      <c r="D16" s="99">
        <v>19764</v>
      </c>
      <c r="E16" s="99"/>
      <c r="F16" s="99">
        <v>3247</v>
      </c>
      <c r="G16" s="99"/>
      <c r="H16" s="99">
        <v>3251</v>
      </c>
    </row>
    <row r="17" spans="1:8" ht="20.25" customHeight="1">
      <c r="A17" s="100" t="s">
        <v>111</v>
      </c>
      <c r="B17" s="99">
        <v>0</v>
      </c>
      <c r="C17" s="99"/>
      <c r="D17" s="99">
        <v>-4</v>
      </c>
      <c r="E17" s="99"/>
      <c r="F17" s="99">
        <v>0</v>
      </c>
      <c r="G17" s="99"/>
      <c r="H17" s="99">
        <v>0</v>
      </c>
    </row>
    <row r="18" spans="1:8" ht="20.25" customHeight="1">
      <c r="A18" s="100" t="s">
        <v>201</v>
      </c>
      <c r="B18" s="99">
        <v>-1402</v>
      </c>
      <c r="C18" s="99"/>
      <c r="D18" s="99">
        <v>0</v>
      </c>
      <c r="E18" s="99"/>
      <c r="F18" s="99">
        <v>-1402</v>
      </c>
      <c r="G18" s="99"/>
      <c r="H18" s="99">
        <v>0</v>
      </c>
    </row>
    <row r="19" spans="1:8" ht="20.25" customHeight="1">
      <c r="A19" s="100" t="s">
        <v>211</v>
      </c>
      <c r="B19" s="99">
        <v>-202</v>
      </c>
      <c r="C19" s="99"/>
      <c r="D19" s="99">
        <v>0</v>
      </c>
      <c r="E19" s="99"/>
      <c r="F19" s="99">
        <v>-616</v>
      </c>
      <c r="G19" s="99"/>
      <c r="H19" s="99">
        <v>2748</v>
      </c>
    </row>
    <row r="20" spans="1:8" ht="20.25" customHeight="1">
      <c r="A20" s="101" t="s">
        <v>110</v>
      </c>
      <c r="B20" s="99">
        <v>161</v>
      </c>
      <c r="C20" s="99"/>
      <c r="D20" s="99">
        <v>2481</v>
      </c>
      <c r="E20" s="99"/>
      <c r="F20" s="99">
        <v>54</v>
      </c>
      <c r="G20" s="99"/>
      <c r="H20" s="99">
        <v>2238</v>
      </c>
    </row>
    <row r="21" spans="1:8" ht="20.25" customHeight="1">
      <c r="A21" s="101" t="s">
        <v>216</v>
      </c>
      <c r="B21" s="99">
        <v>-390</v>
      </c>
      <c r="C21" s="99"/>
      <c r="D21" s="99">
        <v>0</v>
      </c>
      <c r="E21" s="99"/>
      <c r="F21" s="99">
        <v>0</v>
      </c>
      <c r="G21" s="99"/>
      <c r="H21" s="99">
        <v>0</v>
      </c>
    </row>
    <row r="22" spans="1:8" ht="20.25" customHeight="1">
      <c r="A22" s="101" t="s">
        <v>99</v>
      </c>
      <c r="B22" s="99">
        <v>-198</v>
      </c>
      <c r="C22" s="99"/>
      <c r="D22" s="99">
        <v>-162</v>
      </c>
      <c r="E22" s="99"/>
      <c r="F22" s="99">
        <v>-4878</v>
      </c>
      <c r="G22" s="99"/>
      <c r="H22" s="99">
        <v>-4968</v>
      </c>
    </row>
    <row r="23" spans="1:8" ht="20.25" customHeight="1">
      <c r="B23" s="102">
        <f>SUM(B12:B22)</f>
        <v>23506</v>
      </c>
      <c r="C23" s="32"/>
      <c r="D23" s="102">
        <f>SUM(D12:D22)</f>
        <v>36618</v>
      </c>
      <c r="E23" s="32"/>
      <c r="F23" s="102">
        <f>SUM(F12:F22)</f>
        <v>4305</v>
      </c>
      <c r="G23" s="32"/>
      <c r="H23" s="102">
        <f>SUM(H12:H22)</f>
        <v>2826</v>
      </c>
    </row>
    <row r="24" spans="1:8" ht="20.25" customHeight="1">
      <c r="A24" s="45" t="s">
        <v>100</v>
      </c>
      <c r="B24" s="6"/>
      <c r="C24" s="32"/>
      <c r="D24" s="6"/>
      <c r="E24" s="32"/>
      <c r="F24" s="32"/>
      <c r="G24" s="32"/>
      <c r="H24" s="32"/>
    </row>
    <row r="25" spans="1:8" ht="20.25" customHeight="1">
      <c r="A25" s="7" t="s">
        <v>36</v>
      </c>
      <c r="B25" s="5">
        <v>7725</v>
      </c>
      <c r="C25" s="6"/>
      <c r="D25" s="5">
        <v>4674</v>
      </c>
      <c r="E25" s="6"/>
      <c r="F25" s="5">
        <v>947</v>
      </c>
      <c r="G25" s="6"/>
      <c r="H25" s="5">
        <v>8211</v>
      </c>
    </row>
    <row r="26" spans="1:8" ht="20.25" customHeight="1">
      <c r="A26" s="7" t="s">
        <v>134</v>
      </c>
      <c r="B26" s="5">
        <v>-9224</v>
      </c>
      <c r="C26" s="6"/>
      <c r="D26" s="5">
        <v>-6195</v>
      </c>
      <c r="E26" s="6"/>
      <c r="F26" s="5">
        <v>-11600</v>
      </c>
      <c r="G26" s="6"/>
      <c r="H26" s="5">
        <v>2231</v>
      </c>
    </row>
    <row r="27" spans="1:8" ht="20.25" customHeight="1">
      <c r="A27" s="7" t="s">
        <v>150</v>
      </c>
      <c r="B27" s="5">
        <v>3833</v>
      </c>
      <c r="C27" s="6"/>
      <c r="D27" s="5">
        <v>3382</v>
      </c>
      <c r="E27" s="6"/>
      <c r="F27" s="5">
        <v>3677</v>
      </c>
      <c r="G27" s="6"/>
      <c r="H27" s="5">
        <v>3393</v>
      </c>
    </row>
    <row r="28" spans="1:8" ht="20.25" customHeight="1">
      <c r="A28" s="7" t="s">
        <v>11</v>
      </c>
      <c r="B28" s="5">
        <v>406</v>
      </c>
      <c r="C28" s="6"/>
      <c r="D28" s="5">
        <v>-518</v>
      </c>
      <c r="E28" s="6"/>
      <c r="F28" s="5">
        <v>0</v>
      </c>
      <c r="G28" s="6"/>
      <c r="H28" s="5">
        <v>0</v>
      </c>
    </row>
    <row r="29" spans="1:8" ht="20.25" customHeight="1">
      <c r="A29" s="7" t="s">
        <v>112</v>
      </c>
      <c r="B29" s="5">
        <v>370</v>
      </c>
      <c r="C29" s="6"/>
      <c r="D29" s="5">
        <v>-444</v>
      </c>
      <c r="E29" s="6"/>
      <c r="F29" s="5">
        <v>91</v>
      </c>
      <c r="G29" s="6"/>
      <c r="H29" s="5">
        <v>-5</v>
      </c>
    </row>
    <row r="30" spans="1:8" ht="20.25" hidden="1" customHeight="1">
      <c r="A30" s="7" t="s">
        <v>17</v>
      </c>
      <c r="B30" s="5">
        <v>0</v>
      </c>
      <c r="C30" s="6"/>
      <c r="D30" s="5">
        <v>0</v>
      </c>
      <c r="E30" s="6"/>
      <c r="F30" s="5">
        <v>0</v>
      </c>
      <c r="G30" s="6"/>
      <c r="H30" s="5">
        <v>0</v>
      </c>
    </row>
    <row r="31" spans="1:8" ht="20.25" customHeight="1">
      <c r="A31" s="7" t="s">
        <v>101</v>
      </c>
      <c r="B31" s="5">
        <v>3297</v>
      </c>
      <c r="C31" s="6"/>
      <c r="D31" s="5">
        <v>-1390</v>
      </c>
      <c r="E31" s="6"/>
      <c r="F31" s="5">
        <v>80</v>
      </c>
      <c r="G31" s="6"/>
      <c r="H31" s="5">
        <v>-1045</v>
      </c>
    </row>
    <row r="32" spans="1:8" ht="20.25" customHeight="1">
      <c r="A32" s="1" t="s">
        <v>135</v>
      </c>
      <c r="B32" s="5">
        <v>-987</v>
      </c>
      <c r="C32" s="6"/>
      <c r="D32" s="5">
        <v>-2023</v>
      </c>
      <c r="E32" s="6"/>
      <c r="F32" s="5">
        <v>2493</v>
      </c>
      <c r="G32" s="6"/>
      <c r="H32" s="5">
        <v>-2481</v>
      </c>
    </row>
    <row r="33" spans="1:8" ht="20.25" customHeight="1">
      <c r="A33" s="7" t="s">
        <v>136</v>
      </c>
      <c r="B33" s="10">
        <v>0</v>
      </c>
      <c r="C33" s="6"/>
      <c r="D33" s="10">
        <v>-2183</v>
      </c>
      <c r="E33" s="6"/>
      <c r="F33" s="10">
        <v>0</v>
      </c>
      <c r="G33" s="6"/>
      <c r="H33" s="10">
        <v>-2183</v>
      </c>
    </row>
    <row r="34" spans="1:8" ht="20.25" customHeight="1">
      <c r="A34" s="7" t="s">
        <v>223</v>
      </c>
      <c r="B34" s="6">
        <f>SUM(B23:B33)</f>
        <v>28926</v>
      </c>
      <c r="C34" s="32"/>
      <c r="D34" s="6">
        <f>SUM(D23:D33)</f>
        <v>31921</v>
      </c>
      <c r="E34" s="32"/>
      <c r="F34" s="6">
        <f>SUM(F23:F33)</f>
        <v>-7</v>
      </c>
      <c r="G34" s="32"/>
      <c r="H34" s="6">
        <f>SUM(H23:H33)</f>
        <v>10947</v>
      </c>
    </row>
    <row r="35" spans="1:8" ht="20.25" customHeight="1">
      <c r="A35" s="7" t="s">
        <v>130</v>
      </c>
      <c r="B35" s="6">
        <v>-806</v>
      </c>
      <c r="C35" s="32"/>
      <c r="D35" s="6">
        <v>-2652</v>
      </c>
      <c r="E35" s="32"/>
      <c r="F35" s="32">
        <v>-1095</v>
      </c>
      <c r="G35" s="32"/>
      <c r="H35" s="32">
        <v>-1640</v>
      </c>
    </row>
    <row r="36" spans="1:8" ht="20.25" customHeight="1">
      <c r="A36" s="9" t="s">
        <v>212</v>
      </c>
      <c r="B36" s="91">
        <f>SUM(B34:B35)</f>
        <v>28120</v>
      </c>
      <c r="C36" s="26"/>
      <c r="D36" s="91">
        <f>SUM(D34:D35)</f>
        <v>29269</v>
      </c>
      <c r="E36" s="26"/>
      <c r="F36" s="91">
        <f>SUM(F34:F35)</f>
        <v>-1102</v>
      </c>
      <c r="G36" s="26"/>
      <c r="H36" s="91">
        <f>SUM(H34:H35)</f>
        <v>9307</v>
      </c>
    </row>
    <row r="37" spans="1:8" ht="20.25" customHeight="1">
      <c r="A37" s="24"/>
      <c r="B37" s="72"/>
      <c r="C37" s="17"/>
      <c r="D37" s="17"/>
      <c r="E37" s="17"/>
      <c r="F37" s="17"/>
      <c r="G37" s="17"/>
      <c r="H37" s="17"/>
    </row>
    <row r="38" spans="1:8" s="37" customFormat="1" ht="20.25" customHeight="1">
      <c r="A38" s="36" t="s">
        <v>0</v>
      </c>
      <c r="B38" s="1"/>
      <c r="C38" s="1"/>
      <c r="D38" s="1"/>
      <c r="E38" s="1"/>
      <c r="F38" s="1"/>
      <c r="G38" s="1"/>
      <c r="H38" s="1"/>
    </row>
    <row r="39" spans="1:8" s="41" customFormat="1" ht="20.25" customHeight="1">
      <c r="A39" s="40" t="s">
        <v>95</v>
      </c>
      <c r="B39" s="1"/>
      <c r="C39" s="1"/>
      <c r="D39" s="1"/>
      <c r="E39" s="1"/>
      <c r="F39" s="1"/>
      <c r="G39" s="1"/>
      <c r="H39" s="1"/>
    </row>
    <row r="40" spans="1:8" ht="20.25" customHeight="1">
      <c r="A40" s="24"/>
      <c r="B40" s="1"/>
    </row>
    <row r="41" spans="1:8" ht="16.5" customHeight="1">
      <c r="A41" s="24"/>
      <c r="B41" s="217" t="s">
        <v>2</v>
      </c>
      <c r="C41" s="217"/>
      <c r="D41" s="217"/>
      <c r="F41" s="217" t="s">
        <v>3</v>
      </c>
      <c r="G41" s="217"/>
      <c r="H41" s="217"/>
    </row>
    <row r="42" spans="1:8" ht="16.5" customHeight="1">
      <c r="A42" s="13"/>
      <c r="B42" s="218" t="s">
        <v>46</v>
      </c>
      <c r="C42" s="218"/>
      <c r="D42" s="218"/>
      <c r="E42" s="15"/>
      <c r="F42" s="218" t="s">
        <v>46</v>
      </c>
      <c r="G42" s="218"/>
      <c r="H42" s="218"/>
    </row>
    <row r="43" spans="1:8" ht="16.5" customHeight="1">
      <c r="A43" s="13"/>
      <c r="B43" s="216" t="s">
        <v>210</v>
      </c>
      <c r="C43" s="216"/>
      <c r="D43" s="216"/>
      <c r="E43" s="15"/>
      <c r="F43" s="216" t="s">
        <v>210</v>
      </c>
      <c r="G43" s="216"/>
      <c r="H43" s="216"/>
    </row>
    <row r="44" spans="1:8" ht="16" customHeight="1">
      <c r="A44" s="13"/>
      <c r="B44" s="216" t="s">
        <v>4</v>
      </c>
      <c r="C44" s="216"/>
      <c r="D44" s="216"/>
      <c r="E44" s="15"/>
      <c r="F44" s="216" t="s">
        <v>4</v>
      </c>
      <c r="G44" s="216"/>
      <c r="H44" s="216"/>
    </row>
    <row r="45" spans="1:8" ht="20.25" customHeight="1">
      <c r="A45" s="24"/>
      <c r="B45" s="159">
        <v>2022</v>
      </c>
      <c r="C45" s="159"/>
      <c r="D45" s="159">
        <v>2021</v>
      </c>
      <c r="E45" s="159"/>
      <c r="F45" s="159">
        <v>2022</v>
      </c>
      <c r="G45" s="159"/>
      <c r="H45" s="159">
        <v>2021</v>
      </c>
    </row>
    <row r="46" spans="1:8" ht="20.25" customHeight="1">
      <c r="A46" s="24"/>
      <c r="B46" s="159"/>
      <c r="C46" s="159"/>
      <c r="D46" s="159" t="s">
        <v>199</v>
      </c>
      <c r="E46" s="159"/>
      <c r="F46" s="159"/>
      <c r="G46" s="159"/>
      <c r="H46" s="159"/>
    </row>
    <row r="47" spans="1:8" ht="17.25" customHeight="1">
      <c r="A47" s="13"/>
      <c r="B47" s="215" t="s">
        <v>8</v>
      </c>
      <c r="C47" s="215"/>
      <c r="D47" s="215"/>
      <c r="E47" s="215"/>
      <c r="F47" s="215"/>
      <c r="G47" s="215"/>
      <c r="H47" s="215"/>
    </row>
    <row r="48" spans="1:8" ht="20.25" customHeight="1">
      <c r="A48" s="44" t="s">
        <v>102</v>
      </c>
      <c r="B48" s="19"/>
      <c r="C48" s="20"/>
      <c r="D48" s="20"/>
      <c r="E48" s="20"/>
      <c r="F48" s="20"/>
      <c r="G48" s="20"/>
      <c r="H48" s="20"/>
    </row>
    <row r="49" spans="1:8" ht="20.25" customHeight="1">
      <c r="A49" s="101" t="s">
        <v>224</v>
      </c>
      <c r="B49" s="19"/>
      <c r="C49" s="20"/>
      <c r="D49" s="20"/>
      <c r="E49" s="20"/>
      <c r="F49" s="20"/>
      <c r="G49" s="20"/>
      <c r="H49" s="20"/>
    </row>
    <row r="50" spans="1:8" ht="20.25" customHeight="1">
      <c r="A50" s="1" t="s">
        <v>225</v>
      </c>
      <c r="B50" s="5">
        <v>21088</v>
      </c>
      <c r="C50" s="32"/>
      <c r="D50" s="5">
        <v>1353</v>
      </c>
      <c r="E50" s="32"/>
      <c r="F50" s="5">
        <v>0</v>
      </c>
      <c r="G50" s="32"/>
      <c r="H50" s="5">
        <v>0</v>
      </c>
    </row>
    <row r="51" spans="1:8" ht="20.25" customHeight="1">
      <c r="A51" s="101" t="s">
        <v>113</v>
      </c>
      <c r="B51" s="6">
        <v>0</v>
      </c>
      <c r="C51" s="6"/>
      <c r="D51" s="6">
        <v>2000</v>
      </c>
      <c r="E51" s="6"/>
      <c r="F51" s="6">
        <v>0</v>
      </c>
      <c r="G51" s="6"/>
      <c r="H51" s="6">
        <v>0</v>
      </c>
    </row>
    <row r="52" spans="1:8" ht="20.25" customHeight="1">
      <c r="A52" s="101" t="s">
        <v>202</v>
      </c>
      <c r="B52" s="6">
        <v>-2765</v>
      </c>
      <c r="C52" s="32"/>
      <c r="D52" s="6">
        <v>4086</v>
      </c>
      <c r="E52" s="5"/>
      <c r="F52" s="6">
        <v>-43000</v>
      </c>
      <c r="G52" s="5"/>
      <c r="H52" s="6">
        <v>86</v>
      </c>
    </row>
    <row r="53" spans="1:8" ht="20.25" customHeight="1">
      <c r="A53" s="101" t="s">
        <v>131</v>
      </c>
      <c r="B53" s="5">
        <v>672</v>
      </c>
      <c r="C53" s="5"/>
      <c r="D53" s="5">
        <v>0</v>
      </c>
      <c r="E53" s="5"/>
      <c r="F53" s="5">
        <v>10802</v>
      </c>
      <c r="G53" s="5"/>
      <c r="H53" s="5">
        <v>0</v>
      </c>
    </row>
    <row r="54" spans="1:8" ht="20.25" customHeight="1">
      <c r="A54" s="208" t="s">
        <v>203</v>
      </c>
      <c r="B54" s="6">
        <v>-1641</v>
      </c>
      <c r="C54" s="5"/>
      <c r="D54" s="6">
        <v>-4488</v>
      </c>
      <c r="E54" s="5"/>
      <c r="F54" s="5">
        <v>-4</v>
      </c>
      <c r="G54" s="5"/>
      <c r="H54" s="5">
        <v>-482</v>
      </c>
    </row>
    <row r="55" spans="1:8" ht="20.25" customHeight="1">
      <c r="A55" s="101" t="s">
        <v>220</v>
      </c>
      <c r="B55" s="6">
        <v>1402</v>
      </c>
      <c r="C55" s="5"/>
      <c r="D55" s="6">
        <v>0</v>
      </c>
      <c r="E55" s="5"/>
      <c r="F55" s="6">
        <v>1402</v>
      </c>
      <c r="G55" s="5"/>
      <c r="H55" s="6">
        <v>0</v>
      </c>
    </row>
    <row r="56" spans="1:8" ht="20.25" customHeight="1">
      <c r="A56" s="101" t="s">
        <v>114</v>
      </c>
      <c r="B56" s="6">
        <v>124</v>
      </c>
      <c r="C56" s="6"/>
      <c r="D56" s="6">
        <v>3904</v>
      </c>
      <c r="E56" s="6"/>
      <c r="F56" s="6">
        <v>4761</v>
      </c>
      <c r="G56" s="6"/>
      <c r="H56" s="6">
        <v>4780</v>
      </c>
    </row>
    <row r="57" spans="1:8" ht="20.25" customHeight="1">
      <c r="A57" s="103" t="s">
        <v>218</v>
      </c>
      <c r="B57" s="91">
        <f>SUM(B50:B56)</f>
        <v>18880</v>
      </c>
      <c r="C57" s="70"/>
      <c r="D57" s="91">
        <f>SUM(D50:D56)</f>
        <v>6855</v>
      </c>
      <c r="E57" s="70"/>
      <c r="F57" s="91">
        <f>SUM(F50:F56)</f>
        <v>-26039</v>
      </c>
      <c r="G57" s="70"/>
      <c r="H57" s="91">
        <f>SUM(H50:H56)</f>
        <v>4384</v>
      </c>
    </row>
    <row r="58" spans="1:8" ht="20.25" customHeight="1">
      <c r="A58" s="24"/>
      <c r="B58" s="190"/>
      <c r="C58" s="16"/>
      <c r="D58" s="111"/>
      <c r="E58" s="16"/>
      <c r="F58" s="16"/>
      <c r="G58" s="16"/>
      <c r="H58" s="111"/>
    </row>
    <row r="59" spans="1:8" ht="20.25" customHeight="1">
      <c r="A59" s="44" t="s">
        <v>103</v>
      </c>
      <c r="B59" s="19"/>
      <c r="C59" s="20"/>
      <c r="D59" s="19"/>
      <c r="E59" s="20"/>
      <c r="F59" s="20"/>
      <c r="G59" s="20"/>
      <c r="H59" s="20"/>
    </row>
    <row r="60" spans="1:8" ht="20.25" customHeight="1">
      <c r="A60" s="7" t="s">
        <v>119</v>
      </c>
      <c r="B60" s="6">
        <v>90000</v>
      </c>
      <c r="C60" s="32"/>
      <c r="D60" s="6">
        <v>11895</v>
      </c>
      <c r="E60" s="32"/>
      <c r="F60" s="6">
        <v>70000</v>
      </c>
      <c r="G60" s="32"/>
      <c r="H60" s="6">
        <v>0</v>
      </c>
    </row>
    <row r="61" spans="1:8" ht="20.25" customHeight="1">
      <c r="A61" s="7" t="s">
        <v>120</v>
      </c>
      <c r="B61" s="6">
        <v>-45000</v>
      </c>
      <c r="C61" s="32"/>
      <c r="D61" s="6">
        <v>0</v>
      </c>
      <c r="E61" s="32"/>
      <c r="F61" s="6">
        <v>-20000</v>
      </c>
      <c r="G61" s="32"/>
      <c r="H61" s="6">
        <v>0</v>
      </c>
    </row>
    <row r="62" spans="1:8" ht="20.25" customHeight="1">
      <c r="A62" s="7" t="s">
        <v>213</v>
      </c>
      <c r="B62" s="6">
        <v>250000</v>
      </c>
      <c r="C62" s="32"/>
      <c r="D62" s="6">
        <v>0</v>
      </c>
      <c r="E62" s="32"/>
      <c r="F62" s="6">
        <v>0</v>
      </c>
      <c r="G62" s="32"/>
      <c r="H62" s="6">
        <v>0</v>
      </c>
    </row>
    <row r="63" spans="1:8" ht="20.25" customHeight="1">
      <c r="A63" s="7" t="s">
        <v>215</v>
      </c>
      <c r="B63" s="6">
        <v>-204225</v>
      </c>
      <c r="C63" s="32"/>
      <c r="D63" s="6">
        <v>-24749</v>
      </c>
      <c r="E63" s="32"/>
      <c r="F63" s="6">
        <v>-11667</v>
      </c>
      <c r="G63" s="32"/>
      <c r="H63" s="6">
        <v>-14326</v>
      </c>
    </row>
    <row r="64" spans="1:8" ht="20.25" customHeight="1">
      <c r="A64" s="1" t="s">
        <v>104</v>
      </c>
      <c r="B64" s="6">
        <v>-4411</v>
      </c>
      <c r="C64" s="32"/>
      <c r="D64" s="6">
        <v>-4091</v>
      </c>
      <c r="E64" s="32"/>
      <c r="F64" s="6">
        <v>-1072</v>
      </c>
      <c r="G64" s="32"/>
      <c r="H64" s="6">
        <v>-1079</v>
      </c>
    </row>
    <row r="65" spans="1:8" ht="20.25" hidden="1" customHeight="1">
      <c r="A65" s="1" t="s">
        <v>169</v>
      </c>
      <c r="B65" s="6">
        <v>0</v>
      </c>
      <c r="C65" s="32"/>
      <c r="D65" s="6">
        <v>0</v>
      </c>
      <c r="E65" s="32"/>
      <c r="F65" s="6">
        <v>0</v>
      </c>
      <c r="G65" s="32"/>
      <c r="H65" s="6">
        <v>0</v>
      </c>
    </row>
    <row r="66" spans="1:8" ht="20.25" customHeight="1">
      <c r="A66" s="7" t="s">
        <v>105</v>
      </c>
      <c r="B66" s="6">
        <v>-8794</v>
      </c>
      <c r="C66" s="32"/>
      <c r="D66" s="6">
        <v>-7575</v>
      </c>
      <c r="E66" s="32"/>
      <c r="F66" s="6">
        <v>-2273</v>
      </c>
      <c r="G66" s="32"/>
      <c r="H66" s="6">
        <v>-1906</v>
      </c>
    </row>
    <row r="67" spans="1:8" ht="20.25" customHeight="1">
      <c r="A67" s="9" t="s">
        <v>214</v>
      </c>
      <c r="B67" s="91">
        <f>SUM(B60:B66)</f>
        <v>77570</v>
      </c>
      <c r="C67" s="26"/>
      <c r="D67" s="91">
        <f>SUM(D60:D66)</f>
        <v>-24520</v>
      </c>
      <c r="E67" s="26"/>
      <c r="F67" s="91">
        <f>SUM(F60:F66)</f>
        <v>34988</v>
      </c>
      <c r="G67" s="26"/>
      <c r="H67" s="91">
        <f>SUM(H60:H66)</f>
        <v>-17311</v>
      </c>
    </row>
    <row r="68" spans="1:8" ht="20.25" customHeight="1">
      <c r="A68" s="9"/>
      <c r="D68" s="104"/>
    </row>
    <row r="69" spans="1:8" ht="20.25" customHeight="1">
      <c r="A69" s="9" t="s">
        <v>106</v>
      </c>
      <c r="B69" s="70">
        <f>B36+B57+B67</f>
        <v>124570</v>
      </c>
      <c r="C69" s="70"/>
      <c r="D69" s="70">
        <f>D36+D57+D67</f>
        <v>11604</v>
      </c>
      <c r="E69" s="70"/>
      <c r="F69" s="70">
        <f>F36+F57+F67</f>
        <v>7847</v>
      </c>
      <c r="G69" s="70"/>
      <c r="H69" s="70">
        <f>H36+H57+H67</f>
        <v>-3620</v>
      </c>
    </row>
    <row r="70" spans="1:8" ht="20.25" customHeight="1">
      <c r="A70" s="1" t="s">
        <v>107</v>
      </c>
      <c r="B70" s="6">
        <f>'2-3'!F11</f>
        <v>25247</v>
      </c>
      <c r="C70" s="32"/>
      <c r="D70" s="6">
        <v>35298</v>
      </c>
      <c r="E70" s="32"/>
      <c r="F70" s="6">
        <f>'2-3'!J11</f>
        <v>8166</v>
      </c>
      <c r="G70" s="32"/>
      <c r="H70" s="6">
        <v>14788</v>
      </c>
    </row>
    <row r="71" spans="1:8" ht="20.25" customHeight="1">
      <c r="A71" s="105" t="s">
        <v>142</v>
      </c>
      <c r="B71" s="6"/>
      <c r="C71" s="32"/>
      <c r="D71" s="6"/>
      <c r="E71" s="32"/>
      <c r="F71" s="6"/>
      <c r="G71" s="32"/>
      <c r="H71" s="6"/>
    </row>
    <row r="72" spans="1:8" ht="20.25" customHeight="1">
      <c r="A72" s="1" t="s">
        <v>143</v>
      </c>
      <c r="B72" s="6">
        <v>0</v>
      </c>
      <c r="C72" s="32"/>
      <c r="D72" s="6">
        <v>-291</v>
      </c>
      <c r="E72" s="32"/>
      <c r="F72" s="6">
        <v>0</v>
      </c>
      <c r="G72" s="32"/>
      <c r="H72" s="6">
        <v>0</v>
      </c>
    </row>
    <row r="73" spans="1:8" ht="20.25" customHeight="1" thickBot="1">
      <c r="A73" s="9" t="s">
        <v>121</v>
      </c>
      <c r="B73" s="106">
        <f>SUM(B69:B72)</f>
        <v>149817</v>
      </c>
      <c r="C73" s="26"/>
      <c r="D73" s="106">
        <f>SUM(D69:D72)</f>
        <v>46611</v>
      </c>
      <c r="E73" s="26"/>
      <c r="F73" s="106">
        <f>SUM(F69:F72)</f>
        <v>16013</v>
      </c>
      <c r="G73" s="26"/>
      <c r="H73" s="106">
        <f>SUM(H69:H72)</f>
        <v>11168</v>
      </c>
    </row>
    <row r="74" spans="1:8" ht="9" customHeight="1" thickTop="1">
      <c r="A74" s="24"/>
      <c r="B74" s="72"/>
      <c r="C74" s="17"/>
      <c r="D74" s="72"/>
      <c r="E74" s="17"/>
      <c r="F74" s="17"/>
      <c r="G74" s="17"/>
      <c r="H74" s="17"/>
    </row>
    <row r="75" spans="1:8" ht="20.25" customHeight="1">
      <c r="A75" s="9" t="s">
        <v>108</v>
      </c>
      <c r="D75" s="104"/>
    </row>
    <row r="76" spans="1:8" ht="20.25" customHeight="1">
      <c r="A76" s="1" t="s">
        <v>123</v>
      </c>
      <c r="B76" s="5">
        <v>0</v>
      </c>
      <c r="C76" s="202"/>
      <c r="D76" s="5">
        <v>121</v>
      </c>
      <c r="E76" s="212"/>
      <c r="F76" s="212">
        <v>0</v>
      </c>
      <c r="G76" s="212"/>
      <c r="H76" s="212">
        <v>121</v>
      </c>
    </row>
    <row r="77" spans="1:8" ht="20.25" hidden="1" customHeight="1">
      <c r="A77" s="1" t="s">
        <v>170</v>
      </c>
      <c r="B77" s="21"/>
      <c r="C77" s="110"/>
      <c r="D77" s="21">
        <v>0</v>
      </c>
      <c r="E77" s="64"/>
      <c r="F77" s="64"/>
      <c r="G77" s="64"/>
      <c r="H77" s="64">
        <v>0</v>
      </c>
    </row>
    <row r="78" spans="1:8" ht="20.25" customHeight="1">
      <c r="D78" s="104"/>
    </row>
  </sheetData>
  <mergeCells count="18">
    <mergeCell ref="B43:D43"/>
    <mergeCell ref="F43:H43"/>
    <mergeCell ref="B44:D44"/>
    <mergeCell ref="F44:H44"/>
    <mergeCell ref="B47:H47"/>
    <mergeCell ref="B42:D42"/>
    <mergeCell ref="F42:H42"/>
    <mergeCell ref="B4:D4"/>
    <mergeCell ref="F4:H4"/>
    <mergeCell ref="B5:D5"/>
    <mergeCell ref="F5:H5"/>
    <mergeCell ref="B6:D6"/>
    <mergeCell ref="F6:H6"/>
    <mergeCell ref="B7:D7"/>
    <mergeCell ref="F7:H7"/>
    <mergeCell ref="B10:H10"/>
    <mergeCell ref="B41:D41"/>
    <mergeCell ref="F41:H41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2-3</vt:lpstr>
      <vt:lpstr>4-5</vt:lpstr>
      <vt:lpstr>6</vt:lpstr>
      <vt:lpstr>7</vt:lpstr>
      <vt:lpstr>8-9</vt:lpstr>
      <vt:lpstr>10-11</vt:lpstr>
      <vt:lpstr>'10-11'!_Hlk120336604</vt:lpstr>
      <vt:lpstr>'10-11'!Print_Area</vt:lpstr>
      <vt:lpstr>'2-3'!Print_Area</vt:lpstr>
      <vt:lpstr>'4-5'!Print_Area</vt:lpstr>
      <vt:lpstr>'6'!Print_Area</vt:lpstr>
      <vt:lpstr>'7'!Print_Area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Phanathip, Chitayapuntagool</cp:lastModifiedBy>
  <cp:lastPrinted>2022-05-14T16:20:28Z</cp:lastPrinted>
  <dcterms:created xsi:type="dcterms:W3CDTF">2021-04-19T04:10:46Z</dcterms:created>
  <dcterms:modified xsi:type="dcterms:W3CDTF">2022-05-17T04:36:21Z</dcterms:modified>
</cp:coreProperties>
</file>