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5\Sam-Q1-65\ร่างงบการเงินสามชัย 31-3-65\"/>
    </mc:Choice>
  </mc:AlternateContent>
  <xr:revisionPtr revIDLastSave="0" documentId="13_ncr:1_{FACF60C5-2A7E-4ADA-85D2-08861C19D347}" xr6:coauthVersionLast="47" xr6:coauthVersionMax="47" xr10:uidLastSave="{00000000-0000-0000-0000-000000000000}"/>
  <bookViews>
    <workbookView xWindow="-110" yWindow="-110" windowWidth="19420" windowHeight="1030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4">'cash flows'!$A$1:$N$69</definedName>
    <definedName name="_xlnm.Print_Area" localSheetId="3">'CE-SEPARATE'!$A$1:$O$37</definedName>
    <definedName name="_xlnm.Print_Area" localSheetId="0">'financial position'!$A$1:$N$98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9" i="15" l="1"/>
  <c r="M24" i="15"/>
  <c r="G17" i="15"/>
  <c r="M15" i="15"/>
  <c r="O15" i="15" s="1"/>
  <c r="Q20" i="16"/>
  <c r="M25" i="16"/>
  <c r="G37" i="14"/>
  <c r="K37" i="14" l="1"/>
  <c r="K39" i="14" s="1"/>
  <c r="M37" i="14"/>
  <c r="I37" i="14"/>
  <c r="G29" i="14"/>
  <c r="M29" i="14"/>
  <c r="K29" i="14"/>
  <c r="I29" i="14"/>
  <c r="K25" i="15"/>
  <c r="I25" i="15"/>
  <c r="G25" i="15"/>
  <c r="O24" i="15"/>
  <c r="A17" i="15"/>
  <c r="K17" i="15"/>
  <c r="I17" i="15"/>
  <c r="O18" i="16"/>
  <c r="Q15" i="16"/>
  <c r="G18" i="16"/>
  <c r="K18" i="16"/>
  <c r="I18" i="16"/>
  <c r="G26" i="16"/>
  <c r="A5" i="16"/>
  <c r="A5" i="15" s="1"/>
  <c r="A5" i="13" s="1"/>
  <c r="A47" i="14"/>
  <c r="G39" i="14" l="1"/>
  <c r="I39" i="14"/>
  <c r="M39" i="14"/>
  <c r="A14" i="15"/>
  <c r="G50" i="12"/>
  <c r="I50" i="12"/>
  <c r="K50" i="12"/>
  <c r="M50" i="12"/>
  <c r="H56" i="13" l="1"/>
  <c r="J56" i="13"/>
  <c r="L56" i="13"/>
  <c r="N56" i="13"/>
  <c r="A25" i="15"/>
  <c r="A21" i="15"/>
  <c r="A19" i="15"/>
  <c r="J61" i="13" l="1"/>
  <c r="A4" i="16" l="1"/>
  <c r="O12" i="15" l="1"/>
  <c r="O25" i="16"/>
  <c r="H43" i="13" l="1"/>
  <c r="N43" i="13"/>
  <c r="L43" i="13"/>
  <c r="J43" i="13"/>
  <c r="K51" i="14" l="1"/>
  <c r="M51" i="14"/>
  <c r="I51" i="14"/>
  <c r="G51" i="14"/>
  <c r="K26" i="16" l="1"/>
  <c r="I26" i="16"/>
  <c r="N61" i="13" l="1"/>
  <c r="L61" i="13"/>
  <c r="H61" i="13"/>
  <c r="Q12" i="16"/>
  <c r="A4" i="15"/>
  <c r="A46" i="14"/>
  <c r="M13" i="14"/>
  <c r="K13" i="14"/>
  <c r="I13" i="14"/>
  <c r="G13" i="14"/>
  <c r="M80" i="12"/>
  <c r="K80" i="12"/>
  <c r="I80" i="12"/>
  <c r="G80" i="12"/>
  <c r="M55" i="12"/>
  <c r="K55" i="12"/>
  <c r="I55" i="12"/>
  <c r="G55" i="12"/>
  <c r="M41" i="12"/>
  <c r="M73" i="12" s="1"/>
  <c r="K41" i="12"/>
  <c r="K73" i="12" s="1"/>
  <c r="I41" i="12"/>
  <c r="I73" i="12" s="1"/>
  <c r="G41" i="12"/>
  <c r="G73" i="12" s="1"/>
  <c r="A37" i="12"/>
  <c r="A69" i="12" s="1"/>
  <c r="M24" i="12"/>
  <c r="K24" i="12"/>
  <c r="I24" i="12"/>
  <c r="G24" i="12"/>
  <c r="M14" i="12"/>
  <c r="K14" i="12"/>
  <c r="I14" i="12"/>
  <c r="G14" i="12"/>
  <c r="O26" i="16" l="1"/>
  <c r="G86" i="12" s="1"/>
  <c r="I86" i="12"/>
  <c r="A4" i="13"/>
  <c r="A39" i="13" s="1"/>
  <c r="G84" i="12"/>
  <c r="G81" i="12"/>
  <c r="K81" i="12"/>
  <c r="K84" i="12"/>
  <c r="I21" i="14"/>
  <c r="I23" i="14" s="1"/>
  <c r="K21" i="14"/>
  <c r="K23" i="14" s="1"/>
  <c r="L11" i="13" s="1"/>
  <c r="M21" i="14"/>
  <c r="G21" i="14"/>
  <c r="M56" i="12"/>
  <c r="I56" i="12"/>
  <c r="K56" i="12"/>
  <c r="G25" i="12"/>
  <c r="I25" i="12"/>
  <c r="K25" i="12"/>
  <c r="M25" i="12"/>
  <c r="G56" i="12"/>
  <c r="Q25" i="16"/>
  <c r="Q17" i="16"/>
  <c r="M18" i="16" l="1"/>
  <c r="J11" i="13"/>
  <c r="J26" i="13" s="1"/>
  <c r="J47" i="13" s="1"/>
  <c r="J50" i="13" s="1"/>
  <c r="L26" i="13"/>
  <c r="L47" i="13" s="1"/>
  <c r="L50" i="13" s="1"/>
  <c r="L64" i="13" s="1"/>
  <c r="L66" i="13" s="1"/>
  <c r="G23" i="14"/>
  <c r="G40" i="14" s="1"/>
  <c r="M23" i="14"/>
  <c r="M40" i="14" s="1"/>
  <c r="M57" i="14" s="1"/>
  <c r="M59" i="14" s="1"/>
  <c r="M22" i="15"/>
  <c r="K53" i="14"/>
  <c r="K55" i="14" s="1"/>
  <c r="K40" i="14"/>
  <c r="K57" i="14" s="1"/>
  <c r="K59" i="14" s="1"/>
  <c r="K62" i="14"/>
  <c r="I62" i="14"/>
  <c r="I53" i="14"/>
  <c r="I55" i="14" s="1"/>
  <c r="I40" i="14"/>
  <c r="I57" i="14" s="1"/>
  <c r="I59" i="14" s="1"/>
  <c r="O22" i="15" l="1"/>
  <c r="O25" i="15" s="1"/>
  <c r="M25" i="15"/>
  <c r="I85" i="12"/>
  <c r="J64" i="13"/>
  <c r="J66" i="13" s="1"/>
  <c r="G57" i="14"/>
  <c r="G59" i="14" s="1"/>
  <c r="H11" i="13"/>
  <c r="H26" i="13" s="1"/>
  <c r="H47" i="13" s="1"/>
  <c r="H50" i="13" s="1"/>
  <c r="H64" i="13" s="1"/>
  <c r="H66" i="13" s="1"/>
  <c r="M62" i="14"/>
  <c r="N11" i="13"/>
  <c r="N26" i="13" s="1"/>
  <c r="N47" i="13" s="1"/>
  <c r="N50" i="13" s="1"/>
  <c r="N64" i="13" s="1"/>
  <c r="N66" i="13" s="1"/>
  <c r="M16" i="15"/>
  <c r="M17" i="15" s="1"/>
  <c r="M23" i="16"/>
  <c r="M26" i="16" s="1"/>
  <c r="M53" i="14"/>
  <c r="M55" i="14" s="1"/>
  <c r="G62" i="14"/>
  <c r="G53" i="14"/>
  <c r="G55" i="14" s="1"/>
  <c r="Q16" i="16"/>
  <c r="Q18" i="16" s="1"/>
  <c r="O16" i="15" l="1"/>
  <c r="I87" i="12"/>
  <c r="I88" i="12" s="1"/>
  <c r="G85" i="12"/>
  <c r="G87" i="12" s="1"/>
  <c r="G88" i="12" s="1"/>
  <c r="Q23" i="16"/>
  <c r="Q26" i="16" s="1"/>
  <c r="O17" i="15" l="1"/>
  <c r="K85" i="12"/>
  <c r="K87" i="12" s="1"/>
  <c r="K88" i="12" s="1"/>
  <c r="M85" i="12"/>
  <c r="M87" i="12" s="1"/>
  <c r="M88" i="12" s="1"/>
</calcChain>
</file>

<file path=xl/sharedStrings.xml><?xml version="1.0" encoding="utf-8"?>
<sst xmlns="http://schemas.openxmlformats.org/spreadsheetml/2006/main" count="289" uniqueCount="204">
  <si>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</si>
  <si>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</si>
  <si>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</si>
  <si>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</si>
  <si>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</si>
  <si>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</si>
  <si>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</si>
  <si>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</si>
  <si>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</si>
  <si>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</si>
  <si>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</si>
  <si>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</si>
  <si>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</si>
  <si>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</si>
  <si>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</si>
  <si>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</si>
  <si>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</si>
  <si>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</si>
  <si>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</si>
  <si>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</si>
  <si>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</si>
  <si>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</si>
  <si>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</si>
  <si>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</si>
  <si>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</si>
  <si>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</si>
  <si>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</si>
  <si>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</si>
  <si>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</si>
  <si>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</si>
  <si>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</si>
  <si>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</si>
  <si>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</si>
  <si>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</si>
  <si>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</si>
  <si>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</si>
  <si>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</si>
  <si>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</si>
  <si>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</si>
  <si>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</si>
  <si>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</si>
  <si>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</si>
  <si>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</si>
  <si>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</si>
  <si>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</si>
  <si>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</si>
  <si>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</si>
  <si>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</si>
  <si>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</si>
  <si>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</si>
  <si>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</si>
  <si>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</si>
  <si>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</si>
  <si>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</si>
  <si>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</si>
  <si>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</si>
  <si>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</si>
  <si>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</si>
  <si>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</si>
  <si>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</si>
  <si>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</si>
  <si>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</si>
  <si>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</si>
  <si>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</si>
  <si>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</si>
  <si>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</si>
  <si>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</si>
  <si>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</si>
  <si>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</si>
  <si>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</si>
  <si>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</si>
  <si>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</si>
  <si>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</si>
  <si>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</si>
  <si>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</si>
  <si>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</si>
  <si>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</si>
  <si>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</si>
  <si>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 xml:space="preserve">         Owners of the Company</t>
  </si>
  <si>
    <t xml:space="preserve">         Non-controlling interests</t>
  </si>
  <si>
    <t>Consolidated  financial statements</t>
  </si>
  <si>
    <t>Acquisition of property, plant and equipment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</si>
  <si>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</si>
  <si>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</si>
  <si>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</si>
  <si>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</si>
  <si>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</si>
  <si>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</si>
  <si>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</si>
  <si>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</si>
  <si>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</si>
  <si>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</si>
  <si>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</si>
  <si>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</si>
  <si>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</si>
  <si>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</si>
  <si>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</si>
  <si>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</si>
  <si>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</si>
  <si>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</si>
  <si>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</si>
  <si>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</si>
  <si>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</si>
  <si>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</si>
  <si>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</si>
  <si>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</si>
  <si>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</si>
  <si>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</si>
  <si>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</si>
  <si>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</si>
  <si>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</si>
  <si>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</si>
  <si>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</si>
  <si>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</si>
  <si>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translation of financial statements</t>
  </si>
  <si>
    <t xml:space="preserve">         Number of weighted average common shares (share)</t>
  </si>
  <si>
    <t xml:space="preserve">          Bank deposit with obligations</t>
  </si>
  <si>
    <t xml:space="preserve">         Short-term borrowings</t>
  </si>
  <si>
    <t>(Reversal) loss on devaluation of inventories</t>
  </si>
  <si>
    <t>Trade accounts receivable from related party</t>
  </si>
  <si>
    <t>Decrease (increase) in advance payment for assets</t>
  </si>
  <si>
    <t>Increase (decrease) in assets payable</t>
  </si>
  <si>
    <t xml:space="preserve">Increase (decrease) in exchange difference on </t>
  </si>
  <si>
    <t xml:space="preserve">         Share premium</t>
  </si>
  <si>
    <t>Share premium</t>
  </si>
  <si>
    <t>24</t>
  </si>
  <si>
    <t>20</t>
  </si>
  <si>
    <t>21</t>
  </si>
  <si>
    <t>12</t>
  </si>
  <si>
    <t>13</t>
  </si>
  <si>
    <t>Retained earnings (deficit)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</si>
  <si>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</si>
  <si>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</si>
  <si>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</si>
  <si>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</si>
  <si>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</si>
  <si>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</si>
  <si>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</si>
  <si>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</si>
  <si>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</si>
  <si>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</si>
  <si>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</si>
  <si>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</si>
  <si>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</si>
  <si>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</si>
  <si>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</si>
  <si>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Deferred tax liabilities</t>
  </si>
  <si>
    <t>Gain (loss) on exchange rate</t>
  </si>
  <si>
    <t>2021</t>
  </si>
  <si>
    <t>Trade accounts payable from related party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</si>
  <si>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</si>
  <si>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</si>
  <si>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</si>
  <si>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</si>
  <si>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 xml:space="preserve">     Exchange differences on translating financial statements</t>
  </si>
  <si>
    <t xml:space="preserve">Reversal (loss) on inventories devaluation </t>
  </si>
  <si>
    <t>3.12</t>
  </si>
  <si>
    <t xml:space="preserve">      Profit from operation before changes</t>
  </si>
  <si>
    <t xml:space="preserve">                 (Sign)…….…………………..………………………………………….Authorized Director</t>
  </si>
  <si>
    <t xml:space="preserve">                         (                                                                                                )</t>
  </si>
  <si>
    <t>Adjustment for tax expense</t>
  </si>
  <si>
    <t>AS AT MARCH 31, 2022 (UNAUDITED/REVIEWED ONLY)</t>
  </si>
  <si>
    <t>March 31, 2022</t>
  </si>
  <si>
    <t>December 31, 2021</t>
  </si>
  <si>
    <t>FOR THE THREE-MONTH PERIODS ENDED MARCH 31, 2022</t>
  </si>
  <si>
    <t>(UNAUDITED / REVIEWED ONLY)</t>
  </si>
  <si>
    <t>2022</t>
  </si>
  <si>
    <t xml:space="preserve">    for the three-month periods :</t>
  </si>
  <si>
    <t>Balance as at January 1, 2021</t>
  </si>
  <si>
    <t>Balance as at March 31, 2021</t>
  </si>
  <si>
    <t>Balance as at January 1, 2022</t>
  </si>
  <si>
    <t>Balance as at March 31, 2022</t>
  </si>
  <si>
    <t xml:space="preserve">       Profit for the period</t>
  </si>
  <si>
    <t xml:space="preserve">       Legal reserve</t>
  </si>
  <si>
    <t xml:space="preserve">       Gain for the period</t>
  </si>
  <si>
    <t xml:space="preserve">       Other comprehensive income for the period</t>
  </si>
  <si>
    <t>Cash and cash equivalents at the beginning of the period</t>
  </si>
  <si>
    <t>Cash and cash equivalents at the end of the period</t>
  </si>
  <si>
    <t xml:space="preserve">     will be reclassified to profit or loss </t>
  </si>
  <si>
    <t xml:space="preserve">     will not be reclassified to profit or loss </t>
  </si>
  <si>
    <t xml:space="preserve">Components of other comprehensive income that </t>
  </si>
  <si>
    <t xml:space="preserve">Total Components of other comprehensive income </t>
  </si>
  <si>
    <t xml:space="preserve">     that will be reclassified to profit or loss </t>
  </si>
  <si>
    <t xml:space="preserve">          Trade accounts receivable to related party</t>
  </si>
  <si>
    <t>Reversal loss on impairment of investment</t>
  </si>
  <si>
    <t xml:space="preserve">     Gains (losses) on re-measurements of defined </t>
  </si>
  <si>
    <t xml:space="preserve">          benefit plans</t>
  </si>
  <si>
    <t xml:space="preserve">     Income tax of other comprehensive income that </t>
  </si>
  <si>
    <t xml:space="preserve">          will not be reclassified to profit or loss</t>
  </si>
  <si>
    <t xml:space="preserve">     that will not be reclassified to profit or loss </t>
  </si>
  <si>
    <t>Gain before income tax</t>
  </si>
  <si>
    <t>Tax expense</t>
  </si>
  <si>
    <t>Gain for the period</t>
  </si>
  <si>
    <t xml:space="preserve">          period - net of tax </t>
  </si>
  <si>
    <t xml:space="preserve">Other comprehensive income (expense) for the </t>
  </si>
  <si>
    <t>Total comprehensive income for the period</t>
  </si>
  <si>
    <t>Profit attributable to:</t>
  </si>
  <si>
    <t>Total comprehensive income attributable to:</t>
  </si>
  <si>
    <t xml:space="preserve">         Basic earnings per share </t>
  </si>
  <si>
    <t xml:space="preserve">       Other comprehensive income (expense) </t>
  </si>
  <si>
    <t xml:space="preserve">              for the period</t>
  </si>
  <si>
    <t xml:space="preserve">      Gain for the period</t>
  </si>
  <si>
    <t>(Reversal) expected credit losses</t>
  </si>
  <si>
    <t>(Reversal) loss on impairment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</si>
</sst>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5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16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6" fillId="0" borderId="0" xfId="4" applyFont="1" applyFill="1"/>
    <xf numFmtId="39" fontId="5" fillId="0" borderId="0" xfId="5" applyFont="1" applyFill="1" applyAlignment="1">
      <alignment horizontal="right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6" fillId="0" borderId="0" xfId="4" applyNumberFormat="1" applyFont="1" applyFill="1"/>
    <xf numFmtId="188" fontId="6" fillId="0" borderId="0" xfId="5" applyNumberFormat="1" applyFont="1" applyFill="1"/>
    <xf numFmtId="188" fontId="6" fillId="0" borderId="2" xfId="5" applyNumberFormat="1" applyFont="1" applyFill="1" applyBorder="1"/>
    <xf numFmtId="39" fontId="6" fillId="0" borderId="0" xfId="4" applyFont="1" applyFill="1" applyAlignment="1">
      <alignment horizontal="center"/>
    </xf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6" fillId="0" borderId="0" xfId="3" applyNumberFormat="1" applyFont="1" applyFill="1"/>
    <xf numFmtId="39" fontId="6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4" quotePrefix="1" applyFont="1" applyAlignment="1">
      <alignment horizontal="center"/>
    </xf>
    <xf numFmtId="39" fontId="6" fillId="0" borderId="0" xfId="4" applyFont="1" applyFill="1" applyAlignment="1">
      <alignment horizontal="left"/>
    </xf>
    <xf numFmtId="188" fontId="6" fillId="0" borderId="0" xfId="5" applyNumberFormat="1" applyFont="1" applyFill="1" applyBorder="1"/>
    <xf numFmtId="39" fontId="6" fillId="0" borderId="0" xfId="4" quotePrefix="1" applyFont="1" applyAlignment="1">
      <alignment horizontal="center"/>
    </xf>
    <xf numFmtId="39" fontId="5" fillId="0" borderId="0" xfId="5" applyFont="1"/>
    <xf numFmtId="39" fontId="6" fillId="0" borderId="0" xfId="4" quotePrefix="1" applyFont="1" applyAlignment="1">
      <alignment horizontal="center"/>
    </xf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188" fontId="6" fillId="0" borderId="0" xfId="2" applyNumberFormat="1" applyFont="1" applyBorder="1"/>
    <xf numFmtId="188" fontId="14" fillId="0" borderId="0" xfId="5" applyNumberFormat="1" applyFont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Fill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7"/>
  <sheetViews>
    <sheetView tabSelected="1" view="pageBreakPreview" zoomScale="70" zoomScaleNormal="80" zoomScaleSheetLayoutView="70" workbookViewId="0">
      <selection activeCell="K4" sqref="K4"/>
    </sheetView>
  </sheetViews>
  <sheetFormatPr defaultColWidth="9.09765625" defaultRowHeight="27" customHeight="1"/>
  <cols>
    <col min="1" max="1" width="9.09765625" style="3"/>
    <col min="2" max="2" width="9.09765625" style="3" customWidth="1"/>
    <col min="3" max="3" width="9.09765625" style="3"/>
    <col min="4" max="4" width="7.69921875" style="3" customWidth="1"/>
    <col min="5" max="5" width="6.898437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7" customHeight="1">
      <c r="A1" s="101" t="s">
        <v>107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7" customHeight="1">
      <c r="A2" s="101" t="s">
        <v>55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7" customHeight="1">
      <c r="A3" s="101" t="s">
        <v>161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27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7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51</v>
      </c>
    </row>
    <row r="6" spans="1:13" ht="27" customHeight="1">
      <c r="E6" s="4"/>
      <c r="G6" s="102" t="s">
        <v>82</v>
      </c>
      <c r="H6" s="102"/>
      <c r="I6" s="102"/>
      <c r="J6" s="6"/>
      <c r="K6" s="103" t="s">
        <v>76</v>
      </c>
      <c r="L6" s="103"/>
      <c r="M6" s="103"/>
    </row>
    <row r="7" spans="1:13" ht="27" customHeight="1">
      <c r="F7" s="65" t="s">
        <v>3</v>
      </c>
      <c r="G7" s="59" t="s">
        <v>162</v>
      </c>
      <c r="H7" s="60"/>
      <c r="I7" s="59" t="s">
        <v>163</v>
      </c>
      <c r="J7" s="60"/>
      <c r="K7" s="59" t="s">
        <v>162</v>
      </c>
      <c r="L7" s="60"/>
      <c r="M7" s="59" t="s">
        <v>163</v>
      </c>
    </row>
    <row r="8" spans="1:13" ht="27" customHeight="1">
      <c r="A8" s="101" t="s">
        <v>2</v>
      </c>
      <c r="B8" s="101"/>
      <c r="C8" s="101"/>
      <c r="D8" s="101"/>
      <c r="G8" s="67"/>
      <c r="H8" s="60"/>
      <c r="I8" s="67"/>
      <c r="J8" s="60"/>
      <c r="K8" s="67"/>
      <c r="L8" s="60"/>
      <c r="M8" s="67"/>
    </row>
    <row r="9" spans="1:13" ht="27" customHeight="1">
      <c r="A9" s="7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7" customHeight="1">
      <c r="A10" s="8" t="s">
        <v>7</v>
      </c>
      <c r="B10" s="4"/>
      <c r="C10" s="4"/>
      <c r="D10" s="4"/>
      <c r="F10" s="66" t="s">
        <v>131</v>
      </c>
      <c r="G10" s="10">
        <v>78715628.939999998</v>
      </c>
      <c r="H10" s="10"/>
      <c r="I10" s="10">
        <v>63069348.990000002</v>
      </c>
      <c r="J10" s="10"/>
      <c r="K10" s="10">
        <v>74589719.930000007</v>
      </c>
      <c r="L10" s="10"/>
      <c r="M10" s="10">
        <v>62613721.619999997</v>
      </c>
    </row>
    <row r="11" spans="1:13" ht="27" customHeight="1">
      <c r="A11" s="8" t="s">
        <v>100</v>
      </c>
      <c r="B11" s="4"/>
      <c r="C11" s="4"/>
      <c r="D11" s="4"/>
      <c r="F11" s="66" t="s">
        <v>74</v>
      </c>
      <c r="G11" s="10">
        <v>590393516.38999999</v>
      </c>
      <c r="H11" s="10"/>
      <c r="I11" s="10">
        <v>530446875.19</v>
      </c>
      <c r="J11" s="10"/>
      <c r="K11" s="10">
        <v>560829572.26000011</v>
      </c>
      <c r="L11" s="10"/>
      <c r="M11" s="10">
        <v>485516786.06</v>
      </c>
    </row>
    <row r="12" spans="1:13" ht="27" customHeight="1">
      <c r="A12" s="8" t="s">
        <v>183</v>
      </c>
      <c r="B12" s="4"/>
      <c r="C12" s="4"/>
      <c r="D12" s="4"/>
      <c r="F12" s="66" t="s">
        <v>132</v>
      </c>
      <c r="G12" s="10">
        <v>0</v>
      </c>
      <c r="H12" s="10"/>
      <c r="I12" s="10">
        <v>0</v>
      </c>
      <c r="J12" s="10"/>
      <c r="K12" s="10">
        <v>57161973.379999995</v>
      </c>
      <c r="L12" s="10"/>
      <c r="M12" s="10">
        <v>148961441.94</v>
      </c>
    </row>
    <row r="13" spans="1:13" ht="27" customHeight="1">
      <c r="A13" s="8" t="s">
        <v>60</v>
      </c>
      <c r="B13" s="4"/>
      <c r="C13" s="4"/>
      <c r="D13" s="4"/>
      <c r="F13" s="66" t="s">
        <v>133</v>
      </c>
      <c r="G13" s="10">
        <v>979614638.27999997</v>
      </c>
      <c r="H13" s="10"/>
      <c r="I13" s="10">
        <v>1008171523.49</v>
      </c>
      <c r="J13" s="10"/>
      <c r="K13" s="10">
        <v>922931326.36000001</v>
      </c>
      <c r="L13" s="10"/>
      <c r="M13" s="10">
        <v>916418828.67999995</v>
      </c>
    </row>
    <row r="14" spans="1:13" ht="27" customHeight="1">
      <c r="A14" s="4"/>
      <c r="C14" s="7" t="s">
        <v>13</v>
      </c>
      <c r="D14" s="4"/>
      <c r="F14" s="4"/>
      <c r="G14" s="54">
        <f>SUM(G10:G13)</f>
        <v>1648723783.6099999</v>
      </c>
      <c r="H14" s="12"/>
      <c r="I14" s="54">
        <f>SUM(I10:I13)</f>
        <v>1601687747.6700001</v>
      </c>
      <c r="J14" s="12"/>
      <c r="K14" s="54">
        <f>SUM(K10:K13)</f>
        <v>1615512591.9300001</v>
      </c>
      <c r="L14" s="12"/>
      <c r="M14" s="54">
        <f>SUM(M10:M13)</f>
        <v>1613510778.2999997</v>
      </c>
    </row>
    <row r="15" spans="1:13" ht="27" customHeight="1">
      <c r="A15" s="7" t="s">
        <v>62</v>
      </c>
      <c r="B15" s="8"/>
      <c r="C15" s="4"/>
      <c r="D15" s="4"/>
      <c r="F15" s="4"/>
      <c r="G15" s="12"/>
      <c r="H15" s="12"/>
      <c r="I15" s="12"/>
      <c r="J15" s="12"/>
      <c r="K15" s="12"/>
      <c r="L15" s="12"/>
      <c r="M15" s="12"/>
    </row>
    <row r="16" spans="1:13" ht="27" customHeight="1">
      <c r="A16" s="8" t="s">
        <v>108</v>
      </c>
      <c r="B16" s="8"/>
      <c r="C16" s="4"/>
      <c r="D16" s="4"/>
      <c r="F16" s="66" t="s">
        <v>134</v>
      </c>
      <c r="G16" s="87">
        <v>0</v>
      </c>
      <c r="H16" s="87"/>
      <c r="I16" s="87">
        <v>0</v>
      </c>
      <c r="J16" s="87"/>
      <c r="K16" s="87">
        <v>56660663.110000014</v>
      </c>
      <c r="L16" s="87"/>
      <c r="M16" s="87">
        <v>0</v>
      </c>
    </row>
    <row r="17" spans="1:17" ht="27" customHeight="1">
      <c r="A17" s="8" t="s">
        <v>63</v>
      </c>
      <c r="B17" s="8"/>
      <c r="C17" s="4"/>
      <c r="D17" s="4"/>
      <c r="F17" s="66" t="s">
        <v>53</v>
      </c>
      <c r="G17" s="87">
        <v>6819111</v>
      </c>
      <c r="H17" s="87"/>
      <c r="I17" s="87">
        <v>6819111</v>
      </c>
      <c r="J17" s="87"/>
      <c r="K17" s="87">
        <v>6819111</v>
      </c>
      <c r="L17" s="87"/>
      <c r="M17" s="87">
        <v>6819111</v>
      </c>
    </row>
    <row r="18" spans="1:17" ht="27" customHeight="1">
      <c r="A18" s="8" t="s">
        <v>140</v>
      </c>
      <c r="B18" s="8"/>
      <c r="C18" s="4"/>
      <c r="F18" s="66" t="s">
        <v>8</v>
      </c>
      <c r="G18" s="87">
        <v>3336883.56</v>
      </c>
      <c r="H18" s="87"/>
      <c r="I18" s="87">
        <v>3393133.56</v>
      </c>
      <c r="J18" s="87"/>
      <c r="K18" s="87">
        <v>3336883.56</v>
      </c>
      <c r="L18" s="87"/>
      <c r="M18" s="87">
        <v>3393133.56</v>
      </c>
    </row>
    <row r="19" spans="1:17" ht="27" customHeight="1">
      <c r="A19" s="4" t="s">
        <v>61</v>
      </c>
      <c r="B19" s="8"/>
      <c r="C19" s="4"/>
      <c r="F19" s="66" t="s">
        <v>9</v>
      </c>
      <c r="G19" s="87">
        <v>2007205058.8900001</v>
      </c>
      <c r="H19" s="87"/>
      <c r="I19" s="87">
        <v>2019763086.9400001</v>
      </c>
      <c r="J19" s="87"/>
      <c r="K19" s="87">
        <v>1925909594.9799993</v>
      </c>
      <c r="L19" s="87"/>
      <c r="M19" s="87">
        <v>1936829468.0199993</v>
      </c>
      <c r="Q19" s="3" t="s">
        <v>142</v>
      </c>
    </row>
    <row r="20" spans="1:17" ht="27" customHeight="1">
      <c r="A20" s="72" t="s">
        <v>141</v>
      </c>
      <c r="B20" s="92"/>
      <c r="C20" s="72"/>
      <c r="F20" s="66" t="s">
        <v>128</v>
      </c>
      <c r="G20" s="87">
        <v>16554903.57</v>
      </c>
      <c r="H20" s="87"/>
      <c r="I20" s="87">
        <v>17229094.379999999</v>
      </c>
      <c r="J20" s="87"/>
      <c r="K20" s="87">
        <v>1609841.3900000001</v>
      </c>
      <c r="L20" s="87"/>
      <c r="M20" s="87">
        <v>2196973.59</v>
      </c>
    </row>
    <row r="21" spans="1:17" ht="27" customHeight="1">
      <c r="A21" s="4" t="s">
        <v>101</v>
      </c>
      <c r="B21" s="8"/>
      <c r="C21" s="4"/>
      <c r="F21" s="66" t="s">
        <v>129</v>
      </c>
      <c r="G21" s="87">
        <v>2711359.59</v>
      </c>
      <c r="H21" s="87"/>
      <c r="I21" s="87">
        <v>2802930.6</v>
      </c>
      <c r="J21" s="87"/>
      <c r="K21" s="87">
        <v>2711359.59</v>
      </c>
      <c r="L21" s="87"/>
      <c r="M21" s="87">
        <v>2802930.5999999996</v>
      </c>
    </row>
    <row r="22" spans="1:17" ht="27" customHeight="1">
      <c r="A22" s="4" t="s">
        <v>116</v>
      </c>
      <c r="B22" s="8"/>
      <c r="C22" s="4"/>
      <c r="F22" s="85" t="s">
        <v>135</v>
      </c>
      <c r="G22" s="87">
        <v>8514611.5500000007</v>
      </c>
      <c r="H22" s="87"/>
      <c r="I22" s="87">
        <v>8514611.5500000007</v>
      </c>
      <c r="J22" s="87"/>
      <c r="K22" s="87">
        <v>8514611.5500000007</v>
      </c>
      <c r="L22" s="87"/>
      <c r="M22" s="87">
        <v>8514611.5500000007</v>
      </c>
    </row>
    <row r="23" spans="1:17" ht="27" customHeight="1">
      <c r="A23" s="4" t="s">
        <v>64</v>
      </c>
      <c r="B23" s="4"/>
      <c r="C23" s="4"/>
      <c r="F23" s="91" t="s">
        <v>42</v>
      </c>
      <c r="G23" s="87">
        <v>13324826.67</v>
      </c>
      <c r="H23" s="87"/>
      <c r="I23" s="87">
        <v>13669868.039999999</v>
      </c>
      <c r="J23" s="87"/>
      <c r="K23" s="87">
        <v>12861366.949999999</v>
      </c>
      <c r="L23" s="87"/>
      <c r="M23" s="87">
        <v>13245373.189999999</v>
      </c>
    </row>
    <row r="24" spans="1:17" ht="27" customHeight="1">
      <c r="A24" s="8"/>
      <c r="C24" s="7" t="s">
        <v>65</v>
      </c>
      <c r="D24" s="4"/>
      <c r="F24" s="4"/>
      <c r="G24" s="54">
        <f>SUM(G16:G23)</f>
        <v>2058466754.8299999</v>
      </c>
      <c r="H24" s="12"/>
      <c r="I24" s="54">
        <f>SUM(I16:I23)</f>
        <v>2072191836.0699999</v>
      </c>
      <c r="J24" s="12"/>
      <c r="K24" s="54">
        <f>SUM(K16:K23)</f>
        <v>2018423432.1299994</v>
      </c>
      <c r="L24" s="12"/>
      <c r="M24" s="54">
        <f>SUM(M16:M23)</f>
        <v>1973801601.509999</v>
      </c>
    </row>
    <row r="25" spans="1:17" ht="27" customHeight="1" thickBot="1">
      <c r="A25" s="7" t="s">
        <v>5</v>
      </c>
      <c r="B25" s="4"/>
      <c r="C25" s="4"/>
      <c r="D25" s="4"/>
      <c r="E25" s="4"/>
      <c r="F25" s="4"/>
      <c r="G25" s="56">
        <f>+G14+G24</f>
        <v>3707190538.4399996</v>
      </c>
      <c r="H25" s="12"/>
      <c r="I25" s="56">
        <f>+I14+I24</f>
        <v>3673879583.7399998</v>
      </c>
      <c r="J25" s="12"/>
      <c r="K25" s="56">
        <f>+K14+K24</f>
        <v>3633936024.0599995</v>
      </c>
      <c r="L25" s="12"/>
      <c r="M25" s="56">
        <f>+M14+M24</f>
        <v>3587312379.8099985</v>
      </c>
    </row>
    <row r="26" spans="1:17" ht="27" customHeight="1" thickTop="1">
      <c r="A26" s="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7" ht="27" customHeight="1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7" s="13" customFormat="1" ht="27" customHeight="1">
      <c r="A28" s="8" t="s">
        <v>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7" s="13" customFormat="1" ht="27" customHeight="1">
      <c r="A29" s="8"/>
      <c r="C29" s="4"/>
      <c r="D29" s="4"/>
      <c r="E29" s="4"/>
      <c r="F29" s="4"/>
      <c r="G29" s="4"/>
      <c r="H29" s="4"/>
      <c r="I29" s="4"/>
    </row>
    <row r="30" spans="1:17" s="69" customFormat="1" ht="27" customHeight="1">
      <c r="A30" s="68"/>
      <c r="C30" s="70"/>
      <c r="D30" s="70"/>
      <c r="E30" s="70"/>
      <c r="F30" s="70"/>
      <c r="G30" s="70"/>
      <c r="H30" s="70"/>
      <c r="I30" s="70"/>
      <c r="J30" s="70"/>
    </row>
    <row r="31" spans="1:17" s="69" customFormat="1" ht="27" customHeight="1">
      <c r="A31" s="68"/>
      <c r="C31" s="70"/>
      <c r="D31" s="70"/>
      <c r="E31" s="70"/>
      <c r="F31" s="70"/>
      <c r="G31" s="70"/>
      <c r="H31" s="70"/>
      <c r="I31" s="70"/>
      <c r="J31" s="70"/>
    </row>
    <row r="32" spans="1:17" s="69" customFormat="1" ht="27" customHeight="1">
      <c r="A32" s="68"/>
      <c r="C32" s="70"/>
      <c r="D32" s="70"/>
      <c r="E32" s="70"/>
      <c r="F32" s="70"/>
      <c r="G32" s="70"/>
      <c r="H32" s="70"/>
      <c r="I32" s="70"/>
      <c r="J32" s="70"/>
    </row>
    <row r="33" spans="1:13" s="69" customFormat="1" ht="27" customHeight="1">
      <c r="A33" s="68"/>
      <c r="C33" s="70"/>
      <c r="D33" s="70"/>
      <c r="E33" s="70"/>
      <c r="F33" s="70"/>
      <c r="G33" s="70"/>
      <c r="H33" s="70"/>
      <c r="I33" s="70"/>
      <c r="J33" s="70"/>
    </row>
    <row r="34" spans="1:13" ht="27" customHeight="1">
      <c r="A34" s="105" t="s">
        <v>0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</row>
    <row r="35" spans="1:13" ht="27" customHeight="1">
      <c r="A35" s="101" t="s">
        <v>107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</row>
    <row r="36" spans="1:13" ht="27" customHeight="1">
      <c r="A36" s="101" t="s">
        <v>72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</row>
    <row r="37" spans="1:13" ht="27" customHeight="1">
      <c r="A37" s="101" t="str">
        <f>+A3</f>
        <v>AS AT MARCH 31, 2022 (UNAUDITED/REVIEWED ONLY)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</row>
    <row r="38" spans="1:13" ht="27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27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5" t="s">
        <v>51</v>
      </c>
    </row>
    <row r="40" spans="1:13" ht="27" customHeight="1">
      <c r="G40" s="102" t="s">
        <v>82</v>
      </c>
      <c r="H40" s="102"/>
      <c r="I40" s="102"/>
      <c r="J40" s="6"/>
      <c r="K40" s="103" t="s">
        <v>76</v>
      </c>
      <c r="L40" s="103"/>
      <c r="M40" s="103"/>
    </row>
    <row r="41" spans="1:13" ht="27" customHeight="1">
      <c r="F41" s="65" t="s">
        <v>3</v>
      </c>
      <c r="G41" s="15" t="str">
        <f>+G7</f>
        <v>March 31, 2022</v>
      </c>
      <c r="H41" s="16"/>
      <c r="I41" s="15" t="str">
        <f>+I7</f>
        <v>December 31, 2021</v>
      </c>
      <c r="J41" s="16"/>
      <c r="K41" s="15" t="str">
        <f>+K7</f>
        <v>March 31, 2022</v>
      </c>
      <c r="L41" s="16"/>
      <c r="M41" s="15" t="str">
        <f>+M7</f>
        <v>December 31, 2021</v>
      </c>
    </row>
    <row r="42" spans="1:13" ht="27" customHeight="1">
      <c r="A42" s="101" t="s">
        <v>10</v>
      </c>
      <c r="B42" s="101"/>
      <c r="C42" s="101"/>
      <c r="D42" s="101"/>
      <c r="G42" s="67"/>
      <c r="H42" s="60"/>
      <c r="I42" s="67"/>
      <c r="J42" s="60"/>
      <c r="K42" s="67"/>
      <c r="L42" s="60"/>
      <c r="M42" s="67"/>
    </row>
    <row r="43" spans="1:13" ht="27" customHeight="1">
      <c r="A43" s="7" t="s">
        <v>11</v>
      </c>
      <c r="B43" s="4"/>
      <c r="C43" s="4"/>
      <c r="D43" s="4"/>
      <c r="F43" s="4"/>
      <c r="G43" s="4"/>
      <c r="H43" s="4"/>
      <c r="I43" s="4"/>
      <c r="J43" s="4"/>
      <c r="K43" s="4"/>
      <c r="L43" s="4"/>
      <c r="M43" s="4"/>
    </row>
    <row r="44" spans="1:13" ht="27" customHeight="1">
      <c r="A44" s="8" t="s">
        <v>153</v>
      </c>
      <c r="G44" s="4"/>
      <c r="H44" s="4"/>
      <c r="I44" s="4"/>
      <c r="J44" s="4"/>
      <c r="K44" s="4"/>
      <c r="L44" s="4"/>
      <c r="M44" s="4"/>
    </row>
    <row r="45" spans="1:13" ht="27" customHeight="1">
      <c r="A45" s="8" t="s">
        <v>152</v>
      </c>
      <c r="B45" s="4"/>
      <c r="C45" s="4"/>
      <c r="D45" s="4"/>
      <c r="F45" s="66" t="s">
        <v>43</v>
      </c>
      <c r="G45" s="10">
        <v>1284119386.47</v>
      </c>
      <c r="H45" s="10"/>
      <c r="I45" s="10">
        <v>1509289330.99</v>
      </c>
      <c r="J45" s="10"/>
      <c r="K45" s="10">
        <v>1284119386.47</v>
      </c>
      <c r="L45" s="10"/>
      <c r="M45" s="10">
        <v>1509289330.99</v>
      </c>
    </row>
    <row r="46" spans="1:13" ht="27" customHeight="1">
      <c r="A46" s="8" t="s">
        <v>102</v>
      </c>
      <c r="B46" s="4"/>
      <c r="C46" s="4"/>
      <c r="D46" s="4"/>
      <c r="F46" s="66" t="s">
        <v>83</v>
      </c>
      <c r="G46" s="10">
        <v>514774823.75999999</v>
      </c>
      <c r="H46" s="10"/>
      <c r="I46" s="10">
        <v>310730287.76999998</v>
      </c>
      <c r="J46" s="10"/>
      <c r="K46" s="10">
        <v>509107797.03999996</v>
      </c>
      <c r="L46" s="10"/>
      <c r="M46" s="10">
        <v>304977940.35000002</v>
      </c>
    </row>
    <row r="47" spans="1:13" ht="27" customHeight="1">
      <c r="A47" s="8" t="s">
        <v>109</v>
      </c>
      <c r="B47" s="4"/>
      <c r="C47" s="4"/>
      <c r="D47" s="4"/>
      <c r="F47" s="66" t="s">
        <v>99</v>
      </c>
      <c r="G47" s="10">
        <v>99645.89</v>
      </c>
      <c r="H47" s="10"/>
      <c r="I47" s="10">
        <v>62860.36</v>
      </c>
      <c r="J47" s="10"/>
      <c r="K47" s="10">
        <v>99645.89</v>
      </c>
      <c r="L47" s="10"/>
      <c r="M47" s="10">
        <v>62860.36</v>
      </c>
    </row>
    <row r="48" spans="1:13" ht="27" customHeight="1">
      <c r="A48" s="8" t="s">
        <v>136</v>
      </c>
      <c r="B48" s="4"/>
      <c r="C48" s="4"/>
      <c r="D48" s="4"/>
      <c r="F48" s="86" t="s">
        <v>44</v>
      </c>
      <c r="G48" s="41">
        <v>619270.98</v>
      </c>
      <c r="H48" s="41"/>
      <c r="I48" s="41">
        <v>670310.38</v>
      </c>
      <c r="J48" s="41"/>
      <c r="K48" s="41">
        <v>619270.98</v>
      </c>
      <c r="L48" s="41"/>
      <c r="M48" s="41">
        <v>670310.38</v>
      </c>
    </row>
    <row r="49" spans="1:13" ht="27" customHeight="1">
      <c r="A49" s="8" t="s">
        <v>117</v>
      </c>
      <c r="B49" s="4"/>
      <c r="C49" s="4"/>
      <c r="D49" s="4"/>
      <c r="F49" s="66"/>
      <c r="G49" s="10">
        <v>4000000</v>
      </c>
      <c r="H49" s="10"/>
      <c r="I49" s="10">
        <v>4000000</v>
      </c>
      <c r="J49" s="10"/>
      <c r="K49" s="10">
        <v>4000000</v>
      </c>
      <c r="L49" s="10"/>
      <c r="M49" s="10">
        <v>4000000</v>
      </c>
    </row>
    <row r="50" spans="1:13" ht="27" customHeight="1">
      <c r="A50" s="4"/>
      <c r="C50" s="7" t="s">
        <v>14</v>
      </c>
      <c r="D50" s="4"/>
      <c r="F50" s="4"/>
      <c r="G50" s="54">
        <f>SUM(G45:G49)</f>
        <v>1803613127.1000001</v>
      </c>
      <c r="H50" s="12"/>
      <c r="I50" s="54">
        <f>SUM(I45:I49)</f>
        <v>1824752789.5</v>
      </c>
      <c r="J50" s="12"/>
      <c r="K50" s="54">
        <f>SUM(K45:K49)</f>
        <v>1797946100.3800001</v>
      </c>
      <c r="L50" s="12"/>
      <c r="M50" s="54">
        <f>SUM(M45:M49)</f>
        <v>1819000442.0800002</v>
      </c>
    </row>
    <row r="51" spans="1:13" ht="27" customHeight="1">
      <c r="A51" s="7" t="s">
        <v>12</v>
      </c>
      <c r="B51" s="8"/>
      <c r="C51" s="4"/>
      <c r="D51" s="4"/>
      <c r="F51" s="4"/>
      <c r="G51" s="61"/>
      <c r="H51" s="61"/>
      <c r="I51" s="61"/>
      <c r="J51" s="61"/>
      <c r="K51" s="61"/>
      <c r="L51" s="61"/>
      <c r="M51" s="61"/>
    </row>
    <row r="52" spans="1:13" ht="27" customHeight="1">
      <c r="A52" s="8" t="s">
        <v>137</v>
      </c>
      <c r="B52" s="8"/>
      <c r="C52" s="4"/>
      <c r="D52" s="4"/>
      <c r="F52" s="86" t="s">
        <v>44</v>
      </c>
      <c r="G52" s="10">
        <v>409209.54</v>
      </c>
      <c r="H52" s="10"/>
      <c r="I52" s="10">
        <v>566519.14</v>
      </c>
      <c r="J52" s="10"/>
      <c r="K52" s="10">
        <v>409209.54</v>
      </c>
      <c r="L52" s="10"/>
      <c r="M52" s="10">
        <v>566519.14</v>
      </c>
    </row>
    <row r="53" spans="1:13" ht="27" customHeight="1">
      <c r="A53" s="4" t="s">
        <v>146</v>
      </c>
      <c r="B53" s="8"/>
      <c r="C53" s="4"/>
      <c r="D53" s="4"/>
      <c r="F53" s="94" t="s">
        <v>126</v>
      </c>
      <c r="G53" s="10">
        <v>31274610.960000008</v>
      </c>
      <c r="H53" s="10"/>
      <c r="I53" s="10">
        <v>31063365.100000001</v>
      </c>
      <c r="J53" s="10"/>
      <c r="K53" s="10">
        <v>31274610.960000008</v>
      </c>
      <c r="L53" s="10"/>
      <c r="M53" s="10">
        <v>31063365.100000009</v>
      </c>
    </row>
    <row r="54" spans="1:13" ht="27" customHeight="1">
      <c r="A54" s="17" t="s">
        <v>103</v>
      </c>
      <c r="B54" s="8"/>
      <c r="C54" s="4"/>
      <c r="D54" s="4"/>
      <c r="F54" s="86" t="s">
        <v>98</v>
      </c>
      <c r="G54" s="10">
        <v>10613347.5</v>
      </c>
      <c r="H54" s="10"/>
      <c r="I54" s="10">
        <v>2551109.65</v>
      </c>
      <c r="J54" s="10"/>
      <c r="K54" s="10">
        <v>10613347.5</v>
      </c>
      <c r="L54" s="10"/>
      <c r="M54" s="10">
        <v>2551109.65</v>
      </c>
    </row>
    <row r="55" spans="1:13" ht="27" customHeight="1">
      <c r="A55" s="4"/>
      <c r="C55" s="7" t="s">
        <v>15</v>
      </c>
      <c r="D55" s="4"/>
      <c r="E55" s="4"/>
      <c r="F55" s="4"/>
      <c r="G55" s="54">
        <f>SUM(G52:G54)</f>
        <v>42297168.000000007</v>
      </c>
      <c r="H55" s="12"/>
      <c r="I55" s="54">
        <f>SUM(I52:I54)</f>
        <v>34180993.890000001</v>
      </c>
      <c r="J55" s="12"/>
      <c r="K55" s="54">
        <f>SUM(K52:K54)</f>
        <v>42297168.000000007</v>
      </c>
      <c r="L55" s="12"/>
      <c r="M55" s="54">
        <f>SUM(M52:M54)</f>
        <v>34180993.890000008</v>
      </c>
    </row>
    <row r="56" spans="1:13" ht="27" customHeight="1">
      <c r="A56" s="4"/>
      <c r="C56" s="7" t="s">
        <v>16</v>
      </c>
      <c r="D56" s="4"/>
      <c r="E56" s="4"/>
      <c r="F56" s="4"/>
      <c r="G56" s="54">
        <f>+G50+G55</f>
        <v>1845910295.1000001</v>
      </c>
      <c r="H56" s="12"/>
      <c r="I56" s="54">
        <f>+I50+I55</f>
        <v>1858933783.3900001</v>
      </c>
      <c r="J56" s="12"/>
      <c r="K56" s="54">
        <f>+K50+K55</f>
        <v>1840243268.3800001</v>
      </c>
      <c r="L56" s="12"/>
      <c r="M56" s="54">
        <f>+M50+M55</f>
        <v>1853181435.9700003</v>
      </c>
    </row>
    <row r="57" spans="1:13" ht="27" customHeight="1">
      <c r="A57" s="4"/>
      <c r="C57" s="7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27" customHeight="1">
      <c r="C58" s="7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7" customHeight="1">
      <c r="C59" s="7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7" customHeight="1">
      <c r="A60" s="8" t="s">
        <v>6</v>
      </c>
      <c r="C60" s="7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3" customFormat="1" ht="27" customHeight="1">
      <c r="A61" s="8"/>
      <c r="B61" s="4"/>
      <c r="D61" s="4"/>
      <c r="E61" s="4"/>
      <c r="F61" s="4"/>
      <c r="G61" s="4"/>
      <c r="H61" s="4"/>
      <c r="I61" s="4"/>
      <c r="J61" s="4"/>
      <c r="K61" s="4"/>
    </row>
    <row r="62" spans="1:13" s="69" customFormat="1" ht="27" customHeight="1">
      <c r="A62" s="68"/>
      <c r="C62" s="70"/>
      <c r="E62" s="70"/>
      <c r="F62" s="70"/>
      <c r="G62" s="70"/>
      <c r="H62" s="70"/>
      <c r="I62" s="70"/>
      <c r="J62" s="70"/>
    </row>
    <row r="63" spans="1:13" s="69" customFormat="1" ht="27" customHeight="1">
      <c r="A63" s="68"/>
      <c r="C63" s="70"/>
      <c r="E63" s="70"/>
      <c r="F63" s="70"/>
      <c r="G63" s="70"/>
      <c r="H63" s="70"/>
      <c r="I63" s="70"/>
      <c r="J63" s="70"/>
    </row>
    <row r="64" spans="1:13" s="69" customFormat="1" ht="27" customHeight="1">
      <c r="A64" s="68"/>
      <c r="C64" s="70"/>
      <c r="D64" s="70"/>
      <c r="E64" s="70"/>
      <c r="F64" s="70"/>
      <c r="G64" s="70"/>
      <c r="H64" s="70"/>
      <c r="I64" s="70"/>
      <c r="J64" s="70"/>
    </row>
    <row r="65" spans="1:13" s="13" customFormat="1" ht="27" customHeight="1">
      <c r="A65" s="8"/>
      <c r="C65" s="4"/>
      <c r="D65" s="4"/>
      <c r="E65" s="4"/>
      <c r="F65" s="4"/>
      <c r="G65" s="4"/>
      <c r="H65" s="4"/>
      <c r="I65" s="4"/>
      <c r="J65" s="4"/>
    </row>
    <row r="66" spans="1:13" ht="27" customHeight="1">
      <c r="A66" s="104" t="s">
        <v>1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</row>
    <row r="67" spans="1:13" ht="27" customHeight="1">
      <c r="A67" s="101" t="s">
        <v>107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1:13" ht="27" customHeight="1">
      <c r="A68" s="101" t="s">
        <v>72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</row>
    <row r="69" spans="1:13" ht="27" customHeight="1">
      <c r="A69" s="101" t="str">
        <f>+A37</f>
        <v>AS AT MARCH 31, 2022 (UNAUDITED/REVIEWED ONLY)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</row>
    <row r="70" spans="1:13" ht="27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27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5" t="s">
        <v>51</v>
      </c>
    </row>
    <row r="72" spans="1:13" ht="27" customHeight="1">
      <c r="A72" s="101"/>
      <c r="B72" s="101"/>
      <c r="C72" s="101"/>
      <c r="D72" s="101"/>
      <c r="G72" s="102" t="s">
        <v>82</v>
      </c>
      <c r="H72" s="102"/>
      <c r="I72" s="102"/>
      <c r="J72" s="6"/>
      <c r="K72" s="103" t="s">
        <v>76</v>
      </c>
      <c r="L72" s="103"/>
      <c r="M72" s="103"/>
    </row>
    <row r="73" spans="1:13" ht="27" customHeight="1">
      <c r="F73" s="65" t="s">
        <v>3</v>
      </c>
      <c r="G73" s="15" t="str">
        <f>+G41</f>
        <v>March 31, 2022</v>
      </c>
      <c r="H73" s="16"/>
      <c r="I73" s="15" t="str">
        <f>+I41</f>
        <v>December 31, 2021</v>
      </c>
      <c r="J73" s="16"/>
      <c r="K73" s="15" t="str">
        <f>+K41</f>
        <v>March 31, 2022</v>
      </c>
      <c r="L73" s="16"/>
      <c r="M73" s="15" t="str">
        <f>+M41</f>
        <v>December 31, 2021</v>
      </c>
    </row>
    <row r="74" spans="1:13" ht="27" customHeight="1">
      <c r="A74" s="101" t="s">
        <v>10</v>
      </c>
      <c r="B74" s="101"/>
      <c r="C74" s="101"/>
      <c r="D74" s="101"/>
      <c r="G74" s="67"/>
      <c r="H74" s="60"/>
      <c r="I74" s="67"/>
      <c r="J74" s="60"/>
      <c r="K74" s="67"/>
      <c r="L74" s="60"/>
      <c r="M74" s="67"/>
    </row>
    <row r="75" spans="1:13" ht="27" customHeight="1">
      <c r="A75" s="7" t="s">
        <v>17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27" customHeight="1">
      <c r="A76" s="8" t="s">
        <v>18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27" customHeight="1">
      <c r="A77" s="8" t="s">
        <v>19</v>
      </c>
      <c r="B77" s="4"/>
      <c r="C77" s="4"/>
      <c r="D77" s="4"/>
      <c r="E77" s="4"/>
      <c r="F77" s="66"/>
      <c r="G77" s="4"/>
      <c r="H77" s="4"/>
      <c r="I77" s="4"/>
      <c r="J77" s="4"/>
      <c r="K77" s="4"/>
      <c r="L77" s="4"/>
      <c r="M77" s="4"/>
    </row>
    <row r="78" spans="1:13" ht="27" customHeight="1" thickBot="1">
      <c r="A78" s="8"/>
      <c r="B78" s="8" t="s">
        <v>45</v>
      </c>
      <c r="C78" s="4"/>
      <c r="D78" s="4"/>
      <c r="E78" s="4"/>
      <c r="F78" s="66"/>
      <c r="G78" s="62">
        <v>1085670000</v>
      </c>
      <c r="H78" s="12"/>
      <c r="I78" s="62">
        <v>1085670000</v>
      </c>
      <c r="J78" s="12"/>
      <c r="K78" s="62">
        <v>1085670000</v>
      </c>
      <c r="L78" s="12"/>
      <c r="M78" s="62">
        <v>1085670000</v>
      </c>
    </row>
    <row r="79" spans="1:13" ht="27" customHeight="1" thickTop="1">
      <c r="A79" s="8" t="s">
        <v>20</v>
      </c>
      <c r="B79" s="4"/>
      <c r="C79" s="4"/>
      <c r="D79" s="4"/>
      <c r="E79" s="4"/>
      <c r="F79" s="4"/>
      <c r="G79" s="12"/>
      <c r="H79" s="12"/>
      <c r="I79" s="12"/>
      <c r="J79" s="12"/>
      <c r="K79" s="12"/>
      <c r="L79" s="12"/>
      <c r="M79" s="12"/>
    </row>
    <row r="80" spans="1:13" ht="27" customHeight="1">
      <c r="A80" s="8"/>
      <c r="B80" s="8" t="s">
        <v>71</v>
      </c>
      <c r="C80" s="4"/>
      <c r="D80" s="4"/>
      <c r="E80" s="4"/>
      <c r="F80" s="66"/>
      <c r="G80" s="41">
        <f>1045125093*1</f>
        <v>1045125093</v>
      </c>
      <c r="H80" s="12"/>
      <c r="I80" s="41">
        <f>1045125093*1</f>
        <v>1045125093</v>
      </c>
      <c r="J80" s="12"/>
      <c r="K80" s="41">
        <f>1045125093*1</f>
        <v>1045125093</v>
      </c>
      <c r="L80" s="12"/>
      <c r="M80" s="41">
        <f>1045125093*1</f>
        <v>1045125093</v>
      </c>
    </row>
    <row r="81" spans="1:13" ht="27" customHeight="1">
      <c r="A81" s="8" t="s">
        <v>123</v>
      </c>
      <c r="B81" s="8"/>
      <c r="C81" s="4"/>
      <c r="D81" s="4"/>
      <c r="E81" s="4"/>
      <c r="F81" s="4"/>
      <c r="G81" s="63">
        <f>+'CE-CONSO'!I26</f>
        <v>918494598.53999996</v>
      </c>
      <c r="H81" s="12"/>
      <c r="I81" s="63">
        <v>918494598.53999996</v>
      </c>
      <c r="J81" s="12"/>
      <c r="K81" s="63">
        <f>+'CE-SEPARATE'!I25</f>
        <v>918494598.53999996</v>
      </c>
      <c r="L81" s="12"/>
      <c r="M81" s="63">
        <v>918494598.53999996</v>
      </c>
    </row>
    <row r="82" spans="1:13" ht="27" customHeight="1">
      <c r="A82" s="8" t="s">
        <v>110</v>
      </c>
      <c r="B82" s="4"/>
      <c r="C82" s="4"/>
      <c r="D82" s="4"/>
      <c r="E82" s="4"/>
      <c r="F82" s="4"/>
      <c r="G82" s="12"/>
      <c r="H82" s="12"/>
      <c r="I82" s="12"/>
      <c r="J82" s="12"/>
      <c r="K82" s="12"/>
      <c r="L82" s="12"/>
      <c r="M82" s="12"/>
    </row>
    <row r="83" spans="1:13" ht="27" customHeight="1">
      <c r="A83" s="8" t="s">
        <v>24</v>
      </c>
      <c r="B83" s="4"/>
      <c r="C83" s="4"/>
      <c r="D83" s="4"/>
      <c r="E83" s="4"/>
      <c r="F83" s="4"/>
      <c r="G83" s="12"/>
      <c r="H83" s="12"/>
      <c r="I83" s="12"/>
      <c r="J83" s="12"/>
      <c r="K83" s="12"/>
      <c r="L83" s="12"/>
      <c r="M83" s="12"/>
    </row>
    <row r="84" spans="1:13" ht="27" customHeight="1">
      <c r="A84" s="8"/>
      <c r="B84" s="4" t="s">
        <v>39</v>
      </c>
      <c r="C84" s="4"/>
      <c r="D84" s="4"/>
      <c r="E84" s="4"/>
      <c r="F84" s="86" t="s">
        <v>127</v>
      </c>
      <c r="G84" s="12">
        <f>+'CE-CONSO'!K26</f>
        <v>35179082.300000004</v>
      </c>
      <c r="H84" s="12"/>
      <c r="I84" s="12">
        <v>35179082.299999997</v>
      </c>
      <c r="J84" s="12"/>
      <c r="K84" s="12">
        <f>+'CE-SEPARATE'!K25</f>
        <v>35179082.300000004</v>
      </c>
      <c r="L84" s="12"/>
      <c r="M84" s="12">
        <v>35179082.300000004</v>
      </c>
    </row>
    <row r="85" spans="1:13" ht="27" customHeight="1">
      <c r="A85" s="8" t="s">
        <v>23</v>
      </c>
      <c r="B85" s="4"/>
      <c r="C85" s="4"/>
      <c r="D85" s="4"/>
      <c r="E85" s="4"/>
      <c r="F85" s="4"/>
      <c r="G85" s="12">
        <f>+'CE-CONSO'!M26</f>
        <v>-146393519.74000001</v>
      </c>
      <c r="H85" s="12"/>
      <c r="I85" s="12">
        <f>+'CE-CONSO'!M20</f>
        <v>-189865643.65000004</v>
      </c>
      <c r="J85" s="12"/>
      <c r="K85" s="12">
        <f>+'CE-SEPARATE'!M25</f>
        <v>-205106018.15999955</v>
      </c>
      <c r="L85" s="12"/>
      <c r="M85" s="12">
        <f>+'CE-SEPARATE'!M19</f>
        <v>-264667829.99999958</v>
      </c>
    </row>
    <row r="86" spans="1:13" ht="27" customHeight="1">
      <c r="A86" s="8" t="s">
        <v>88</v>
      </c>
      <c r="B86" s="4"/>
      <c r="C86" s="4"/>
      <c r="D86" s="4"/>
      <c r="E86" s="4"/>
      <c r="F86" s="4"/>
      <c r="G86" s="12">
        <f>+'CE-CONSO'!O26</f>
        <v>8874989.2400000002</v>
      </c>
      <c r="H86" s="12"/>
      <c r="I86" s="12">
        <f>+'CE-CONSO'!O20</f>
        <v>6012670.1600000001</v>
      </c>
      <c r="J86" s="12"/>
      <c r="K86" s="12">
        <v>0</v>
      </c>
      <c r="L86" s="12"/>
      <c r="M86" s="12">
        <v>0</v>
      </c>
    </row>
    <row r="87" spans="1:13" ht="27" customHeight="1">
      <c r="A87" s="4"/>
      <c r="B87" s="7" t="s">
        <v>22</v>
      </c>
      <c r="C87" s="4"/>
      <c r="D87" s="4"/>
      <c r="E87" s="4"/>
      <c r="F87" s="4"/>
      <c r="G87" s="54">
        <f>SUM(G80:G86)</f>
        <v>1861280243.3399999</v>
      </c>
      <c r="H87" s="12"/>
      <c r="I87" s="54">
        <f>SUM(I80:I86)</f>
        <v>1814945800.3499999</v>
      </c>
      <c r="J87" s="12"/>
      <c r="K87" s="54">
        <f>SUM(K80:K86)</f>
        <v>1793692755.6800003</v>
      </c>
      <c r="L87" s="12"/>
      <c r="M87" s="54">
        <f>SUM(M80:M86)</f>
        <v>1734130943.8400004</v>
      </c>
    </row>
    <row r="88" spans="1:13" ht="27" customHeight="1" thickBot="1">
      <c r="A88" s="7" t="s">
        <v>21</v>
      </c>
      <c r="B88" s="4"/>
      <c r="C88" s="4"/>
      <c r="D88" s="4"/>
      <c r="E88" s="4"/>
      <c r="F88" s="4"/>
      <c r="G88" s="56">
        <f>+G56+G87</f>
        <v>3707190538.4400001</v>
      </c>
      <c r="H88" s="12"/>
      <c r="I88" s="56">
        <f>+I56+I87</f>
        <v>3673879583.7399998</v>
      </c>
      <c r="J88" s="12"/>
      <c r="K88" s="56">
        <f>+K56+K87</f>
        <v>3633936024.0600004</v>
      </c>
      <c r="L88" s="12"/>
      <c r="M88" s="56">
        <f>+M56+M87</f>
        <v>3587312379.8100004</v>
      </c>
    </row>
    <row r="89" spans="1:13" ht="27" customHeight="1" thickTop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ht="27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27" customHeight="1">
      <c r="C91" s="7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27" customHeight="1">
      <c r="C92" s="7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s="13" customFormat="1" ht="27" customHeight="1">
      <c r="A93" s="8" t="s">
        <v>6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s="13" customFormat="1" ht="27" customHeight="1">
      <c r="A94" s="8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6" spans="1:13" s="69" customFormat="1" ht="27" customHeight="1">
      <c r="A96" s="68"/>
      <c r="C96" s="70"/>
      <c r="E96" s="70"/>
      <c r="F96" s="70"/>
      <c r="G96" s="70"/>
      <c r="H96" s="70"/>
      <c r="I96" s="70"/>
      <c r="J96" s="70"/>
    </row>
    <row r="97" spans="1:10" s="69" customFormat="1" ht="27" customHeight="1">
      <c r="A97" s="68"/>
      <c r="C97" s="70"/>
      <c r="D97" s="70"/>
      <c r="E97" s="70"/>
      <c r="F97" s="70"/>
      <c r="G97" s="70"/>
      <c r="H97" s="70"/>
      <c r="I97" s="70"/>
      <c r="J97" s="70"/>
    </row>
  </sheetData>
  <mergeCells count="21">
    <mergeCell ref="A1:M1"/>
    <mergeCell ref="A2:M2"/>
    <mergeCell ref="A36:M36"/>
    <mergeCell ref="A35:M35"/>
    <mergeCell ref="A34:M34"/>
    <mergeCell ref="A3:M3"/>
    <mergeCell ref="A8:D8"/>
    <mergeCell ref="A69:M69"/>
    <mergeCell ref="G6:I6"/>
    <mergeCell ref="A74:D74"/>
    <mergeCell ref="G40:I40"/>
    <mergeCell ref="G72:I72"/>
    <mergeCell ref="K40:M40"/>
    <mergeCell ref="A67:M67"/>
    <mergeCell ref="K6:M6"/>
    <mergeCell ref="A42:D42"/>
    <mergeCell ref="A72:D72"/>
    <mergeCell ref="K72:M72"/>
    <mergeCell ref="A66:M66"/>
    <mergeCell ref="A68:M68"/>
    <mergeCell ref="A37:M37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8"/>
  <sheetViews>
    <sheetView view="pageBreakPreview" topLeftCell="A67" zoomScale="70" zoomScaleNormal="80" zoomScaleSheetLayoutView="70" workbookViewId="0">
      <selection activeCell="M42" sqref="M42"/>
    </sheetView>
  </sheetViews>
  <sheetFormatPr defaultColWidth="9.09765625" defaultRowHeight="26.15" customHeight="1"/>
  <cols>
    <col min="1" max="4" width="9.09765625" style="3"/>
    <col min="5" max="5" width="6.59765625" style="3" customWidth="1"/>
    <col min="6" max="6" width="5.69921875" style="3" customWidth="1"/>
    <col min="7" max="7" width="17.09765625" style="3" customWidth="1"/>
    <col min="8" max="8" width="1" style="3" customWidth="1"/>
    <col min="9" max="9" width="16.8984375" style="3" customWidth="1"/>
    <col min="10" max="10" width="1" style="3" customWidth="1"/>
    <col min="11" max="11" width="17.09765625" style="3" customWidth="1"/>
    <col min="12" max="12" width="1" style="3" customWidth="1"/>
    <col min="13" max="13" width="16.59765625" style="3" customWidth="1"/>
    <col min="14" max="14" width="2.3984375" style="3" customWidth="1"/>
    <col min="15" max="15" width="7.3984375" style="3" customWidth="1"/>
    <col min="16" max="16384" width="9.09765625" style="3"/>
  </cols>
  <sheetData>
    <row r="1" spans="1:13" ht="22" customHeight="1">
      <c r="A1" s="104" t="s">
        <v>92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22" customHeight="1">
      <c r="A2" s="101" t="s">
        <v>107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22" customHeight="1">
      <c r="A3" s="101" t="s">
        <v>56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1" customFormat="1" ht="22" customHeight="1">
      <c r="A4" s="107" t="s">
        <v>164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3" s="1" customFormat="1" ht="22" customHeight="1">
      <c r="A5" s="107" t="s">
        <v>165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ht="22" customHeight="1"/>
    <row r="7" spans="1:13" ht="2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51</v>
      </c>
    </row>
    <row r="8" spans="1:13" ht="22" customHeight="1">
      <c r="A8" s="4"/>
      <c r="B8" s="4"/>
      <c r="C8" s="4"/>
      <c r="D8" s="4"/>
      <c r="E8" s="4"/>
      <c r="G8" s="106" t="s">
        <v>82</v>
      </c>
      <c r="H8" s="106"/>
      <c r="I8" s="106"/>
      <c r="J8" s="6"/>
      <c r="K8" s="103" t="s">
        <v>76</v>
      </c>
      <c r="L8" s="103"/>
      <c r="M8" s="103"/>
    </row>
    <row r="9" spans="1:13" ht="22" customHeight="1">
      <c r="F9" s="2" t="s">
        <v>3</v>
      </c>
      <c r="G9" s="15" t="s">
        <v>166</v>
      </c>
      <c r="H9" s="16"/>
      <c r="I9" s="15" t="s">
        <v>148</v>
      </c>
      <c r="J9" s="16"/>
      <c r="K9" s="15" t="s">
        <v>166</v>
      </c>
      <c r="L9" s="16"/>
      <c r="M9" s="15" t="s">
        <v>148</v>
      </c>
    </row>
    <row r="10" spans="1:13" ht="22" customHeight="1">
      <c r="A10" s="4" t="s">
        <v>48</v>
      </c>
      <c r="C10" s="4"/>
      <c r="G10" s="10">
        <v>1169400951.1900001</v>
      </c>
      <c r="H10" s="10"/>
      <c r="I10" s="10">
        <v>1093534913.9200001</v>
      </c>
      <c r="J10" s="10"/>
      <c r="K10" s="10">
        <v>1086424954.46</v>
      </c>
      <c r="L10" s="10"/>
      <c r="M10" s="10">
        <v>1100824467.5999999</v>
      </c>
    </row>
    <row r="11" spans="1:13" ht="22" customHeight="1">
      <c r="A11" s="8" t="s">
        <v>50</v>
      </c>
      <c r="C11" s="4"/>
      <c r="G11" s="10">
        <v>-1084923623.1900001</v>
      </c>
      <c r="H11" s="10"/>
      <c r="I11" s="10">
        <v>-1028370742.89</v>
      </c>
      <c r="J11" s="10"/>
      <c r="K11" s="10">
        <v>-1049620954.4400001</v>
      </c>
      <c r="L11" s="10"/>
      <c r="M11" s="10">
        <v>-1031483917.39</v>
      </c>
    </row>
    <row r="12" spans="1:13" ht="22" customHeight="1">
      <c r="A12" s="8" t="s">
        <v>155</v>
      </c>
      <c r="C12" s="4"/>
      <c r="G12" s="18">
        <v>5678945.6900000004</v>
      </c>
      <c r="H12" s="10"/>
      <c r="I12" s="18">
        <v>7887620.4299999997</v>
      </c>
      <c r="J12" s="10"/>
      <c r="K12" s="18">
        <v>5678945.6900000004</v>
      </c>
      <c r="L12" s="10"/>
      <c r="M12" s="18">
        <v>229307.73</v>
      </c>
    </row>
    <row r="13" spans="1:13" ht="22" customHeight="1">
      <c r="A13" s="19" t="s">
        <v>49</v>
      </c>
      <c r="B13" s="4"/>
      <c r="C13" s="8"/>
      <c r="G13" s="10">
        <f>SUM(G10:G12)</f>
        <v>90156273.689999998</v>
      </c>
      <c r="H13" s="10"/>
      <c r="I13" s="10">
        <f>SUM(I10:I12)</f>
        <v>73051791.460000098</v>
      </c>
      <c r="J13" s="10"/>
      <c r="K13" s="10">
        <f>SUM(K10:K12)</f>
        <v>42482945.709999979</v>
      </c>
      <c r="L13" s="10"/>
      <c r="M13" s="10">
        <f>SUM(M10:M12)</f>
        <v>69569857.939999923</v>
      </c>
    </row>
    <row r="14" spans="1:13" ht="22" customHeight="1">
      <c r="A14" s="3" t="s">
        <v>25</v>
      </c>
      <c r="B14" s="4"/>
      <c r="C14" s="4"/>
      <c r="G14" s="10">
        <v>6994233.0700000003</v>
      </c>
      <c r="H14" s="10"/>
      <c r="I14" s="10">
        <v>983721.71</v>
      </c>
      <c r="J14" s="10"/>
      <c r="K14" s="10">
        <v>15933277.839999998</v>
      </c>
      <c r="L14" s="10"/>
      <c r="M14" s="10">
        <v>983721.71</v>
      </c>
    </row>
    <row r="15" spans="1:13" ht="22" customHeight="1">
      <c r="A15" s="3" t="s">
        <v>184</v>
      </c>
      <c r="B15" s="4"/>
      <c r="C15" s="4"/>
      <c r="F15" s="23"/>
      <c r="G15" s="10">
        <v>0</v>
      </c>
      <c r="H15" s="10"/>
      <c r="I15" s="10">
        <v>0</v>
      </c>
      <c r="J15" s="10"/>
      <c r="K15" s="10">
        <v>56660663.110000014</v>
      </c>
      <c r="L15" s="10"/>
      <c r="M15" s="10">
        <v>0</v>
      </c>
    </row>
    <row r="16" spans="1:13" ht="22" customHeight="1">
      <c r="A16" s="3" t="s">
        <v>147</v>
      </c>
      <c r="B16" s="4"/>
      <c r="C16" s="4"/>
      <c r="G16" s="10">
        <v>-2742242.83</v>
      </c>
      <c r="H16" s="10"/>
      <c r="I16" s="10">
        <v>-5244866.74</v>
      </c>
      <c r="J16" s="10"/>
      <c r="K16" s="10">
        <v>-6565756.7199999988</v>
      </c>
      <c r="L16" s="10"/>
      <c r="M16" s="10">
        <v>6965685.5</v>
      </c>
    </row>
    <row r="17" spans="1:13" ht="22" customHeight="1">
      <c r="A17" s="8" t="s">
        <v>104</v>
      </c>
      <c r="B17" s="8"/>
      <c r="C17" s="4"/>
      <c r="G17" s="10">
        <v>-7268704.5699999994</v>
      </c>
      <c r="H17" s="10"/>
      <c r="I17" s="10">
        <v>-6764242.2100000009</v>
      </c>
      <c r="J17" s="10"/>
      <c r="K17" s="10">
        <v>-7268704.5699999994</v>
      </c>
      <c r="L17" s="10"/>
      <c r="M17" s="10">
        <v>-6764242.21</v>
      </c>
    </row>
    <row r="18" spans="1:13" ht="22" customHeight="1">
      <c r="A18" s="4" t="s">
        <v>46</v>
      </c>
      <c r="C18" s="4"/>
      <c r="G18" s="10">
        <v>-26475635.43</v>
      </c>
      <c r="H18" s="10"/>
      <c r="I18" s="10">
        <v>-23731811.609999999</v>
      </c>
      <c r="J18" s="10"/>
      <c r="K18" s="10">
        <v>-24488813.509999998</v>
      </c>
      <c r="L18" s="10"/>
      <c r="M18" s="10">
        <v>-48093622.049999997</v>
      </c>
    </row>
    <row r="19" spans="1:13" ht="22" customHeight="1">
      <c r="A19" s="8" t="s">
        <v>41</v>
      </c>
      <c r="C19" s="4"/>
      <c r="F19" s="86" t="s">
        <v>125</v>
      </c>
      <c r="G19" s="10">
        <v>-373000</v>
      </c>
      <c r="H19" s="10"/>
      <c r="I19" s="10">
        <v>-338000</v>
      </c>
      <c r="J19" s="10"/>
      <c r="K19" s="10">
        <v>-373000</v>
      </c>
      <c r="L19" s="10"/>
      <c r="M19" s="10">
        <v>-338000</v>
      </c>
    </row>
    <row r="20" spans="1:13" ht="22" customHeight="1">
      <c r="A20" s="3" t="s">
        <v>66</v>
      </c>
      <c r="C20" s="8"/>
      <c r="G20" s="18">
        <v>-8837961.8099999987</v>
      </c>
      <c r="H20" s="10"/>
      <c r="I20" s="18">
        <v>-9260118.9000000004</v>
      </c>
      <c r="J20" s="10"/>
      <c r="K20" s="18">
        <v>-8837961.8099999987</v>
      </c>
      <c r="L20" s="10"/>
      <c r="M20" s="18">
        <v>-9260118.9000000004</v>
      </c>
    </row>
    <row r="21" spans="1:13" s="13" customFormat="1" ht="22" customHeight="1">
      <c r="A21" s="7" t="s">
        <v>190</v>
      </c>
      <c r="C21" s="20"/>
      <c r="D21" s="21"/>
      <c r="E21" s="22"/>
      <c r="F21" s="23"/>
      <c r="G21" s="24">
        <f>SUM(G13:G20)</f>
        <v>51452962.120000005</v>
      </c>
      <c r="H21" s="10"/>
      <c r="I21" s="24">
        <f>SUM(I13:I20)</f>
        <v>28696473.710000098</v>
      </c>
      <c r="J21" s="10"/>
      <c r="K21" s="24">
        <f>SUM(K13:K20)</f>
        <v>67542650.050000012</v>
      </c>
      <c r="L21" s="10"/>
      <c r="M21" s="24">
        <f>SUM(M13:M20)</f>
        <v>13063281.989999926</v>
      </c>
    </row>
    <row r="22" spans="1:13" ht="22" customHeight="1">
      <c r="A22" s="3" t="s">
        <v>191</v>
      </c>
      <c r="C22" s="8"/>
      <c r="F22" s="86" t="s">
        <v>126</v>
      </c>
      <c r="G22" s="10">
        <v>-1765164.33</v>
      </c>
      <c r="H22" s="10"/>
      <c r="I22" s="10">
        <v>-1217840.72</v>
      </c>
      <c r="J22" s="10"/>
      <c r="K22" s="10">
        <v>-1765164.33</v>
      </c>
      <c r="L22" s="10"/>
      <c r="M22" s="10">
        <v>-1217840.72</v>
      </c>
    </row>
    <row r="23" spans="1:13" s="13" customFormat="1" ht="22" customHeight="1">
      <c r="A23" s="7" t="s">
        <v>192</v>
      </c>
      <c r="B23" s="57"/>
      <c r="C23" s="95"/>
      <c r="D23" s="21"/>
      <c r="E23" s="22"/>
      <c r="F23" s="23"/>
      <c r="G23" s="25">
        <f>SUM(G21:G22)</f>
        <v>49687797.790000007</v>
      </c>
      <c r="H23" s="10"/>
      <c r="I23" s="25">
        <f>SUM(I21:I22)</f>
        <v>27478632.990000099</v>
      </c>
      <c r="J23" s="10"/>
      <c r="K23" s="25">
        <f>SUM(K21:K22)</f>
        <v>65777485.720000014</v>
      </c>
      <c r="L23" s="10"/>
      <c r="M23" s="25">
        <f>SUM(M21:M22)</f>
        <v>11845441.269999925</v>
      </c>
    </row>
    <row r="24" spans="1:13" s="13" customFormat="1" ht="22" customHeight="1">
      <c r="A24" s="26" t="s">
        <v>75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2" customHeight="1">
      <c r="A25" s="26" t="s">
        <v>180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2" customHeight="1">
      <c r="A26" s="26" t="s">
        <v>178</v>
      </c>
      <c r="C26" s="20"/>
      <c r="D26" s="21"/>
      <c r="E26" s="22"/>
      <c r="F26" s="23"/>
      <c r="G26" s="10"/>
      <c r="H26" s="10"/>
      <c r="I26" s="10"/>
      <c r="J26" s="10"/>
      <c r="K26" s="10"/>
      <c r="L26" s="10"/>
      <c r="M26" s="10"/>
    </row>
    <row r="27" spans="1:13" s="13" customFormat="1" ht="22" customHeight="1">
      <c r="A27" s="8" t="s">
        <v>154</v>
      </c>
      <c r="C27" s="20"/>
      <c r="D27" s="21"/>
      <c r="E27" s="22"/>
      <c r="F27" s="23"/>
      <c r="G27" s="18">
        <v>2862319.08</v>
      </c>
      <c r="H27" s="10"/>
      <c r="I27" s="18">
        <v>7612129.1799999997</v>
      </c>
      <c r="J27" s="10"/>
      <c r="K27" s="18">
        <v>0</v>
      </c>
      <c r="L27" s="10"/>
      <c r="M27" s="18">
        <v>0</v>
      </c>
    </row>
    <row r="28" spans="1:13" s="13" customFormat="1" ht="22" customHeight="1">
      <c r="A28" s="26" t="s">
        <v>181</v>
      </c>
      <c r="C28" s="20"/>
      <c r="D28" s="21"/>
      <c r="E28" s="22"/>
      <c r="F28" s="23"/>
      <c r="G28" s="64"/>
      <c r="H28" s="64"/>
      <c r="I28" s="64"/>
      <c r="J28" s="64"/>
      <c r="K28" s="64"/>
      <c r="L28" s="64"/>
      <c r="M28" s="64"/>
    </row>
    <row r="29" spans="1:13" s="13" customFormat="1" ht="22" customHeight="1">
      <c r="A29" s="26" t="s">
        <v>182</v>
      </c>
      <c r="C29" s="20"/>
      <c r="D29" s="21"/>
      <c r="E29" s="22"/>
      <c r="F29" s="23"/>
      <c r="G29" s="18">
        <f>SUM(G27)</f>
        <v>2862319.08</v>
      </c>
      <c r="H29" s="10"/>
      <c r="I29" s="18">
        <f>SUM(I27)</f>
        <v>7612129.1799999997</v>
      </c>
      <c r="J29" s="10"/>
      <c r="K29" s="18">
        <f>SUM(K27)</f>
        <v>0</v>
      </c>
      <c r="L29" s="10"/>
      <c r="M29" s="18">
        <f>SUM(M27)</f>
        <v>0</v>
      </c>
    </row>
    <row r="30" spans="1:13" s="13" customFormat="1" ht="22" customHeight="1">
      <c r="A30" s="26" t="s">
        <v>180</v>
      </c>
      <c r="C30" s="20"/>
      <c r="D30" s="21"/>
      <c r="E30" s="22"/>
      <c r="F30" s="23"/>
      <c r="G30" s="10"/>
      <c r="H30" s="10"/>
      <c r="I30" s="10"/>
      <c r="J30" s="10"/>
      <c r="K30" s="10"/>
      <c r="L30" s="10"/>
      <c r="M30" s="10"/>
    </row>
    <row r="31" spans="1:13" s="13" customFormat="1" ht="22" customHeight="1">
      <c r="A31" s="26" t="s">
        <v>179</v>
      </c>
      <c r="C31" s="20"/>
      <c r="D31" s="21"/>
      <c r="E31" s="22"/>
      <c r="F31" s="23"/>
      <c r="G31" s="10"/>
      <c r="H31" s="10"/>
      <c r="I31" s="10"/>
      <c r="J31" s="10"/>
      <c r="K31" s="10"/>
      <c r="L31" s="10"/>
      <c r="M31" s="10"/>
    </row>
    <row r="32" spans="1:13" s="13" customFormat="1" ht="22" customHeight="1">
      <c r="A32" s="8" t="s">
        <v>185</v>
      </c>
      <c r="C32" s="20"/>
      <c r="D32" s="21"/>
      <c r="E32" s="22"/>
      <c r="F32" s="23"/>
      <c r="G32" s="10"/>
      <c r="H32" s="10"/>
      <c r="I32" s="10"/>
      <c r="J32" s="10"/>
      <c r="K32" s="10"/>
      <c r="L32" s="10"/>
      <c r="M32" s="10"/>
    </row>
    <row r="33" spans="1:13" s="13" customFormat="1" ht="22" customHeight="1">
      <c r="A33" s="8" t="s">
        <v>186</v>
      </c>
      <c r="C33" s="20"/>
      <c r="D33" s="21"/>
      <c r="E33" s="22"/>
      <c r="F33" s="23" t="s">
        <v>98</v>
      </c>
      <c r="G33" s="10">
        <v>-7769592.3499999996</v>
      </c>
      <c r="H33" s="10"/>
      <c r="I33" s="10">
        <v>0</v>
      </c>
      <c r="J33" s="10"/>
      <c r="K33" s="10">
        <v>-7769592.3499999996</v>
      </c>
      <c r="L33" s="10"/>
      <c r="M33" s="10">
        <v>0</v>
      </c>
    </row>
    <row r="34" spans="1:13" s="13" customFormat="1" ht="22" customHeight="1">
      <c r="A34" s="8" t="s">
        <v>187</v>
      </c>
      <c r="C34" s="20"/>
      <c r="D34" s="21"/>
      <c r="E34" s="22"/>
      <c r="F34" s="23"/>
      <c r="G34" s="10"/>
      <c r="H34" s="10"/>
      <c r="I34" s="10"/>
      <c r="J34" s="10"/>
      <c r="K34" s="10"/>
      <c r="L34" s="10"/>
      <c r="M34" s="10"/>
    </row>
    <row r="35" spans="1:13" s="13" customFormat="1" ht="22" customHeight="1">
      <c r="A35" s="8" t="s">
        <v>188</v>
      </c>
      <c r="C35" s="20"/>
      <c r="D35" s="21"/>
      <c r="E35" s="22"/>
      <c r="F35" s="23" t="s">
        <v>126</v>
      </c>
      <c r="G35" s="18">
        <v>1553918.47</v>
      </c>
      <c r="H35" s="10"/>
      <c r="I35" s="18">
        <v>0</v>
      </c>
      <c r="J35" s="10"/>
      <c r="K35" s="18">
        <v>1553918.47</v>
      </c>
      <c r="L35" s="10"/>
      <c r="M35" s="18">
        <v>0</v>
      </c>
    </row>
    <row r="36" spans="1:13" s="13" customFormat="1" ht="22" customHeight="1">
      <c r="A36" s="26" t="s">
        <v>181</v>
      </c>
      <c r="C36" s="20"/>
      <c r="D36" s="21"/>
      <c r="E36" s="22"/>
      <c r="F36" s="23"/>
      <c r="G36" s="64"/>
      <c r="H36" s="64"/>
      <c r="I36" s="64"/>
      <c r="J36" s="64"/>
      <c r="K36" s="64"/>
      <c r="L36" s="64"/>
      <c r="M36" s="64"/>
    </row>
    <row r="37" spans="1:13" s="13" customFormat="1" ht="22" customHeight="1">
      <c r="A37" s="26" t="s">
        <v>189</v>
      </c>
      <c r="C37" s="20"/>
      <c r="D37" s="21"/>
      <c r="E37" s="22"/>
      <c r="F37" s="23"/>
      <c r="G37" s="18">
        <f>SUM(G33:G35)</f>
        <v>-6215673.8799999999</v>
      </c>
      <c r="H37" s="10"/>
      <c r="I37" s="18">
        <f>SUM(I33:I35)</f>
        <v>0</v>
      </c>
      <c r="J37" s="10"/>
      <c r="K37" s="18">
        <f>SUM(K33:K35)</f>
        <v>-6215673.8799999999</v>
      </c>
      <c r="L37" s="10"/>
      <c r="M37" s="18">
        <f>SUM(M33:M35)</f>
        <v>0</v>
      </c>
    </row>
    <row r="38" spans="1:13" s="13" customFormat="1" ht="22" customHeight="1">
      <c r="A38" s="26" t="s">
        <v>194</v>
      </c>
      <c r="D38" s="27"/>
      <c r="E38" s="28"/>
      <c r="F38" s="9"/>
      <c r="G38" s="64"/>
      <c r="H38" s="64"/>
      <c r="I38" s="64"/>
      <c r="J38" s="64"/>
      <c r="K38" s="64"/>
      <c r="L38" s="64"/>
      <c r="M38" s="64"/>
    </row>
    <row r="39" spans="1:13" s="13" customFormat="1" ht="22" customHeight="1">
      <c r="A39" s="57" t="s">
        <v>193</v>
      </c>
      <c r="B39" s="57"/>
      <c r="C39" s="20"/>
      <c r="D39" s="21"/>
      <c r="E39" s="22"/>
      <c r="G39" s="18">
        <f>+G37+G29</f>
        <v>-3353354.8</v>
      </c>
      <c r="H39" s="10"/>
      <c r="I39" s="18">
        <f>+I37+I29</f>
        <v>7612129.1799999997</v>
      </c>
      <c r="J39" s="10"/>
      <c r="K39" s="18">
        <f>+K37+K29</f>
        <v>-6215673.8799999999</v>
      </c>
      <c r="L39" s="10"/>
      <c r="M39" s="18">
        <f>+M37+M29</f>
        <v>0</v>
      </c>
    </row>
    <row r="40" spans="1:13" ht="22" customHeight="1" thickBot="1">
      <c r="A40" s="7" t="s">
        <v>195</v>
      </c>
      <c r="B40" s="4"/>
      <c r="C40" s="4"/>
      <c r="G40" s="29">
        <f>+G39+G23</f>
        <v>46334442.99000001</v>
      </c>
      <c r="H40" s="10"/>
      <c r="I40" s="29">
        <f>+I39+I23</f>
        <v>35090762.170000099</v>
      </c>
      <c r="J40" s="10"/>
      <c r="K40" s="29">
        <f>+K39+K23</f>
        <v>59561811.840000011</v>
      </c>
      <c r="L40" s="10"/>
      <c r="M40" s="29">
        <f>+M39+M23</f>
        <v>11845441.269999925</v>
      </c>
    </row>
    <row r="41" spans="1:13" ht="22" customHeight="1" thickTop="1">
      <c r="B41" s="4"/>
      <c r="C41" s="4"/>
      <c r="G41" s="4"/>
      <c r="H41" s="4"/>
      <c r="I41" s="4"/>
      <c r="J41" s="4"/>
      <c r="K41" s="4"/>
      <c r="L41" s="4"/>
      <c r="M41" s="4"/>
    </row>
    <row r="42" spans="1:13" ht="22" customHeight="1">
      <c r="A42" s="8" t="s">
        <v>6</v>
      </c>
    </row>
    <row r="43" spans="1:13" s="13" customFormat="1" ht="26.15" customHeight="1">
      <c r="A43" s="104" t="s">
        <v>93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</row>
    <row r="44" spans="1:13" ht="26.15" customHeight="1">
      <c r="A44" s="101" t="s">
        <v>107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</row>
    <row r="45" spans="1:13" ht="26.15" customHeight="1">
      <c r="A45" s="101" t="s">
        <v>77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</row>
    <row r="46" spans="1:13" s="1" customFormat="1" ht="26.15" customHeight="1">
      <c r="A46" s="107" t="str">
        <f>+A4</f>
        <v>FOR THE THREE-MONTH PERIODS ENDED MARCH 31, 2022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</row>
    <row r="47" spans="1:13" s="1" customFormat="1" ht="26.15" customHeight="1">
      <c r="A47" s="107" t="str">
        <f>+A5</f>
        <v>(UNAUDITED / REVIEWED ONLY)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</row>
    <row r="49" spans="1:13" ht="26.1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5" t="s">
        <v>51</v>
      </c>
    </row>
    <row r="50" spans="1:13" ht="26.15" customHeight="1">
      <c r="A50" s="4"/>
      <c r="B50" s="4"/>
      <c r="C50" s="4"/>
      <c r="D50" s="4"/>
      <c r="E50" s="4"/>
      <c r="G50" s="106" t="s">
        <v>82</v>
      </c>
      <c r="H50" s="106"/>
      <c r="I50" s="106"/>
      <c r="J50" s="6"/>
      <c r="K50" s="103" t="s">
        <v>76</v>
      </c>
      <c r="L50" s="103"/>
      <c r="M50" s="103"/>
    </row>
    <row r="51" spans="1:13" ht="26.15" customHeight="1">
      <c r="F51" s="2" t="s">
        <v>3</v>
      </c>
      <c r="G51" s="15" t="str">
        <f>G9</f>
        <v>2022</v>
      </c>
      <c r="H51" s="16"/>
      <c r="I51" s="15" t="str">
        <f>I9</f>
        <v>2021</v>
      </c>
      <c r="J51" s="16"/>
      <c r="K51" s="15" t="str">
        <f>K9</f>
        <v>2022</v>
      </c>
      <c r="L51" s="16"/>
      <c r="M51" s="15" t="str">
        <f>M9</f>
        <v>2021</v>
      </c>
    </row>
    <row r="52" spans="1:13" ht="26.15" customHeight="1">
      <c r="A52" s="30" t="s">
        <v>196</v>
      </c>
      <c r="G52" s="31"/>
      <c r="H52" s="16"/>
      <c r="I52" s="31"/>
      <c r="J52" s="16"/>
      <c r="K52" s="31"/>
      <c r="L52" s="16"/>
      <c r="M52" s="31"/>
    </row>
    <row r="53" spans="1:13" ht="26.15" customHeight="1">
      <c r="A53" s="32" t="s">
        <v>78</v>
      </c>
      <c r="G53" s="88">
        <f>+G23</f>
        <v>49687797.790000007</v>
      </c>
      <c r="H53" s="88"/>
      <c r="I53" s="88">
        <f>+I23</f>
        <v>27478632.990000099</v>
      </c>
      <c r="J53" s="88"/>
      <c r="K53" s="88">
        <f>+K23</f>
        <v>65777485.720000014</v>
      </c>
      <c r="L53" s="88"/>
      <c r="M53" s="88">
        <f>+M23</f>
        <v>11845441.269999925</v>
      </c>
    </row>
    <row r="54" spans="1:13" ht="26.15" customHeight="1">
      <c r="A54" s="33" t="s">
        <v>79</v>
      </c>
      <c r="G54" s="88">
        <v>0</v>
      </c>
      <c r="H54" s="88"/>
      <c r="I54" s="88">
        <v>0</v>
      </c>
      <c r="J54" s="88"/>
      <c r="K54" s="88">
        <v>0</v>
      </c>
      <c r="L54" s="88"/>
      <c r="M54" s="88">
        <v>0</v>
      </c>
    </row>
    <row r="55" spans="1:13" ht="26.15" customHeight="1" thickBot="1">
      <c r="A55" s="32"/>
      <c r="G55" s="89">
        <f>SUM(G53:G54)</f>
        <v>49687797.790000007</v>
      </c>
      <c r="H55" s="88"/>
      <c r="I55" s="89">
        <f>SUM(I53:I54)</f>
        <v>27478632.990000099</v>
      </c>
      <c r="J55" s="88"/>
      <c r="K55" s="89">
        <f>SUM(K53:K54)</f>
        <v>65777485.720000014</v>
      </c>
      <c r="L55" s="88"/>
      <c r="M55" s="89">
        <f>SUM(M53:M54)</f>
        <v>11845441.269999925</v>
      </c>
    </row>
    <row r="56" spans="1:13" ht="26.15" customHeight="1" thickTop="1">
      <c r="A56" s="30" t="s">
        <v>197</v>
      </c>
      <c r="G56" s="90"/>
      <c r="H56" s="90"/>
      <c r="I56" s="90"/>
      <c r="J56" s="90"/>
      <c r="K56" s="90"/>
      <c r="L56" s="90"/>
      <c r="M56" s="90"/>
    </row>
    <row r="57" spans="1:13" ht="26.15" customHeight="1">
      <c r="A57" s="32" t="s">
        <v>78</v>
      </c>
      <c r="G57" s="88">
        <f>+G40</f>
        <v>46334442.99000001</v>
      </c>
      <c r="H57" s="88"/>
      <c r="I57" s="88">
        <f>+I40</f>
        <v>35090762.170000099</v>
      </c>
      <c r="J57" s="88"/>
      <c r="K57" s="88">
        <f>+'comprehensive income'!K40</f>
        <v>59561811.840000011</v>
      </c>
      <c r="L57" s="88"/>
      <c r="M57" s="88">
        <f>+M40</f>
        <v>11845441.269999925</v>
      </c>
    </row>
    <row r="58" spans="1:13" ht="26.15" customHeight="1">
      <c r="A58" s="32" t="s">
        <v>79</v>
      </c>
      <c r="G58" s="88">
        <v>0</v>
      </c>
      <c r="H58" s="88"/>
      <c r="I58" s="88">
        <v>0</v>
      </c>
      <c r="J58" s="88"/>
      <c r="K58" s="88">
        <v>0</v>
      </c>
      <c r="L58" s="88"/>
      <c r="M58" s="88">
        <v>0</v>
      </c>
    </row>
    <row r="59" spans="1:13" ht="26.15" customHeight="1" thickBot="1">
      <c r="G59" s="89">
        <f>SUM(G57:G58)</f>
        <v>46334442.99000001</v>
      </c>
      <c r="H59" s="88"/>
      <c r="I59" s="89">
        <f>SUM(I57:I58)</f>
        <v>35090762.170000099</v>
      </c>
      <c r="J59" s="88"/>
      <c r="K59" s="89">
        <f>SUM(K57:K58)</f>
        <v>59561811.840000011</v>
      </c>
      <c r="L59" s="88"/>
      <c r="M59" s="89">
        <f>SUM(M57:M58)</f>
        <v>11845441.269999925</v>
      </c>
    </row>
    <row r="60" spans="1:13" ht="26.15" customHeight="1" thickTop="1">
      <c r="G60" s="31"/>
      <c r="H60" s="16"/>
      <c r="I60" s="31"/>
      <c r="J60" s="16"/>
      <c r="K60" s="31"/>
      <c r="L60" s="16"/>
      <c r="M60" s="31"/>
    </row>
    <row r="61" spans="1:13" ht="26.15" customHeight="1">
      <c r="A61" s="7" t="s">
        <v>59</v>
      </c>
      <c r="B61" s="4"/>
      <c r="C61" s="4"/>
      <c r="F61" s="96" t="s">
        <v>156</v>
      </c>
    </row>
    <row r="62" spans="1:13" ht="26.15" customHeight="1">
      <c r="A62" s="8" t="s">
        <v>198</v>
      </c>
      <c r="B62" s="8"/>
      <c r="C62" s="4"/>
      <c r="G62" s="10">
        <f>G23/G63</f>
        <v>4.7542440730585354E-2</v>
      </c>
      <c r="H62" s="10"/>
      <c r="I62" s="10">
        <f>I23/I63</f>
        <v>2.6292195234853193E-2</v>
      </c>
      <c r="J62" s="10"/>
      <c r="K62" s="10">
        <f>K23/K63</f>
        <v>6.2937428409825788E-2</v>
      </c>
      <c r="L62" s="10"/>
      <c r="M62" s="10">
        <f>M23/M63</f>
        <v>1.1333993748057415E-2</v>
      </c>
    </row>
    <row r="63" spans="1:13" ht="26.15" customHeight="1">
      <c r="A63" s="8" t="s">
        <v>115</v>
      </c>
      <c r="B63" s="8"/>
      <c r="C63" s="4"/>
      <c r="E63" s="2"/>
      <c r="F63" s="34"/>
      <c r="G63" s="35">
        <v>1045125093</v>
      </c>
      <c r="H63" s="36"/>
      <c r="I63" s="35">
        <v>1045125093</v>
      </c>
      <c r="J63" s="36"/>
      <c r="K63" s="35">
        <v>1045125093</v>
      </c>
      <c r="L63" s="36"/>
      <c r="M63" s="35">
        <v>1045125093</v>
      </c>
    </row>
    <row r="64" spans="1:13" ht="26.15" customHeight="1">
      <c r="C64" s="4"/>
      <c r="G64" s="37"/>
      <c r="H64" s="37"/>
      <c r="I64" s="37"/>
      <c r="J64" s="37"/>
      <c r="K64" s="37"/>
      <c r="L64" s="37"/>
      <c r="M64" s="37"/>
    </row>
    <row r="65" spans="1:13" ht="26.15" customHeight="1">
      <c r="C65" s="4"/>
      <c r="G65" s="37"/>
      <c r="H65" s="37"/>
      <c r="I65" s="37"/>
      <c r="J65" s="37"/>
      <c r="K65" s="37"/>
      <c r="L65" s="37"/>
      <c r="M65" s="37"/>
    </row>
    <row r="66" spans="1:13" s="13" customFormat="1" ht="26.15" customHeight="1">
      <c r="A66" s="8" t="s">
        <v>6</v>
      </c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6.15" customHeight="1">
      <c r="A67" s="8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13" customFormat="1" ht="26.15" customHeight="1">
      <c r="A68" s="8"/>
      <c r="B68" s="4"/>
      <c r="D68" s="4"/>
      <c r="E68" s="4"/>
      <c r="F68" s="4"/>
      <c r="G68" s="4"/>
      <c r="H68" s="4"/>
      <c r="I68" s="4"/>
      <c r="J68" s="4"/>
      <c r="K68" s="4"/>
      <c r="L68" s="4"/>
    </row>
  </sheetData>
  <mergeCells count="14">
    <mergeCell ref="A1:M1"/>
    <mergeCell ref="G50:I50"/>
    <mergeCell ref="K50:M50"/>
    <mergeCell ref="K8:M8"/>
    <mergeCell ref="A43:M43"/>
    <mergeCell ref="A44:M44"/>
    <mergeCell ref="A45:M45"/>
    <mergeCell ref="A46:M46"/>
    <mergeCell ref="A2:M2"/>
    <mergeCell ref="A3:M3"/>
    <mergeCell ref="A4:M4"/>
    <mergeCell ref="G8:I8"/>
    <mergeCell ref="A5:M5"/>
    <mergeCell ref="A47:M47"/>
  </mergeCells>
  <pageMargins left="0.59055118110236227" right="0.39370078740157483" top="0.78740157480314965" bottom="0.39370078740157483" header="0.31496062992125984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view="pageBreakPreview" topLeftCell="A16" zoomScale="70" zoomScaleNormal="80" zoomScaleSheetLayoutView="70" workbookViewId="0">
      <selection activeCell="E28" sqref="E28"/>
    </sheetView>
  </sheetViews>
  <sheetFormatPr defaultColWidth="9.09765625" defaultRowHeight="27" customHeight="1"/>
  <cols>
    <col min="1" max="3" width="9.09765625" style="38"/>
    <col min="4" max="4" width="9" style="38" customWidth="1"/>
    <col min="5" max="5" width="5.3984375" style="38" customWidth="1"/>
    <col min="6" max="6" width="2" style="38" customWidth="1"/>
    <col min="7" max="7" width="15.69921875" style="38" bestFit="1" customWidth="1"/>
    <col min="8" max="8" width="1.8984375" style="38" customWidth="1"/>
    <col min="9" max="9" width="15.3984375" style="38" bestFit="1" customWidth="1"/>
    <col min="10" max="10" width="1.8984375" style="38" customWidth="1"/>
    <col min="11" max="11" width="13.59765625" style="38" bestFit="1" customWidth="1"/>
    <col min="12" max="12" width="1.8984375" style="38" customWidth="1"/>
    <col min="13" max="13" width="15.296875" style="38" bestFit="1" customWidth="1"/>
    <col min="14" max="14" width="1.8984375" style="38" customWidth="1"/>
    <col min="15" max="15" width="14.59765625" style="38" customWidth="1"/>
    <col min="16" max="16" width="1.8984375" style="38" customWidth="1"/>
    <col min="17" max="17" width="16" style="38" bestFit="1" customWidth="1"/>
    <col min="18" max="18" width="1.296875" style="38" customWidth="1"/>
    <col min="19" max="16384" width="9.09765625" style="38"/>
  </cols>
  <sheetData>
    <row r="1" spans="1:17" ht="27" customHeight="1">
      <c r="A1" s="109" t="s">
        <v>112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7" ht="27" customHeight="1">
      <c r="A2" s="111" t="s">
        <v>107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ht="27" customHeight="1">
      <c r="A3" s="111" t="s">
        <v>26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</row>
    <row r="4" spans="1:17" ht="27" customHeight="1">
      <c r="A4" s="113" t="str">
        <f>+'comprehensive income'!A4:M4</f>
        <v>FOR THE THREE-MONTH PERIODS ENDED MARCH 31, 2022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27" customHeight="1">
      <c r="A5" s="113" t="str">
        <f>+'comprehensive income'!A5:M5</f>
        <v>(UNAUDITED / REVIEWED ONLY)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</row>
    <row r="7" spans="1:17" ht="27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14"/>
      <c r="P7" s="14"/>
      <c r="Q7" s="40" t="s">
        <v>51</v>
      </c>
    </row>
    <row r="8" spans="1:17" ht="27" customHeight="1">
      <c r="A8" s="39"/>
      <c r="B8" s="39"/>
      <c r="C8" s="39"/>
      <c r="D8" s="39"/>
      <c r="E8" s="39"/>
      <c r="F8" s="39"/>
      <c r="G8" s="106" t="s">
        <v>80</v>
      </c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7" ht="27" customHeight="1">
      <c r="A9" s="41"/>
      <c r="B9" s="41"/>
      <c r="C9" s="41"/>
      <c r="D9" s="41"/>
      <c r="E9" s="39"/>
      <c r="G9" s="14"/>
      <c r="H9" s="14"/>
      <c r="I9" s="14"/>
      <c r="J9" s="14"/>
      <c r="K9" s="108" t="s">
        <v>130</v>
      </c>
      <c r="L9" s="108"/>
      <c r="M9" s="108"/>
      <c r="N9" s="14"/>
      <c r="O9" s="14"/>
      <c r="P9" s="14"/>
      <c r="Q9" s="43" t="s">
        <v>30</v>
      </c>
    </row>
    <row r="10" spans="1:17" ht="27" customHeight="1">
      <c r="A10" s="41"/>
      <c r="B10" s="41"/>
      <c r="C10" s="41"/>
      <c r="D10" s="41"/>
      <c r="E10" s="39"/>
      <c r="F10" s="44"/>
      <c r="G10" s="34" t="s">
        <v>67</v>
      </c>
      <c r="H10" s="14"/>
      <c r="I10" s="14" t="s">
        <v>124</v>
      </c>
      <c r="J10" s="14"/>
      <c r="K10" s="14" t="s">
        <v>28</v>
      </c>
      <c r="L10" s="14"/>
      <c r="M10" s="14" t="s">
        <v>29</v>
      </c>
      <c r="N10" s="14"/>
      <c r="O10" s="14" t="s">
        <v>89</v>
      </c>
      <c r="P10" s="14"/>
      <c r="Q10" s="34" t="s">
        <v>68</v>
      </c>
    </row>
    <row r="11" spans="1:17" ht="27" customHeight="1">
      <c r="A11" s="41"/>
      <c r="B11" s="41"/>
      <c r="C11" s="41"/>
      <c r="D11" s="41"/>
      <c r="E11" s="97" t="s">
        <v>3</v>
      </c>
      <c r="F11" s="42"/>
      <c r="G11" s="45" t="s">
        <v>27</v>
      </c>
      <c r="H11" s="14"/>
      <c r="I11" s="45"/>
      <c r="J11" s="14"/>
      <c r="K11" s="45" t="s">
        <v>39</v>
      </c>
      <c r="L11" s="14"/>
      <c r="M11" s="45"/>
      <c r="N11" s="14"/>
      <c r="O11" s="45" t="s">
        <v>90</v>
      </c>
      <c r="P11" s="14"/>
      <c r="Q11" s="46" t="s">
        <v>57</v>
      </c>
    </row>
    <row r="12" spans="1:17" ht="27" customHeight="1">
      <c r="A12" s="38" t="s">
        <v>168</v>
      </c>
      <c r="E12" s="3"/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-351001268.30000001</v>
      </c>
      <c r="N12" s="47"/>
      <c r="O12" s="47">
        <v>-2771319.06</v>
      </c>
      <c r="P12" s="47"/>
      <c r="Q12" s="10">
        <f>+G12+I12+K12+M12+O12</f>
        <v>1645026186.48</v>
      </c>
    </row>
    <row r="13" spans="1:17" ht="27" customHeight="1">
      <c r="A13" s="48" t="s">
        <v>54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7" customHeight="1">
      <c r="A14" s="48" t="s">
        <v>167</v>
      </c>
      <c r="B14" s="41"/>
      <c r="C14" s="41"/>
      <c r="D14" s="41"/>
      <c r="E14" s="3"/>
      <c r="F14" s="4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7" customHeight="1">
      <c r="A15" s="48" t="s">
        <v>173</v>
      </c>
      <c r="B15" s="41"/>
      <c r="C15" s="41"/>
      <c r="D15" s="41"/>
      <c r="E15" s="98" t="s">
        <v>127</v>
      </c>
      <c r="F15" s="41"/>
      <c r="G15" s="10">
        <v>0</v>
      </c>
      <c r="H15" s="10"/>
      <c r="I15" s="10">
        <v>0</v>
      </c>
      <c r="J15" s="10"/>
      <c r="K15" s="10">
        <v>592272.06000000006</v>
      </c>
      <c r="L15" s="10"/>
      <c r="M15" s="10">
        <v>-592272.06000000006</v>
      </c>
      <c r="N15" s="10"/>
      <c r="O15" s="10">
        <v>0</v>
      </c>
      <c r="P15" s="10"/>
      <c r="Q15" s="10">
        <f>+G15+I15+K15+M15+O15</f>
        <v>0</v>
      </c>
    </row>
    <row r="16" spans="1:17" ht="27" customHeight="1">
      <c r="A16" s="41" t="s">
        <v>174</v>
      </c>
      <c r="B16" s="41"/>
      <c r="C16" s="49"/>
      <c r="D16" s="49"/>
      <c r="E16" s="3"/>
      <c r="F16" s="11"/>
      <c r="G16" s="10">
        <v>0</v>
      </c>
      <c r="H16" s="10"/>
      <c r="I16" s="10">
        <v>0</v>
      </c>
      <c r="J16" s="10"/>
      <c r="K16" s="10">
        <v>0</v>
      </c>
      <c r="L16" s="10"/>
      <c r="M16" s="10">
        <v>27478632.990000099</v>
      </c>
      <c r="N16" s="10"/>
      <c r="O16" s="10">
        <v>0</v>
      </c>
      <c r="P16" s="10"/>
      <c r="Q16" s="10">
        <f>+G16+I16+K16+M16+O16</f>
        <v>27478632.990000099</v>
      </c>
    </row>
    <row r="17" spans="1:17" ht="27" customHeight="1">
      <c r="A17" s="41" t="s">
        <v>175</v>
      </c>
      <c r="B17" s="41"/>
      <c r="C17" s="49"/>
      <c r="D17" s="49"/>
      <c r="E17" s="3"/>
      <c r="F17" s="41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7612129.1799999997</v>
      </c>
      <c r="P17" s="10"/>
      <c r="Q17" s="10">
        <f>+G17+I17+K17+M17+O17</f>
        <v>7612129.1799999997</v>
      </c>
    </row>
    <row r="18" spans="1:17" ht="27" customHeight="1" thickBot="1">
      <c r="A18" s="49" t="s">
        <v>169</v>
      </c>
      <c r="B18" s="41"/>
      <c r="C18" s="49"/>
      <c r="D18" s="49"/>
      <c r="E18" s="41"/>
      <c r="F18" s="11"/>
      <c r="G18" s="50">
        <f>SUM(G12:G17)</f>
        <v>1045125093</v>
      </c>
      <c r="H18" s="51"/>
      <c r="I18" s="50">
        <f>SUM(I12:I17)</f>
        <v>918494598.53999996</v>
      </c>
      <c r="J18" s="51"/>
      <c r="K18" s="50">
        <f>SUM(K12:K17)</f>
        <v>35771354.360000007</v>
      </c>
      <c r="L18" s="51"/>
      <c r="M18" s="50">
        <f>SUM(M12:M17)</f>
        <v>-324114907.36999989</v>
      </c>
      <c r="N18" s="51"/>
      <c r="O18" s="50">
        <f>SUM(O12:O17)</f>
        <v>4840810.1199999992</v>
      </c>
      <c r="P18" s="51"/>
      <c r="Q18" s="50">
        <f>SUM(Q12:Q17)</f>
        <v>1680116948.6500001</v>
      </c>
    </row>
    <row r="19" spans="1:17" ht="27" customHeight="1" thickTop="1">
      <c r="A19" s="49"/>
      <c r="B19" s="41"/>
      <c r="C19" s="49"/>
      <c r="D19" s="49"/>
      <c r="E19" s="41"/>
      <c r="F19" s="1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ht="27" customHeight="1">
      <c r="A20" s="49" t="s">
        <v>170</v>
      </c>
      <c r="B20" s="41"/>
      <c r="C20" s="49"/>
      <c r="D20" s="49"/>
      <c r="E20" s="3"/>
      <c r="F20" s="11"/>
      <c r="G20" s="99">
        <v>1045125093</v>
      </c>
      <c r="H20" s="99"/>
      <c r="I20" s="99">
        <v>918494598.53999996</v>
      </c>
      <c r="J20" s="99"/>
      <c r="K20" s="99">
        <v>35179082.300000004</v>
      </c>
      <c r="L20" s="99"/>
      <c r="M20" s="99">
        <v>-189865643.65000004</v>
      </c>
      <c r="N20" s="99"/>
      <c r="O20" s="99">
        <v>6012670.1600000001</v>
      </c>
      <c r="P20" s="99"/>
      <c r="Q20" s="99">
        <f>+G20+I20+K20+M20+O20</f>
        <v>1814945800.3499999</v>
      </c>
    </row>
    <row r="21" spans="1:17" ht="27" customHeight="1">
      <c r="A21" s="48" t="s">
        <v>54</v>
      </c>
      <c r="B21" s="41"/>
      <c r="C21" s="41"/>
      <c r="D21" s="41"/>
      <c r="E21" s="3"/>
      <c r="F21" s="41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</row>
    <row r="22" spans="1:17" ht="27" customHeight="1">
      <c r="A22" s="48" t="s">
        <v>167</v>
      </c>
      <c r="B22" s="41"/>
      <c r="C22" s="41"/>
      <c r="D22" s="41"/>
      <c r="F22" s="4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27" customHeight="1">
      <c r="A23" s="41" t="s">
        <v>172</v>
      </c>
      <c r="B23" s="41"/>
      <c r="C23" s="49"/>
      <c r="D23" s="49"/>
      <c r="E23" s="41"/>
      <c r="F23" s="41"/>
      <c r="G23" s="10">
        <v>0</v>
      </c>
      <c r="H23" s="10"/>
      <c r="I23" s="10">
        <v>0</v>
      </c>
      <c r="J23" s="10"/>
      <c r="K23" s="10">
        <v>0</v>
      </c>
      <c r="L23" s="10"/>
      <c r="M23" s="10">
        <f>+'comprehensive income'!G23</f>
        <v>49687797.790000007</v>
      </c>
      <c r="N23" s="10"/>
      <c r="O23" s="10">
        <v>0</v>
      </c>
      <c r="P23" s="10"/>
      <c r="Q23" s="10">
        <f>+G23+I23+K23+M23+O23</f>
        <v>49687797.790000007</v>
      </c>
    </row>
    <row r="24" spans="1:17" ht="27" customHeight="1">
      <c r="A24" s="41" t="s">
        <v>199</v>
      </c>
      <c r="B24" s="41"/>
      <c r="C24" s="49"/>
      <c r="D24" s="49"/>
      <c r="E24" s="41"/>
      <c r="F24" s="4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ht="27" customHeight="1">
      <c r="A25" s="41" t="s">
        <v>200</v>
      </c>
      <c r="B25" s="41"/>
      <c r="C25" s="49"/>
      <c r="D25" s="49"/>
      <c r="E25" s="41"/>
      <c r="F25" s="41"/>
      <c r="G25" s="10">
        <v>0</v>
      </c>
      <c r="H25" s="10"/>
      <c r="I25" s="10">
        <v>0</v>
      </c>
      <c r="J25" s="10"/>
      <c r="K25" s="10">
        <v>0</v>
      </c>
      <c r="L25" s="10"/>
      <c r="M25" s="10">
        <f>+'comprehensive income'!G37</f>
        <v>-6215673.8799999999</v>
      </c>
      <c r="N25" s="10"/>
      <c r="O25" s="10">
        <f>'comprehensive income'!G27</f>
        <v>2862319.08</v>
      </c>
      <c r="P25" s="10"/>
      <c r="Q25" s="10">
        <f>+G25+I25+K25+M25+O25</f>
        <v>-3353354.8</v>
      </c>
    </row>
    <row r="26" spans="1:17" ht="27" customHeight="1" thickBot="1">
      <c r="A26" s="49" t="s">
        <v>171</v>
      </c>
      <c r="B26" s="41"/>
      <c r="C26" s="49"/>
      <c r="D26" s="49"/>
      <c r="E26" s="41"/>
      <c r="F26" s="11"/>
      <c r="G26" s="50">
        <f>SUM(G20:G25)</f>
        <v>1045125093</v>
      </c>
      <c r="H26" s="51"/>
      <c r="I26" s="50">
        <f>SUM(I20:I25)</f>
        <v>918494598.53999996</v>
      </c>
      <c r="J26" s="51"/>
      <c r="K26" s="50">
        <f>SUM(K20:K25)</f>
        <v>35179082.300000004</v>
      </c>
      <c r="L26" s="51"/>
      <c r="M26" s="50">
        <f>SUM(M20:M25)</f>
        <v>-146393519.74000001</v>
      </c>
      <c r="N26" s="51"/>
      <c r="O26" s="50">
        <f>SUM(O20:O25)</f>
        <v>8874989.2400000002</v>
      </c>
      <c r="P26" s="51"/>
      <c r="Q26" s="50">
        <f>SUM(Q20:Q25)</f>
        <v>1861280243.3399999</v>
      </c>
    </row>
    <row r="27" spans="1:17" ht="27" customHeight="1" thickTop="1">
      <c r="A27" s="49"/>
      <c r="B27" s="41"/>
      <c r="C27" s="49"/>
      <c r="D27" s="49"/>
      <c r="E27" s="41"/>
      <c r="F27" s="1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30" spans="1:17" s="13" customFormat="1" ht="27" customHeight="1"/>
    <row r="31" spans="1:17" s="13" customFormat="1" ht="27" customHeight="1">
      <c r="A31" s="8" t="s">
        <v>6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view="pageBreakPreview" zoomScale="70" zoomScaleNormal="80" zoomScaleSheetLayoutView="70" workbookViewId="0">
      <selection activeCell="K21" sqref="K21"/>
    </sheetView>
  </sheetViews>
  <sheetFormatPr defaultColWidth="9.09765625" defaultRowHeight="27" customHeight="1"/>
  <cols>
    <col min="1" max="3" width="9.09765625" style="38"/>
    <col min="4" max="4" width="3.69921875" style="38" customWidth="1"/>
    <col min="5" max="5" width="6.09765625" style="38" customWidth="1"/>
    <col min="6" max="6" width="2.296875" style="38" customWidth="1"/>
    <col min="7" max="7" width="16.09765625" style="38" bestFit="1" customWidth="1"/>
    <col min="8" max="8" width="1.8984375" style="38" customWidth="1"/>
    <col min="9" max="9" width="15" style="38" customWidth="1"/>
    <col min="10" max="10" width="1.8984375" style="38" customWidth="1"/>
    <col min="11" max="11" width="15" style="38" customWidth="1"/>
    <col min="12" max="12" width="1.8984375" style="38" customWidth="1"/>
    <col min="13" max="13" width="15" style="38" customWidth="1"/>
    <col min="14" max="14" width="1.8984375" style="38" customWidth="1"/>
    <col min="15" max="15" width="15.3984375" style="38" bestFit="1" customWidth="1"/>
    <col min="16" max="16" width="1.69921875" style="38" customWidth="1"/>
    <col min="17" max="16384" width="9.09765625" style="38"/>
  </cols>
  <sheetData>
    <row r="1" spans="1:15" ht="27" customHeight="1">
      <c r="A1" s="109" t="s">
        <v>113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ht="27" customHeight="1">
      <c r="A2" s="111" t="s">
        <v>107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27" customHeight="1">
      <c r="A3" s="111" t="s">
        <v>26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 ht="27" customHeight="1">
      <c r="A4" s="113" t="str">
        <f>+'CE-CONSO'!A4:Q4</f>
        <v>FOR THE THREE-MONTH PERIODS ENDED MARCH 31, 2022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5" ht="27" customHeight="1">
      <c r="A5" s="113" t="str">
        <f>+'CE-CONSO'!A5:Q5</f>
        <v>(UNAUDITED / REVIEWED ONLY)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7" spans="1:15" ht="27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40" t="s">
        <v>51</v>
      </c>
    </row>
    <row r="8" spans="1:15" ht="27" customHeight="1">
      <c r="A8" s="39"/>
      <c r="B8" s="39"/>
      <c r="C8" s="39"/>
      <c r="D8" s="39"/>
      <c r="E8" s="39"/>
      <c r="F8" s="39"/>
      <c r="G8" s="106" t="s">
        <v>76</v>
      </c>
      <c r="H8" s="106"/>
      <c r="I8" s="106"/>
      <c r="J8" s="106"/>
      <c r="K8" s="106"/>
      <c r="L8" s="106"/>
      <c r="M8" s="106"/>
      <c r="N8" s="106"/>
      <c r="O8" s="106"/>
    </row>
    <row r="9" spans="1:15" ht="27" customHeight="1">
      <c r="A9" s="41"/>
      <c r="B9" s="41"/>
      <c r="C9" s="41"/>
      <c r="D9" s="41"/>
      <c r="E9" s="39"/>
      <c r="G9" s="14"/>
      <c r="H9" s="14"/>
      <c r="I9" s="14"/>
      <c r="J9" s="14"/>
      <c r="K9" s="108" t="s">
        <v>130</v>
      </c>
      <c r="L9" s="108"/>
      <c r="M9" s="108"/>
      <c r="N9" s="14"/>
      <c r="O9" s="43" t="s">
        <v>30</v>
      </c>
    </row>
    <row r="10" spans="1:15" ht="27" customHeight="1">
      <c r="A10" s="41"/>
      <c r="B10" s="41"/>
      <c r="C10" s="41"/>
      <c r="D10" s="41"/>
      <c r="E10" s="39"/>
      <c r="F10" s="44"/>
      <c r="G10" s="34" t="s">
        <v>67</v>
      </c>
      <c r="H10" s="14"/>
      <c r="I10" s="84" t="s">
        <v>124</v>
      </c>
      <c r="J10" s="14"/>
      <c r="K10" s="14" t="s">
        <v>28</v>
      </c>
      <c r="L10" s="14"/>
      <c r="M10" s="14" t="s">
        <v>29</v>
      </c>
      <c r="N10" s="14"/>
      <c r="O10" s="34" t="s">
        <v>68</v>
      </c>
    </row>
    <row r="11" spans="1:15" ht="27" customHeight="1">
      <c r="A11" s="41"/>
      <c r="B11" s="41"/>
      <c r="C11" s="41"/>
      <c r="D11" s="41"/>
      <c r="E11" s="97" t="s">
        <v>3</v>
      </c>
      <c r="F11" s="42"/>
      <c r="G11" s="45" t="s">
        <v>27</v>
      </c>
      <c r="H11" s="14"/>
      <c r="I11" s="45"/>
      <c r="J11" s="14"/>
      <c r="K11" s="45" t="s">
        <v>39</v>
      </c>
      <c r="L11" s="14"/>
      <c r="M11" s="45"/>
      <c r="N11" s="14"/>
      <c r="O11" s="46" t="s">
        <v>57</v>
      </c>
    </row>
    <row r="12" spans="1:15" ht="27" customHeight="1">
      <c r="A12" s="38" t="s">
        <v>168</v>
      </c>
      <c r="E12" s="3"/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-438307567.55000001</v>
      </c>
      <c r="N12" s="47"/>
      <c r="O12" s="10">
        <f>+G12+I12+K12+M12</f>
        <v>1560491206.29</v>
      </c>
    </row>
    <row r="13" spans="1:15" ht="27" customHeight="1">
      <c r="A13" s="48" t="s">
        <v>54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7" customHeight="1">
      <c r="A14" s="48" t="str">
        <f>+'CE-CONSO'!A14</f>
        <v xml:space="preserve">    for the three-month periods :</v>
      </c>
      <c r="B14" s="41"/>
      <c r="C14" s="41"/>
      <c r="D14" s="41"/>
      <c r="E14" s="3"/>
      <c r="F14" s="41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7" customHeight="1">
      <c r="A15" s="48" t="s">
        <v>173</v>
      </c>
      <c r="B15" s="41"/>
      <c r="C15" s="41"/>
      <c r="D15" s="41"/>
      <c r="E15" s="98" t="s">
        <v>127</v>
      </c>
      <c r="F15" s="41"/>
      <c r="G15" s="100">
        <v>0</v>
      </c>
      <c r="H15" s="100"/>
      <c r="I15" s="100">
        <v>0</v>
      </c>
      <c r="J15" s="100"/>
      <c r="K15" s="100">
        <v>592272.06000000006</v>
      </c>
      <c r="L15" s="100"/>
      <c r="M15" s="100">
        <f>-K15</f>
        <v>-592272.06000000006</v>
      </c>
      <c r="N15" s="10"/>
      <c r="O15" s="10">
        <f>+G15+I15+K15+M15</f>
        <v>0</v>
      </c>
    </row>
    <row r="16" spans="1:15" ht="27" customHeight="1">
      <c r="A16" s="41" t="s">
        <v>174</v>
      </c>
      <c r="B16" s="41"/>
      <c r="C16" s="49"/>
      <c r="D16" s="49"/>
      <c r="E16" s="3"/>
      <c r="F16" s="11"/>
      <c r="G16" s="10">
        <v>0</v>
      </c>
      <c r="H16" s="10"/>
      <c r="I16" s="10">
        <v>0</v>
      </c>
      <c r="J16" s="10"/>
      <c r="K16" s="10">
        <v>0</v>
      </c>
      <c r="L16" s="10"/>
      <c r="M16" s="10">
        <f>+'comprehensive income'!M23</f>
        <v>11845441.269999925</v>
      </c>
      <c r="N16" s="10"/>
      <c r="O16" s="10">
        <f>+G16+I16+K16+M16</f>
        <v>11845441.269999925</v>
      </c>
    </row>
    <row r="17" spans="1:15" ht="27" customHeight="1" thickBot="1">
      <c r="A17" s="49" t="str">
        <f>+'CE-CONSO'!A18</f>
        <v>Balance as at March 31, 2021</v>
      </c>
      <c r="B17" s="41"/>
      <c r="C17" s="49"/>
      <c r="D17" s="49"/>
      <c r="E17" s="41"/>
      <c r="F17" s="11"/>
      <c r="G17" s="50">
        <f>SUM(G12:G16)</f>
        <v>1045125093</v>
      </c>
      <c r="H17" s="51"/>
      <c r="I17" s="50">
        <f>SUM(I12:I16)</f>
        <v>918494598.53999996</v>
      </c>
      <c r="J17" s="51"/>
      <c r="K17" s="50">
        <f>SUM(K12:K16)</f>
        <v>35771354.360000007</v>
      </c>
      <c r="L17" s="51"/>
      <c r="M17" s="50">
        <f>SUM(M12:M16)</f>
        <v>-427054398.34000009</v>
      </c>
      <c r="N17" s="51"/>
      <c r="O17" s="50">
        <f>SUM(O12:O16)</f>
        <v>1572336647.5599999</v>
      </c>
    </row>
    <row r="18" spans="1:15" ht="27" customHeight="1" thickTop="1">
      <c r="A18" s="49"/>
      <c r="B18" s="41"/>
      <c r="C18" s="49"/>
      <c r="D18" s="49"/>
      <c r="E18" s="41"/>
      <c r="F18" s="11"/>
      <c r="G18" s="51"/>
      <c r="H18" s="51"/>
      <c r="I18" s="51"/>
      <c r="J18" s="51"/>
      <c r="K18" s="51"/>
      <c r="L18" s="51"/>
      <c r="M18" s="51"/>
      <c r="N18" s="51"/>
      <c r="O18" s="51"/>
    </row>
    <row r="19" spans="1:15" ht="27" customHeight="1">
      <c r="A19" s="49" t="str">
        <f>+'CE-CONSO'!A20</f>
        <v>Balance as at January 1, 2022</v>
      </c>
      <c r="B19" s="41"/>
      <c r="C19" s="49"/>
      <c r="D19" s="49"/>
      <c r="E19" s="3"/>
      <c r="F19" s="11"/>
      <c r="G19" s="99">
        <v>1045125093</v>
      </c>
      <c r="H19" s="99"/>
      <c r="I19" s="99">
        <v>918494598.53999996</v>
      </c>
      <c r="J19" s="99"/>
      <c r="K19" s="99">
        <v>35179082.300000004</v>
      </c>
      <c r="L19" s="99"/>
      <c r="M19" s="99">
        <v>-264667829.99999958</v>
      </c>
      <c r="N19" s="99"/>
      <c r="O19" s="99">
        <f>+G19+I19+K19+M19</f>
        <v>1734130943.8400004</v>
      </c>
    </row>
    <row r="20" spans="1:15" ht="27" customHeight="1">
      <c r="A20" s="48" t="s">
        <v>54</v>
      </c>
      <c r="B20" s="41"/>
      <c r="C20" s="41"/>
      <c r="D20" s="41"/>
      <c r="E20" s="3"/>
      <c r="F20" s="41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27" customHeight="1">
      <c r="A21" s="48" t="str">
        <f>+'CE-CONSO'!A22</f>
        <v xml:space="preserve">    for the three-month periods :</v>
      </c>
      <c r="B21" s="41"/>
      <c r="C21" s="41"/>
      <c r="D21" s="41"/>
      <c r="F21" s="41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27" customHeight="1">
      <c r="A22" s="41" t="s">
        <v>172</v>
      </c>
      <c r="B22" s="41"/>
      <c r="C22" s="49"/>
      <c r="D22" s="49"/>
      <c r="E22" s="41"/>
      <c r="F22" s="41"/>
      <c r="G22" s="10">
        <v>0</v>
      </c>
      <c r="H22" s="10"/>
      <c r="I22" s="10">
        <v>0</v>
      </c>
      <c r="J22" s="10"/>
      <c r="K22" s="10">
        <v>0</v>
      </c>
      <c r="L22" s="10"/>
      <c r="M22" s="10">
        <f>'comprehensive income'!K23</f>
        <v>65777485.720000014</v>
      </c>
      <c r="N22" s="10"/>
      <c r="O22" s="10">
        <f>+G22+I22+K22+M22</f>
        <v>65777485.720000014</v>
      </c>
    </row>
    <row r="23" spans="1:15" ht="27" customHeight="1">
      <c r="A23" s="41" t="s">
        <v>199</v>
      </c>
      <c r="B23" s="41"/>
      <c r="C23" s="49"/>
      <c r="D23" s="49"/>
      <c r="E23" s="41"/>
      <c r="F23" s="41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27" customHeight="1">
      <c r="A24" s="41" t="s">
        <v>200</v>
      </c>
      <c r="B24" s="41"/>
      <c r="C24" s="49"/>
      <c r="D24" s="49"/>
      <c r="E24" s="41"/>
      <c r="F24" s="41"/>
      <c r="G24" s="10">
        <v>0</v>
      </c>
      <c r="H24" s="10"/>
      <c r="I24" s="10">
        <v>0</v>
      </c>
      <c r="J24" s="10"/>
      <c r="K24" s="10">
        <v>0</v>
      </c>
      <c r="L24" s="10"/>
      <c r="M24" s="10">
        <f>'comprehensive income'!K37</f>
        <v>-6215673.8799999999</v>
      </c>
      <c r="N24" s="10"/>
      <c r="O24" s="10">
        <f>+G24+I24+K24+M24</f>
        <v>-6215673.8799999999</v>
      </c>
    </row>
    <row r="25" spans="1:15" ht="27" customHeight="1" thickBot="1">
      <c r="A25" s="49" t="str">
        <f>+'CE-CONSO'!A26</f>
        <v>Balance as at March 31, 2022</v>
      </c>
      <c r="B25" s="41"/>
      <c r="C25" s="49"/>
      <c r="D25" s="49"/>
      <c r="E25" s="41"/>
      <c r="F25" s="11"/>
      <c r="G25" s="50">
        <f>SUM(G19:G24)</f>
        <v>1045125093</v>
      </c>
      <c r="H25" s="51"/>
      <c r="I25" s="50">
        <f>SUM(I19:I24)</f>
        <v>918494598.53999996</v>
      </c>
      <c r="J25" s="51"/>
      <c r="K25" s="50">
        <f>SUM(K19:K24)</f>
        <v>35179082.300000004</v>
      </c>
      <c r="L25" s="51"/>
      <c r="M25" s="50">
        <f>SUM(M19:M24)</f>
        <v>-205106018.15999955</v>
      </c>
      <c r="N25" s="51"/>
      <c r="O25" s="50">
        <f>SUM(O19:O24)</f>
        <v>1793692755.6800003</v>
      </c>
    </row>
    <row r="26" spans="1:15" ht="27" customHeight="1" thickTop="1">
      <c r="A26" s="49"/>
      <c r="B26" s="41"/>
      <c r="C26" s="49"/>
      <c r="D26" s="49"/>
      <c r="E26" s="41"/>
      <c r="F26" s="11"/>
      <c r="G26" s="51"/>
      <c r="H26" s="51"/>
      <c r="I26" s="51"/>
      <c r="J26" s="51"/>
      <c r="K26" s="51"/>
      <c r="L26" s="51"/>
      <c r="M26" s="51"/>
      <c r="N26" s="51"/>
      <c r="O26" s="51"/>
    </row>
    <row r="29" spans="1:15" s="13" customFormat="1" ht="27" customHeight="1"/>
    <row r="30" spans="1:15" s="13" customFormat="1" ht="27" customHeight="1">
      <c r="A30" s="8" t="s">
        <v>6</v>
      </c>
    </row>
    <row r="35" spans="2:19" s="13" customFormat="1" ht="26.5" customHeight="1">
      <c r="C35" s="4" t="s">
        <v>158</v>
      </c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13" customFormat="1" ht="26.5" customHeight="1">
      <c r="B36" s="4"/>
      <c r="C36" s="4" t="s">
        <v>159</v>
      </c>
      <c r="H36" s="4"/>
      <c r="J36" s="4"/>
      <c r="K36" s="4"/>
      <c r="L36" s="4"/>
      <c r="M36" s="4"/>
      <c r="N36" s="4"/>
      <c r="O36" s="4"/>
      <c r="P36" s="4"/>
      <c r="Q36" s="4"/>
      <c r="R36" s="4"/>
      <c r="S36" s="4"/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2"/>
  <sheetViews>
    <sheetView view="pageBreakPreview" topLeftCell="A61" zoomScale="70" zoomScaleNormal="70" zoomScaleSheetLayoutView="70" workbookViewId="0">
      <selection activeCell="J33" sqref="J33"/>
    </sheetView>
  </sheetViews>
  <sheetFormatPr defaultColWidth="9.09765625" defaultRowHeight="27" customHeight="1"/>
  <cols>
    <col min="1" max="1" width="6.69921875" style="52" customWidth="1"/>
    <col min="2" max="3" width="9.09765625" style="52"/>
    <col min="4" max="4" width="9.8984375" style="52" customWidth="1"/>
    <col min="5" max="5" width="5.09765625" style="52" customWidth="1"/>
    <col min="6" max="6" width="6.8984375" style="52" customWidth="1"/>
    <col min="7" max="7" width="1.8984375" style="52" customWidth="1"/>
    <col min="8" max="8" width="15.8984375" style="83" customWidth="1"/>
    <col min="9" max="9" width="1" style="83" customWidth="1"/>
    <col min="10" max="10" width="15.8984375" style="83" customWidth="1"/>
    <col min="11" max="11" width="1" style="83" customWidth="1"/>
    <col min="12" max="12" width="15.8984375" style="83" customWidth="1"/>
    <col min="13" max="13" width="1" style="52" customWidth="1"/>
    <col min="14" max="14" width="15.8984375" style="52" customWidth="1"/>
    <col min="15" max="15" width="1" style="52" customWidth="1"/>
    <col min="16" max="16384" width="9.09765625" style="52"/>
  </cols>
  <sheetData>
    <row r="1" spans="1:14" ht="27" customHeight="1">
      <c r="A1" s="104" t="s">
        <v>94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 ht="27" customHeight="1">
      <c r="A2" s="101" t="s">
        <v>107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27" customHeight="1">
      <c r="A3" s="101" t="s">
        <v>31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4" s="53" customFormat="1" ht="27" customHeight="1">
      <c r="A4" s="115" t="str">
        <f>+'CE-SEPARATE'!A4:O4</f>
        <v>FOR THE THREE-MONTH PERIODS ENDED MARCH 31, 2022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s="53" customFormat="1" ht="27" customHeight="1">
      <c r="A5" s="115" t="str">
        <f>+'CE-SEPARATE'!A5:O5</f>
        <v>(UNAUDITED / REVIEWED ONLY)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4" s="53" customFormat="1" ht="27" customHeight="1">
      <c r="A6" s="31"/>
      <c r="B6" s="31"/>
      <c r="C6" s="31"/>
      <c r="D6" s="31"/>
      <c r="E6" s="31"/>
      <c r="F6" s="31"/>
      <c r="G6" s="31"/>
      <c r="H6" s="71"/>
      <c r="I6" s="71"/>
      <c r="J6" s="71"/>
      <c r="K6" s="71"/>
      <c r="L6" s="71"/>
      <c r="M6" s="31"/>
      <c r="N6" s="31"/>
    </row>
    <row r="7" spans="1:14" ht="27" customHeight="1">
      <c r="A7" s="14"/>
      <c r="B7" s="14"/>
      <c r="C7" s="14"/>
      <c r="D7" s="14"/>
      <c r="E7" s="14"/>
      <c r="F7" s="14"/>
      <c r="G7" s="14"/>
      <c r="H7" s="72"/>
      <c r="I7" s="72"/>
      <c r="J7" s="72"/>
      <c r="K7" s="72"/>
      <c r="L7" s="72"/>
      <c r="M7" s="4"/>
      <c r="N7" s="5" t="s">
        <v>51</v>
      </c>
    </row>
    <row r="8" spans="1:14" ht="27" customHeight="1">
      <c r="A8" s="14"/>
      <c r="B8" s="14"/>
      <c r="C8" s="14"/>
      <c r="D8" s="14"/>
      <c r="E8" s="14"/>
      <c r="F8" s="14"/>
      <c r="G8" s="14"/>
      <c r="H8" s="114" t="s">
        <v>82</v>
      </c>
      <c r="I8" s="114"/>
      <c r="J8" s="114"/>
      <c r="K8" s="73"/>
      <c r="L8" s="103" t="s">
        <v>76</v>
      </c>
      <c r="M8" s="103"/>
      <c r="N8" s="103"/>
    </row>
    <row r="9" spans="1:14" ht="27" customHeight="1">
      <c r="A9" s="4"/>
      <c r="B9" s="4"/>
      <c r="C9" s="4"/>
      <c r="D9" s="4"/>
      <c r="E9" s="4"/>
      <c r="F9" s="4"/>
      <c r="G9" s="4"/>
      <c r="H9" s="74" t="s">
        <v>166</v>
      </c>
      <c r="I9" s="75"/>
      <c r="J9" s="74" t="s">
        <v>148</v>
      </c>
      <c r="K9" s="75"/>
      <c r="L9" s="74" t="s">
        <v>166</v>
      </c>
      <c r="M9" s="75"/>
      <c r="N9" s="74" t="s">
        <v>148</v>
      </c>
    </row>
    <row r="10" spans="1:14" ht="27" customHeight="1">
      <c r="A10" s="7" t="s">
        <v>32</v>
      </c>
      <c r="B10" s="4"/>
      <c r="C10" s="4"/>
      <c r="D10" s="4"/>
      <c r="E10" s="4"/>
      <c r="F10" s="4"/>
      <c r="G10" s="4"/>
      <c r="H10" s="72"/>
      <c r="I10" s="72"/>
      <c r="J10" s="72"/>
      <c r="K10" s="72"/>
      <c r="L10" s="72"/>
      <c r="M10" s="4"/>
      <c r="N10" s="4"/>
    </row>
    <row r="11" spans="1:14" ht="27" customHeight="1">
      <c r="A11" s="8" t="s">
        <v>201</v>
      </c>
      <c r="B11" s="4"/>
      <c r="C11" s="4"/>
      <c r="D11" s="4"/>
      <c r="E11" s="4"/>
      <c r="F11" s="4"/>
      <c r="G11" s="4"/>
      <c r="H11" s="76">
        <f>+'comprehensive income'!G23</f>
        <v>49687797.790000007</v>
      </c>
      <c r="I11" s="76"/>
      <c r="J11" s="76">
        <f>+'comprehensive income'!I23</f>
        <v>27478632.990000099</v>
      </c>
      <c r="K11" s="76"/>
      <c r="L11" s="76">
        <f>+'comprehensive income'!K23</f>
        <v>65777485.720000014</v>
      </c>
      <c r="M11" s="12"/>
      <c r="N11" s="12">
        <f>+'comprehensive income'!M23</f>
        <v>11845441.269999925</v>
      </c>
    </row>
    <row r="12" spans="1:14" ht="27" customHeight="1">
      <c r="A12" s="7" t="s">
        <v>144</v>
      </c>
      <c r="B12" s="4"/>
      <c r="C12" s="4"/>
      <c r="D12" s="4"/>
      <c r="E12" s="4"/>
      <c r="F12" s="4"/>
      <c r="G12" s="4"/>
      <c r="H12" s="76"/>
      <c r="I12" s="76"/>
      <c r="J12" s="76"/>
      <c r="K12" s="76"/>
      <c r="L12" s="76"/>
      <c r="M12" s="12"/>
      <c r="N12" s="12"/>
    </row>
    <row r="13" spans="1:14" ht="27" customHeight="1">
      <c r="A13" s="7" t="s">
        <v>145</v>
      </c>
      <c r="B13" s="4"/>
      <c r="C13" s="4"/>
      <c r="D13" s="4"/>
      <c r="E13" s="4"/>
      <c r="F13" s="4"/>
      <c r="G13" s="4"/>
      <c r="H13" s="76"/>
      <c r="I13" s="76"/>
      <c r="J13" s="76"/>
      <c r="K13" s="76"/>
      <c r="L13" s="76"/>
      <c r="M13" s="12"/>
      <c r="N13" s="12"/>
    </row>
    <row r="14" spans="1:14" ht="27" customHeight="1">
      <c r="A14" s="7"/>
      <c r="B14" s="4" t="s">
        <v>160</v>
      </c>
      <c r="C14" s="4"/>
      <c r="D14" s="4"/>
      <c r="E14" s="4"/>
      <c r="F14" s="4"/>
      <c r="G14" s="4"/>
      <c r="H14" s="76">
        <v>1765164.33</v>
      </c>
      <c r="I14" s="76"/>
      <c r="J14" s="76">
        <v>1217840.72</v>
      </c>
      <c r="K14" s="76"/>
      <c r="L14" s="76">
        <v>1765164.33</v>
      </c>
      <c r="M14" s="12"/>
      <c r="N14" s="12">
        <v>1217840.72</v>
      </c>
    </row>
    <row r="15" spans="1:14" ht="27" customHeight="1">
      <c r="A15" s="8"/>
      <c r="B15" s="4" t="s">
        <v>143</v>
      </c>
      <c r="C15" s="4"/>
      <c r="D15" s="4"/>
      <c r="E15" s="4"/>
      <c r="F15" s="4"/>
      <c r="G15" s="4"/>
      <c r="H15" s="93">
        <v>8271379.0199999996</v>
      </c>
      <c r="I15" s="93"/>
      <c r="J15" s="93">
        <v>8982133.8100000005</v>
      </c>
      <c r="K15" s="93"/>
      <c r="L15" s="93">
        <v>8271379.0199999996</v>
      </c>
      <c r="M15" s="64"/>
      <c r="N15" s="64">
        <v>8982133.8100000005</v>
      </c>
    </row>
    <row r="16" spans="1:14" ht="27" customHeight="1">
      <c r="A16" s="8"/>
      <c r="B16" s="4" t="s">
        <v>138</v>
      </c>
      <c r="C16" s="4"/>
      <c r="D16" s="4"/>
      <c r="E16" s="4"/>
      <c r="F16" s="4"/>
      <c r="G16" s="4"/>
      <c r="H16" s="77">
        <v>17575136.25</v>
      </c>
      <c r="I16" s="77"/>
      <c r="J16" s="77">
        <v>17969474.760000002</v>
      </c>
      <c r="K16" s="77"/>
      <c r="L16" s="77">
        <v>15842296.1</v>
      </c>
      <c r="M16" s="10"/>
      <c r="N16" s="10">
        <v>16267152.050000001</v>
      </c>
    </row>
    <row r="17" spans="1:14" ht="27" customHeight="1">
      <c r="A17" s="8"/>
      <c r="B17" s="4" t="s">
        <v>118</v>
      </c>
      <c r="C17" s="4"/>
      <c r="D17" s="4"/>
      <c r="E17" s="4"/>
      <c r="F17" s="4"/>
      <c r="G17" s="4"/>
      <c r="H17" s="77">
        <v>-5678945.6900000004</v>
      </c>
      <c r="I17" s="77"/>
      <c r="J17" s="77">
        <v>-7887620.4299999997</v>
      </c>
      <c r="K17" s="77"/>
      <c r="L17" s="77">
        <v>-5678945.6900000004</v>
      </c>
      <c r="M17" s="10"/>
      <c r="N17" s="10">
        <v>-229307.73</v>
      </c>
    </row>
    <row r="18" spans="1:14" ht="27" customHeight="1">
      <c r="A18" s="8"/>
      <c r="B18" s="4" t="s">
        <v>70</v>
      </c>
      <c r="C18" s="4"/>
      <c r="D18" s="4"/>
      <c r="E18" s="4"/>
      <c r="F18" s="4"/>
      <c r="G18" s="4"/>
      <c r="H18" s="77">
        <v>80709.489999994636</v>
      </c>
      <c r="I18" s="77"/>
      <c r="J18" s="77">
        <v>2223568.34</v>
      </c>
      <c r="K18" s="77"/>
      <c r="L18" s="77">
        <v>271505.98999999464</v>
      </c>
      <c r="M18" s="10"/>
      <c r="N18" s="10">
        <v>-6996823.5099999998</v>
      </c>
    </row>
    <row r="19" spans="1:14" ht="27" customHeight="1">
      <c r="A19" s="8"/>
      <c r="B19" s="4" t="s">
        <v>96</v>
      </c>
      <c r="C19" s="4"/>
      <c r="D19" s="4"/>
      <c r="E19" s="4"/>
      <c r="F19" s="4"/>
      <c r="G19" s="4"/>
      <c r="H19" s="77">
        <v>-140184.92000000001</v>
      </c>
      <c r="I19" s="77"/>
      <c r="J19" s="77">
        <v>0</v>
      </c>
      <c r="K19" s="77"/>
      <c r="L19" s="77">
        <v>-140184.92000000001</v>
      </c>
      <c r="M19" s="10"/>
      <c r="N19" s="10">
        <v>0</v>
      </c>
    </row>
    <row r="20" spans="1:14" ht="27" customHeight="1">
      <c r="A20" s="8"/>
      <c r="B20" s="4" t="s">
        <v>202</v>
      </c>
      <c r="C20" s="4"/>
      <c r="D20" s="4"/>
      <c r="E20" s="4"/>
      <c r="F20" s="4"/>
      <c r="G20" s="4"/>
      <c r="H20" s="77">
        <v>-6597932.7899999991</v>
      </c>
      <c r="I20" s="77"/>
      <c r="J20" s="77">
        <v>-1369292.67</v>
      </c>
      <c r="K20" s="77"/>
      <c r="L20" s="77">
        <v>-15536977.559999999</v>
      </c>
      <c r="M20" s="10"/>
      <c r="N20" s="10">
        <v>24935340.23</v>
      </c>
    </row>
    <row r="21" spans="1:14" ht="27" customHeight="1">
      <c r="A21" s="8"/>
      <c r="B21" s="4" t="s">
        <v>203</v>
      </c>
      <c r="C21" s="4"/>
      <c r="D21" s="4"/>
      <c r="E21" s="4"/>
      <c r="F21" s="4"/>
      <c r="G21" s="4"/>
      <c r="H21" s="77">
        <v>0</v>
      </c>
      <c r="I21" s="77"/>
      <c r="J21" s="77">
        <v>0</v>
      </c>
      <c r="K21" s="77"/>
      <c r="L21" s="77">
        <v>-56660663.110000014</v>
      </c>
      <c r="M21" s="10"/>
      <c r="N21" s="10">
        <v>0</v>
      </c>
    </row>
    <row r="22" spans="1:14" ht="27" customHeight="1">
      <c r="A22" s="8"/>
      <c r="B22" s="4" t="s">
        <v>69</v>
      </c>
      <c r="C22" s="4"/>
      <c r="D22" s="4"/>
      <c r="E22" s="4"/>
      <c r="F22" s="4"/>
      <c r="G22" s="4"/>
      <c r="H22" s="77">
        <v>413292.11</v>
      </c>
      <c r="I22" s="77"/>
      <c r="J22" s="77">
        <v>285461.83</v>
      </c>
      <c r="K22" s="77"/>
      <c r="L22" s="77">
        <v>413292.11</v>
      </c>
      <c r="M22" s="10"/>
      <c r="N22" s="10">
        <v>285461.83</v>
      </c>
    </row>
    <row r="23" spans="1:14" ht="27" customHeight="1">
      <c r="A23" s="8"/>
      <c r="B23" s="4" t="s">
        <v>111</v>
      </c>
      <c r="C23" s="4"/>
      <c r="D23" s="4"/>
      <c r="E23" s="4"/>
      <c r="F23" s="4"/>
      <c r="G23" s="4"/>
      <c r="H23" s="77">
        <v>-1000</v>
      </c>
      <c r="I23" s="77"/>
      <c r="J23" s="77">
        <v>-327398.94</v>
      </c>
      <c r="K23" s="77"/>
      <c r="L23" s="77">
        <v>-1000</v>
      </c>
      <c r="M23" s="10"/>
      <c r="N23" s="10">
        <v>-327398.94</v>
      </c>
    </row>
    <row r="24" spans="1:14" ht="27" customHeight="1">
      <c r="A24" s="8"/>
      <c r="B24" s="4" t="s">
        <v>58</v>
      </c>
      <c r="C24" s="4"/>
      <c r="D24" s="4"/>
      <c r="E24" s="4"/>
      <c r="F24" s="4"/>
      <c r="G24" s="4"/>
      <c r="H24" s="78">
        <v>292645.5</v>
      </c>
      <c r="I24" s="77"/>
      <c r="J24" s="78">
        <v>72077.5</v>
      </c>
      <c r="K24" s="77"/>
      <c r="L24" s="78">
        <v>292645.5</v>
      </c>
      <c r="M24" s="10"/>
      <c r="N24" s="18">
        <v>72077.5</v>
      </c>
    </row>
    <row r="25" spans="1:14" ht="27" customHeight="1">
      <c r="A25" s="7" t="s">
        <v>157</v>
      </c>
      <c r="B25" s="4"/>
      <c r="C25" s="4"/>
      <c r="D25" s="4"/>
      <c r="E25" s="4"/>
      <c r="F25" s="4"/>
      <c r="G25" s="4"/>
      <c r="H25" s="77"/>
      <c r="I25" s="77"/>
      <c r="J25" s="77"/>
      <c r="K25" s="77"/>
      <c r="L25" s="77"/>
      <c r="M25" s="10"/>
      <c r="N25" s="10"/>
    </row>
    <row r="26" spans="1:14" ht="27" customHeight="1">
      <c r="A26" s="7" t="s">
        <v>84</v>
      </c>
      <c r="B26" s="4"/>
      <c r="C26" s="4"/>
      <c r="D26" s="4"/>
      <c r="E26" s="4"/>
      <c r="F26" s="4"/>
      <c r="G26" s="4"/>
      <c r="H26" s="76">
        <f>SUM(H11:H25)</f>
        <v>65668061.089999996</v>
      </c>
      <c r="I26" s="76"/>
      <c r="J26" s="76">
        <f>SUM(J11:J25)</f>
        <v>48644877.910000101</v>
      </c>
      <c r="K26" s="76"/>
      <c r="L26" s="76">
        <f>SUM(L11:L25)</f>
        <v>14615997.48999998</v>
      </c>
      <c r="M26" s="12"/>
      <c r="N26" s="12">
        <f>SUM(N11:N25)</f>
        <v>56051917.22999993</v>
      </c>
    </row>
    <row r="27" spans="1:14" ht="25" customHeight="1">
      <c r="A27" s="7" t="s">
        <v>85</v>
      </c>
      <c r="B27" s="4"/>
      <c r="C27" s="4"/>
      <c r="D27" s="4"/>
      <c r="E27" s="4"/>
      <c r="F27" s="4"/>
      <c r="G27" s="4"/>
      <c r="H27" s="76"/>
      <c r="I27" s="76"/>
      <c r="J27" s="76"/>
      <c r="K27" s="76"/>
      <c r="L27" s="76"/>
      <c r="M27" s="12"/>
      <c r="N27" s="12"/>
    </row>
    <row r="28" spans="1:14" ht="25" customHeight="1">
      <c r="A28" s="8"/>
      <c r="B28" s="4" t="s">
        <v>105</v>
      </c>
      <c r="C28" s="4"/>
      <c r="D28" s="4"/>
      <c r="E28" s="4"/>
      <c r="F28" s="4"/>
      <c r="G28" s="4"/>
      <c r="H28" s="77">
        <v>-54550316.199999981</v>
      </c>
      <c r="I28" s="77"/>
      <c r="J28" s="77">
        <v>-83300472.439999998</v>
      </c>
      <c r="K28" s="77"/>
      <c r="L28" s="77">
        <v>-69916461.200000122</v>
      </c>
      <c r="M28" s="10"/>
      <c r="N28" s="10">
        <v>-78999759.769999996</v>
      </c>
    </row>
    <row r="29" spans="1:14" ht="25" customHeight="1">
      <c r="A29" s="8"/>
      <c r="B29" s="4" t="s">
        <v>119</v>
      </c>
      <c r="C29" s="4"/>
      <c r="D29" s="4"/>
      <c r="E29" s="4"/>
      <c r="F29" s="4"/>
      <c r="G29" s="4"/>
      <c r="H29" s="77">
        <v>0</v>
      </c>
      <c r="I29" s="77"/>
      <c r="J29" s="77">
        <v>0</v>
      </c>
      <c r="K29" s="77"/>
      <c r="L29" s="77">
        <v>100547716.83</v>
      </c>
      <c r="M29" s="10"/>
      <c r="N29" s="10">
        <v>-11660162.619999999</v>
      </c>
    </row>
    <row r="30" spans="1:14" ht="25" customHeight="1">
      <c r="A30" s="8"/>
      <c r="B30" s="4" t="s">
        <v>33</v>
      </c>
      <c r="C30" s="4"/>
      <c r="D30" s="4"/>
      <c r="E30" s="4"/>
      <c r="F30" s="4"/>
      <c r="G30" s="4"/>
      <c r="H30" s="77">
        <v>34235830.900000036</v>
      </c>
      <c r="I30" s="77"/>
      <c r="J30" s="77">
        <v>-49788327.100000001</v>
      </c>
      <c r="K30" s="77"/>
      <c r="L30" s="77">
        <v>-833551.99000006635</v>
      </c>
      <c r="M30" s="10"/>
      <c r="N30" s="10">
        <v>-41219087.189999998</v>
      </c>
    </row>
    <row r="31" spans="1:14" ht="25" customHeight="1">
      <c r="A31" s="8"/>
      <c r="B31" s="4" t="s">
        <v>91</v>
      </c>
      <c r="C31" s="4"/>
      <c r="D31" s="4"/>
      <c r="E31" s="4"/>
      <c r="F31" s="4"/>
      <c r="G31" s="4"/>
      <c r="H31" s="77">
        <v>-38964.870000000868</v>
      </c>
      <c r="I31" s="77"/>
      <c r="J31" s="77">
        <v>-45317.61</v>
      </c>
      <c r="K31" s="77"/>
      <c r="L31" s="77">
        <v>0</v>
      </c>
      <c r="M31" s="10"/>
      <c r="N31" s="10">
        <v>0</v>
      </c>
    </row>
    <row r="32" spans="1:14" ht="27" customHeight="1">
      <c r="B32" s="4"/>
      <c r="C32" s="4"/>
      <c r="D32" s="4"/>
      <c r="E32" s="4"/>
      <c r="F32" s="4"/>
      <c r="G32" s="4"/>
      <c r="H32" s="72"/>
      <c r="I32" s="72"/>
      <c r="J32" s="72"/>
      <c r="K32" s="72"/>
      <c r="L32" s="72"/>
      <c r="M32" s="4"/>
      <c r="N32" s="4"/>
    </row>
    <row r="33" spans="1:14" ht="27" customHeight="1">
      <c r="A33" s="8" t="s">
        <v>6</v>
      </c>
      <c r="B33" s="4"/>
      <c r="C33" s="4"/>
      <c r="D33" s="4"/>
      <c r="E33" s="4"/>
      <c r="F33" s="4"/>
      <c r="G33" s="4"/>
      <c r="H33" s="72"/>
      <c r="I33" s="72"/>
      <c r="J33" s="72"/>
      <c r="K33" s="72"/>
      <c r="L33" s="72"/>
      <c r="M33" s="4"/>
      <c r="N33" s="4"/>
    </row>
    <row r="34" spans="1:14" ht="27" customHeight="1">
      <c r="A34" s="8"/>
      <c r="B34" s="4"/>
      <c r="C34" s="4"/>
      <c r="D34" s="4"/>
      <c r="E34" s="4"/>
      <c r="F34" s="4"/>
      <c r="G34" s="4"/>
      <c r="H34" s="72"/>
      <c r="I34" s="72"/>
      <c r="J34" s="72"/>
      <c r="K34" s="72"/>
      <c r="L34" s="72"/>
      <c r="M34" s="4"/>
      <c r="N34" s="4"/>
    </row>
    <row r="35" spans="1:14" s="13" customFormat="1" ht="27.65" customHeight="1">
      <c r="A35" s="8"/>
      <c r="D35" s="4"/>
      <c r="F35" s="4"/>
      <c r="G35" s="4"/>
      <c r="H35" s="4"/>
      <c r="I35" s="4"/>
      <c r="J35" s="4"/>
    </row>
    <row r="36" spans="1:14" ht="27" customHeight="1">
      <c r="A36" s="104" t="s">
        <v>95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14" ht="27" customHeight="1">
      <c r="A37" s="101" t="s">
        <v>107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</row>
    <row r="38" spans="1:14" ht="27" customHeight="1">
      <c r="A38" s="101" t="s">
        <v>73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</row>
    <row r="39" spans="1:14" s="53" customFormat="1" ht="27" customHeight="1">
      <c r="A39" s="115" t="str">
        <f>+A4</f>
        <v>FOR THE THREE-MONTH PERIODS ENDED MARCH 31, 2022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</row>
    <row r="40" spans="1:14" ht="27" customHeight="1">
      <c r="A40" s="14"/>
      <c r="B40" s="14"/>
      <c r="C40" s="14"/>
      <c r="D40" s="14"/>
      <c r="E40" s="14"/>
      <c r="F40" s="14"/>
      <c r="G40" s="14"/>
      <c r="H40" s="79"/>
      <c r="I40" s="79"/>
      <c r="J40" s="79"/>
      <c r="K40" s="79"/>
      <c r="L40" s="79"/>
      <c r="M40" s="14"/>
      <c r="N40" s="14"/>
    </row>
    <row r="41" spans="1:14" ht="27" customHeight="1">
      <c r="A41" s="14"/>
      <c r="B41" s="14"/>
      <c r="C41" s="14"/>
      <c r="D41" s="14"/>
      <c r="E41" s="14"/>
      <c r="F41" s="14"/>
      <c r="G41" s="14"/>
      <c r="H41" s="72"/>
      <c r="I41" s="72"/>
      <c r="J41" s="72"/>
      <c r="K41" s="72"/>
      <c r="L41" s="72"/>
      <c r="M41" s="4"/>
      <c r="N41" s="5" t="s">
        <v>51</v>
      </c>
    </row>
    <row r="42" spans="1:14" ht="27" customHeight="1">
      <c r="A42" s="14"/>
      <c r="B42" s="14"/>
      <c r="C42" s="14"/>
      <c r="D42" s="14"/>
      <c r="E42" s="14"/>
      <c r="F42" s="14"/>
      <c r="G42" s="14"/>
      <c r="H42" s="114" t="s">
        <v>82</v>
      </c>
      <c r="I42" s="114"/>
      <c r="J42" s="114"/>
      <c r="K42" s="73"/>
      <c r="L42" s="103" t="s">
        <v>76</v>
      </c>
      <c r="M42" s="103"/>
      <c r="N42" s="103"/>
    </row>
    <row r="43" spans="1:14" ht="27" customHeight="1">
      <c r="A43" s="4"/>
      <c r="B43" s="4"/>
      <c r="C43" s="4"/>
      <c r="D43" s="4"/>
      <c r="E43" s="4"/>
      <c r="F43" s="4"/>
      <c r="G43" s="4"/>
      <c r="H43" s="74" t="str">
        <f>H9</f>
        <v>2022</v>
      </c>
      <c r="I43" s="75"/>
      <c r="J43" s="74" t="str">
        <f>J9</f>
        <v>2021</v>
      </c>
      <c r="K43" s="75"/>
      <c r="L43" s="74" t="str">
        <f>L9</f>
        <v>2022</v>
      </c>
      <c r="M43" s="16"/>
      <c r="N43" s="15" t="str">
        <f>N9</f>
        <v>2021</v>
      </c>
    </row>
    <row r="44" spans="1:14" ht="27" customHeight="1">
      <c r="A44" s="7" t="s">
        <v>86</v>
      </c>
      <c r="B44" s="4"/>
      <c r="C44" s="4"/>
      <c r="D44" s="4"/>
      <c r="E44" s="4"/>
      <c r="F44" s="4"/>
      <c r="G44" s="4"/>
      <c r="H44" s="76"/>
      <c r="I44" s="76"/>
      <c r="J44" s="76"/>
      <c r="K44" s="76"/>
      <c r="L44" s="76"/>
      <c r="M44" s="12"/>
      <c r="N44" s="12"/>
    </row>
    <row r="45" spans="1:14" ht="27" customHeight="1">
      <c r="A45" s="8"/>
      <c r="B45" s="4" t="s">
        <v>106</v>
      </c>
      <c r="C45" s="4"/>
      <c r="D45" s="4"/>
      <c r="E45" s="4"/>
      <c r="F45" s="4"/>
      <c r="G45" s="4"/>
      <c r="H45" s="77">
        <v>205912086.45000002</v>
      </c>
      <c r="I45" s="77"/>
      <c r="J45" s="77">
        <v>120563472.08000003</v>
      </c>
      <c r="K45" s="77"/>
      <c r="L45" s="77">
        <v>205981374.12999994</v>
      </c>
      <c r="M45" s="10"/>
      <c r="N45" s="10">
        <v>120708772.08999997</v>
      </c>
    </row>
    <row r="46" spans="1:14" ht="27" customHeight="1">
      <c r="A46" s="8"/>
      <c r="B46" s="4" t="s">
        <v>149</v>
      </c>
      <c r="C46" s="4"/>
      <c r="D46" s="4"/>
      <c r="E46" s="4"/>
      <c r="F46" s="4"/>
      <c r="G46" s="4"/>
      <c r="H46" s="78">
        <v>36785.53</v>
      </c>
      <c r="I46" s="77"/>
      <c r="J46" s="78">
        <v>-86116.81</v>
      </c>
      <c r="K46" s="77"/>
      <c r="L46" s="78">
        <v>36785.53</v>
      </c>
      <c r="M46" s="10"/>
      <c r="N46" s="18">
        <v>-86116.81</v>
      </c>
    </row>
    <row r="47" spans="1:14" ht="27" customHeight="1">
      <c r="A47" s="7" t="s">
        <v>87</v>
      </c>
      <c r="B47" s="4"/>
      <c r="C47" s="4"/>
      <c r="D47" s="4"/>
      <c r="E47" s="4"/>
      <c r="F47" s="4"/>
      <c r="G47" s="4"/>
      <c r="H47" s="76">
        <f>SUM(H26:H46)</f>
        <v>251263482.90000007</v>
      </c>
      <c r="I47" s="76"/>
      <c r="J47" s="76">
        <f>SUM(J26:J46)</f>
        <v>35988116.03000012</v>
      </c>
      <c r="K47" s="76"/>
      <c r="L47" s="76">
        <f>SUM(L26:L46)</f>
        <v>250431860.78999972</v>
      </c>
      <c r="M47" s="12"/>
      <c r="N47" s="12">
        <f>SUM(N26:N46)</f>
        <v>44795562.929999918</v>
      </c>
    </row>
    <row r="48" spans="1:14" ht="27" customHeight="1">
      <c r="A48" s="8"/>
      <c r="B48" s="4" t="s">
        <v>47</v>
      </c>
      <c r="C48" s="4"/>
      <c r="D48" s="4"/>
      <c r="E48" s="4"/>
      <c r="F48" s="4"/>
      <c r="G48" s="4"/>
      <c r="H48" s="77">
        <v>-10352605.949999999</v>
      </c>
      <c r="I48" s="77"/>
      <c r="J48" s="77">
        <v>-7457082.9699999997</v>
      </c>
      <c r="K48" s="77"/>
      <c r="L48" s="77">
        <v>-10352605.949999999</v>
      </c>
      <c r="M48" s="10"/>
      <c r="N48" s="10">
        <v>-7457082.9699999997</v>
      </c>
    </row>
    <row r="49" spans="1:14" ht="27" customHeight="1">
      <c r="A49" s="8"/>
      <c r="B49" s="4" t="s">
        <v>52</v>
      </c>
      <c r="C49" s="4"/>
      <c r="D49" s="4"/>
      <c r="E49" s="4"/>
      <c r="F49" s="4"/>
      <c r="G49" s="4"/>
      <c r="H49" s="77">
        <v>-3076.0799999997835</v>
      </c>
      <c r="I49" s="77"/>
      <c r="J49" s="77">
        <v>-14515.81</v>
      </c>
      <c r="K49" s="77"/>
      <c r="L49" s="77">
        <v>-3076.0799999997835</v>
      </c>
      <c r="M49" s="10"/>
      <c r="N49" s="10">
        <v>-14515.81</v>
      </c>
    </row>
    <row r="50" spans="1:14" ht="27" customHeight="1">
      <c r="A50" s="19" t="s">
        <v>40</v>
      </c>
      <c r="B50" s="4"/>
      <c r="C50" s="4"/>
      <c r="D50" s="4"/>
      <c r="E50" s="4"/>
      <c r="F50" s="4"/>
      <c r="G50" s="4"/>
      <c r="H50" s="80">
        <f>SUM(H47:H49)</f>
        <v>240907800.87000006</v>
      </c>
      <c r="I50" s="76"/>
      <c r="J50" s="80">
        <f>SUM(J47:J49)</f>
        <v>28516517.250000123</v>
      </c>
      <c r="K50" s="76"/>
      <c r="L50" s="80">
        <f>SUM(L47:L49)</f>
        <v>240076178.75999972</v>
      </c>
      <c r="M50" s="12"/>
      <c r="N50" s="54">
        <f>SUM(N47:N49)</f>
        <v>37323964.149999917</v>
      </c>
    </row>
    <row r="51" spans="1:14" ht="27" customHeight="1">
      <c r="A51" s="7" t="s">
        <v>34</v>
      </c>
      <c r="B51" s="4"/>
      <c r="C51" s="4"/>
      <c r="D51" s="4"/>
      <c r="E51" s="4"/>
      <c r="F51" s="4"/>
      <c r="G51" s="4"/>
      <c r="H51" s="76"/>
      <c r="I51" s="76"/>
      <c r="J51" s="76"/>
      <c r="K51" s="76"/>
      <c r="L51" s="76"/>
      <c r="M51" s="12"/>
      <c r="N51" s="12"/>
    </row>
    <row r="52" spans="1:14" ht="27" customHeight="1">
      <c r="A52" s="7"/>
      <c r="B52" s="4" t="s">
        <v>120</v>
      </c>
      <c r="C52" s="4"/>
      <c r="D52" s="4"/>
      <c r="E52" s="4"/>
      <c r="F52" s="4"/>
      <c r="G52" s="4"/>
      <c r="H52" s="77">
        <v>1175460</v>
      </c>
      <c r="I52" s="77"/>
      <c r="J52" s="77">
        <v>0</v>
      </c>
      <c r="K52" s="77"/>
      <c r="L52" s="77">
        <v>1175460</v>
      </c>
      <c r="M52" s="10"/>
      <c r="N52" s="10">
        <v>0</v>
      </c>
    </row>
    <row r="53" spans="1:14" ht="27" customHeight="1">
      <c r="A53" s="8"/>
      <c r="B53" s="4" t="s">
        <v>81</v>
      </c>
      <c r="C53" s="4"/>
      <c r="D53" s="4"/>
      <c r="E53" s="4"/>
      <c r="F53" s="4"/>
      <c r="G53" s="4"/>
      <c r="H53" s="77">
        <v>-4195160.3800000474</v>
      </c>
      <c r="I53" s="77"/>
      <c r="J53" s="77">
        <v>-446450</v>
      </c>
      <c r="K53" s="77"/>
      <c r="L53" s="77">
        <v>-4187533.8500000387</v>
      </c>
      <c r="M53" s="10"/>
      <c r="N53" s="10">
        <v>-446450</v>
      </c>
    </row>
    <row r="54" spans="1:14" ht="27" customHeight="1">
      <c r="A54" s="8"/>
      <c r="B54" s="4" t="s">
        <v>97</v>
      </c>
      <c r="C54" s="4"/>
      <c r="D54" s="4"/>
      <c r="E54" s="4"/>
      <c r="F54" s="4"/>
      <c r="G54" s="4"/>
      <c r="H54" s="77">
        <v>140186.92000000001</v>
      </c>
      <c r="I54" s="77"/>
      <c r="J54" s="77">
        <v>0</v>
      </c>
      <c r="K54" s="77"/>
      <c r="L54" s="77">
        <v>140186.92000000001</v>
      </c>
      <c r="M54" s="10"/>
      <c r="N54" s="10">
        <v>0</v>
      </c>
    </row>
    <row r="55" spans="1:14" ht="27" customHeight="1">
      <c r="A55" s="8"/>
      <c r="B55" s="4" t="s">
        <v>121</v>
      </c>
      <c r="C55" s="4"/>
      <c r="D55" s="4"/>
      <c r="E55" s="4"/>
      <c r="F55" s="4"/>
      <c r="G55" s="4"/>
      <c r="H55" s="77">
        <v>133966.98000000001</v>
      </c>
      <c r="I55" s="77"/>
      <c r="J55" s="77">
        <v>271086.58</v>
      </c>
      <c r="K55" s="77"/>
      <c r="L55" s="77">
        <v>150000</v>
      </c>
      <c r="M55" s="10"/>
      <c r="N55" s="10">
        <v>62274</v>
      </c>
    </row>
    <row r="56" spans="1:14" ht="27" customHeight="1">
      <c r="A56" s="19" t="s">
        <v>35</v>
      </c>
      <c r="B56" s="4"/>
      <c r="C56" s="8"/>
      <c r="D56" s="4"/>
      <c r="E56" s="4"/>
      <c r="F56" s="4"/>
      <c r="G56" s="4"/>
      <c r="H56" s="80">
        <f>SUM(H52:H55)</f>
        <v>-2745546.4800000475</v>
      </c>
      <c r="I56" s="76"/>
      <c r="J56" s="80">
        <f>SUM(J52:J55)</f>
        <v>-175363.41999999998</v>
      </c>
      <c r="K56" s="76"/>
      <c r="L56" s="80">
        <f>SUM(L52:L55)</f>
        <v>-2721886.9300000388</v>
      </c>
      <c r="M56" s="12"/>
      <c r="N56" s="54">
        <f>SUM(N52:N55)</f>
        <v>-384176</v>
      </c>
    </row>
    <row r="57" spans="1:14" ht="27" customHeight="1">
      <c r="A57" s="7" t="s">
        <v>36</v>
      </c>
      <c r="B57" s="4"/>
      <c r="C57" s="8"/>
      <c r="D57" s="4"/>
      <c r="E57" s="4"/>
      <c r="F57" s="4"/>
      <c r="G57" s="4"/>
      <c r="H57" s="72"/>
      <c r="I57" s="72"/>
      <c r="J57" s="72"/>
      <c r="K57" s="72"/>
      <c r="L57" s="72"/>
      <c r="M57" s="4"/>
      <c r="N57" s="4"/>
    </row>
    <row r="58" spans="1:14" ht="27" customHeight="1">
      <c r="A58" s="8"/>
      <c r="B58" s="4" t="s">
        <v>151</v>
      </c>
      <c r="C58" s="8"/>
      <c r="D58" s="4"/>
      <c r="E58" s="4"/>
      <c r="F58" s="4"/>
      <c r="G58" s="4"/>
      <c r="H58" s="72"/>
      <c r="I58" s="72"/>
      <c r="J58" s="72"/>
      <c r="K58" s="72"/>
      <c r="L58" s="72"/>
      <c r="M58" s="4"/>
      <c r="N58" s="4"/>
    </row>
    <row r="59" spans="1:14" ht="27" customHeight="1">
      <c r="A59" s="8"/>
      <c r="B59" s="52" t="s">
        <v>150</v>
      </c>
      <c r="C59" s="8"/>
      <c r="D59" s="4"/>
      <c r="E59" s="4"/>
      <c r="F59" s="4"/>
      <c r="G59" s="4"/>
      <c r="H59" s="77">
        <v>-225169944.51999998</v>
      </c>
      <c r="I59" s="77"/>
      <c r="J59" s="77">
        <v>-35538472.670000002</v>
      </c>
      <c r="K59" s="77"/>
      <c r="L59" s="77">
        <v>-225169944.51999998</v>
      </c>
      <c r="M59" s="10"/>
      <c r="N59" s="10">
        <v>-35538472.670000002</v>
      </c>
    </row>
    <row r="60" spans="1:14" ht="27" customHeight="1">
      <c r="A60" s="4"/>
      <c r="B60" s="4" t="s">
        <v>139</v>
      </c>
      <c r="C60" s="8"/>
      <c r="D60" s="4"/>
      <c r="E60" s="4"/>
      <c r="F60" s="4"/>
      <c r="G60" s="4"/>
      <c r="H60" s="77">
        <v>-208349.00000000006</v>
      </c>
      <c r="I60" s="77"/>
      <c r="J60" s="77">
        <v>-202321.06</v>
      </c>
      <c r="K60" s="77"/>
      <c r="L60" s="77">
        <v>-208349.00000000006</v>
      </c>
      <c r="M60" s="10"/>
      <c r="N60" s="10">
        <v>-202321.06</v>
      </c>
    </row>
    <row r="61" spans="1:14" ht="27" customHeight="1">
      <c r="A61" s="19" t="s">
        <v>37</v>
      </c>
      <c r="B61" s="4"/>
      <c r="C61" s="8"/>
      <c r="D61" s="4"/>
      <c r="E61" s="4"/>
      <c r="F61" s="4"/>
      <c r="G61" s="4"/>
      <c r="H61" s="80">
        <f>SUM(H59:H60)</f>
        <v>-225378293.51999998</v>
      </c>
      <c r="I61" s="76"/>
      <c r="J61" s="80">
        <f>SUM(J59:J60)</f>
        <v>-35740793.730000004</v>
      </c>
      <c r="K61" s="76"/>
      <c r="L61" s="80">
        <f>SUM(L59:L60)</f>
        <v>-225378293.51999998</v>
      </c>
      <c r="M61" s="12"/>
      <c r="N61" s="54">
        <f>SUM(N59:N60)</f>
        <v>-35740793.730000004</v>
      </c>
    </row>
    <row r="62" spans="1:14" ht="27" customHeight="1">
      <c r="A62" s="19" t="s">
        <v>122</v>
      </c>
      <c r="B62" s="4"/>
      <c r="C62" s="8"/>
      <c r="D62" s="4"/>
      <c r="E62" s="4"/>
      <c r="F62" s="4"/>
      <c r="G62" s="4"/>
      <c r="H62" s="76"/>
      <c r="I62" s="76"/>
      <c r="J62" s="76"/>
      <c r="K62" s="76"/>
      <c r="L62" s="76"/>
      <c r="M62" s="12"/>
      <c r="N62" s="12"/>
    </row>
    <row r="63" spans="1:14" ht="27" customHeight="1">
      <c r="A63" s="19" t="s">
        <v>114</v>
      </c>
      <c r="B63" s="4"/>
      <c r="C63" s="8"/>
      <c r="D63" s="4"/>
      <c r="E63" s="4"/>
      <c r="F63" s="4"/>
      <c r="G63" s="4"/>
      <c r="H63" s="81">
        <v>2862319.0800000178</v>
      </c>
      <c r="I63" s="76"/>
      <c r="J63" s="81">
        <v>7612129.1799999997</v>
      </c>
      <c r="K63" s="76"/>
      <c r="L63" s="81">
        <v>0</v>
      </c>
      <c r="M63" s="12"/>
      <c r="N63" s="55">
        <v>0</v>
      </c>
    </row>
    <row r="64" spans="1:14" ht="27" customHeight="1">
      <c r="A64" s="19" t="s">
        <v>38</v>
      </c>
      <c r="B64" s="4"/>
      <c r="C64" s="8"/>
      <c r="D64" s="4"/>
      <c r="E64" s="4"/>
      <c r="F64" s="4"/>
      <c r="G64" s="4"/>
      <c r="H64" s="76">
        <f>+H50+H56+H61+H63</f>
        <v>15646279.950000051</v>
      </c>
      <c r="I64" s="76"/>
      <c r="J64" s="76">
        <f>+J50+J56+J61+J63</f>
        <v>212489.28000011668</v>
      </c>
      <c r="K64" s="76"/>
      <c r="L64" s="76">
        <f>+L50+L56+L61+L63</f>
        <v>11975998.309999704</v>
      </c>
      <c r="M64" s="12"/>
      <c r="N64" s="12">
        <f>+N50+N56+N61+N63</f>
        <v>1198994.4199999124</v>
      </c>
    </row>
    <row r="65" spans="1:14" ht="27" customHeight="1">
      <c r="A65" s="19" t="s">
        <v>176</v>
      </c>
      <c r="B65" s="4"/>
      <c r="C65" s="8"/>
      <c r="D65" s="4"/>
      <c r="E65" s="4"/>
      <c r="F65" s="4"/>
      <c r="G65" s="4"/>
      <c r="H65" s="77">
        <v>63069348.990000002</v>
      </c>
      <c r="I65" s="77"/>
      <c r="J65" s="77">
        <v>77752103.519999996</v>
      </c>
      <c r="K65" s="77"/>
      <c r="L65" s="77">
        <v>62613721.619999997</v>
      </c>
      <c r="M65" s="10"/>
      <c r="N65" s="10">
        <v>72686359.719999999</v>
      </c>
    </row>
    <row r="66" spans="1:14" ht="27" customHeight="1" thickBot="1">
      <c r="A66" s="19" t="s">
        <v>177</v>
      </c>
      <c r="B66" s="4"/>
      <c r="C66" s="8"/>
      <c r="D66" s="4"/>
      <c r="E66" s="4"/>
      <c r="F66" s="4"/>
      <c r="G66" s="4"/>
      <c r="H66" s="82">
        <f>SUM(H64:H65)</f>
        <v>78715628.940000057</v>
      </c>
      <c r="I66" s="76"/>
      <c r="J66" s="82">
        <f>SUM(J64:J65)</f>
        <v>77964592.800000116</v>
      </c>
      <c r="K66" s="76"/>
      <c r="L66" s="82">
        <f>SUM(L64:L65)</f>
        <v>74589719.929999709</v>
      </c>
      <c r="M66" s="12"/>
      <c r="N66" s="56">
        <f>SUM(N64:N65)</f>
        <v>73885354.139999911</v>
      </c>
    </row>
    <row r="67" spans="1:14" ht="27" customHeight="1" thickTop="1">
      <c r="C67" s="4"/>
      <c r="D67" s="4"/>
      <c r="E67" s="4"/>
      <c r="F67" s="4"/>
      <c r="G67" s="4"/>
      <c r="H67" s="72"/>
      <c r="I67" s="72"/>
      <c r="J67" s="72"/>
      <c r="K67" s="72"/>
      <c r="L67" s="72"/>
      <c r="M67" s="4"/>
      <c r="N67" s="4"/>
    </row>
    <row r="68" spans="1:14" ht="27" customHeight="1">
      <c r="A68" s="8" t="s">
        <v>6</v>
      </c>
      <c r="B68" s="4"/>
      <c r="C68" s="4"/>
      <c r="D68" s="4"/>
      <c r="E68" s="4"/>
      <c r="F68" s="4"/>
      <c r="G68" s="4"/>
      <c r="H68" s="72"/>
      <c r="I68" s="72"/>
      <c r="J68" s="72"/>
      <c r="K68" s="72"/>
      <c r="L68" s="72"/>
      <c r="M68" s="4"/>
      <c r="N68" s="4"/>
    </row>
    <row r="69" spans="1:14" ht="27" customHeight="1">
      <c r="A69" s="8"/>
      <c r="B69" s="4"/>
      <c r="C69" s="4"/>
      <c r="D69" s="4"/>
      <c r="E69" s="4"/>
      <c r="F69" s="4"/>
      <c r="G69" s="4"/>
      <c r="H69" s="72"/>
      <c r="I69" s="72"/>
      <c r="J69" s="72"/>
      <c r="K69" s="72"/>
      <c r="L69" s="72"/>
      <c r="M69" s="4"/>
      <c r="N69" s="4"/>
    </row>
    <row r="70" spans="1:14" ht="27" customHeight="1">
      <c r="A70" s="8"/>
    </row>
    <row r="71" spans="1:14" ht="27" customHeight="1">
      <c r="A71" s="8"/>
    </row>
    <row r="72" spans="1:14" ht="27" customHeight="1">
      <c r="A72" s="8"/>
    </row>
  </sheetData>
  <mergeCells count="13">
    <mergeCell ref="L42:N42"/>
    <mergeCell ref="A1:N1"/>
    <mergeCell ref="A37:N37"/>
    <mergeCell ref="A3:N3"/>
    <mergeCell ref="H42:J42"/>
    <mergeCell ref="A4:N4"/>
    <mergeCell ref="A2:N2"/>
    <mergeCell ref="A5:N5"/>
    <mergeCell ref="H8:J8"/>
    <mergeCell ref="L8:N8"/>
    <mergeCell ref="A39:N39"/>
    <mergeCell ref="A36:N36"/>
    <mergeCell ref="A38:N38"/>
  </mergeCells>
  <phoneticPr fontId="3" type="noConversion"/>
  <pageMargins left="0.78740157480314965" right="0.39370078740157483" top="0.78740157480314965" bottom="0.39370078740157483" header="0.31496062992125984" footer="0.15748031496062992"/>
  <pageSetup paperSize="9" scale="85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financial position</vt:lpstr>
      <vt:lpstr>comprehensive income</vt:lpstr>
      <vt:lpstr>CE-CONSO</vt:lpstr>
      <vt:lpstr>CE-SEPARATE</vt:lpstr>
      <vt:lpstr>cash flows</vt:lpstr>
      <vt:lpstr>'cash flows'!Print_Area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2022-05-15T07:12:41Z</cp:lastPrinted>
  <dcterms:created xsi:type="dcterms:W3CDTF">1999-07-21T08:44:53Z</dcterms:created>
  <dcterms:modified xsi:type="dcterms:W3CDTF">2022-05-16T07:25:59Z</dcterms:modified>
</cp:coreProperties>
</file>