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2 Q1\"/>
    </mc:Choice>
  </mc:AlternateContent>
  <xr:revisionPtr revIDLastSave="0" documentId="13_ncr:1_{0806B350-E416-406A-B2E1-6475F1FC291F}" xr6:coauthVersionLast="36" xr6:coauthVersionMax="47" xr10:uidLastSave="{00000000-0000-0000-0000-000000000000}"/>
  <bookViews>
    <workbookView xWindow="-108" yWindow="-108" windowWidth="19416" windowHeight="9804" xr2:uid="{00000000-000D-0000-FFFF-FFFF00000000}"/>
  </bookViews>
  <sheets>
    <sheet name="SFP3-5" sheetId="1" r:id="rId1"/>
    <sheet name="PL6-7" sheetId="10" r:id="rId2"/>
    <sheet name="CH Conso8" sheetId="4" r:id="rId3"/>
    <sheet name="CH Conso 9" sheetId="11" r:id="rId4"/>
    <sheet name="CH10-11" sheetId="8" r:id="rId5"/>
    <sheet name="CF12-13" sheetId="9" r:id="rId6"/>
  </sheets>
  <definedNames>
    <definedName name="_xlnm._FilterDatabase" localSheetId="5" hidden="1">'CF12-13'!$D$25:$D$34</definedName>
    <definedName name="_xlnm._FilterDatabase" localSheetId="1" hidden="1">'PL6-7'!#REF!</definedName>
    <definedName name="_xlnm._FilterDatabase" localSheetId="0" hidden="1">'SFP3-5'!$H$51:$H$51</definedName>
    <definedName name="_xlnm.Print_Area" localSheetId="5">'CF12-13'!$A$1:$J$87</definedName>
    <definedName name="_xlnm.Print_Area" localSheetId="3">'CH Conso 9'!$A$1:$X$25</definedName>
    <definedName name="_xlnm.Print_Area" localSheetId="2">'CH Conso8'!$A$1:$X$25</definedName>
    <definedName name="_xlnm.Print_Area" localSheetId="4">'CH10-11'!$A$1:$N$44</definedName>
    <definedName name="_xlnm.Print_Area" localSheetId="1">'PL6-7'!$A$1:$J$59</definedName>
    <definedName name="_xlnm.Print_Area" localSheetId="0">'SFP3-5'!$A$1:$J$101</definedName>
  </definedNames>
  <calcPr calcId="191029"/>
</workbook>
</file>

<file path=xl/calcChain.xml><?xml version="1.0" encoding="utf-8"?>
<calcChain xmlns="http://schemas.openxmlformats.org/spreadsheetml/2006/main">
  <c r="D54" i="9" l="1"/>
  <c r="H67" i="9"/>
  <c r="D13" i="9" l="1"/>
  <c r="D61" i="9" l="1"/>
  <c r="H61" i="9"/>
  <c r="D97" i="1" l="1"/>
  <c r="D27" i="10"/>
  <c r="T14" i="11" l="1"/>
  <c r="X14" i="11" s="1"/>
  <c r="H80" i="9" l="1"/>
  <c r="N32" i="8" l="1"/>
  <c r="N10" i="8"/>
  <c r="J14" i="1"/>
  <c r="J13" i="1"/>
  <c r="J22" i="9" l="1"/>
  <c r="J20" i="9"/>
  <c r="D35" i="1" l="1"/>
  <c r="N36" i="8"/>
  <c r="J77" i="9" l="1"/>
  <c r="F97" i="1" l="1"/>
  <c r="V23" i="4" l="1"/>
  <c r="J23" i="4"/>
  <c r="H23" i="4"/>
  <c r="F23" i="4"/>
  <c r="D23" i="4"/>
  <c r="R23" i="4"/>
  <c r="V19" i="4"/>
  <c r="V25" i="4" s="1"/>
  <c r="R19" i="4"/>
  <c r="L19" i="4"/>
  <c r="J19" i="4"/>
  <c r="J25" i="4" s="1"/>
  <c r="H19" i="4"/>
  <c r="F19" i="4"/>
  <c r="F25" i="4" s="1"/>
  <c r="D19" i="4"/>
  <c r="D25" i="4" s="1"/>
  <c r="T18" i="4"/>
  <c r="T19" i="4" s="1"/>
  <c r="T14" i="4"/>
  <c r="X14" i="4" s="1"/>
  <c r="H25" i="4" l="1"/>
  <c r="X18" i="4"/>
  <c r="X19" i="4" s="1"/>
  <c r="R25" i="4"/>
  <c r="F64" i="9" l="1"/>
  <c r="D64" i="9"/>
  <c r="T18" i="11" l="1"/>
  <c r="X18" i="11" s="1"/>
  <c r="X19" i="11" s="1"/>
  <c r="V19" i="11"/>
  <c r="D19" i="11"/>
  <c r="F19" i="11"/>
  <c r="H19" i="11"/>
  <c r="H25" i="11" s="1"/>
  <c r="J19" i="11"/>
  <c r="L19" i="11"/>
  <c r="R19" i="11"/>
  <c r="T19" i="11" l="1"/>
  <c r="H37" i="8" l="1"/>
  <c r="H43" i="8" s="1"/>
  <c r="D37" i="8"/>
  <c r="F37" i="8"/>
  <c r="J37" i="8"/>
  <c r="L37" i="8"/>
  <c r="J72" i="1" l="1"/>
  <c r="H72" i="1"/>
  <c r="F72" i="1"/>
  <c r="D72" i="1"/>
  <c r="J17" i="10" l="1"/>
  <c r="F27" i="10"/>
  <c r="V23" i="11"/>
  <c r="V25" i="11" s="1"/>
  <c r="J23" i="11"/>
  <c r="H23" i="11"/>
  <c r="F23" i="11"/>
  <c r="F25" i="11" s="1"/>
  <c r="D23" i="11"/>
  <c r="D25" i="11" s="1"/>
  <c r="J25" i="11"/>
  <c r="J41" i="8" l="1"/>
  <c r="J43" i="8" s="1"/>
  <c r="H41" i="8"/>
  <c r="F41" i="8"/>
  <c r="F43" i="8" s="1"/>
  <c r="D41" i="8"/>
  <c r="D43" i="8" s="1"/>
  <c r="N37" i="8"/>
  <c r="F55" i="10"/>
  <c r="J27" i="10"/>
  <c r="J33" i="10" s="1"/>
  <c r="F17" i="10"/>
  <c r="F33" i="10" s="1"/>
  <c r="F62" i="1"/>
  <c r="F74" i="1" s="1"/>
  <c r="J97" i="1"/>
  <c r="J99" i="1" s="1"/>
  <c r="F99" i="1"/>
  <c r="J35" i="1"/>
  <c r="J19" i="1"/>
  <c r="F35" i="1"/>
  <c r="F19" i="1"/>
  <c r="J62" i="1"/>
  <c r="F77" i="9"/>
  <c r="J64" i="9"/>
  <c r="F37" i="1" l="1"/>
  <c r="J37" i="1"/>
  <c r="F35" i="10"/>
  <c r="F38" i="10" s="1"/>
  <c r="F54" i="10" s="1"/>
  <c r="J35" i="10"/>
  <c r="J38" i="10" s="1"/>
  <c r="J54" i="10" s="1"/>
  <c r="J74" i="1"/>
  <c r="J101" i="1" s="1"/>
  <c r="F101" i="1"/>
  <c r="F102" i="1" s="1"/>
  <c r="J10" i="9" l="1"/>
  <c r="J23" i="9" s="1"/>
  <c r="J37" i="9" s="1"/>
  <c r="J39" i="9" s="1"/>
  <c r="J79" i="9" s="1"/>
  <c r="J81" i="9" s="1"/>
  <c r="F23" i="9"/>
  <c r="F56" i="10"/>
  <c r="L18" i="8"/>
  <c r="J102" i="1"/>
  <c r="F49" i="10"/>
  <c r="F51" i="10" s="1"/>
  <c r="J56" i="10"/>
  <c r="J49" i="10"/>
  <c r="J51" i="10"/>
  <c r="J58" i="10" s="1"/>
  <c r="F58" i="10" l="1"/>
  <c r="L22" i="4"/>
  <c r="F37" i="9"/>
  <c r="F39" i="9" s="1"/>
  <c r="F79" i="9" s="1"/>
  <c r="F81" i="9" s="1"/>
  <c r="N14" i="8"/>
  <c r="D19" i="8" l="1"/>
  <c r="D15" i="8"/>
  <c r="D21" i="8" s="1"/>
  <c r="H19" i="8"/>
  <c r="J15" i="8"/>
  <c r="J19" i="8"/>
  <c r="F19" i="8"/>
  <c r="F15" i="8"/>
  <c r="H15" i="8"/>
  <c r="H21" i="8" s="1"/>
  <c r="F21" i="8" l="1"/>
  <c r="J21" i="8"/>
  <c r="L15" i="8"/>
  <c r="N15" i="8"/>
  <c r="H19" i="1" l="1"/>
  <c r="D19" i="1" l="1"/>
  <c r="H77" i="9"/>
  <c r="D77" i="9"/>
  <c r="L56" i="9"/>
  <c r="H27" i="10"/>
  <c r="D55" i="10"/>
  <c r="H62" i="1"/>
  <c r="D17" i="10"/>
  <c r="H17" i="10"/>
  <c r="E23" i="9"/>
  <c r="E39" i="9"/>
  <c r="I23" i="9"/>
  <c r="I39" i="9" s="1"/>
  <c r="D62" i="1"/>
  <c r="H35" i="1"/>
  <c r="H37" i="1" s="1"/>
  <c r="H64" i="9"/>
  <c r="D33" i="10" l="1"/>
  <c r="H33" i="10"/>
  <c r="H35" i="10" s="1"/>
  <c r="H10" i="9" s="1"/>
  <c r="D37" i="1"/>
  <c r="D74" i="1"/>
  <c r="H74" i="1"/>
  <c r="D35" i="10" l="1"/>
  <c r="D10" i="9" s="1"/>
  <c r="H49" i="10"/>
  <c r="H38" i="10"/>
  <c r="H54" i="10" s="1"/>
  <c r="D38" i="10"/>
  <c r="D54" i="10" s="1"/>
  <c r="D56" i="10" s="1"/>
  <c r="D49" i="10"/>
  <c r="D51" i="10" s="1"/>
  <c r="D58" i="10" s="1"/>
  <c r="H23" i="9"/>
  <c r="H37" i="9" s="1"/>
  <c r="H39" i="9" s="1"/>
  <c r="L22" i="11"/>
  <c r="T22" i="11" s="1"/>
  <c r="L19" i="8"/>
  <c r="L21" i="8" s="1"/>
  <c r="H51" i="10"/>
  <c r="D23" i="9" l="1"/>
  <c r="D37" i="9" s="1"/>
  <c r="H58" i="10"/>
  <c r="L40" i="8"/>
  <c r="N40" i="8" s="1"/>
  <c r="N41" i="8" s="1"/>
  <c r="H79" i="9"/>
  <c r="H81" i="9" s="1"/>
  <c r="M81" i="9" s="1"/>
  <c r="L23" i="4"/>
  <c r="L25" i="4" s="1"/>
  <c r="T22" i="4"/>
  <c r="L23" i="11"/>
  <c r="L25" i="11" s="1"/>
  <c r="H56" i="10"/>
  <c r="X22" i="11"/>
  <c r="D39" i="9" l="1"/>
  <c r="T23" i="4"/>
  <c r="T25" i="4" s="1"/>
  <c r="X22" i="4"/>
  <c r="X23" i="4" s="1"/>
  <c r="X25" i="4" s="1"/>
  <c r="N43" i="8"/>
  <c r="L41" i="8"/>
  <c r="R23" i="11"/>
  <c r="R25" i="11" s="1"/>
  <c r="N21" i="8"/>
  <c r="N18" i="8"/>
  <c r="N19" i="8" s="1"/>
  <c r="L43" i="8" l="1"/>
  <c r="H95" i="1" s="1"/>
  <c r="H97" i="1" s="1"/>
  <c r="H99" i="1" s="1"/>
  <c r="P43" i="8" s="1"/>
  <c r="D79" i="9"/>
  <c r="D81" i="9" s="1"/>
  <c r="K81" i="9" s="1"/>
  <c r="D99" i="1"/>
  <c r="T23" i="11"/>
  <c r="T25" i="11" s="1"/>
  <c r="H101" i="1" l="1"/>
  <c r="H102" i="1" s="1"/>
  <c r="D101" i="1"/>
  <c r="X23" i="11"/>
  <c r="X25" i="11" s="1"/>
  <c r="Y25" i="11" s="1"/>
  <c r="D102" i="1" l="1"/>
</calcChain>
</file>

<file path=xl/sharedStrings.xml><?xml version="1.0" encoding="utf-8"?>
<sst xmlns="http://schemas.openxmlformats.org/spreadsheetml/2006/main" count="406" uniqueCount="217">
  <si>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</si>
  <si>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</si>
  <si>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</si>
  <si>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</si>
  <si>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</si>
  <si>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</si>
  <si>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</si>
  <si>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</si>
  <si>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</si>
  <si>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</si>
  <si>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</si>
  <si>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</si>
  <si>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</si>
  <si>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</si>
  <si>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</si>
  <si>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</si>
  <si>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</si>
  <si>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</si>
  <si>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</si>
  <si>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</si>
  <si>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</si>
  <si>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</si>
  <si>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</si>
  <si>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</si>
  <si>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</si>
  <si>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</si>
  <si>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</si>
  <si>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</si>
  <si>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</si>
  <si>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</si>
  <si>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</si>
  <si>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</si>
  <si>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</si>
  <si>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</si>
  <si>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</si>
  <si>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</si>
  <si>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</si>
  <si>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</si>
  <si>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</si>
  <si>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</si>
  <si>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</si>
  <si>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</si>
  <si>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</si>
  <si>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</si>
  <si>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</si>
  <si>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</si>
  <si>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</si>
  <si>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</si>
  <si>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</si>
  <si>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</si>
  <si>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</si>
  <si>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</si>
  <si>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</si>
  <si>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</si>
  <si>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</si>
  <si>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</si>
  <si>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</si>
  <si>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</si>
  <si>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เงินมัดจำค่าซื้อที่ดิน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</si>
  <si>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</si>
  <si>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</si>
  <si>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</si>
  <si>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</si>
  <si>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</si>
  <si>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</si>
  <si>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</si>
  <si>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</si>
  <si>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</si>
  <si>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</si>
  <si>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</si>
  <si>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</si>
  <si>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</si>
  <si>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</si>
  <si>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</si>
  <si>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</si>
  <si>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</si>
  <si>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</si>
  <si>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</si>
  <si>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</si>
  <si>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</si>
  <si>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</si>
  <si>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การแบ่งปันกำไรขาดทุนเบ็ดเสร็จรวม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</si>
  <si>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</si>
  <si>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</si>
  <si>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</si>
  <si>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</si>
  <si>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</si>
  <si>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</si>
  <si>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</si>
  <si>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</si>
  <si>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</si>
  <si>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</si>
  <si>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</si>
  <si>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</si>
  <si>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</si>
  <si>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</si>
  <si>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</si>
  <si>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</si>
  <si>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</si>
  <si>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</si>
  <si>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</si>
  <si>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กิจกรรมจัดหาเงิน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</si>
  <si>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</si>
  <si>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</si>
  <si>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</si>
  <si>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</si>
  <si>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 xml:space="preserve">กำไรขาดทุนเบ็ดเสร็จอื่น 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</si>
  <si>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</si>
  <si>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</si>
  <si>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</si>
  <si>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</si>
  <si>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</si>
  <si>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</si>
  <si>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</si>
  <si>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</si>
  <si>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</si>
  <si>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</si>
  <si>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</si>
  <si>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</si>
  <si>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</si>
  <si>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</si>
  <si>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</si>
  <si>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</si>
  <si>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</si>
  <si>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</si>
  <si>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</si>
  <si>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</si>
  <si>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</si>
  <si>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</si>
  <si>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</si>
  <si>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</si>
  <si>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</si>
  <si>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</si>
  <si>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</si>
  <si>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</si>
  <si>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</si>
  <si>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</si>
  <si>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</si>
  <si>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</si>
  <si>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</si>
  <si>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</si>
  <si>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</si>
  <si>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</si>
  <si>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</si>
  <si>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</si>
  <si>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</si>
  <si>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</si>
  <si>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</si>
  <si>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</si>
  <si>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</si>
  <si>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(กำไร) ขาดทุนจากการจำหน่ายอุปกรณ์และสินทรัพย์ไม่มีตัวตน</t>
  </si>
  <si>
    <t>อสังหาริมทรัพย์พัฒนาเพื่อขาย</t>
  </si>
  <si>
    <t xml:space="preserve">สินทรัพย์ทางการเงินหมุนเวียนอื่นลดลง (เพิ่มขึ้น) </t>
  </si>
  <si>
    <t>กระแสเงินสดสุทธิใช้ไปในกิจกรรมลงทุน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</si>
  <si>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</si>
  <si>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</si>
  <si>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 xml:space="preserve">กำไรจากการจำหน่ายสินทรัพย์ทางการเงินหมุนเวียนอื่น </t>
  </si>
  <si>
    <t>ยอดคงเหลือ ณ วันที่ 1 มกราคม 2564</t>
  </si>
  <si>
    <t xml:space="preserve">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</si>
  <si>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</si>
  <si>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</si>
  <si>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ส่วนแบ่งกำไรของการร่วมค้าและบริษัทร่วม</t>
  </si>
  <si>
    <t>รายได้ภาษีเงินได้</t>
  </si>
  <si>
    <t>ปรับรายการที่กระทบขาดทุนเป็นเงินสดรับ (จ่าย)</t>
  </si>
  <si>
    <t>ส่วนแบ่งกำไรของการร่วมค้าและบริษัทร่วมที่ใช้วิธีส่วนได้เสีย</t>
  </si>
  <si>
    <t>ขาดทุนก่อนภาษีเงินได้</t>
  </si>
  <si>
    <t>การแบ่งปันขาดทุน</t>
  </si>
  <si>
    <t>เงินมัดจำ</t>
  </si>
  <si>
    <t>เจ้าหนี้ค่าซื้อที่ดินที่ถึงกำหนดชำระภายในหนึ่งปี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</si>
  <si>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</si>
  <si>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</si>
  <si>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</si>
  <si>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</si>
  <si>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31 มีนาคม</t>
  </si>
  <si>
    <t>(ไม่ได้ตรวจสอบ)</t>
  </si>
  <si>
    <t>สำหรับงวดสามเดือนสิ้นสุด</t>
  </si>
  <si>
    <t>วันที่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</si>
  <si>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</si>
  <si>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</si>
  <si>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</si>
  <si>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</si>
  <si>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</si>
  <si>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(พันบาท)</t>
  </si>
  <si>
    <t>ขาดทุนสำหรับงวด</t>
  </si>
  <si>
    <t>กำไรขาดทุนเบ็ดเสร็จรวมสำหรับงวด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</si>
  <si>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</si>
  <si>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</si>
  <si>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เงินสดจ่ายสุทธิเพื่อซื้อเงินลงทุนในบริษัทย่อย</t>
  </si>
  <si>
    <t>9, 12</t>
  </si>
  <si>
    <t>เงินให้กู้ยืมระยะสั้นแก่กิจการอื่นลดลง (เพิ่มขึ้น) สุทธิ</t>
  </si>
  <si>
    <t>เงินกู้ยืมระยะยาวจากบุคคลอื่น</t>
  </si>
  <si>
    <t>โอนที่ดิน อาคารและอุปกรณ์ไปเป็นอสังหาริมทรัพย์เพื่อการลงทุน</t>
  </si>
  <si>
    <t>งบกำไรขาดทุนเบ็ดเสร็จ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</si>
  <si>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</si>
  <si>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</si>
  <si>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 xml:space="preserve">   ขาดทุนสำหรับงวด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</si>
  <si>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</si>
  <si>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</si>
  <si>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</si>
  <si>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เงินสดจ่ายล่วงหน้าค่าหุ้น</t>
  </si>
  <si>
    <t>เงินสดรับจากเงินกู้ยืมระยะยาวจากบุคคลอื่น</t>
  </si>
  <si>
    <t>กลับรายการขาดทุนจากการลดมูลค่าอสังหาริมทรัพย์พัฒนาเพื่อขาย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</si>
  <si>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</si>
  <si>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เงินกู้ยืมระยะสั้นจากสถาบันการเงินเพิ่มขึ้น (ลดลง)</t>
  </si>
  <si>
    <t>เงินฝากสถาบันการเงินที่มีข้อจำกัดในการใช้เพิ่มขึ้น</t>
  </si>
  <si>
    <t>เงินกู้ยืมระยะยาวจากสถาบันการเงิน</t>
  </si>
  <si>
    <t>ส่วนของหุ้นกู้ระยะยาวจากสถาบันการเงินที่ถึงกำหนด</t>
  </si>
  <si>
    <t>เงินสดรับชำระคืนจากเงินให้กู้ยืมระยะสั้นแก่กิจการที่เกี่ยวข้องกัน</t>
  </si>
  <si>
    <t>เงินกู้ยืมระยะสั้นจากบุคคลและกิจการอื่นเพิ่มขึ้น (ลดลง)</t>
  </si>
  <si>
    <t>เงินสดจ่ายเพื่อชำระคืนเงินกู้ยืมระยะยาวจากสถาบันการเงิน</t>
  </si>
  <si>
    <t>โอนอสังหาริมทรัพย์เพื่อขายไปเป็นอสังหาริมทรัพย์เพื่อการลงทุน</t>
  </si>
  <si>
    <t>เงินกู้ยืมระยะสั้นจากกิจการที่เกี่ยวข้องกันเพิ่มขึ้น (ลดลง)</t>
  </si>
  <si>
    <t>ส่วนของเงินกู้ยืมระยะยาวจากสถาบันการเงินที่ถึงกำหนด</t>
  </si>
  <si>
    <t>เงินสดรับจากเงินกู้ยืมระยะยาวจากสถาบันการเงิน</t>
  </si>
  <si>
    <t>กำไรจากสินทรัพย์ทางการเงินหมุนเวียนอื่นที่ยังไม่เกิดขึ้นจริง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</si>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</sst>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</numFmts>
  <fonts count="187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6"/>
      <color rgb="FFFF0000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80">
    <xf numFmtId="0" fontId="0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0" fontId="25" fillId="0" borderId="0"/>
    <xf numFmtId="0" fontId="4" fillId="0" borderId="0"/>
    <xf numFmtId="192" fontId="4" fillId="0" borderId="0" applyFont="0" applyFill="0" applyBorder="0" applyAlignment="0" applyProtection="0"/>
    <xf numFmtId="0" fontId="31" fillId="0" borderId="0"/>
    <xf numFmtId="198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6" fillId="0" borderId="0" applyFont="0" applyFill="0" applyBorder="0" applyAlignment="0" applyProtection="0"/>
    <xf numFmtId="0" fontId="26" fillId="0" borderId="0"/>
    <xf numFmtId="192" fontId="4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5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9" applyNumberFormat="0" applyAlignment="0" applyProtection="0"/>
    <xf numFmtId="0" fontId="42" fillId="6" borderId="10" applyNumberFormat="0" applyAlignment="0" applyProtection="0"/>
    <xf numFmtId="0" fontId="43" fillId="6" borderId="9" applyNumberFormat="0" applyAlignment="0" applyProtection="0"/>
    <xf numFmtId="0" fontId="44" fillId="0" borderId="11" applyNumberFormat="0" applyFill="0" applyAlignment="0" applyProtection="0"/>
    <xf numFmtId="0" fontId="45" fillId="7" borderId="12" applyNumberFormat="0" applyAlignment="0" applyProtection="0"/>
    <xf numFmtId="0" fontId="46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49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9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9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9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/>
    <xf numFmtId="0" fontId="26" fillId="0" borderId="0"/>
    <xf numFmtId="0" fontId="4" fillId="0" borderId="0"/>
    <xf numFmtId="192" fontId="4" fillId="0" borderId="0" applyFont="0" applyFill="0" applyBorder="0" applyAlignment="0" applyProtection="0"/>
    <xf numFmtId="0" fontId="32" fillId="0" borderId="0"/>
    <xf numFmtId="203" fontId="16" fillId="0" borderId="0" applyFont="0" applyFill="0" applyBorder="0" applyAlignment="0" applyProtection="0"/>
    <xf numFmtId="0" fontId="53" fillId="0" borderId="0"/>
    <xf numFmtId="192" fontId="53" fillId="0" borderId="0" applyFont="0" applyFill="0" applyBorder="0" applyAlignment="0" applyProtection="0"/>
    <xf numFmtId="0" fontId="54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9" fontId="56" fillId="0" borderId="0"/>
    <xf numFmtId="200" fontId="56" fillId="0" borderId="0"/>
    <xf numFmtId="200" fontId="56" fillId="0" borderId="0"/>
    <xf numFmtId="200" fontId="56" fillId="0" borderId="0"/>
    <xf numFmtId="200" fontId="56" fillId="0" borderId="0"/>
    <xf numFmtId="200" fontId="56" fillId="0" borderId="0"/>
    <xf numFmtId="200" fontId="56" fillId="0" borderId="0"/>
    <xf numFmtId="200" fontId="56" fillId="0" borderId="0"/>
    <xf numFmtId="200" fontId="56" fillId="0" borderId="0"/>
    <xf numFmtId="38" fontId="57" fillId="0" borderId="0" applyFont="0" applyFill="0" applyBorder="0" applyAlignment="0" applyProtection="0">
      <alignment vertical="center"/>
    </xf>
    <xf numFmtId="38" fontId="5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0" fontId="59" fillId="0" borderId="0" applyFont="0" applyFill="0" applyBorder="0" applyAlignment="0" applyProtection="0">
      <alignment vertical="center"/>
    </xf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/>
    <xf numFmtId="204" fontId="16" fillId="0" borderId="0"/>
    <xf numFmtId="205" fontId="16" fillId="0" borderId="0"/>
    <xf numFmtId="0" fontId="61" fillId="2" borderId="0" applyNumberFormat="0" applyBorder="0" applyAlignment="0" applyProtection="0"/>
    <xf numFmtId="38" fontId="7" fillId="36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3">
      <alignment horizontal="left" vertical="center"/>
    </xf>
    <xf numFmtId="10" fontId="7" fillId="37" borderId="15" applyNumberFormat="0" applyBorder="0" applyAlignment="0" applyProtection="0"/>
    <xf numFmtId="0" fontId="52" fillId="4" borderId="0" applyNumberFormat="0" applyBorder="0" applyAlignment="0" applyProtection="0"/>
    <xf numFmtId="37" fontId="62" fillId="0" borderId="0"/>
    <xf numFmtId="206" fontId="56" fillId="0" borderId="0"/>
    <xf numFmtId="0" fontId="53" fillId="0" borderId="0"/>
    <xf numFmtId="0" fontId="5" fillId="0" borderId="0"/>
    <xf numFmtId="0" fontId="16" fillId="0" borderId="0"/>
    <xf numFmtId="0" fontId="5" fillId="0" borderId="0"/>
    <xf numFmtId="0" fontId="56" fillId="0" borderId="0"/>
    <xf numFmtId="0" fontId="53" fillId="0" borderId="0"/>
    <xf numFmtId="0" fontId="5" fillId="0" borderId="0"/>
    <xf numFmtId="0" fontId="26" fillId="0" borderId="0"/>
    <xf numFmtId="0" fontId="5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7" fillId="38" borderId="0">
      <alignment horizontal="left" vertical="top"/>
    </xf>
    <xf numFmtId="0" fontId="63" fillId="39" borderId="0">
      <alignment horizontal="center" vertical="center"/>
    </xf>
    <xf numFmtId="0" fontId="64" fillId="38" borderId="0">
      <alignment horizontal="left" vertical="top"/>
    </xf>
    <xf numFmtId="0" fontId="64" fillId="38" borderId="0">
      <alignment horizontal="right" vertical="top"/>
    </xf>
    <xf numFmtId="0" fontId="65" fillId="38" borderId="0">
      <alignment horizontal="center" vertical="center"/>
    </xf>
    <xf numFmtId="0" fontId="65" fillId="38" borderId="0">
      <alignment horizontal="left" vertical="center"/>
    </xf>
    <xf numFmtId="0" fontId="65" fillId="38" borderId="0">
      <alignment horizontal="right" vertical="center"/>
    </xf>
    <xf numFmtId="0" fontId="65" fillId="38" borderId="0">
      <alignment horizontal="right" vertical="center"/>
    </xf>
    <xf numFmtId="0" fontId="65" fillId="38" borderId="0">
      <alignment horizontal="left" vertical="center"/>
    </xf>
    <xf numFmtId="0" fontId="27" fillId="38" borderId="0">
      <alignment horizontal="left" vertical="top"/>
    </xf>
    <xf numFmtId="0" fontId="65" fillId="40" borderId="0">
      <alignment horizontal="center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5" fillId="40" borderId="0">
      <alignment horizontal="right" vertical="center"/>
    </xf>
    <xf numFmtId="0" fontId="65" fillId="40" borderId="0">
      <alignment horizontal="right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6" fillId="38" borderId="0">
      <alignment horizontal="center" vertical="top"/>
    </xf>
    <xf numFmtId="0" fontId="65" fillId="38" borderId="0">
      <alignment horizontal="right" vertical="top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67" fillId="0" borderId="0"/>
    <xf numFmtId="0" fontId="5" fillId="0" borderId="0"/>
    <xf numFmtId="211" fontId="5" fillId="0" borderId="0" applyFont="0" applyFill="0" applyBorder="0" applyAlignment="0" applyProtection="0"/>
    <xf numFmtId="0" fontId="68" fillId="0" borderId="0"/>
    <xf numFmtId="212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6" fillId="0" borderId="0" applyFont="0" applyFill="0" applyBorder="0" applyAlignment="0" applyProtection="0"/>
    <xf numFmtId="215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42" fontId="16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37" fontId="72" fillId="0" borderId="0"/>
    <xf numFmtId="0" fontId="73" fillId="0" borderId="0"/>
    <xf numFmtId="0" fontId="73" fillId="0" borderId="0"/>
    <xf numFmtId="219" fontId="5" fillId="0" borderId="0" applyFont="0" applyFill="0" applyBorder="0" applyAlignment="0" applyProtection="0"/>
    <xf numFmtId="37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5" fillId="0" borderId="0"/>
    <xf numFmtId="222" fontId="5" fillId="0" borderId="0" applyFont="0" applyFill="0" applyBorder="0" applyAlignment="0" applyProtection="0"/>
    <xf numFmtId="0" fontId="27" fillId="0" borderId="0">
      <alignment vertical="top"/>
    </xf>
    <xf numFmtId="0" fontId="73" fillId="0" borderId="0"/>
    <xf numFmtId="0" fontId="73" fillId="0" borderId="0"/>
    <xf numFmtId="0" fontId="74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73" fillId="0" borderId="0"/>
    <xf numFmtId="0" fontId="73" fillId="0" borderId="0"/>
    <xf numFmtId="0" fontId="5" fillId="0" borderId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72" fillId="0" borderId="0"/>
    <xf numFmtId="37" fontId="72" fillId="0" borderId="0"/>
    <xf numFmtId="0" fontId="5" fillId="0" borderId="0"/>
    <xf numFmtId="0" fontId="5" fillId="0" borderId="0" applyNumberForma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75" fillId="0" borderId="0" applyNumberFormat="0" applyFill="0" applyBorder="0" applyProtection="0">
      <alignment vertical="top"/>
    </xf>
    <xf numFmtId="0" fontId="5" fillId="0" borderId="0"/>
    <xf numFmtId="0" fontId="76" fillId="0" borderId="24" applyNumberFormat="0" applyFill="0" applyAlignment="0" applyProtection="0"/>
    <xf numFmtId="0" fontId="77" fillId="0" borderId="25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25" fontId="53" fillId="0" borderId="0" applyFont="0" applyFill="0" applyBorder="0" applyAlignment="0" applyProtection="0"/>
    <xf numFmtId="0" fontId="73" fillId="0" borderId="0"/>
    <xf numFmtId="226" fontId="79" fillId="0" borderId="0" applyFont="0" applyFill="0" applyBorder="0" applyAlignment="0" applyProtection="0"/>
    <xf numFmtId="227" fontId="79" fillId="0" borderId="0" applyFont="0" applyFill="0" applyBorder="0" applyAlignment="0" applyProtection="0"/>
    <xf numFmtId="0" fontId="5" fillId="0" borderId="0"/>
    <xf numFmtId="0" fontId="79" fillId="0" borderId="0"/>
    <xf numFmtId="0" fontId="80" fillId="0" borderId="0"/>
    <xf numFmtId="0" fontId="5" fillId="0" borderId="0"/>
    <xf numFmtId="0" fontId="53" fillId="0" borderId="0" applyFont="0" applyFill="0" applyBorder="0" applyAlignment="0" applyProtection="0"/>
    <xf numFmtId="0" fontId="81" fillId="45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60" fillId="45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6" borderId="0" applyNumberFormat="0" applyBorder="0" applyAlignment="0" applyProtection="0"/>
    <xf numFmtId="0" fontId="81" fillId="49" borderId="0" applyNumberFormat="0" applyBorder="0" applyAlignment="0" applyProtection="0"/>
    <xf numFmtId="0" fontId="81" fillId="51" borderId="0" applyNumberFormat="0" applyBorder="0" applyAlignment="0" applyProtection="0"/>
    <xf numFmtId="0" fontId="60" fillId="49" borderId="0" applyNumberFormat="0" applyBorder="0" applyAlignment="0" applyProtection="0"/>
    <xf numFmtId="0" fontId="60" fillId="35" borderId="0" applyNumberFormat="0" applyBorder="0" applyAlignment="0" applyProtection="0"/>
    <xf numFmtId="0" fontId="60" fillId="50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1" borderId="0" applyNumberFormat="0" applyBorder="0" applyAlignment="0" applyProtection="0"/>
    <xf numFmtId="192" fontId="82" fillId="0" borderId="21">
      <alignment horizontal="right" vertical="center"/>
    </xf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0" borderId="0" applyFont="0" applyFill="0" applyBorder="0" applyAlignment="0" applyProtection="0"/>
    <xf numFmtId="0" fontId="86" fillId="0" borderId="15">
      <alignment horizontal="center"/>
    </xf>
    <xf numFmtId="0" fontId="87" fillId="0" borderId="0"/>
    <xf numFmtId="0" fontId="87" fillId="0" borderId="16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0" borderId="0">
      <protection locked="0"/>
    </xf>
    <xf numFmtId="0" fontId="86" fillId="0" borderId="0"/>
    <xf numFmtId="228" fontId="86" fillId="0" borderId="0"/>
    <xf numFmtId="229" fontId="86" fillId="0" borderId="0"/>
    <xf numFmtId="0" fontId="87" fillId="56" borderId="0">
      <alignment horizontal="right"/>
    </xf>
    <xf numFmtId="0" fontId="86" fillId="0" borderId="0"/>
    <xf numFmtId="0" fontId="88" fillId="36" borderId="19">
      <alignment horizontal="centerContinuous" vertical="top"/>
    </xf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89" fillId="33" borderId="0" applyNumberFormat="0" applyBorder="0" applyAlignment="0" applyProtection="0"/>
    <xf numFmtId="37" fontId="90" fillId="0" borderId="0"/>
    <xf numFmtId="37" fontId="91" fillId="0" borderId="0"/>
    <xf numFmtId="37" fontId="91" fillId="0" borderId="0"/>
    <xf numFmtId="187" fontId="92" fillId="0" borderId="5" applyAlignment="0" applyProtection="0"/>
    <xf numFmtId="230" fontId="5" fillId="0" borderId="0" applyFill="0" applyBorder="0" applyAlignment="0"/>
    <xf numFmtId="231" fontId="93" fillId="0" borderId="0" applyFill="0" applyBorder="0" applyAlignment="0"/>
    <xf numFmtId="232" fontId="93" fillId="0" borderId="0" applyFill="0" applyBorder="0" applyAlignment="0"/>
    <xf numFmtId="233" fontId="94" fillId="0" borderId="0" applyFill="0" applyBorder="0" applyAlignment="0"/>
    <xf numFmtId="234" fontId="94" fillId="0" borderId="0" applyFill="0" applyBorder="0" applyAlignment="0"/>
    <xf numFmtId="235" fontId="93" fillId="0" borderId="0" applyFill="0" applyBorder="0" applyAlignment="0"/>
    <xf numFmtId="236" fontId="94" fillId="0" borderId="0" applyFill="0" applyBorder="0" applyAlignment="0"/>
    <xf numFmtId="231" fontId="93" fillId="0" borderId="0" applyFill="0" applyBorder="0" applyAlignment="0"/>
    <xf numFmtId="0" fontId="95" fillId="59" borderId="26" applyNumberFormat="0" applyAlignment="0" applyProtection="0"/>
    <xf numFmtId="0" fontId="96" fillId="60" borderId="27" applyNumberFormat="0" applyAlignment="0" applyProtection="0"/>
    <xf numFmtId="235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3" fillId="0" borderId="0"/>
    <xf numFmtId="3" fontId="5" fillId="0" borderId="0" applyFont="0" applyFill="0" applyBorder="0" applyAlignment="0" applyProtection="0"/>
    <xf numFmtId="0" fontId="98" fillId="0" borderId="0"/>
    <xf numFmtId="0" fontId="9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98" fillId="0" borderId="0"/>
    <xf numFmtId="0" fontId="99" fillId="0" borderId="0"/>
    <xf numFmtId="0" fontId="88" fillId="36" borderId="19">
      <alignment horizontal="centerContinuous" vertical="top"/>
    </xf>
    <xf numFmtId="0" fontId="101" fillId="0" borderId="0" applyNumberFormat="0" applyAlignment="0">
      <alignment horizontal="left"/>
    </xf>
    <xf numFmtId="237" fontId="102" fillId="0" borderId="0" applyFill="0" applyBorder="0" applyProtection="0"/>
    <xf numFmtId="8" fontId="103" fillId="0" borderId="0" applyFont="0" applyFill="0" applyBorder="0" applyAlignment="0" applyProtection="0"/>
    <xf numFmtId="0" fontId="104" fillId="0" borderId="0"/>
    <xf numFmtId="0" fontId="104" fillId="0" borderId="0"/>
    <xf numFmtId="231" fontId="93" fillId="0" borderId="0" applyFont="0" applyFill="0" applyBorder="0" applyAlignment="0" applyProtection="0"/>
    <xf numFmtId="238" fontId="105" fillId="0" borderId="0" applyFont="0" applyFill="0" applyBorder="0" applyAlignment="0" applyProtection="0"/>
    <xf numFmtId="0" fontId="53" fillId="0" borderId="0"/>
    <xf numFmtId="239" fontId="5" fillId="0" borderId="0"/>
    <xf numFmtId="0" fontId="29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7" fillId="0" borderId="0" applyFill="0" applyBorder="0" applyAlignment="0"/>
    <xf numFmtId="240" fontId="5" fillId="0" borderId="0" applyFont="0" applyFill="0" applyBorder="0" applyAlignment="0" applyProtection="0"/>
    <xf numFmtId="241" fontId="102" fillId="0" borderId="0" applyFill="0" applyBorder="0" applyProtection="0"/>
    <xf numFmtId="38" fontId="106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7" fillId="0" borderId="0">
      <protection locked="0"/>
    </xf>
    <xf numFmtId="199" fontId="53" fillId="0" borderId="0"/>
    <xf numFmtId="0" fontId="108" fillId="0" borderId="0">
      <protection locked="0"/>
    </xf>
    <xf numFmtId="0" fontId="108" fillId="0" borderId="0">
      <protection locked="0"/>
    </xf>
    <xf numFmtId="235" fontId="93" fillId="0" borderId="0" applyFill="0" applyBorder="0" applyAlignment="0"/>
    <xf numFmtId="231" fontId="93" fillId="0" borderId="0" applyFill="0" applyBorder="0" applyAlignment="0"/>
    <xf numFmtId="235" fontId="93" fillId="0" borderId="0" applyFill="0" applyBorder="0" applyAlignment="0"/>
    <xf numFmtId="236" fontId="94" fillId="0" borderId="0" applyFill="0" applyBorder="0" applyAlignment="0"/>
    <xf numFmtId="231" fontId="93" fillId="0" borderId="0" applyFill="0" applyBorder="0" applyAlignment="0"/>
    <xf numFmtId="0" fontId="109" fillId="0" borderId="0" applyNumberFormat="0" applyAlignment="0">
      <alignment horizontal="left"/>
    </xf>
    <xf numFmtId="242" fontId="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43" fontId="111" fillId="0" borderId="0">
      <alignment horizontal="right"/>
    </xf>
    <xf numFmtId="243" fontId="111" fillId="0" borderId="0">
      <alignment horizontal="right"/>
    </xf>
    <xf numFmtId="17" fontId="5" fillId="0" borderId="0">
      <alignment horizontal="left"/>
    </xf>
    <xf numFmtId="0" fontId="5" fillId="0" borderId="0"/>
    <xf numFmtId="244" fontId="112" fillId="37" borderId="0">
      <alignment horizontal="left"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3" fillId="0" borderId="0" applyProtection="0"/>
    <xf numFmtId="0" fontId="50" fillId="0" borderId="0" applyProtection="0"/>
    <xf numFmtId="0" fontId="117" fillId="37" borderId="0">
      <alignment horizontal="left" wrapText="1"/>
    </xf>
    <xf numFmtId="245" fontId="5" fillId="0" borderId="0" applyBorder="0" applyAlignment="0"/>
    <xf numFmtId="0" fontId="118" fillId="48" borderId="26" applyNumberFormat="0" applyAlignment="0" applyProtection="0"/>
    <xf numFmtId="0" fontId="118" fillId="48" borderId="26" applyNumberFormat="0" applyAlignment="0" applyProtection="0"/>
    <xf numFmtId="0" fontId="118" fillId="48" borderId="26" applyNumberFormat="0" applyAlignment="0" applyProtection="0"/>
    <xf numFmtId="246" fontId="5" fillId="0" borderId="0"/>
    <xf numFmtId="199" fontId="119" fillId="0" borderId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1" fillId="0" borderId="0"/>
    <xf numFmtId="0" fontId="111" fillId="0" borderId="0"/>
    <xf numFmtId="0" fontId="111" fillId="0" borderId="0"/>
    <xf numFmtId="0" fontId="102" fillId="0" borderId="0" applyNumberFormat="0" applyFont="0" applyFill="0" applyBorder="0" applyProtection="0">
      <alignment horizontal="left" vertical="center"/>
    </xf>
    <xf numFmtId="235" fontId="93" fillId="0" borderId="0" applyFill="0" applyBorder="0" applyAlignment="0"/>
    <xf numFmtId="231" fontId="93" fillId="0" borderId="0" applyFill="0" applyBorder="0" applyAlignment="0"/>
    <xf numFmtId="235" fontId="93" fillId="0" borderId="0" applyFill="0" applyBorder="0" applyAlignment="0"/>
    <xf numFmtId="236" fontId="94" fillId="0" borderId="0" applyFill="0" applyBorder="0" applyAlignment="0"/>
    <xf numFmtId="231" fontId="93" fillId="0" borderId="0" applyFill="0" applyBorder="0" applyAlignment="0"/>
    <xf numFmtId="0" fontId="124" fillId="0" borderId="3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47" fontId="10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8" fontId="103" fillId="0" borderId="0" applyFont="0" applyFill="0" applyBorder="0" applyAlignment="0" applyProtection="0"/>
    <xf numFmtId="249" fontId="103" fillId="0" borderId="0" applyFont="0" applyFill="0" applyBorder="0" applyAlignment="0" applyProtection="0"/>
    <xf numFmtId="0" fontId="107" fillId="0" borderId="0">
      <protection locked="0"/>
    </xf>
    <xf numFmtId="0" fontId="102" fillId="0" borderId="0"/>
    <xf numFmtId="40" fontId="128" fillId="0" borderId="0">
      <alignment horizontal="left"/>
    </xf>
    <xf numFmtId="0" fontId="125" fillId="0" borderId="0"/>
    <xf numFmtId="0" fontId="126" fillId="0" borderId="0"/>
    <xf numFmtId="0" fontId="126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29" fillId="0" borderId="0"/>
    <xf numFmtId="0" fontId="1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81" fillId="0" borderId="0"/>
    <xf numFmtId="0" fontId="32" fillId="0" borderId="0"/>
    <xf numFmtId="0" fontId="16" fillId="0" borderId="0"/>
    <xf numFmtId="0" fontId="16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6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30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/>
    <xf numFmtId="250" fontId="5" fillId="0" borderId="0"/>
    <xf numFmtId="0" fontId="131" fillId="0" borderId="0"/>
    <xf numFmtId="0" fontId="16" fillId="0" borderId="0"/>
    <xf numFmtId="0" fontId="81" fillId="40" borderId="33" applyNumberFormat="0" applyFont="0" applyAlignment="0" applyProtection="0"/>
    <xf numFmtId="225" fontId="53" fillId="0" borderId="0" applyFont="0" applyFill="0" applyBorder="0" applyAlignment="0" applyProtection="0"/>
    <xf numFmtId="0" fontId="132" fillId="59" borderId="34" applyNumberFormat="0" applyAlignment="0" applyProtection="0"/>
    <xf numFmtId="40" fontId="27" fillId="61" borderId="0">
      <alignment horizontal="right"/>
    </xf>
    <xf numFmtId="40" fontId="133" fillId="61" borderId="0">
      <alignment horizontal="right"/>
    </xf>
    <xf numFmtId="0" fontId="51" fillId="37" borderId="0">
      <alignment horizontal="center"/>
    </xf>
    <xf numFmtId="0" fontId="134" fillId="62" borderId="20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37" fillId="63" borderId="0"/>
    <xf numFmtId="0" fontId="137" fillId="64" borderId="0"/>
    <xf numFmtId="0" fontId="138" fillId="0" borderId="0">
      <alignment horizontal="center"/>
    </xf>
    <xf numFmtId="0" fontId="139" fillId="0" borderId="0">
      <alignment horizontal="center"/>
    </xf>
    <xf numFmtId="42" fontId="140" fillId="0" borderId="0" applyFont="0" applyFill="0" applyBorder="0" applyAlignment="0" applyProtection="0"/>
    <xf numFmtId="234" fontId="94" fillId="0" borderId="0" applyFont="0" applyFill="0" applyBorder="0" applyAlignment="0" applyProtection="0"/>
    <xf numFmtId="251" fontId="9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6" fillId="0" borderId="17" applyNumberFormat="0" applyBorder="0"/>
    <xf numFmtId="3" fontId="141" fillId="0" borderId="0" applyNumberFormat="0" applyFill="0" applyBorder="0" applyAlignment="0" applyProtection="0"/>
    <xf numFmtId="0" fontId="107" fillId="0" borderId="0">
      <protection locked="0"/>
    </xf>
    <xf numFmtId="9" fontId="5" fillId="0" borderId="0" applyFont="0" applyFill="0" applyBorder="0" applyAlignment="0" applyProtection="0"/>
    <xf numFmtId="235" fontId="93" fillId="0" borderId="0" applyFill="0" applyBorder="0" applyAlignment="0"/>
    <xf numFmtId="231" fontId="93" fillId="0" borderId="0" applyFill="0" applyBorder="0" applyAlignment="0"/>
    <xf numFmtId="235" fontId="93" fillId="0" borderId="0" applyFill="0" applyBorder="0" applyAlignment="0"/>
    <xf numFmtId="236" fontId="94" fillId="0" borderId="0" applyFill="0" applyBorder="0" applyAlignment="0"/>
    <xf numFmtId="231" fontId="93" fillId="0" borderId="0" applyFill="0" applyBorder="0" applyAlignment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142" fillId="0" borderId="16">
      <alignment horizontal="center"/>
    </xf>
    <xf numFmtId="3" fontId="106" fillId="0" borderId="0" applyFont="0" applyFill="0" applyBorder="0" applyAlignment="0" applyProtection="0"/>
    <xf numFmtId="0" fontId="103" fillId="65" borderId="0" applyNumberFormat="0" applyFont="0" applyBorder="0" applyAlignment="0" applyProtection="0"/>
    <xf numFmtId="0" fontId="103" fillId="65" borderId="0" applyNumberFormat="0" applyFont="0" applyBorder="0" applyAlignment="0" applyProtection="0"/>
    <xf numFmtId="37" fontId="80" fillId="0" borderId="0"/>
    <xf numFmtId="0" fontId="5" fillId="0" borderId="0">
      <alignment vertical="justify"/>
    </xf>
    <xf numFmtId="0" fontId="5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3" fillId="44" borderId="0"/>
    <xf numFmtId="252" fontId="5" fillId="0" borderId="0" applyNumberFormat="0" applyFill="0" applyBorder="0" applyAlignment="0" applyProtection="0">
      <alignment horizontal="left"/>
    </xf>
    <xf numFmtId="38" fontId="144" fillId="0" borderId="0"/>
    <xf numFmtId="38" fontId="102" fillId="0" borderId="0" applyNumberFormat="0" applyFont="0" applyFill="0" applyBorder="0" applyAlignment="0"/>
    <xf numFmtId="0" fontId="102" fillId="0" borderId="22" applyAlignment="0">
      <alignment horizontal="centerContinuous"/>
    </xf>
    <xf numFmtId="12" fontId="145" fillId="0" borderId="15">
      <alignment horizontal="center"/>
    </xf>
    <xf numFmtId="0" fontId="80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6" fillId="37" borderId="0">
      <alignment wrapText="1"/>
    </xf>
    <xf numFmtId="40" fontId="147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7" fillId="0" borderId="0" applyFill="0" applyBorder="0" applyAlignment="0"/>
    <xf numFmtId="253" fontId="94" fillId="0" borderId="0" applyFill="0" applyBorder="0" applyAlignment="0"/>
    <xf numFmtId="254" fontId="94" fillId="0" borderId="0" applyFill="0" applyBorder="0" applyAlignment="0"/>
    <xf numFmtId="0" fontId="148" fillId="0" borderId="0" applyNumberFormat="0" applyFill="0" applyBorder="0" applyAlignment="0" applyProtection="0"/>
    <xf numFmtId="255" fontId="149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50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06" fillId="0" borderId="0" applyFont="0" applyFill="0" applyBorder="0" applyAlignment="0" applyProtection="0"/>
    <xf numFmtId="256" fontId="151" fillId="0" borderId="0" applyFont="0" applyFill="0" applyBorder="0" applyAlignment="0" applyProtection="0"/>
    <xf numFmtId="0" fontId="5" fillId="0" borderId="0">
      <alignment horizontal="centerContinuous" vertical="center"/>
    </xf>
    <xf numFmtId="191" fontId="15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60" borderId="27" applyNumberFormat="0" applyAlignment="0" applyProtection="0"/>
    <xf numFmtId="0" fontId="158" fillId="0" borderId="32" applyNumberFormat="0" applyFill="0" applyAlignment="0" applyProtection="0"/>
    <xf numFmtId="0" fontId="159" fillId="33" borderId="0" applyNumberFormat="0" applyBorder="0" applyAlignment="0" applyProtection="0"/>
    <xf numFmtId="0" fontId="160" fillId="59" borderId="34" applyNumberFormat="0" applyAlignment="0" applyProtection="0"/>
    <xf numFmtId="0" fontId="161" fillId="59" borderId="2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57" fontId="165" fillId="0" borderId="0" applyFont="0" applyFill="0" applyBorder="0" applyAlignment="0" applyProtection="0"/>
    <xf numFmtId="0" fontId="166" fillId="34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8" fillId="48" borderId="26" applyNumberFormat="0" applyAlignment="0" applyProtection="0"/>
    <xf numFmtId="0" fontId="169" fillId="39" borderId="0" applyNumberFormat="0" applyBorder="0" applyAlignment="0" applyProtection="0"/>
    <xf numFmtId="0" fontId="170" fillId="0" borderId="36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58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37" fontId="126" fillId="0" borderId="0"/>
    <xf numFmtId="37" fontId="72" fillId="0" borderId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5" fillId="40" borderId="33" applyNumberFormat="0" applyFont="0" applyAlignment="0" applyProtection="0"/>
    <xf numFmtId="0" fontId="172" fillId="0" borderId="29" applyNumberFormat="0" applyFill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25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9" fontId="175" fillId="0" borderId="0" applyFont="0" applyFill="0" applyBorder="0" applyAlignment="0" applyProtection="0"/>
    <xf numFmtId="260" fontId="176" fillId="0" borderId="0" applyFont="0" applyFill="0" applyBorder="0" applyAlignment="0" applyProtection="0"/>
    <xf numFmtId="261" fontId="17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75" fillId="0" borderId="0"/>
    <xf numFmtId="231" fontId="177" fillId="0" borderId="0"/>
    <xf numFmtId="262" fontId="178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180" fillId="0" borderId="0"/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/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63" fontId="5" fillId="0" borderId="0" applyNumberFormat="0" applyFill="0" applyBorder="0" applyAlignment="0" applyProtection="0"/>
    <xf numFmtId="263" fontId="80" fillId="0" borderId="0" applyFont="0" applyFill="0" applyBorder="0" applyAlignment="0" applyProtection="0"/>
    <xf numFmtId="257" fontId="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27" fontId="184" fillId="0" borderId="0" applyFont="0" applyFill="0" applyBorder="0" applyAlignment="0" applyProtection="0"/>
    <xf numFmtId="226" fontId="184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0" fontId="26" fillId="0" borderId="0"/>
    <xf numFmtId="0" fontId="25" fillId="0" borderId="0"/>
    <xf numFmtId="0" fontId="4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26" fillId="0" borderId="0"/>
    <xf numFmtId="0" fontId="25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0" fontId="32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25" fillId="0" borderId="0"/>
    <xf numFmtId="0" fontId="32" fillId="0" borderId="0"/>
    <xf numFmtId="192" fontId="25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6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37" applyAlignment="0">
      <alignment horizontal="centerContinuous"/>
    </xf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6" fillId="0" borderId="40" applyNumberFormat="0" applyFill="0" applyAlignment="0" applyProtection="0"/>
    <xf numFmtId="0" fontId="102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42" applyNumberFormat="0" applyFill="0" applyAlignment="0" applyProtection="0"/>
    <xf numFmtId="0" fontId="102" fillId="0" borderId="39" applyAlignment="0">
      <alignment horizontal="centerContinuous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80" fillId="0" borderId="0"/>
    <xf numFmtId="19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90" fontId="9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90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190" fontId="11" fillId="0" borderId="0" xfId="0" applyNumberFormat="1" applyFont="1" applyFill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90" fontId="15" fillId="0" borderId="0" xfId="0" applyNumberFormat="1" applyFont="1" applyFill="1" applyBorder="1" applyAlignment="1">
      <alignment horizontal="center" wrapText="1"/>
    </xf>
    <xf numFmtId="190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94" fontId="15" fillId="0" borderId="0" xfId="0" applyNumberFormat="1" applyFont="1" applyFill="1" applyBorder="1" applyAlignment="1">
      <alignment horizontal="center" wrapText="1"/>
    </xf>
    <xf numFmtId="190" fontId="9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0" fillId="0" borderId="0" xfId="0" applyFont="1" applyFill="1" applyBorder="1" applyAlignment="1"/>
    <xf numFmtId="0" fontId="17" fillId="0" borderId="0" xfId="0" applyFont="1" applyFill="1" applyAlignment="1"/>
    <xf numFmtId="0" fontId="19" fillId="0" borderId="0" xfId="0" applyFont="1" applyFill="1" applyAlignment="1"/>
    <xf numFmtId="192" fontId="19" fillId="0" borderId="0" xfId="1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left"/>
    </xf>
    <xf numFmtId="193" fontId="0" fillId="0" borderId="0" xfId="0" applyNumberFormat="1" applyFont="1" applyFill="1" applyAlignment="1"/>
    <xf numFmtId="195" fontId="0" fillId="0" borderId="0" xfId="0" quotePrefix="1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5" fontId="0" fillId="0" borderId="0" xfId="0" applyNumberFormat="1" applyFont="1" applyFill="1" applyBorder="1" applyAlignment="1">
      <alignment horizontal="center"/>
    </xf>
    <xf numFmtId="193" fontId="6" fillId="0" borderId="0" xfId="0" applyNumberFormat="1" applyFont="1" applyFill="1" applyAlignment="1"/>
    <xf numFmtId="193" fontId="6" fillId="0" borderId="0" xfId="0" applyNumberFormat="1" applyFont="1" applyFill="1" applyBorder="1" applyAlignment="1"/>
    <xf numFmtId="192" fontId="6" fillId="0" borderId="0" xfId="1" applyFont="1" applyFill="1" applyAlignment="1"/>
    <xf numFmtId="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192" fontId="0" fillId="0" borderId="0" xfId="1" applyFont="1" applyFill="1" applyBorder="1" applyAlignment="1">
      <alignment horizontal="right"/>
    </xf>
    <xf numFmtId="193" fontId="0" fillId="0" borderId="0" xfId="0" applyNumberFormat="1" applyFont="1" applyFill="1"/>
    <xf numFmtId="192" fontId="0" fillId="0" borderId="0" xfId="0" applyNumberFormat="1" applyFont="1" applyFill="1" applyAlignment="1"/>
    <xf numFmtId="192" fontId="0" fillId="0" borderId="0" xfId="1" applyFont="1" applyFill="1" applyAlignment="1">
      <alignment horizontal="center"/>
    </xf>
    <xf numFmtId="0" fontId="21" fillId="0" borderId="0" xfId="0" applyFont="1" applyFill="1" applyAlignment="1"/>
    <xf numFmtId="0" fontId="23" fillId="0" borderId="0" xfId="0" applyFont="1" applyFill="1" applyAlignment="1"/>
    <xf numFmtId="190" fontId="0" fillId="0" borderId="0" xfId="0" applyNumberFormat="1" applyFont="1" applyFill="1" applyAlignment="1"/>
    <xf numFmtId="190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92" fontId="6" fillId="0" borderId="0" xfId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2" fontId="23" fillId="0" borderId="0" xfId="1" applyFont="1" applyFill="1" applyAlignment="1"/>
    <xf numFmtId="192" fontId="19" fillId="0" borderId="0" xfId="1" applyFont="1" applyFill="1"/>
    <xf numFmtId="192" fontId="0" fillId="0" borderId="0" xfId="1" applyFont="1" applyFill="1" applyBorder="1" applyAlignment="1">
      <alignment horizontal="center"/>
    </xf>
    <xf numFmtId="192" fontId="20" fillId="0" borderId="0" xfId="1" applyFont="1" applyFill="1" applyBorder="1" applyAlignment="1">
      <alignment horizontal="center"/>
    </xf>
    <xf numFmtId="192" fontId="0" fillId="0" borderId="0" xfId="1" applyFont="1" applyFill="1" applyAlignment="1">
      <alignment horizontal="right"/>
    </xf>
    <xf numFmtId="192" fontId="6" fillId="0" borderId="0" xfId="1" applyFont="1" applyFill="1" applyBorder="1" applyAlignment="1">
      <alignment horizontal="right"/>
    </xf>
    <xf numFmtId="192" fontId="6" fillId="0" borderId="0" xfId="1" applyFont="1" applyFill="1" applyBorder="1" applyAlignment="1"/>
    <xf numFmtId="192" fontId="0" fillId="0" borderId="0" xfId="1" quotePrefix="1" applyFont="1" applyFill="1" applyBorder="1" applyAlignment="1">
      <alignment horizontal="center"/>
    </xf>
    <xf numFmtId="192" fontId="0" fillId="0" borderId="0" xfId="0" applyNumberFormat="1" applyFont="1" applyFill="1"/>
    <xf numFmtId="192" fontId="9" fillId="0" borderId="0" xfId="1" applyFont="1" applyFill="1" applyBorder="1" applyAlignment="1">
      <alignment horizontal="right"/>
    </xf>
    <xf numFmtId="192" fontId="9" fillId="0" borderId="0" xfId="1" applyFont="1" applyFill="1" applyAlignment="1">
      <alignment horizontal="center"/>
    </xf>
    <xf numFmtId="192" fontId="15" fillId="0" borderId="0" xfId="1" applyFont="1" applyFill="1" applyBorder="1" applyAlignment="1">
      <alignment horizontal="center" wrapText="1"/>
    </xf>
    <xf numFmtId="192" fontId="11" fillId="0" borderId="0" xfId="1" applyFont="1" applyFill="1" applyAlignment="1"/>
    <xf numFmtId="0" fontId="12" fillId="0" borderId="0" xfId="0" applyFont="1" applyFill="1" applyAlignment="1">
      <alignment horizontal="left"/>
    </xf>
    <xf numFmtId="0" fontId="9" fillId="0" borderId="0" xfId="0" applyFont="1" applyFill="1"/>
    <xf numFmtId="194" fontId="0" fillId="0" borderId="0" xfId="0" applyNumberFormat="1" applyFont="1" applyFill="1"/>
    <xf numFmtId="190" fontId="19" fillId="0" borderId="0" xfId="0" applyNumberFormat="1" applyFont="1" applyFill="1" applyAlignment="1">
      <alignment horizontal="right"/>
    </xf>
    <xf numFmtId="192" fontId="11" fillId="0" borderId="0" xfId="1" applyFont="1" applyFill="1" applyBorder="1" applyAlignment="1">
      <alignment horizontal="center"/>
    </xf>
    <xf numFmtId="192" fontId="9" fillId="0" borderId="0" xfId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196" fontId="11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Border="1" applyAlignment="1">
      <alignment horizontal="left" vertical="top"/>
    </xf>
    <xf numFmtId="196" fontId="9" fillId="0" borderId="2" xfId="1" applyNumberFormat="1" applyFont="1" applyFill="1" applyBorder="1" applyAlignment="1">
      <alignment horizontal="left" vertical="top" indent="2"/>
    </xf>
    <xf numFmtId="196" fontId="9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Alignment="1">
      <alignment horizontal="left" vertical="top" indent="1"/>
    </xf>
    <xf numFmtId="196" fontId="9" fillId="0" borderId="3" xfId="1" applyNumberFormat="1" applyFont="1" applyFill="1" applyBorder="1" applyAlignment="1">
      <alignment horizontal="center" vertical="top"/>
    </xf>
    <xf numFmtId="197" fontId="0" fillId="0" borderId="0" xfId="1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94" fontId="11" fillId="0" borderId="0" xfId="1" applyNumberFormat="1" applyFont="1" applyFill="1" applyAlignment="1"/>
    <xf numFmtId="193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Border="1" applyAlignment="1">
      <alignment horizontal="right"/>
    </xf>
    <xf numFmtId="195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192" fontId="11" fillId="0" borderId="0" xfId="1" applyFont="1" applyFill="1" applyAlignment="1">
      <alignment horizontal="center"/>
    </xf>
    <xf numFmtId="193" fontId="9" fillId="0" borderId="3" xfId="0" applyNumberFormat="1" applyFont="1" applyFill="1" applyBorder="1" applyAlignment="1">
      <alignment horizontal="right"/>
    </xf>
    <xf numFmtId="193" fontId="9" fillId="0" borderId="0" xfId="0" applyNumberFormat="1" applyFont="1" applyFill="1" applyAlignment="1">
      <alignment horizontal="right"/>
    </xf>
    <xf numFmtId="193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Alignment="1">
      <alignment horizontal="right"/>
    </xf>
    <xf numFmtId="193" fontId="9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94" fontId="11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/>
    <xf numFmtId="194" fontId="11" fillId="0" borderId="0" xfId="1" applyNumberFormat="1" applyFont="1" applyFill="1" applyBorder="1" applyAlignment="1">
      <alignment horizontal="right"/>
    </xf>
    <xf numFmtId="190" fontId="9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2" xfId="1" applyNumberFormat="1" applyFont="1" applyFill="1" applyBorder="1" applyAlignment="1">
      <alignment horizontal="right"/>
    </xf>
    <xf numFmtId="193" fontId="11" fillId="0" borderId="0" xfId="0" applyNumberFormat="1" applyFont="1" applyFill="1" applyBorder="1" applyAlignment="1">
      <alignment horizontal="right"/>
    </xf>
    <xf numFmtId="193" fontId="11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193" fontId="11" fillId="0" borderId="2" xfId="0" applyNumberFormat="1" applyFont="1" applyFill="1" applyBorder="1" applyAlignment="1">
      <alignment horizontal="right"/>
    </xf>
    <xf numFmtId="193" fontId="9" fillId="0" borderId="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193" fontId="9" fillId="0" borderId="2" xfId="0" applyNumberFormat="1" applyFont="1" applyFill="1" applyBorder="1" applyAlignment="1">
      <alignment horizontal="right"/>
    </xf>
    <xf numFmtId="195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/>
    <xf numFmtId="195" fontId="11" fillId="0" borderId="2" xfId="0" quotePrefix="1" applyNumberFormat="1" applyFont="1" applyFill="1" applyBorder="1" applyAlignment="1">
      <alignment horizontal="center"/>
    </xf>
    <xf numFmtId="193" fontId="9" fillId="0" borderId="0" xfId="0" applyNumberFormat="1" applyFont="1" applyFill="1" applyAlignment="1"/>
    <xf numFmtId="193" fontId="9" fillId="0" borderId="0" xfId="0" applyNumberFormat="1" applyFont="1" applyFill="1" applyBorder="1" applyAlignment="1"/>
    <xf numFmtId="193" fontId="9" fillId="0" borderId="3" xfId="0" applyNumberFormat="1" applyFont="1" applyFill="1" applyBorder="1" applyAlignment="1"/>
    <xf numFmtId="3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193" fontId="9" fillId="0" borderId="4" xfId="0" applyNumberFormat="1" applyFont="1" applyFill="1" applyBorder="1" applyAlignment="1">
      <alignment horizontal="right"/>
    </xf>
    <xf numFmtId="192" fontId="11" fillId="0" borderId="0" xfId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94" fontId="11" fillId="0" borderId="2" xfId="1" applyNumberFormat="1" applyFont="1" applyFill="1" applyBorder="1" applyAlignment="1">
      <alignment horizontal="right"/>
    </xf>
    <xf numFmtId="194" fontId="9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/>
    <xf numFmtId="0" fontId="11" fillId="0" borderId="0" xfId="0" applyFont="1" applyFill="1" applyAlignment="1">
      <alignment wrapText="1"/>
    </xf>
    <xf numFmtId="196" fontId="11" fillId="0" borderId="0" xfId="1" applyNumberFormat="1" applyFont="1" applyFill="1" applyBorder="1" applyAlignment="1">
      <alignment horizontal="center" vertical="top"/>
    </xf>
    <xf numFmtId="196" fontId="9" fillId="0" borderId="0" xfId="1" applyNumberFormat="1" applyFont="1" applyFill="1" applyBorder="1" applyAlignment="1">
      <alignment horizontal="left" vertical="top" indent="2"/>
    </xf>
    <xf numFmtId="193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37" fontId="0" fillId="0" borderId="0" xfId="0" applyNumberFormat="1" applyFont="1" applyFill="1" applyAlignment="1">
      <alignment horizontal="right" vertical="center"/>
    </xf>
    <xf numFmtId="192" fontId="0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94" fontId="9" fillId="0" borderId="0" xfId="1" applyNumberFormat="1" applyFont="1" applyFill="1" applyBorder="1" applyAlignment="1"/>
    <xf numFmtId="194" fontId="9" fillId="0" borderId="0" xfId="1" applyNumberFormat="1" applyFont="1" applyFill="1" applyBorder="1" applyAlignment="1">
      <alignment horizontal="left"/>
    </xf>
    <xf numFmtId="194" fontId="9" fillId="0" borderId="0" xfId="1" applyNumberFormat="1" applyFont="1" applyFill="1" applyBorder="1" applyAlignment="1">
      <alignment horizontal="left" indent="1"/>
    </xf>
    <xf numFmtId="194" fontId="14" fillId="0" borderId="0" xfId="1" applyNumberFormat="1" applyFont="1" applyFill="1" applyBorder="1" applyAlignment="1">
      <alignment vertical="top" wrapText="1"/>
    </xf>
    <xf numFmtId="194" fontId="15" fillId="0" borderId="0" xfId="1" applyNumberFormat="1" applyFont="1" applyFill="1" applyBorder="1" applyAlignment="1">
      <alignment vertical="top" wrapText="1"/>
    </xf>
    <xf numFmtId="196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9" fillId="0" borderId="3" xfId="1" applyNumberFormat="1" applyFont="1" applyFill="1" applyBorder="1" applyAlignment="1"/>
    <xf numFmtId="194" fontId="11" fillId="0" borderId="0" xfId="1" applyNumberFormat="1" applyFont="1" applyFill="1" applyBorder="1" applyAlignment="1"/>
    <xf numFmtId="194" fontId="11" fillId="0" borderId="0" xfId="1" quotePrefix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 indent="1"/>
    </xf>
    <xf numFmtId="196" fontId="11" fillId="0" borderId="0" xfId="1" applyNumberFormat="1" applyFont="1" applyFill="1" applyBorder="1" applyAlignment="1">
      <alignment horizontal="left" vertical="top" indent="1"/>
    </xf>
    <xf numFmtId="196" fontId="9" fillId="0" borderId="0" xfId="1" applyNumberFormat="1" applyFont="1" applyFill="1" applyAlignment="1">
      <alignment horizontal="center" vertical="top"/>
    </xf>
    <xf numFmtId="196" fontId="9" fillId="0" borderId="3" xfId="1" applyNumberFormat="1" applyFont="1" applyFill="1" applyBorder="1" applyAlignment="1">
      <alignment horizontal="left" vertical="top"/>
    </xf>
    <xf numFmtId="194" fontId="15" fillId="0" borderId="0" xfId="1" applyNumberFormat="1" applyFont="1" applyFill="1" applyBorder="1" applyAlignment="1">
      <alignment horizontal="left" vertical="top" wrapText="1"/>
    </xf>
    <xf numFmtId="194" fontId="9" fillId="0" borderId="3" xfId="1" applyNumberFormat="1" applyFont="1" applyFill="1" applyBorder="1" applyAlignment="1">
      <alignment horizontal="left" vertical="top"/>
    </xf>
    <xf numFmtId="194" fontId="9" fillId="0" borderId="3" xfId="1" applyNumberFormat="1" applyFont="1" applyFill="1" applyBorder="1" applyAlignment="1">
      <alignment vertical="top"/>
    </xf>
    <xf numFmtId="194" fontId="9" fillId="0" borderId="0" xfId="1" applyNumberFormat="1" applyFont="1" applyFill="1" applyBorder="1" applyAlignment="1">
      <alignment vertical="top"/>
    </xf>
    <xf numFmtId="194" fontId="9" fillId="0" borderId="1" xfId="1" applyNumberFormat="1" applyFont="1" applyFill="1" applyBorder="1" applyAlignment="1">
      <alignment vertical="top"/>
    </xf>
    <xf numFmtId="196" fontId="9" fillId="0" borderId="1" xfId="1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4" fontId="9" fillId="0" borderId="1" xfId="0" applyNumberFormat="1" applyFont="1" applyFill="1" applyBorder="1" applyAlignment="1">
      <alignment horizontal="right"/>
    </xf>
    <xf numFmtId="264" fontId="9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vertical="top"/>
    </xf>
    <xf numFmtId="194" fontId="11" fillId="0" borderId="0" xfId="1" applyNumberFormat="1" applyFont="1" applyFill="1" applyBorder="1" applyAlignment="1">
      <alignment vertical="center"/>
    </xf>
    <xf numFmtId="192" fontId="11" fillId="0" borderId="0" xfId="1" applyFont="1" applyFill="1"/>
    <xf numFmtId="192" fontId="0" fillId="0" borderId="0" xfId="1" applyFont="1" applyFill="1" applyBorder="1" applyAlignment="1"/>
    <xf numFmtId="192" fontId="0" fillId="0" borderId="0" xfId="0" applyNumberFormat="1" applyFont="1" applyFill="1" applyBorder="1" applyAlignment="1"/>
    <xf numFmtId="190" fontId="11" fillId="0" borderId="0" xfId="1" applyNumberFormat="1" applyFont="1" applyFill="1" applyBorder="1" applyAlignment="1"/>
    <xf numFmtId="0" fontId="6" fillId="0" borderId="0" xfId="0" applyFont="1" applyFill="1" applyBorder="1" applyAlignment="1"/>
    <xf numFmtId="197" fontId="0" fillId="0" borderId="0" xfId="1" applyNumberFormat="1" applyFont="1" applyFill="1" applyBorder="1" applyAlignment="1"/>
    <xf numFmtId="192" fontId="19" fillId="0" borderId="0" xfId="1" applyFont="1" applyFill="1" applyBorder="1" applyAlignment="1"/>
    <xf numFmtId="192" fontId="19" fillId="0" borderId="0" xfId="1" applyFont="1" applyFill="1" applyBorder="1"/>
    <xf numFmtId="192" fontId="0" fillId="0" borderId="0" xfId="1" applyFont="1" applyFill="1" applyBorder="1"/>
    <xf numFmtId="192" fontId="24" fillId="0" borderId="0" xfId="1" applyFont="1" applyFill="1" applyBorder="1" applyAlignment="1"/>
    <xf numFmtId="0" fontId="0" fillId="0" borderId="0" xfId="0" applyFont="1" applyFill="1" applyBorder="1"/>
    <xf numFmtId="192" fontId="24" fillId="0" borderId="0" xfId="1" applyFont="1" applyFill="1" applyBorder="1" applyAlignment="1">
      <alignment vertical="center"/>
    </xf>
    <xf numFmtId="192" fontId="11" fillId="0" borderId="0" xfId="1" applyFont="1" applyFill="1" applyBorder="1" applyAlignment="1"/>
    <xf numFmtId="196" fontId="9" fillId="0" borderId="0" xfId="1" applyNumberFormat="1" applyFont="1" applyFill="1" applyAlignment="1">
      <alignment horizontal="left" vertical="top" indent="1"/>
    </xf>
    <xf numFmtId="194" fontId="19" fillId="0" borderId="0" xfId="1" applyNumberFormat="1" applyFont="1" applyFill="1" applyAlignment="1"/>
    <xf numFmtId="194" fontId="19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19" fillId="0" borderId="0" xfId="1" applyNumberFormat="1" applyFont="1" applyFill="1" applyBorder="1" applyAlignment="1"/>
    <xf numFmtId="194" fontId="6" fillId="0" borderId="0" xfId="1" applyNumberFormat="1" applyFont="1" applyFill="1" applyAlignment="1"/>
    <xf numFmtId="194" fontId="11" fillId="0" borderId="0" xfId="1" quotePrefix="1" applyNumberFormat="1" applyFont="1" applyFill="1" applyBorder="1" applyAlignment="1">
      <alignment horizontal="center"/>
    </xf>
    <xf numFmtId="194" fontId="9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9" fillId="0" borderId="1" xfId="1" applyNumberFormat="1" applyFont="1" applyFill="1" applyBorder="1" applyAlignment="1">
      <alignment horizontal="right"/>
    </xf>
    <xf numFmtId="0" fontId="186" fillId="0" borderId="0" xfId="0" applyFont="1" applyFill="1"/>
    <xf numFmtId="194" fontId="11" fillId="0" borderId="0" xfId="1" applyNumberFormat="1" applyFont="1" applyFill="1" applyAlignment="1">
      <alignment horizontal="center"/>
    </xf>
    <xf numFmtId="193" fontId="9" fillId="0" borderId="4" xfId="0" applyNumberFormat="1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94" fontId="11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4" fontId="9" fillId="0" borderId="0" xfId="1" applyNumberFormat="1" applyFont="1" applyFill="1" applyAlignment="1">
      <alignment horizontal="center"/>
    </xf>
    <xf numFmtId="0" fontId="19" fillId="0" borderId="0" xfId="0" applyFont="1" applyFill="1" applyBorder="1"/>
    <xf numFmtId="0" fontId="0" fillId="0" borderId="0" xfId="0" applyFill="1" applyBorder="1"/>
    <xf numFmtId="37" fontId="11" fillId="0" borderId="0" xfId="0" applyNumberFormat="1" applyFont="1" applyFill="1" applyBorder="1"/>
    <xf numFmtId="193" fontId="9" fillId="0" borderId="0" xfId="0" applyNumberFormat="1" applyFont="1" applyFill="1" applyBorder="1"/>
    <xf numFmtId="192" fontId="9" fillId="0" borderId="0" xfId="1" applyFont="1" applyFill="1" applyBorder="1"/>
    <xf numFmtId="3" fontId="9" fillId="0" borderId="0" xfId="0" applyNumberFormat="1" applyFont="1" applyFill="1" applyBorder="1"/>
    <xf numFmtId="193" fontId="0" fillId="0" borderId="0" xfId="0" applyNumberFormat="1" applyFill="1" applyBorder="1"/>
    <xf numFmtId="193" fontId="19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20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top"/>
    </xf>
    <xf numFmtId="0" fontId="9" fillId="0" borderId="0" xfId="0" applyFont="1" applyFill="1" applyAlignment="1">
      <alignment wrapText="1"/>
    </xf>
    <xf numFmtId="0" fontId="185" fillId="0" borderId="0" xfId="0" applyFont="1" applyFill="1" applyAlignment="1">
      <alignment horizontal="center" vertical="top" wrapText="1"/>
    </xf>
    <xf numFmtId="37" fontId="9" fillId="0" borderId="0" xfId="0" applyNumberFormat="1" applyFont="1" applyFill="1"/>
    <xf numFmtId="0" fontId="9" fillId="0" borderId="0" xfId="0" applyFont="1" applyFill="1" applyAlignment="1">
      <alignment vertical="center"/>
    </xf>
    <xf numFmtId="194" fontId="9" fillId="0" borderId="0" xfId="1" applyNumberFormat="1" applyFont="1" applyFill="1" applyAlignment="1">
      <alignment vertical="top"/>
    </xf>
    <xf numFmtId="0" fontId="14" fillId="0" borderId="0" xfId="0" applyFont="1" applyFill="1" applyAlignment="1">
      <alignment horizontal="center" vertical="top" wrapText="1"/>
    </xf>
    <xf numFmtId="37" fontId="11" fillId="0" borderId="0" xfId="0" applyNumberFormat="1" applyFont="1" applyFill="1"/>
    <xf numFmtId="19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horizontal="left" wrapText="1"/>
    </xf>
    <xf numFmtId="190" fontId="9" fillId="0" borderId="0" xfId="0" applyNumberFormat="1" applyFont="1" applyFill="1"/>
    <xf numFmtId="194" fontId="11" fillId="0" borderId="0" xfId="0" applyNumberFormat="1" applyFont="1" applyFill="1"/>
    <xf numFmtId="0" fontId="10" fillId="0" borderId="0" xfId="0" applyFont="1" applyFill="1"/>
    <xf numFmtId="194" fontId="9" fillId="0" borderId="0" xfId="1" applyNumberFormat="1" applyFont="1" applyFill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94" fontId="9" fillId="0" borderId="0" xfId="1" applyNumberFormat="1" applyFont="1" applyFill="1" applyAlignment="1">
      <alignment horizontal="center"/>
    </xf>
    <xf numFmtId="194" fontId="13" fillId="0" borderId="0" xfId="1" applyNumberFormat="1" applyFont="1" applyFill="1" applyBorder="1" applyAlignment="1">
      <alignment horizontal="center" vertical="top" wrapText="1"/>
    </xf>
    <xf numFmtId="190" fontId="9" fillId="0" borderId="0" xfId="1" applyNumberFormat="1" applyFont="1" applyFill="1" applyBorder="1" applyAlignment="1">
      <alignment vertical="top"/>
    </xf>
  </cellXfs>
  <cellStyles count="1180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3" xfId="1150" xr:uid="{3A52B1DC-747B-4365-9753-3641633C16F5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1" xfId="1104" xr:uid="{2036A38A-6E3E-4EFD-A1B0-304B63BAACFF}"/>
    <cellStyle name="Comma 102" xfId="1133" xr:uid="{99A4C215-DD58-4B75-8C7E-6A45A900BBC6}"/>
    <cellStyle name="Comma 103" xfId="1162" xr:uid="{54584EBD-813F-4C97-8B1C-444FFF5C69B1}"/>
    <cellStyle name="Comma 104" xfId="1165" xr:uid="{7A9C6C1A-6BB4-49F1-98B4-2B14C397ED48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9" xfId="1135" xr:uid="{4827468C-CFBF-4699-BE99-8481084D3F9F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6" xfId="1137" xr:uid="{02B72707-87D0-499C-BD02-BD1C88D7BE09}"/>
    <cellStyle name="Comma 3 7" xfId="1171" xr:uid="{C50BF8E3-15BA-4919-B946-310DFA603166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4" xfId="1146" xr:uid="{D97A7DC6-A068-43F7-B56B-7E674346CD90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4" xfId="1136" xr:uid="{A0E8F62A-39B7-4CF3-A82A-8B3E975121CA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3" xfId="1149" xr:uid="{520F9781-90FF-4FBD-9A32-5F672D1F8723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3" xfId="1101" xr:uid="{297F1E52-0BE4-456A-8C1D-C9B902EC9906}"/>
    <cellStyle name="Normal 104" xfId="3" xr:uid="{777C4317-703F-4C62-A1E4-0E0AE1F3DB99}"/>
    <cellStyle name="Normal 105" xfId="1103" xr:uid="{63CDAB19-D80F-444F-9427-C850AB67AC26}"/>
    <cellStyle name="Normal 106" xfId="1132" xr:uid="{87C607D8-98BB-496C-A468-8A25879FC1DD}"/>
    <cellStyle name="Normal 107" xfId="1163" xr:uid="{6CDA023C-9DFB-4BCA-8A87-2B42EB4FF3C9}"/>
    <cellStyle name="Normal 108" xfId="1164" xr:uid="{D54AF814-7EBF-4AB5-A37A-8BAD78B061D8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3" xfId="1138" xr:uid="{BBAC3E3C-FE76-40ED-ACA6-02542517845A}"/>
    <cellStyle name="Normal 12" xfId="640" xr:uid="{39DBD042-920F-4359-B281-FD03BB4B9018}"/>
    <cellStyle name="Normal 124" xfId="1170" xr:uid="{7A975FBF-5927-4884-AFA6-DE190744532B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6" xfId="1139" xr:uid="{A03582A1-3D7B-4F78-A86B-DF659FF38E92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3" xfId="1152" xr:uid="{D9FB513A-6A0E-49B7-A94B-B997F42DF41F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3" xfId="1153" xr:uid="{64525A47-7D48-4BFE-8422-C286153A9E17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3" xfId="1154" xr:uid="{144474AB-C898-4C33-B831-6951AB48B70E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3" xfId="1155" xr:uid="{62470402-0C44-4AE1-AA6E-4C64E6D49678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4" xfId="1118" xr:uid="{66C30FA5-E405-4D86-9EB3-F22CC7089163}"/>
    <cellStyle name="Normal 4 5" xfId="1145" xr:uid="{9D6F5951-4D23-47DE-901F-C8F69D8E6EDE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3" xfId="1141" xr:uid="{99D19099-4D7B-411D-BF7D-4AFA6BD985E2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3" xfId="1143" xr:uid="{0BC74C07-21AA-4CB4-B5EC-EF9CB9D285D2}"/>
    <cellStyle name="Normal 42 3" xfId="691" xr:uid="{33C1C564-EEAB-419E-9C39-BCE3E3066077}"/>
    <cellStyle name="Normal 42 4" xfId="1111" xr:uid="{ED3153C8-7EE4-43C0-9771-3D78E74D4A2A}"/>
    <cellStyle name="Normal 42 5" xfId="1140" xr:uid="{910374FB-5FB5-4E60-B41B-C19F461B2B6A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3" xfId="1156" xr:uid="{2FBF1815-049E-4F8E-8607-0B039AF349BB}"/>
    <cellStyle name="Normal 46" xfId="696" xr:uid="{4C975800-8B70-4983-965B-D3CDCB9645E4}"/>
    <cellStyle name="Normal 46 2" xfId="1129" xr:uid="{BBB320E5-4FD0-4419-A2CC-8A71AB3DCC4A}"/>
    <cellStyle name="Normal 46 3" xfId="1157" xr:uid="{C6E2877A-D227-4E53-8FB2-0380624B2415}"/>
    <cellStyle name="Normal 47" xfId="697" xr:uid="{5132581F-1406-4E39-A243-120AEBD637BC}"/>
    <cellStyle name="Normal 47 2" xfId="1130" xr:uid="{4A3125D3-7897-42C8-9555-FB3C569E240E}"/>
    <cellStyle name="Normal 47 3" xfId="1158" xr:uid="{6468C72A-E069-4802-AA84-DA311504AE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3" xfId="1148" xr:uid="{B91E20C2-F1E9-42A9-969D-24236E32723C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3" xfId="1144" xr:uid="{73B2CACC-710E-46A5-B312-56D8D83D081D}"/>
    <cellStyle name="Percent 19 3" xfId="779" xr:uid="{1C748BFB-E074-4ED0-B935-91FCE299A144}"/>
    <cellStyle name="Percent 19 4" xfId="1113" xr:uid="{87D1B1C2-8E95-426D-AFEB-CA005FE78C9D}"/>
    <cellStyle name="Percent 19 5" xfId="1142" xr:uid="{1B61DF82-2AFA-4447-BB1D-BFEDF2DAFE3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4" xfId="1147" xr:uid="{CD2CD808-F1EE-45EA-B04C-6A5A9EF304EF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7" xfId="1105" xr:uid="{4DD6D2BB-4F13-4A52-88E0-FF4BE232983D}"/>
    <cellStyle name="Percent 88" xfId="1134" xr:uid="{1872E97A-7FEB-4897-A5D2-AB8648415DF4}"/>
    <cellStyle name="Percent 89" xfId="1161" xr:uid="{4372D3F8-D4F8-498D-BB46-EA09F43CBCC0}"/>
    <cellStyle name="Percent 9" xfId="859" xr:uid="{EAB4B1DD-A378-4E75-BFB6-DA9DEBCE2BAF}"/>
    <cellStyle name="Percent 90" xfId="1179" xr:uid="{10080E52-94D1-475D-89FE-660347716346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3" xfId="1160" xr:uid="{084B91C7-5774-4493-8D49-34C2BDD8830A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9"/>
  <sheetViews>
    <sheetView tabSelected="1" view="pageBreakPreview" zoomScale="85" zoomScaleNormal="85" zoomScaleSheetLayoutView="85" workbookViewId="0">
      <selection activeCell="A3" sqref="A3"/>
    </sheetView>
  </sheetViews>
  <sheetFormatPr defaultColWidth="9.44140625" defaultRowHeight="23.25" customHeight="1"/>
  <cols>
    <col min="1" max="1" width="46.5546875" style="13" customWidth="1"/>
    <col min="2" max="2" width="9.5546875" style="222" customWidth="1"/>
    <col min="3" max="3" width="1" style="13" customWidth="1"/>
    <col min="4" max="4" width="15.88671875" style="13" customWidth="1"/>
    <col min="5" max="5" width="1" style="13" customWidth="1"/>
    <col min="6" max="6" width="14.6640625" style="13" customWidth="1"/>
    <col min="7" max="7" width="1" style="13" customWidth="1"/>
    <col min="8" max="8" width="14.5546875" style="13" bestFit="1" customWidth="1"/>
    <col min="9" max="9" width="1" style="13" customWidth="1"/>
    <col min="10" max="10" width="13.88671875" style="13" bestFit="1" customWidth="1"/>
    <col min="11" max="11" width="17.44140625" style="13" customWidth="1"/>
    <col min="12" max="12" width="18.44140625" style="234" customWidth="1"/>
    <col min="13" max="13" width="17" style="39" bestFit="1" customWidth="1"/>
    <col min="14" max="14" width="1.5546875" style="39" customWidth="1"/>
    <col min="15" max="15" width="16" style="39" bestFit="1" customWidth="1"/>
    <col min="16" max="17" width="17.44140625" style="47" bestFit="1" customWidth="1"/>
    <col min="18" max="16384" width="9.44140625" style="13"/>
  </cols>
  <sheetData>
    <row r="1" spans="1:17" s="41" customFormat="1" ht="25.5" customHeight="1">
      <c r="A1" s="9" t="s">
        <v>45</v>
      </c>
      <c r="B1" s="221"/>
      <c r="L1" s="233"/>
      <c r="M1" s="46"/>
      <c r="N1" s="46"/>
      <c r="O1" s="46"/>
      <c r="P1" s="42"/>
      <c r="Q1" s="42"/>
    </row>
    <row r="2" spans="1:17" s="41" customFormat="1" ht="25.5" customHeight="1">
      <c r="A2" s="9" t="s">
        <v>46</v>
      </c>
      <c r="B2" s="221"/>
      <c r="L2" s="233"/>
      <c r="M2" s="46"/>
      <c r="N2" s="46"/>
      <c r="O2" s="46"/>
      <c r="P2" s="42"/>
      <c r="Q2" s="42"/>
    </row>
    <row r="3" spans="1:17" ht="23.25" customHeight="1">
      <c r="B3" s="226"/>
      <c r="C3" s="77"/>
      <c r="E3" s="77"/>
      <c r="F3" s="77"/>
      <c r="G3" s="77"/>
      <c r="H3" s="77"/>
      <c r="I3" s="77"/>
      <c r="J3" s="77"/>
    </row>
    <row r="4" spans="1:17" ht="24" customHeight="1">
      <c r="A4" s="2"/>
      <c r="B4" s="223"/>
      <c r="C4" s="3"/>
      <c r="D4" s="269" t="s">
        <v>30</v>
      </c>
      <c r="E4" s="269"/>
      <c r="F4" s="269"/>
      <c r="G4" s="269"/>
      <c r="H4" s="269" t="s">
        <v>39</v>
      </c>
      <c r="I4" s="269"/>
      <c r="J4" s="269"/>
      <c r="L4" s="196"/>
    </row>
    <row r="5" spans="1:17" ht="24" customHeight="1">
      <c r="A5" s="3"/>
      <c r="B5" s="3"/>
      <c r="C5" s="3"/>
      <c r="D5" s="231" t="s">
        <v>173</v>
      </c>
      <c r="E5" s="3"/>
      <c r="F5" s="231" t="s">
        <v>61</v>
      </c>
      <c r="G5" s="231"/>
      <c r="H5" s="231" t="s">
        <v>173</v>
      </c>
      <c r="I5" s="231"/>
      <c r="J5" s="231" t="s">
        <v>61</v>
      </c>
      <c r="L5" s="196"/>
    </row>
    <row r="6" spans="1:17" ht="24" customHeight="1">
      <c r="A6" s="11" t="s">
        <v>2</v>
      </c>
      <c r="B6" s="229" t="s">
        <v>1</v>
      </c>
      <c r="C6" s="3"/>
      <c r="D6" s="107">
        <v>2565</v>
      </c>
      <c r="E6" s="107"/>
      <c r="F6" s="107">
        <v>2564</v>
      </c>
      <c r="G6" s="107"/>
      <c r="H6" s="107">
        <v>2565</v>
      </c>
      <c r="I6" s="107"/>
      <c r="J6" s="107">
        <v>2564</v>
      </c>
      <c r="L6" s="107"/>
    </row>
    <row r="7" spans="1:17" ht="24" customHeight="1">
      <c r="A7" s="11"/>
      <c r="B7" s="229"/>
      <c r="C7" s="3"/>
      <c r="D7" s="107" t="s">
        <v>174</v>
      </c>
      <c r="E7" s="107"/>
      <c r="F7" s="107"/>
      <c r="G7" s="107"/>
      <c r="H7" s="107" t="s">
        <v>174</v>
      </c>
      <c r="I7" s="107"/>
      <c r="J7" s="107"/>
      <c r="L7" s="107"/>
    </row>
    <row r="8" spans="1:17" ht="24" customHeight="1">
      <c r="A8" s="11"/>
      <c r="B8" s="229"/>
      <c r="C8" s="3"/>
      <c r="D8" s="268" t="s">
        <v>182</v>
      </c>
      <c r="E8" s="268"/>
      <c r="F8" s="268"/>
      <c r="G8" s="268"/>
      <c r="H8" s="268"/>
      <c r="I8" s="268"/>
      <c r="J8" s="268"/>
      <c r="L8" s="196"/>
    </row>
    <row r="9" spans="1:17" ht="24" customHeight="1">
      <c r="A9" s="108" t="s">
        <v>3</v>
      </c>
      <c r="B9" s="223"/>
      <c r="C9" s="3"/>
      <c r="D9" s="109"/>
      <c r="E9" s="109"/>
      <c r="F9" s="109"/>
      <c r="G9" s="109"/>
      <c r="H9" s="109"/>
      <c r="I9" s="109"/>
      <c r="J9" s="109"/>
      <c r="L9" s="135"/>
    </row>
    <row r="10" spans="1:17" ht="24" customHeight="1">
      <c r="A10" s="3" t="s">
        <v>29</v>
      </c>
      <c r="B10" s="223"/>
      <c r="C10" s="3"/>
      <c r="D10" s="110">
        <v>59881</v>
      </c>
      <c r="E10" s="111"/>
      <c r="F10" s="110">
        <v>172186</v>
      </c>
      <c r="G10" s="110"/>
      <c r="H10" s="111">
        <v>19349</v>
      </c>
      <c r="I10" s="111"/>
      <c r="J10" s="111">
        <v>75259</v>
      </c>
      <c r="K10" s="67"/>
      <c r="L10" s="176"/>
      <c r="M10" s="197"/>
      <c r="O10" s="197"/>
    </row>
    <row r="11" spans="1:17" ht="24" customHeight="1">
      <c r="A11" s="3" t="s">
        <v>158</v>
      </c>
      <c r="B11" s="223">
        <v>12</v>
      </c>
      <c r="C11" s="3"/>
      <c r="D11" s="112">
        <v>0</v>
      </c>
      <c r="E11" s="111"/>
      <c r="F11" s="112">
        <v>318008</v>
      </c>
      <c r="G11" s="113"/>
      <c r="H11" s="112">
        <v>0</v>
      </c>
      <c r="I11" s="111"/>
      <c r="J11" s="112">
        <v>300007</v>
      </c>
      <c r="K11" s="67"/>
      <c r="L11" s="112"/>
      <c r="M11" s="197"/>
      <c r="O11" s="197"/>
    </row>
    <row r="12" spans="1:17" ht="24" customHeight="1">
      <c r="A12" s="3" t="s">
        <v>119</v>
      </c>
      <c r="B12" s="223">
        <v>4</v>
      </c>
      <c r="C12" s="3"/>
      <c r="D12" s="110">
        <v>787159</v>
      </c>
      <c r="E12" s="111"/>
      <c r="F12" s="110">
        <v>88880</v>
      </c>
      <c r="G12" s="113"/>
      <c r="H12" s="112">
        <v>739500</v>
      </c>
      <c r="I12" s="3"/>
      <c r="J12" s="112">
        <v>10</v>
      </c>
      <c r="K12" s="67"/>
      <c r="L12" s="176"/>
      <c r="M12" s="197"/>
      <c r="N12" s="197"/>
      <c r="O12" s="197"/>
    </row>
    <row r="13" spans="1:17" ht="24" customHeight="1">
      <c r="A13" s="3" t="s">
        <v>93</v>
      </c>
      <c r="B13" s="223">
        <v>3</v>
      </c>
      <c r="C13" s="3"/>
      <c r="D13" s="112">
        <v>633500</v>
      </c>
      <c r="E13" s="111"/>
      <c r="F13" s="112">
        <v>570000</v>
      </c>
      <c r="G13" s="113"/>
      <c r="H13" s="111">
        <v>2767485</v>
      </c>
      <c r="I13" s="111"/>
      <c r="J13" s="111">
        <f>2075500</f>
        <v>2075500</v>
      </c>
      <c r="K13" s="112"/>
      <c r="L13" s="112"/>
      <c r="M13" s="197"/>
      <c r="N13" s="197"/>
      <c r="O13" s="197"/>
    </row>
    <row r="14" spans="1:17" ht="24" customHeight="1">
      <c r="A14" s="3" t="s">
        <v>92</v>
      </c>
      <c r="B14" s="223"/>
      <c r="C14" s="3"/>
      <c r="D14" s="110">
        <v>81200</v>
      </c>
      <c r="E14" s="111"/>
      <c r="F14" s="110">
        <v>110000</v>
      </c>
      <c r="G14" s="113"/>
      <c r="H14" s="111">
        <v>62700</v>
      </c>
      <c r="I14" s="111"/>
      <c r="J14" s="111">
        <f>85000</f>
        <v>85000</v>
      </c>
      <c r="K14" s="110"/>
      <c r="L14" s="176"/>
      <c r="M14" s="197"/>
      <c r="N14" s="197"/>
      <c r="O14" s="197"/>
    </row>
    <row r="15" spans="1:17" ht="24" customHeight="1">
      <c r="A15" s="3" t="s">
        <v>151</v>
      </c>
      <c r="B15" s="114">
        <v>5</v>
      </c>
      <c r="C15" s="3"/>
      <c r="D15" s="110">
        <v>3961604</v>
      </c>
      <c r="E15" s="111"/>
      <c r="F15" s="110">
        <v>4132798</v>
      </c>
      <c r="G15" s="110"/>
      <c r="H15" s="111">
        <v>3330885</v>
      </c>
      <c r="I15" s="111"/>
      <c r="J15" s="111">
        <v>3502568</v>
      </c>
      <c r="K15" s="110"/>
      <c r="L15" s="176"/>
      <c r="M15" s="197"/>
      <c r="O15" s="197"/>
    </row>
    <row r="16" spans="1:17" ht="24" customHeight="1">
      <c r="A16" s="3" t="s">
        <v>120</v>
      </c>
      <c r="B16" s="114"/>
      <c r="C16" s="3"/>
      <c r="D16" s="110">
        <v>4663</v>
      </c>
      <c r="E16" s="111"/>
      <c r="F16" s="110">
        <v>4691</v>
      </c>
      <c r="G16" s="110"/>
      <c r="H16" s="112">
        <v>619</v>
      </c>
      <c r="I16" s="111"/>
      <c r="J16" s="112">
        <v>747</v>
      </c>
      <c r="K16" s="110"/>
      <c r="L16" s="176"/>
      <c r="M16" s="197"/>
      <c r="O16" s="197"/>
    </row>
    <row r="17" spans="1:15" ht="24" hidden="1" customHeight="1">
      <c r="A17" s="3" t="s">
        <v>58</v>
      </c>
      <c r="B17" s="114"/>
      <c r="C17" s="3"/>
      <c r="D17" s="112"/>
      <c r="E17" s="111"/>
      <c r="F17" s="112"/>
      <c r="G17" s="110"/>
      <c r="H17" s="112"/>
      <c r="I17" s="111"/>
      <c r="J17" s="112">
        <v>0</v>
      </c>
      <c r="K17" s="67"/>
      <c r="L17" s="112"/>
      <c r="M17" s="197"/>
      <c r="O17" s="197"/>
    </row>
    <row r="18" spans="1:15" ht="24" customHeight="1">
      <c r="A18" s="3" t="s">
        <v>4</v>
      </c>
      <c r="B18" s="223"/>
      <c r="C18" s="3"/>
      <c r="D18" s="110">
        <v>176645</v>
      </c>
      <c r="E18" s="111"/>
      <c r="F18" s="110">
        <v>148864</v>
      </c>
      <c r="G18" s="110"/>
      <c r="H18" s="111">
        <v>173754</v>
      </c>
      <c r="I18" s="111"/>
      <c r="J18" s="111">
        <v>141347</v>
      </c>
      <c r="K18" s="67"/>
      <c r="L18" s="176"/>
      <c r="M18" s="197"/>
      <c r="O18" s="197"/>
    </row>
    <row r="19" spans="1:15" ht="24" customHeight="1">
      <c r="A19" s="11" t="s">
        <v>5</v>
      </c>
      <c r="B19" s="223"/>
      <c r="C19" s="3"/>
      <c r="D19" s="116">
        <f>SUM(D10:D18)</f>
        <v>5704652</v>
      </c>
      <c r="E19" s="117"/>
      <c r="F19" s="116">
        <f>SUM(F10:F18)</f>
        <v>5545427</v>
      </c>
      <c r="G19" s="118"/>
      <c r="H19" s="116">
        <f>SUM(H10:H18)</f>
        <v>7094292</v>
      </c>
      <c r="I19" s="117"/>
      <c r="J19" s="116">
        <f>SUM(J10:J18)</f>
        <v>6180438</v>
      </c>
      <c r="K19" s="67"/>
      <c r="L19" s="118"/>
      <c r="M19" s="197"/>
      <c r="O19" s="197"/>
    </row>
    <row r="20" spans="1:15" ht="24" customHeight="1">
      <c r="A20" s="3"/>
      <c r="B20" s="223"/>
      <c r="C20" s="3"/>
      <c r="D20" s="111"/>
      <c r="E20" s="111"/>
      <c r="F20" s="111"/>
      <c r="G20" s="111"/>
      <c r="H20" s="111"/>
      <c r="I20" s="111"/>
      <c r="J20" s="111"/>
      <c r="K20" s="67"/>
      <c r="L20" s="130"/>
      <c r="M20" s="197"/>
    </row>
    <row r="21" spans="1:15" ht="24" customHeight="1">
      <c r="A21" s="108" t="s">
        <v>6</v>
      </c>
      <c r="B21" s="223"/>
      <c r="C21" s="3"/>
      <c r="D21" s="111"/>
      <c r="E21" s="111"/>
      <c r="F21" s="111"/>
      <c r="G21" s="111"/>
      <c r="H21" s="111"/>
      <c r="I21" s="111"/>
      <c r="J21" s="111"/>
      <c r="K21" s="67"/>
      <c r="L21" s="130"/>
      <c r="M21" s="197"/>
    </row>
    <row r="22" spans="1:15" ht="24" customHeight="1">
      <c r="A22" s="3" t="s">
        <v>94</v>
      </c>
      <c r="B22" s="114">
        <v>9</v>
      </c>
      <c r="C22" s="119"/>
      <c r="D22" s="219">
        <v>34087</v>
      </c>
      <c r="E22" s="111"/>
      <c r="F22" s="219">
        <v>21504</v>
      </c>
      <c r="G22" s="219"/>
      <c r="H22" s="111">
        <v>15987</v>
      </c>
      <c r="I22" s="111"/>
      <c r="J22" s="111">
        <v>5452</v>
      </c>
      <c r="K22" s="67"/>
      <c r="L22" s="150"/>
      <c r="M22" s="197"/>
      <c r="O22" s="197"/>
    </row>
    <row r="23" spans="1:15" ht="24" customHeight="1">
      <c r="A23" s="3" t="s">
        <v>103</v>
      </c>
      <c r="B23" s="114">
        <v>6</v>
      </c>
      <c r="C23" s="119"/>
      <c r="D23" s="219">
        <v>200915</v>
      </c>
      <c r="E23" s="111"/>
      <c r="F23" s="219">
        <v>204151</v>
      </c>
      <c r="G23" s="111"/>
      <c r="H23" s="112">
        <v>210847</v>
      </c>
      <c r="I23" s="111"/>
      <c r="J23" s="112">
        <v>210847</v>
      </c>
      <c r="K23" s="67"/>
      <c r="L23" s="150"/>
      <c r="M23" s="197"/>
      <c r="O23" s="197"/>
    </row>
    <row r="24" spans="1:15" ht="24" customHeight="1">
      <c r="A24" s="3" t="s">
        <v>40</v>
      </c>
      <c r="B24" s="114"/>
      <c r="C24" s="119"/>
      <c r="D24" s="113">
        <v>0</v>
      </c>
      <c r="E24" s="111"/>
      <c r="F24" s="113">
        <v>0</v>
      </c>
      <c r="G24" s="113"/>
      <c r="H24" s="111">
        <v>5604068</v>
      </c>
      <c r="I24" s="111"/>
      <c r="J24" s="111">
        <v>5604068</v>
      </c>
      <c r="K24" s="67"/>
      <c r="L24" s="113"/>
      <c r="M24" s="197"/>
      <c r="O24" s="197"/>
    </row>
    <row r="25" spans="1:15" ht="24" customHeight="1">
      <c r="A25" s="3" t="s">
        <v>102</v>
      </c>
      <c r="B25" s="114">
        <v>6</v>
      </c>
      <c r="C25" s="119"/>
      <c r="D25" s="219">
        <v>603021</v>
      </c>
      <c r="E25" s="111"/>
      <c r="F25" s="219">
        <v>605542</v>
      </c>
      <c r="G25" s="113"/>
      <c r="H25" s="113">
        <v>0</v>
      </c>
      <c r="I25" s="111"/>
      <c r="J25" s="113">
        <v>0</v>
      </c>
      <c r="K25" s="67"/>
      <c r="L25" s="150"/>
      <c r="M25" s="197"/>
      <c r="O25" s="197"/>
    </row>
    <row r="26" spans="1:15" ht="24" customHeight="1">
      <c r="A26" s="3" t="s">
        <v>121</v>
      </c>
      <c r="B26" s="114">
        <v>12</v>
      </c>
      <c r="C26" s="119"/>
      <c r="D26" s="219">
        <v>10126</v>
      </c>
      <c r="E26" s="111"/>
      <c r="F26" s="219">
        <v>10126</v>
      </c>
      <c r="G26" s="111"/>
      <c r="H26" s="111">
        <v>9186</v>
      </c>
      <c r="I26" s="111"/>
      <c r="J26" s="111">
        <v>9186</v>
      </c>
      <c r="K26" s="67"/>
      <c r="L26" s="150"/>
      <c r="M26" s="197"/>
      <c r="O26" s="197"/>
    </row>
    <row r="27" spans="1:15" ht="24" customHeight="1">
      <c r="A27" s="3" t="s">
        <v>85</v>
      </c>
      <c r="B27" s="114"/>
      <c r="C27" s="119"/>
      <c r="D27" s="219">
        <v>467837</v>
      </c>
      <c r="E27" s="111"/>
      <c r="F27" s="219">
        <v>467837</v>
      </c>
      <c r="G27" s="111"/>
      <c r="H27" s="111">
        <v>455717</v>
      </c>
      <c r="I27" s="111"/>
      <c r="J27" s="111">
        <v>455717</v>
      </c>
      <c r="K27" s="67"/>
      <c r="L27" s="150"/>
      <c r="M27" s="197"/>
      <c r="O27" s="197"/>
    </row>
    <row r="28" spans="1:15" ht="24" customHeight="1">
      <c r="A28" s="3" t="s">
        <v>74</v>
      </c>
      <c r="B28" s="114">
        <v>7</v>
      </c>
      <c r="C28" s="119"/>
      <c r="D28" s="219">
        <v>5496165</v>
      </c>
      <c r="E28" s="111"/>
      <c r="F28" s="219">
        <v>5193963</v>
      </c>
      <c r="G28" s="120"/>
      <c r="H28" s="111">
        <v>64565</v>
      </c>
      <c r="I28" s="120"/>
      <c r="J28" s="111">
        <v>60505</v>
      </c>
      <c r="K28" s="67"/>
      <c r="L28" s="150"/>
      <c r="M28" s="197"/>
      <c r="O28" s="197"/>
    </row>
    <row r="29" spans="1:15" ht="24" customHeight="1">
      <c r="A29" s="3" t="s">
        <v>35</v>
      </c>
      <c r="B29" s="114">
        <v>8</v>
      </c>
      <c r="C29" s="114"/>
      <c r="D29" s="219">
        <v>5767159</v>
      </c>
      <c r="E29" s="111"/>
      <c r="F29" s="219">
        <v>5785384</v>
      </c>
      <c r="G29" s="111"/>
      <c r="H29" s="111">
        <v>1238427</v>
      </c>
      <c r="I29" s="111"/>
      <c r="J29" s="111">
        <v>1254010</v>
      </c>
      <c r="K29" s="67"/>
      <c r="L29" s="150"/>
      <c r="M29" s="197"/>
      <c r="O29" s="197"/>
    </row>
    <row r="30" spans="1:15" ht="24" customHeight="1">
      <c r="A30" s="3" t="s">
        <v>57</v>
      </c>
      <c r="B30" s="114"/>
      <c r="C30" s="119"/>
      <c r="D30" s="219">
        <v>21475</v>
      </c>
      <c r="E30" s="111"/>
      <c r="F30" s="219">
        <v>21075</v>
      </c>
      <c r="G30" s="111"/>
      <c r="H30" s="111">
        <v>11146</v>
      </c>
      <c r="I30" s="111"/>
      <c r="J30" s="111">
        <v>11641</v>
      </c>
      <c r="K30" s="67"/>
      <c r="L30" s="150"/>
      <c r="M30" s="197"/>
      <c r="O30" s="197"/>
    </row>
    <row r="31" spans="1:15" ht="24" customHeight="1">
      <c r="A31" s="3" t="s">
        <v>62</v>
      </c>
      <c r="B31" s="223"/>
      <c r="C31" s="119"/>
      <c r="D31" s="219">
        <v>186046</v>
      </c>
      <c r="E31" s="111"/>
      <c r="F31" s="219">
        <v>160966</v>
      </c>
      <c r="G31" s="111"/>
      <c r="H31" s="111">
        <v>79769</v>
      </c>
      <c r="I31" s="111"/>
      <c r="J31" s="111">
        <v>71504</v>
      </c>
      <c r="K31" s="67"/>
      <c r="L31" s="150"/>
      <c r="M31" s="197"/>
      <c r="O31" s="197"/>
    </row>
    <row r="32" spans="1:15" ht="24" customHeight="1">
      <c r="A32" s="3" t="s">
        <v>167</v>
      </c>
      <c r="B32" s="223"/>
      <c r="C32" s="119"/>
      <c r="D32" s="219">
        <v>120000</v>
      </c>
      <c r="E32" s="111"/>
      <c r="F32" s="219">
        <v>120000</v>
      </c>
      <c r="G32" s="111"/>
      <c r="H32" s="111">
        <v>90000</v>
      </c>
      <c r="I32" s="111"/>
      <c r="J32" s="111">
        <v>90000</v>
      </c>
      <c r="K32" s="67"/>
      <c r="L32" s="150"/>
      <c r="M32" s="197"/>
      <c r="O32" s="197"/>
    </row>
    <row r="33" spans="1:17" ht="24" customHeight="1">
      <c r="A33" s="3" t="s">
        <v>172</v>
      </c>
      <c r="B33" s="223"/>
      <c r="C33" s="119"/>
      <c r="D33" s="219">
        <v>42000</v>
      </c>
      <c r="E33" s="111"/>
      <c r="F33" s="219">
        <v>781500</v>
      </c>
      <c r="G33" s="111"/>
      <c r="H33" s="219">
        <v>42000</v>
      </c>
      <c r="I33" s="111"/>
      <c r="J33" s="219">
        <v>781500</v>
      </c>
      <c r="K33" s="67"/>
      <c r="L33" s="150"/>
      <c r="M33" s="197"/>
      <c r="O33" s="197"/>
    </row>
    <row r="34" spans="1:17" ht="24" customHeight="1">
      <c r="A34" s="3" t="s">
        <v>36</v>
      </c>
      <c r="B34" s="223"/>
      <c r="C34" s="3"/>
      <c r="D34" s="219">
        <v>240562</v>
      </c>
      <c r="E34" s="111"/>
      <c r="F34" s="219">
        <v>123048</v>
      </c>
      <c r="G34" s="111"/>
      <c r="H34" s="111">
        <v>55551</v>
      </c>
      <c r="I34" s="111"/>
      <c r="J34" s="111">
        <v>55803</v>
      </c>
      <c r="K34" s="67"/>
      <c r="L34" s="150"/>
      <c r="M34" s="197"/>
      <c r="O34" s="197"/>
    </row>
    <row r="35" spans="1:17" ht="24" customHeight="1">
      <c r="A35" s="11" t="s">
        <v>7</v>
      </c>
      <c r="B35" s="223"/>
      <c r="C35" s="3"/>
      <c r="D35" s="116">
        <f>SUM(D22:D34)</f>
        <v>13189393</v>
      </c>
      <c r="E35" s="117"/>
      <c r="F35" s="116">
        <f>SUM(F22:F34)</f>
        <v>13495096</v>
      </c>
      <c r="G35" s="118"/>
      <c r="H35" s="116">
        <f>SUM(H22:H34)</f>
        <v>7877263</v>
      </c>
      <c r="I35" s="117"/>
      <c r="J35" s="116">
        <f>SUM(J22:J34)</f>
        <v>8610233</v>
      </c>
      <c r="K35" s="67"/>
      <c r="L35" s="118"/>
      <c r="M35" s="197"/>
      <c r="O35" s="197"/>
    </row>
    <row r="36" spans="1:17" ht="12" customHeight="1">
      <c r="A36" s="11"/>
      <c r="B36" s="223"/>
      <c r="C36" s="3"/>
      <c r="D36" s="118"/>
      <c r="E36" s="117"/>
      <c r="F36" s="118"/>
      <c r="G36" s="118"/>
      <c r="H36" s="118"/>
      <c r="I36" s="117"/>
      <c r="J36" s="118"/>
      <c r="K36" s="67"/>
      <c r="L36" s="118"/>
      <c r="M36" s="197"/>
      <c r="O36" s="197"/>
    </row>
    <row r="37" spans="1:17" ht="24" customHeight="1" thickBot="1">
      <c r="A37" s="11" t="s">
        <v>8</v>
      </c>
      <c r="B37" s="223"/>
      <c r="C37" s="3"/>
      <c r="D37" s="121">
        <f>SUM(D19+D35)</f>
        <v>18894045</v>
      </c>
      <c r="E37" s="117"/>
      <c r="F37" s="121">
        <f>SUM(F19+F35)</f>
        <v>19040523</v>
      </c>
      <c r="G37" s="118"/>
      <c r="H37" s="121">
        <f>SUM(H19+H35)</f>
        <v>14971555</v>
      </c>
      <c r="I37" s="117"/>
      <c r="J37" s="121">
        <f>SUM(J19+J35)</f>
        <v>14790671</v>
      </c>
      <c r="K37" s="67"/>
      <c r="L37" s="118"/>
      <c r="M37" s="197"/>
      <c r="O37" s="197"/>
    </row>
    <row r="38" spans="1:17" ht="23.25" customHeight="1" thickTop="1">
      <c r="A38" s="11"/>
      <c r="B38" s="223"/>
      <c r="C38" s="3"/>
      <c r="D38" s="118"/>
      <c r="E38" s="117"/>
      <c r="F38" s="118"/>
      <c r="G38" s="118"/>
      <c r="H38" s="118"/>
      <c r="I38" s="117"/>
      <c r="J38" s="118"/>
      <c r="K38" s="67"/>
      <c r="L38" s="118"/>
      <c r="M38" s="197"/>
    </row>
    <row r="39" spans="1:17" s="41" customFormat="1" ht="24" customHeight="1">
      <c r="A39" s="9" t="s">
        <v>45</v>
      </c>
      <c r="B39" s="221"/>
      <c r="K39" s="67"/>
      <c r="L39" s="240"/>
      <c r="M39" s="197"/>
      <c r="N39" s="46"/>
      <c r="O39" s="46"/>
      <c r="P39" s="42"/>
      <c r="Q39" s="42"/>
    </row>
    <row r="40" spans="1:17" s="41" customFormat="1" ht="24" customHeight="1">
      <c r="A40" s="9" t="s">
        <v>46</v>
      </c>
      <c r="B40" s="221"/>
      <c r="K40" s="67"/>
      <c r="L40" s="233"/>
      <c r="M40" s="197"/>
      <c r="N40" s="46"/>
      <c r="O40" s="46"/>
      <c r="P40" s="42"/>
      <c r="Q40" s="42"/>
    </row>
    <row r="41" spans="1:17" ht="24" customHeight="1">
      <c r="B41" s="226"/>
      <c r="C41" s="77"/>
      <c r="E41" s="77"/>
      <c r="F41" s="77"/>
      <c r="G41" s="77"/>
      <c r="H41" s="77"/>
      <c r="I41" s="77"/>
      <c r="J41" s="77"/>
      <c r="K41" s="67"/>
      <c r="M41" s="197"/>
    </row>
    <row r="42" spans="1:17" ht="24" customHeight="1">
      <c r="A42" s="2"/>
      <c r="B42" s="223"/>
      <c r="C42" s="3"/>
      <c r="D42" s="269" t="s">
        <v>30</v>
      </c>
      <c r="E42" s="269"/>
      <c r="F42" s="269"/>
      <c r="G42" s="269"/>
      <c r="H42" s="269" t="s">
        <v>39</v>
      </c>
      <c r="I42" s="269"/>
      <c r="J42" s="269"/>
      <c r="K42" s="67"/>
      <c r="L42" s="196"/>
      <c r="M42" s="197"/>
    </row>
    <row r="43" spans="1:17" ht="24" customHeight="1">
      <c r="A43" s="3"/>
      <c r="B43" s="3"/>
      <c r="C43" s="3"/>
      <c r="D43" s="231" t="s">
        <v>173</v>
      </c>
      <c r="E43" s="3"/>
      <c r="F43" s="231" t="s">
        <v>61</v>
      </c>
      <c r="G43" s="231"/>
      <c r="H43" s="231" t="s">
        <v>173</v>
      </c>
      <c r="I43" s="231"/>
      <c r="J43" s="231" t="s">
        <v>61</v>
      </c>
      <c r="K43" s="67"/>
      <c r="L43" s="196"/>
      <c r="M43" s="197"/>
    </row>
    <row r="44" spans="1:17" ht="24" customHeight="1">
      <c r="A44" s="11" t="s">
        <v>9</v>
      </c>
      <c r="B44" s="229" t="s">
        <v>1</v>
      </c>
      <c r="C44" s="3"/>
      <c r="D44" s="107">
        <v>2565</v>
      </c>
      <c r="E44" s="107"/>
      <c r="F44" s="107">
        <v>2564</v>
      </c>
      <c r="G44" s="107"/>
      <c r="H44" s="107">
        <v>2565</v>
      </c>
      <c r="I44" s="107"/>
      <c r="J44" s="107">
        <v>2564</v>
      </c>
      <c r="K44" s="67"/>
      <c r="L44" s="107"/>
      <c r="M44" s="197"/>
    </row>
    <row r="45" spans="1:17" ht="24" customHeight="1">
      <c r="A45" s="11"/>
      <c r="B45" s="229"/>
      <c r="C45" s="3"/>
      <c r="D45" s="107" t="s">
        <v>174</v>
      </c>
      <c r="E45" s="107"/>
      <c r="F45" s="107"/>
      <c r="G45" s="107"/>
      <c r="H45" s="107" t="s">
        <v>174</v>
      </c>
      <c r="I45" s="107"/>
      <c r="J45" s="107"/>
      <c r="L45" s="107"/>
    </row>
    <row r="46" spans="1:17" ht="24" customHeight="1">
      <c r="A46" s="11"/>
      <c r="B46" s="229"/>
      <c r="C46" s="3"/>
      <c r="D46" s="268" t="s">
        <v>182</v>
      </c>
      <c r="E46" s="268"/>
      <c r="F46" s="268"/>
      <c r="G46" s="268"/>
      <c r="H46" s="268"/>
      <c r="I46" s="268"/>
      <c r="J46" s="268"/>
      <c r="K46" s="67"/>
      <c r="L46" s="196"/>
      <c r="M46" s="197"/>
    </row>
    <row r="47" spans="1:17" ht="23.25" customHeight="1">
      <c r="A47" s="108" t="s">
        <v>10</v>
      </c>
      <c r="B47" s="223"/>
      <c r="C47" s="3"/>
      <c r="D47" s="123"/>
      <c r="E47" s="109"/>
      <c r="F47" s="109"/>
      <c r="G47" s="109"/>
      <c r="H47" s="109"/>
      <c r="I47" s="109"/>
      <c r="J47" s="109"/>
      <c r="K47" s="67"/>
      <c r="L47" s="126"/>
      <c r="M47" s="197"/>
    </row>
    <row r="48" spans="1:17" ht="23.25" customHeight="1">
      <c r="A48" s="3" t="s">
        <v>107</v>
      </c>
      <c r="B48" s="223"/>
      <c r="C48" s="3"/>
      <c r="D48" s="123">
        <v>1140186</v>
      </c>
      <c r="E48" s="124"/>
      <c r="F48" s="123">
        <v>1142137</v>
      </c>
      <c r="G48" s="124"/>
      <c r="H48" s="124">
        <v>1088447</v>
      </c>
      <c r="I48" s="124"/>
      <c r="J48" s="124">
        <v>1092137</v>
      </c>
      <c r="K48" s="67"/>
      <c r="L48" s="126"/>
      <c r="M48" s="197"/>
      <c r="O48" s="197"/>
    </row>
    <row r="49" spans="1:15" ht="23.25" customHeight="1">
      <c r="A49" s="3" t="s">
        <v>122</v>
      </c>
      <c r="B49" s="223"/>
      <c r="C49" s="3"/>
      <c r="D49" s="123">
        <v>360816</v>
      </c>
      <c r="E49" s="124"/>
      <c r="F49" s="123">
        <v>449731</v>
      </c>
      <c r="G49" s="124"/>
      <c r="H49" s="124">
        <v>61860</v>
      </c>
      <c r="I49" s="124"/>
      <c r="J49" s="124">
        <v>47598</v>
      </c>
      <c r="K49" s="67"/>
      <c r="L49" s="126"/>
      <c r="M49" s="197"/>
      <c r="O49" s="197"/>
    </row>
    <row r="50" spans="1:15" ht="23.25" customHeight="1">
      <c r="A50" s="3" t="s">
        <v>212</v>
      </c>
      <c r="B50" s="223"/>
      <c r="C50" s="3"/>
      <c r="D50" s="110"/>
      <c r="E50" s="124"/>
      <c r="F50" s="110"/>
      <c r="G50" s="125"/>
      <c r="H50" s="124"/>
      <c r="I50" s="124"/>
      <c r="J50" s="124"/>
      <c r="K50" s="67"/>
      <c r="L50" s="176"/>
      <c r="M50" s="197"/>
      <c r="O50" s="197"/>
    </row>
    <row r="51" spans="1:15" ht="23.25" customHeight="1">
      <c r="A51" s="3" t="s">
        <v>71</v>
      </c>
      <c r="B51" s="223">
        <v>12</v>
      </c>
      <c r="C51" s="3"/>
      <c r="D51" s="126">
        <v>669288</v>
      </c>
      <c r="E51" s="124"/>
      <c r="F51" s="126">
        <v>284357</v>
      </c>
      <c r="G51" s="113"/>
      <c r="H51" s="124">
        <v>79096</v>
      </c>
      <c r="I51" s="124"/>
      <c r="J51" s="124">
        <v>56302</v>
      </c>
      <c r="K51" s="71"/>
      <c r="L51" s="126"/>
      <c r="M51" s="197"/>
      <c r="O51" s="197"/>
    </row>
    <row r="52" spans="1:15" ht="23.25" customHeight="1">
      <c r="A52" s="3" t="s">
        <v>168</v>
      </c>
      <c r="B52" s="223"/>
      <c r="C52" s="3"/>
      <c r="D52" s="126">
        <v>647000</v>
      </c>
      <c r="E52" s="124"/>
      <c r="F52" s="126">
        <v>647000</v>
      </c>
      <c r="G52" s="113"/>
      <c r="H52" s="113">
        <v>0</v>
      </c>
      <c r="I52" s="124"/>
      <c r="J52" s="113">
        <v>0</v>
      </c>
      <c r="K52" s="71"/>
      <c r="L52" s="126"/>
      <c r="M52" s="197"/>
      <c r="O52" s="197"/>
    </row>
    <row r="53" spans="1:15" ht="23.25" customHeight="1">
      <c r="A53" s="3" t="s">
        <v>95</v>
      </c>
      <c r="B53" s="223">
        <v>9</v>
      </c>
      <c r="C53" s="3"/>
      <c r="D53" s="126">
        <v>1618450</v>
      </c>
      <c r="E53" s="124"/>
      <c r="F53" s="126">
        <v>1701986</v>
      </c>
      <c r="G53" s="113"/>
      <c r="H53" s="124">
        <v>1618450</v>
      </c>
      <c r="I53" s="124"/>
      <c r="J53" s="124">
        <v>1701986</v>
      </c>
      <c r="L53" s="126"/>
      <c r="M53" s="197"/>
      <c r="O53" s="197"/>
    </row>
    <row r="54" spans="1:15" ht="23.25" customHeight="1">
      <c r="A54" s="3" t="s">
        <v>206</v>
      </c>
      <c r="B54" s="223"/>
      <c r="C54" s="3"/>
      <c r="D54" s="110"/>
      <c r="E54" s="124"/>
      <c r="F54" s="110"/>
      <c r="G54" s="125"/>
      <c r="H54" s="3"/>
      <c r="I54" s="124"/>
      <c r="J54" s="3"/>
      <c r="L54" s="176"/>
      <c r="M54" s="197"/>
      <c r="O54" s="197"/>
    </row>
    <row r="55" spans="1:15" ht="23.25" customHeight="1">
      <c r="A55" s="3" t="s">
        <v>71</v>
      </c>
      <c r="B55" s="223" t="s">
        <v>188</v>
      </c>
      <c r="C55" s="3"/>
      <c r="D55" s="126">
        <v>1458855</v>
      </c>
      <c r="E55" s="124"/>
      <c r="F55" s="126">
        <v>1435817</v>
      </c>
      <c r="G55" s="113"/>
      <c r="H55" s="124">
        <v>1137641</v>
      </c>
      <c r="I55" s="124"/>
      <c r="J55" s="124">
        <v>917041</v>
      </c>
      <c r="K55" s="71"/>
      <c r="L55" s="126"/>
      <c r="M55" s="197"/>
      <c r="O55" s="197"/>
    </row>
    <row r="56" spans="1:15" ht="23.25" customHeight="1">
      <c r="A56" s="3" t="s">
        <v>96</v>
      </c>
      <c r="B56" s="223">
        <v>3</v>
      </c>
      <c r="C56" s="3"/>
      <c r="D56" s="126">
        <v>116986</v>
      </c>
      <c r="E56" s="124"/>
      <c r="F56" s="113">
        <v>0</v>
      </c>
      <c r="G56" s="113"/>
      <c r="H56" s="124">
        <v>136986</v>
      </c>
      <c r="I56" s="124"/>
      <c r="J56" s="124">
        <v>20000</v>
      </c>
      <c r="K56" s="71"/>
      <c r="L56" s="113"/>
      <c r="M56" s="197"/>
      <c r="O56" s="197"/>
    </row>
    <row r="57" spans="1:15" ht="23.25" customHeight="1">
      <c r="A57" s="3" t="s">
        <v>89</v>
      </c>
      <c r="B57" s="223"/>
      <c r="C57" s="3"/>
      <c r="D57" s="113">
        <v>0</v>
      </c>
      <c r="E57" s="124"/>
      <c r="F57" s="126">
        <v>227473</v>
      </c>
      <c r="G57" s="113"/>
      <c r="H57" s="112">
        <v>0</v>
      </c>
      <c r="I57" s="124"/>
      <c r="J57" s="112">
        <v>69397</v>
      </c>
      <c r="K57" s="71"/>
      <c r="L57" s="126"/>
      <c r="M57" s="197"/>
      <c r="O57" s="197"/>
    </row>
    <row r="58" spans="1:15" ht="23.25" customHeight="1">
      <c r="A58" s="3" t="s">
        <v>123</v>
      </c>
      <c r="B58" s="223"/>
      <c r="C58" s="3"/>
      <c r="D58" s="124">
        <v>7625</v>
      </c>
      <c r="E58" s="124"/>
      <c r="F58" s="124">
        <v>23023</v>
      </c>
      <c r="G58" s="125"/>
      <c r="H58" s="124">
        <v>1170</v>
      </c>
      <c r="I58" s="124"/>
      <c r="J58" s="124">
        <v>914</v>
      </c>
      <c r="L58" s="126"/>
      <c r="M58" s="197"/>
      <c r="O58" s="197"/>
    </row>
    <row r="59" spans="1:15" ht="23.25" customHeight="1">
      <c r="A59" s="3" t="s">
        <v>124</v>
      </c>
      <c r="B59" s="223"/>
      <c r="C59" s="3"/>
      <c r="D59" s="126">
        <v>100</v>
      </c>
      <c r="E59" s="124"/>
      <c r="F59" s="113">
        <v>0</v>
      </c>
      <c r="G59" s="125"/>
      <c r="H59" s="113">
        <v>0</v>
      </c>
      <c r="I59" s="124"/>
      <c r="J59" s="113">
        <v>0</v>
      </c>
      <c r="K59" s="47"/>
      <c r="L59" s="198"/>
      <c r="M59" s="197"/>
      <c r="O59" s="197"/>
    </row>
    <row r="60" spans="1:15" ht="23.25" customHeight="1">
      <c r="A60" s="3" t="s">
        <v>80</v>
      </c>
      <c r="B60" s="223"/>
      <c r="C60" s="3"/>
      <c r="D60" s="125">
        <v>38435</v>
      </c>
      <c r="E60" s="124"/>
      <c r="F60" s="125">
        <v>29114</v>
      </c>
      <c r="G60" s="125"/>
      <c r="H60" s="124">
        <v>2632</v>
      </c>
      <c r="I60" s="124"/>
      <c r="J60" s="124">
        <v>3178</v>
      </c>
      <c r="K60" s="47"/>
      <c r="L60" s="198"/>
      <c r="M60" s="197"/>
      <c r="O60" s="197"/>
    </row>
    <row r="61" spans="1:15" ht="23.25" customHeight="1">
      <c r="A61" s="3" t="s">
        <v>11</v>
      </c>
      <c r="B61" s="223"/>
      <c r="C61" s="3"/>
      <c r="D61" s="125">
        <v>341428</v>
      </c>
      <c r="E61" s="124"/>
      <c r="F61" s="125">
        <v>351846</v>
      </c>
      <c r="G61" s="124"/>
      <c r="H61" s="124">
        <v>138644</v>
      </c>
      <c r="I61" s="124"/>
      <c r="J61" s="124">
        <v>142832</v>
      </c>
      <c r="K61" s="47"/>
      <c r="L61" s="198"/>
      <c r="M61" s="197"/>
      <c r="O61" s="197"/>
    </row>
    <row r="62" spans="1:15" ht="23.25" customHeight="1">
      <c r="A62" s="11" t="s">
        <v>12</v>
      </c>
      <c r="B62" s="223"/>
      <c r="C62" s="3"/>
      <c r="D62" s="127">
        <f>SUM(D48:D61)</f>
        <v>6399169</v>
      </c>
      <c r="E62" s="12"/>
      <c r="F62" s="127">
        <f>SUM(F48:F61)</f>
        <v>6292484</v>
      </c>
      <c r="G62" s="12"/>
      <c r="H62" s="127">
        <f>SUM(H48:H61)</f>
        <v>4264926</v>
      </c>
      <c r="I62" s="12"/>
      <c r="J62" s="127">
        <f>SUM(J48:J61)</f>
        <v>4051385</v>
      </c>
      <c r="K62" s="67"/>
      <c r="L62" s="12"/>
      <c r="M62" s="197"/>
      <c r="O62" s="197"/>
    </row>
    <row r="63" spans="1:15" ht="23.25" customHeight="1">
      <c r="A63" s="11"/>
      <c r="B63" s="223"/>
      <c r="C63" s="3"/>
      <c r="D63" s="124"/>
      <c r="E63" s="124"/>
      <c r="F63" s="124"/>
      <c r="G63" s="124"/>
      <c r="H63" s="124"/>
      <c r="I63" s="124"/>
      <c r="J63" s="124"/>
      <c r="L63" s="8"/>
      <c r="M63" s="197"/>
      <c r="O63" s="197"/>
    </row>
    <row r="64" spans="1:15" ht="23.25" customHeight="1">
      <c r="A64" s="108" t="s">
        <v>13</v>
      </c>
      <c r="B64" s="223"/>
      <c r="C64" s="3"/>
      <c r="D64" s="124"/>
      <c r="E64" s="124"/>
      <c r="F64" s="124"/>
      <c r="G64" s="124"/>
      <c r="H64" s="124"/>
      <c r="I64" s="124"/>
      <c r="J64" s="124"/>
      <c r="L64" s="8"/>
      <c r="M64" s="197"/>
      <c r="O64" s="197"/>
    </row>
    <row r="65" spans="1:17" ht="23.25" customHeight="1">
      <c r="A65" s="3" t="s">
        <v>205</v>
      </c>
      <c r="B65" s="223" t="s">
        <v>188</v>
      </c>
      <c r="C65" s="3"/>
      <c r="D65" s="8">
        <v>1620244</v>
      </c>
      <c r="E65" s="124"/>
      <c r="F65" s="8">
        <v>1916695</v>
      </c>
      <c r="G65" s="8"/>
      <c r="H65" s="124">
        <v>611552</v>
      </c>
      <c r="I65" s="124"/>
      <c r="J65" s="124">
        <v>733784</v>
      </c>
      <c r="L65" s="8"/>
      <c r="M65" s="197"/>
      <c r="O65" s="197"/>
    </row>
    <row r="66" spans="1:17" ht="23.25" customHeight="1">
      <c r="A66" s="3" t="s">
        <v>190</v>
      </c>
      <c r="B66" s="223">
        <v>9</v>
      </c>
      <c r="C66" s="3"/>
      <c r="D66" s="8">
        <v>80000</v>
      </c>
      <c r="E66" s="124"/>
      <c r="F66" s="113">
        <v>0</v>
      </c>
      <c r="G66" s="8"/>
      <c r="H66" s="124">
        <v>80000</v>
      </c>
      <c r="I66" s="124"/>
      <c r="J66" s="113">
        <v>0</v>
      </c>
      <c r="L66" s="8"/>
      <c r="M66" s="197"/>
      <c r="O66" s="197"/>
    </row>
    <row r="67" spans="1:17" ht="23.25" customHeight="1">
      <c r="A67" s="3" t="s">
        <v>70</v>
      </c>
      <c r="B67" s="223" t="s">
        <v>188</v>
      </c>
      <c r="C67" s="3"/>
      <c r="D67" s="8">
        <v>3482577</v>
      </c>
      <c r="E67" s="124"/>
      <c r="F67" s="8">
        <v>3437416</v>
      </c>
      <c r="G67" s="113"/>
      <c r="H67" s="124">
        <v>3184375</v>
      </c>
      <c r="I67" s="124"/>
      <c r="J67" s="124">
        <v>3139611</v>
      </c>
      <c r="K67" s="71"/>
      <c r="L67" s="8"/>
      <c r="M67" s="197"/>
      <c r="O67" s="197"/>
    </row>
    <row r="68" spans="1:17" ht="23.25" customHeight="1">
      <c r="A68" s="3" t="s">
        <v>159</v>
      </c>
      <c r="B68" s="223"/>
      <c r="C68" s="3"/>
      <c r="D68" s="8">
        <v>699159</v>
      </c>
      <c r="E68" s="124"/>
      <c r="F68" s="8">
        <v>677332</v>
      </c>
      <c r="G68" s="113"/>
      <c r="H68" s="124">
        <v>158321</v>
      </c>
      <c r="I68" s="124"/>
      <c r="J68" s="124">
        <v>156807</v>
      </c>
      <c r="L68" s="8"/>
      <c r="M68" s="197"/>
      <c r="O68" s="197"/>
    </row>
    <row r="69" spans="1:17" ht="23.25" customHeight="1">
      <c r="A69" s="3" t="s">
        <v>90</v>
      </c>
      <c r="B69" s="223"/>
      <c r="C69" s="3"/>
      <c r="D69" s="3"/>
      <c r="E69" s="8"/>
      <c r="F69" s="3"/>
      <c r="G69" s="8"/>
      <c r="H69" s="124"/>
      <c r="I69" s="8"/>
      <c r="J69" s="124"/>
      <c r="L69" s="15"/>
      <c r="M69" s="197"/>
      <c r="O69" s="197"/>
    </row>
    <row r="70" spans="1:17" ht="23.25" customHeight="1">
      <c r="A70" s="3" t="s">
        <v>91</v>
      </c>
      <c r="B70" s="223"/>
      <c r="C70" s="3"/>
      <c r="D70" s="8">
        <v>64845</v>
      </c>
      <c r="E70" s="8"/>
      <c r="F70" s="8">
        <v>67494</v>
      </c>
      <c r="G70" s="8"/>
      <c r="H70" s="124">
        <v>58808</v>
      </c>
      <c r="I70" s="8"/>
      <c r="J70" s="124">
        <v>62100</v>
      </c>
      <c r="L70" s="8"/>
      <c r="M70" s="197"/>
      <c r="O70" s="197"/>
    </row>
    <row r="71" spans="1:17" ht="23.25" customHeight="1">
      <c r="A71" s="3" t="s">
        <v>47</v>
      </c>
      <c r="B71" s="223"/>
      <c r="C71" s="3"/>
      <c r="D71" s="8">
        <v>184156</v>
      </c>
      <c r="E71" s="124"/>
      <c r="F71" s="8">
        <v>180667</v>
      </c>
      <c r="G71" s="8"/>
      <c r="H71" s="124">
        <v>64656</v>
      </c>
      <c r="I71" s="124"/>
      <c r="J71" s="124">
        <v>64970</v>
      </c>
      <c r="K71" s="71"/>
      <c r="L71" s="8"/>
      <c r="M71" s="197"/>
      <c r="O71" s="197"/>
    </row>
    <row r="72" spans="1:17" s="9" customFormat="1" ht="23.25" customHeight="1">
      <c r="A72" s="11" t="s">
        <v>41</v>
      </c>
      <c r="B72" s="225"/>
      <c r="C72" s="11"/>
      <c r="D72" s="127">
        <f>SUM(D65:D71)</f>
        <v>6130981</v>
      </c>
      <c r="E72" s="128"/>
      <c r="F72" s="127">
        <f>SUM(F65:F71)</f>
        <v>6279604</v>
      </c>
      <c r="G72" s="12"/>
      <c r="H72" s="127">
        <f>SUM(H65:H71)</f>
        <v>4157712</v>
      </c>
      <c r="I72" s="128"/>
      <c r="J72" s="127">
        <f>SUM(J65:J71)</f>
        <v>4157272</v>
      </c>
      <c r="L72" s="12"/>
      <c r="M72" s="197"/>
      <c r="N72" s="199"/>
      <c r="O72" s="197"/>
      <c r="P72" s="62"/>
      <c r="Q72" s="62"/>
    </row>
    <row r="73" spans="1:17" ht="12" customHeight="1">
      <c r="A73" s="3"/>
      <c r="B73" s="223"/>
      <c r="C73" s="3"/>
      <c r="D73" s="8"/>
      <c r="E73" s="124"/>
      <c r="F73" s="8"/>
      <c r="G73" s="8"/>
      <c r="H73" s="8"/>
      <c r="I73" s="124"/>
      <c r="J73" s="8"/>
      <c r="L73" s="8"/>
      <c r="M73" s="197"/>
      <c r="O73" s="197"/>
    </row>
    <row r="74" spans="1:17" ht="23.25" customHeight="1">
      <c r="A74" s="11" t="s">
        <v>14</v>
      </c>
      <c r="B74" s="223"/>
      <c r="C74" s="3"/>
      <c r="D74" s="129">
        <f>D62+D72</f>
        <v>12530150</v>
      </c>
      <c r="E74" s="128"/>
      <c r="F74" s="129">
        <f>F62+F72</f>
        <v>12572088</v>
      </c>
      <c r="G74" s="12"/>
      <c r="H74" s="129">
        <f>H62+H72</f>
        <v>8422638</v>
      </c>
      <c r="I74" s="128"/>
      <c r="J74" s="129">
        <f>J62+J72</f>
        <v>8208657</v>
      </c>
      <c r="L74" s="12"/>
      <c r="M74" s="197"/>
      <c r="O74" s="197"/>
    </row>
    <row r="75" spans="1:17" ht="23.25" customHeight="1">
      <c r="A75" s="11"/>
      <c r="B75" s="223"/>
      <c r="C75" s="3"/>
      <c r="D75" s="130"/>
      <c r="E75" s="111"/>
      <c r="F75" s="130"/>
      <c r="G75" s="130"/>
      <c r="H75" s="111"/>
      <c r="I75" s="111"/>
      <c r="J75" s="111"/>
      <c r="L75" s="130"/>
      <c r="M75" s="197"/>
    </row>
    <row r="76" spans="1:17" s="41" customFormat="1" ht="24" customHeight="1">
      <c r="A76" s="9" t="s">
        <v>45</v>
      </c>
      <c r="B76" s="221"/>
      <c r="L76" s="233"/>
      <c r="M76" s="197"/>
      <c r="N76" s="46"/>
      <c r="O76" s="46"/>
      <c r="P76" s="42"/>
      <c r="Q76" s="42"/>
    </row>
    <row r="77" spans="1:17" s="41" customFormat="1" ht="24" customHeight="1">
      <c r="A77" s="9" t="s">
        <v>46</v>
      </c>
      <c r="B77" s="221"/>
      <c r="L77" s="233"/>
      <c r="M77" s="197"/>
      <c r="N77" s="46"/>
      <c r="O77" s="46"/>
      <c r="P77" s="42"/>
      <c r="Q77" s="42"/>
    </row>
    <row r="78" spans="1:17" ht="24" customHeight="1">
      <c r="A78" s="9"/>
      <c r="M78" s="197"/>
    </row>
    <row r="79" spans="1:17" ht="24" customHeight="1">
      <c r="A79" s="2"/>
      <c r="B79" s="223"/>
      <c r="C79" s="3"/>
      <c r="D79" s="269" t="s">
        <v>30</v>
      </c>
      <c r="E79" s="269"/>
      <c r="F79" s="269"/>
      <c r="G79" s="269"/>
      <c r="H79" s="269" t="s">
        <v>39</v>
      </c>
      <c r="I79" s="269"/>
      <c r="J79" s="269"/>
      <c r="L79" s="196"/>
      <c r="M79" s="197"/>
    </row>
    <row r="80" spans="1:17" ht="24" customHeight="1">
      <c r="A80" s="3"/>
      <c r="B80" s="3"/>
      <c r="C80" s="122"/>
      <c r="D80" s="231" t="s">
        <v>173</v>
      </c>
      <c r="E80" s="3"/>
      <c r="F80" s="231" t="s">
        <v>61</v>
      </c>
      <c r="G80" s="231"/>
      <c r="H80" s="231" t="s">
        <v>173</v>
      </c>
      <c r="I80" s="231"/>
      <c r="J80" s="231" t="s">
        <v>61</v>
      </c>
      <c r="L80" s="196"/>
      <c r="M80" s="197"/>
    </row>
    <row r="81" spans="1:15" ht="24" customHeight="1">
      <c r="A81" s="11" t="s">
        <v>9</v>
      </c>
      <c r="B81" s="229" t="s">
        <v>1</v>
      </c>
      <c r="C81" s="122"/>
      <c r="D81" s="107">
        <v>2565</v>
      </c>
      <c r="E81" s="107"/>
      <c r="F81" s="107">
        <v>2564</v>
      </c>
      <c r="G81" s="107"/>
      <c r="H81" s="107">
        <v>2565</v>
      </c>
      <c r="I81" s="107"/>
      <c r="J81" s="107">
        <v>2564</v>
      </c>
      <c r="L81" s="107"/>
      <c r="M81" s="197"/>
    </row>
    <row r="82" spans="1:15" ht="24" customHeight="1">
      <c r="A82" s="11"/>
      <c r="B82" s="229"/>
      <c r="C82" s="3"/>
      <c r="D82" s="107" t="s">
        <v>174</v>
      </c>
      <c r="E82" s="107"/>
      <c r="F82" s="107"/>
      <c r="G82" s="107"/>
      <c r="H82" s="107" t="s">
        <v>174</v>
      </c>
      <c r="I82" s="107"/>
      <c r="J82" s="107"/>
      <c r="L82" s="107"/>
    </row>
    <row r="83" spans="1:15" ht="24" customHeight="1">
      <c r="A83" s="11"/>
      <c r="B83" s="229"/>
      <c r="C83" s="122"/>
      <c r="D83" s="268" t="s">
        <v>182</v>
      </c>
      <c r="E83" s="268"/>
      <c r="F83" s="268"/>
      <c r="G83" s="268"/>
      <c r="H83" s="268"/>
      <c r="I83" s="268"/>
      <c r="J83" s="268"/>
      <c r="L83" s="196"/>
      <c r="M83" s="197"/>
    </row>
    <row r="84" spans="1:15" ht="23.25" customHeight="1">
      <c r="A84" s="108" t="s">
        <v>15</v>
      </c>
      <c r="B84" s="223"/>
      <c r="C84" s="3"/>
      <c r="D84" s="109"/>
      <c r="E84" s="109"/>
      <c r="F84" s="109"/>
      <c r="G84" s="109"/>
      <c r="H84" s="109"/>
      <c r="I84" s="109"/>
      <c r="J84" s="109"/>
      <c r="L84" s="135"/>
      <c r="M84" s="197"/>
    </row>
    <row r="85" spans="1:15" ht="23.25" customHeight="1">
      <c r="A85" s="3" t="s">
        <v>0</v>
      </c>
      <c r="B85" s="223"/>
      <c r="C85" s="3"/>
      <c r="D85" s="111"/>
      <c r="E85" s="111"/>
      <c r="F85" s="111"/>
      <c r="G85" s="111"/>
      <c r="H85" s="111"/>
      <c r="I85" s="111"/>
      <c r="J85" s="111"/>
      <c r="L85" s="130"/>
      <c r="M85" s="197"/>
    </row>
    <row r="86" spans="1:15" ht="23.25" customHeight="1">
      <c r="A86" s="3" t="s">
        <v>63</v>
      </c>
      <c r="B86" s="223"/>
      <c r="C86" s="3"/>
      <c r="D86" s="111"/>
      <c r="E86" s="111"/>
      <c r="F86" s="111"/>
      <c r="G86" s="111"/>
      <c r="H86" s="111"/>
      <c r="I86" s="111"/>
      <c r="J86" s="111"/>
      <c r="L86" s="130"/>
      <c r="M86" s="197"/>
    </row>
    <row r="87" spans="1:15" ht="23.25" customHeight="1" thickBot="1">
      <c r="A87" s="10" t="s">
        <v>125</v>
      </c>
      <c r="B87" s="223"/>
      <c r="C87" s="3"/>
      <c r="D87" s="131">
        <v>1117211</v>
      </c>
      <c r="E87" s="111"/>
      <c r="F87" s="131">
        <v>1117211</v>
      </c>
      <c r="G87" s="130"/>
      <c r="H87" s="131">
        <v>1117211</v>
      </c>
      <c r="I87" s="111"/>
      <c r="J87" s="131">
        <v>1117211</v>
      </c>
      <c r="L87" s="130"/>
      <c r="M87" s="197"/>
      <c r="O87" s="197"/>
    </row>
    <row r="88" spans="1:15" ht="23.25" customHeight="1" thickTop="1">
      <c r="A88" s="3" t="s">
        <v>64</v>
      </c>
      <c r="B88" s="223"/>
      <c r="C88" s="3"/>
      <c r="D88" s="130"/>
      <c r="E88" s="111"/>
      <c r="F88" s="130"/>
      <c r="G88" s="130"/>
      <c r="H88" s="130"/>
      <c r="I88" s="111"/>
      <c r="J88" s="130"/>
      <c r="L88" s="130"/>
      <c r="M88" s="197"/>
      <c r="O88" s="197"/>
    </row>
    <row r="89" spans="1:15" ht="23.25" customHeight="1">
      <c r="A89" s="10" t="s">
        <v>126</v>
      </c>
      <c r="B89" s="223"/>
      <c r="C89" s="3"/>
      <c r="D89" s="111">
        <v>1091205</v>
      </c>
      <c r="E89" s="111"/>
      <c r="F89" s="111">
        <v>1091205</v>
      </c>
      <c r="G89" s="111"/>
      <c r="H89" s="111">
        <v>1091205</v>
      </c>
      <c r="I89" s="111"/>
      <c r="J89" s="111">
        <v>1091205</v>
      </c>
      <c r="L89" s="130"/>
      <c r="M89" s="197"/>
      <c r="O89" s="197"/>
    </row>
    <row r="90" spans="1:15" ht="23.25" customHeight="1">
      <c r="A90" s="3" t="s">
        <v>48</v>
      </c>
      <c r="B90" s="223"/>
      <c r="C90" s="3"/>
      <c r="D90" s="111">
        <v>1484160</v>
      </c>
      <c r="E90" s="111"/>
      <c r="F90" s="111">
        <v>1484160</v>
      </c>
      <c r="G90" s="111"/>
      <c r="H90" s="111">
        <v>1484160</v>
      </c>
      <c r="I90" s="111"/>
      <c r="J90" s="111">
        <v>1484160</v>
      </c>
      <c r="L90" s="130"/>
      <c r="M90" s="197"/>
      <c r="O90" s="197"/>
    </row>
    <row r="91" spans="1:15" ht="23.25" customHeight="1">
      <c r="A91" s="3" t="s">
        <v>108</v>
      </c>
      <c r="B91" s="223"/>
      <c r="C91" s="3"/>
      <c r="D91" s="111">
        <v>4417</v>
      </c>
      <c r="E91" s="111"/>
      <c r="F91" s="111">
        <v>4294</v>
      </c>
      <c r="G91" s="111"/>
      <c r="H91" s="111">
        <v>4417</v>
      </c>
      <c r="I91" s="111"/>
      <c r="J91" s="111">
        <v>4294</v>
      </c>
      <c r="L91" s="130"/>
      <c r="M91" s="197"/>
      <c r="O91" s="197"/>
    </row>
    <row r="92" spans="1:15" ht="23.25" customHeight="1">
      <c r="A92" s="3" t="s">
        <v>16</v>
      </c>
      <c r="B92" s="223"/>
      <c r="C92" s="3"/>
      <c r="D92" s="111"/>
      <c r="E92" s="111"/>
      <c r="F92" s="111"/>
      <c r="G92" s="111"/>
      <c r="H92" s="111"/>
      <c r="I92" s="111"/>
      <c r="J92" s="111"/>
      <c r="L92" s="130"/>
      <c r="M92" s="197"/>
      <c r="O92" s="197"/>
    </row>
    <row r="93" spans="1:15" ht="23.25" customHeight="1">
      <c r="A93" s="3" t="s">
        <v>65</v>
      </c>
      <c r="B93" s="223"/>
      <c r="C93" s="3"/>
      <c r="D93" s="111"/>
      <c r="E93" s="111"/>
      <c r="F93" s="111"/>
      <c r="G93" s="111"/>
      <c r="H93" s="111"/>
      <c r="I93" s="111"/>
      <c r="J93" s="111"/>
      <c r="L93" s="130"/>
      <c r="M93" s="197"/>
      <c r="O93" s="197"/>
    </row>
    <row r="94" spans="1:15" ht="23.25" customHeight="1">
      <c r="A94" s="132" t="s">
        <v>67</v>
      </c>
      <c r="B94" s="223"/>
      <c r="C94" s="3"/>
      <c r="D94" s="111">
        <v>111721</v>
      </c>
      <c r="E94" s="111"/>
      <c r="F94" s="111">
        <v>111721</v>
      </c>
      <c r="G94" s="111"/>
      <c r="H94" s="111">
        <v>111721</v>
      </c>
      <c r="I94" s="111"/>
      <c r="J94" s="111">
        <v>111721</v>
      </c>
      <c r="L94" s="130"/>
      <c r="M94" s="197"/>
      <c r="O94" s="197"/>
    </row>
    <row r="95" spans="1:15" ht="23.25" customHeight="1">
      <c r="A95" s="132" t="s">
        <v>66</v>
      </c>
      <c r="B95" s="223"/>
      <c r="C95" s="3"/>
      <c r="D95" s="130">
        <v>3698006</v>
      </c>
      <c r="E95" s="130"/>
      <c r="F95" s="130">
        <v>3802669</v>
      </c>
      <c r="G95" s="130"/>
      <c r="H95" s="130">
        <f>'CH10-11'!L43</f>
        <v>3857414</v>
      </c>
      <c r="I95" s="130"/>
      <c r="J95" s="130">
        <v>3890634</v>
      </c>
      <c r="K95" s="161"/>
      <c r="L95" s="130"/>
      <c r="M95" s="197"/>
      <c r="O95" s="197"/>
    </row>
    <row r="96" spans="1:15" ht="23.25" customHeight="1">
      <c r="A96" s="132" t="s">
        <v>127</v>
      </c>
      <c r="B96" s="223"/>
      <c r="C96" s="3"/>
      <c r="D96" s="130">
        <v>-25614</v>
      </c>
      <c r="E96" s="111"/>
      <c r="F96" s="130">
        <v>-25614</v>
      </c>
      <c r="G96" s="130"/>
      <c r="H96" s="113">
        <v>0</v>
      </c>
      <c r="I96" s="111"/>
      <c r="J96" s="113">
        <v>0</v>
      </c>
      <c r="K96" s="54"/>
      <c r="L96" s="130"/>
      <c r="M96" s="197"/>
      <c r="O96" s="197"/>
    </row>
    <row r="97" spans="1:17" ht="23.25" customHeight="1">
      <c r="A97" s="11" t="s">
        <v>109</v>
      </c>
      <c r="B97" s="223"/>
      <c r="C97" s="3"/>
      <c r="D97" s="134">
        <f>SUM(D89:D96)</f>
        <v>6363895</v>
      </c>
      <c r="E97" s="130"/>
      <c r="F97" s="134">
        <f>SUM(F89:F96)</f>
        <v>6468435</v>
      </c>
      <c r="G97" s="118"/>
      <c r="H97" s="134">
        <f>SUM(H89:H95)</f>
        <v>6548917</v>
      </c>
      <c r="I97" s="130"/>
      <c r="J97" s="134">
        <f>SUM(J89:J95)</f>
        <v>6582014</v>
      </c>
      <c r="L97" s="118"/>
      <c r="M97" s="197"/>
      <c r="O97" s="197"/>
    </row>
    <row r="98" spans="1:17" ht="23.25" customHeight="1">
      <c r="A98" s="3" t="s">
        <v>49</v>
      </c>
      <c r="B98" s="223"/>
      <c r="C98" s="3"/>
      <c r="D98" s="113">
        <v>0</v>
      </c>
      <c r="E98" s="111"/>
      <c r="F98" s="113">
        <v>0</v>
      </c>
      <c r="G98" s="130"/>
      <c r="H98" s="113">
        <v>0</v>
      </c>
      <c r="I98" s="111"/>
      <c r="J98" s="113">
        <v>0</v>
      </c>
      <c r="K98" s="54"/>
      <c r="L98" s="113"/>
      <c r="M98" s="197"/>
      <c r="O98" s="197"/>
    </row>
    <row r="99" spans="1:17" ht="23.25" customHeight="1">
      <c r="A99" s="11" t="s">
        <v>17</v>
      </c>
      <c r="B99" s="223"/>
      <c r="C99" s="3"/>
      <c r="D99" s="116">
        <f>SUM(D97:D98)</f>
        <v>6363895</v>
      </c>
      <c r="E99" s="111"/>
      <c r="F99" s="116">
        <f>SUM(F97:F98)</f>
        <v>6468435</v>
      </c>
      <c r="G99" s="118"/>
      <c r="H99" s="116">
        <f>SUM(H97:H98)</f>
        <v>6548917</v>
      </c>
      <c r="I99" s="111"/>
      <c r="J99" s="116">
        <f>SUM(J97:J98)</f>
        <v>6582014</v>
      </c>
      <c r="L99" s="118"/>
      <c r="M99" s="197"/>
      <c r="O99" s="197"/>
    </row>
    <row r="100" spans="1:17" ht="23.25" customHeight="1">
      <c r="A100" s="11"/>
      <c r="B100" s="223"/>
      <c r="C100" s="3"/>
      <c r="D100" s="111"/>
      <c r="E100" s="111"/>
      <c r="F100" s="111"/>
      <c r="G100" s="111"/>
      <c r="H100" s="111"/>
      <c r="I100" s="111"/>
      <c r="J100" s="111"/>
      <c r="L100" s="130"/>
      <c r="M100" s="197"/>
      <c r="O100" s="197"/>
    </row>
    <row r="101" spans="1:17" ht="23.25" customHeight="1" thickBot="1">
      <c r="A101" s="11" t="s">
        <v>18</v>
      </c>
      <c r="B101" s="223"/>
      <c r="C101" s="3"/>
      <c r="D101" s="121">
        <f>SUM(D74+D99)</f>
        <v>18894045</v>
      </c>
      <c r="E101" s="117"/>
      <c r="F101" s="121">
        <f>SUM(F74+F99)</f>
        <v>19040523</v>
      </c>
      <c r="G101" s="118"/>
      <c r="H101" s="121">
        <f>SUM(H99+H74)</f>
        <v>14971555</v>
      </c>
      <c r="I101" s="117"/>
      <c r="J101" s="121">
        <f>SUM(J99+J74)</f>
        <v>14790671</v>
      </c>
      <c r="L101" s="118"/>
      <c r="M101" s="197"/>
      <c r="O101" s="197"/>
    </row>
    <row r="102" spans="1:17" s="70" customFormat="1" ht="23.25" customHeight="1" thickTop="1">
      <c r="A102" s="69"/>
      <c r="B102" s="227"/>
      <c r="D102" s="106">
        <f>D101-D37</f>
        <v>0</v>
      </c>
      <c r="E102" s="106"/>
      <c r="F102" s="106">
        <f>F101-F37</f>
        <v>0</v>
      </c>
      <c r="G102" s="106"/>
      <c r="H102" s="190">
        <f>H101-H37</f>
        <v>0</v>
      </c>
      <c r="I102" s="47"/>
      <c r="J102" s="106">
        <f>J101-J37</f>
        <v>0</v>
      </c>
      <c r="K102" s="51"/>
      <c r="L102" s="200"/>
      <c r="M102" s="197"/>
      <c r="N102" s="51"/>
      <c r="O102" s="197"/>
      <c r="P102" s="78"/>
      <c r="Q102" s="78"/>
    </row>
    <row r="103" spans="1:17" ht="23.25" customHeight="1">
      <c r="D103" s="106"/>
      <c r="E103" s="106"/>
      <c r="F103" s="106"/>
      <c r="G103" s="106"/>
      <c r="H103" s="106"/>
      <c r="L103" s="200"/>
    </row>
    <row r="104" spans="1:17" ht="25.5" customHeight="1">
      <c r="B104" s="13"/>
      <c r="P104" s="13"/>
      <c r="Q104" s="13"/>
    </row>
    <row r="105" spans="1:17" ht="25.5" customHeight="1">
      <c r="B105" s="13"/>
      <c r="P105" s="13"/>
      <c r="Q105" s="13"/>
    </row>
    <row r="106" spans="1:17" ht="23.25" customHeight="1">
      <c r="B106" s="13"/>
      <c r="P106" s="13"/>
      <c r="Q106" s="13"/>
    </row>
    <row r="107" spans="1:17" ht="23.25" customHeight="1">
      <c r="B107" s="13"/>
      <c r="P107" s="13"/>
      <c r="Q107" s="13"/>
    </row>
    <row r="108" spans="1:17" ht="23.25" customHeight="1">
      <c r="B108" s="13"/>
      <c r="P108" s="13"/>
      <c r="Q108" s="13"/>
    </row>
    <row r="109" spans="1:17" ht="23.25" customHeight="1">
      <c r="B109" s="13"/>
      <c r="P109" s="13"/>
      <c r="Q109" s="13"/>
    </row>
    <row r="110" spans="1:17" ht="23.25" customHeight="1">
      <c r="B110" s="13"/>
      <c r="P110" s="13"/>
      <c r="Q110" s="13"/>
    </row>
    <row r="111" spans="1:17" ht="23.25" customHeight="1">
      <c r="B111" s="13"/>
      <c r="P111" s="13"/>
      <c r="Q111" s="13"/>
    </row>
    <row r="112" spans="1:17" ht="23.25" customHeight="1">
      <c r="B112" s="13"/>
      <c r="P112" s="13"/>
      <c r="Q112" s="13"/>
    </row>
    <row r="113" spans="2:17" ht="23.25" customHeight="1">
      <c r="B113" s="13"/>
      <c r="P113" s="13"/>
      <c r="Q113" s="13"/>
    </row>
    <row r="114" spans="2:17" ht="23.25" customHeight="1">
      <c r="B114" s="13"/>
      <c r="P114" s="13"/>
      <c r="Q114" s="13"/>
    </row>
    <row r="115" spans="2:17" ht="23.25" customHeight="1">
      <c r="B115" s="13"/>
      <c r="P115" s="13"/>
      <c r="Q115" s="13"/>
    </row>
    <row r="116" spans="2:17" ht="23.25" customHeight="1">
      <c r="B116" s="13"/>
      <c r="P116" s="13"/>
      <c r="Q116" s="13"/>
    </row>
    <row r="117" spans="2:17" ht="23.25" customHeight="1">
      <c r="B117" s="13"/>
      <c r="P117" s="13"/>
      <c r="Q117" s="13"/>
    </row>
    <row r="118" spans="2:17" ht="23.25" customHeight="1">
      <c r="B118" s="13"/>
      <c r="P118" s="13"/>
      <c r="Q118" s="13"/>
    </row>
    <row r="119" spans="2:17" ht="23.25" customHeight="1">
      <c r="B119" s="13"/>
      <c r="P119" s="13"/>
      <c r="Q119" s="13"/>
    </row>
    <row r="120" spans="2:17" ht="23.25" customHeight="1">
      <c r="B120" s="13"/>
    </row>
    <row r="121" spans="2:17" ht="23.25" customHeight="1">
      <c r="B121" s="13"/>
    </row>
    <row r="122" spans="2:17" ht="23.25" customHeight="1">
      <c r="B122" s="13"/>
    </row>
    <row r="123" spans="2:17" ht="23.25" customHeight="1">
      <c r="B123" s="13"/>
    </row>
    <row r="124" spans="2:17" ht="23.25" customHeight="1">
      <c r="B124" s="13"/>
    </row>
    <row r="125" spans="2:17" ht="23.25" customHeight="1">
      <c r="B125" s="13"/>
    </row>
    <row r="126" spans="2:17" ht="23.25" customHeight="1">
      <c r="B126" s="13"/>
    </row>
    <row r="127" spans="2:17" s="9" customFormat="1" ht="23.25" customHeight="1">
      <c r="L127" s="241"/>
      <c r="M127" s="199"/>
      <c r="N127" s="199"/>
      <c r="O127" s="199"/>
      <c r="P127" s="62"/>
      <c r="Q127" s="62"/>
    </row>
    <row r="128" spans="2:17" ht="23.25" customHeight="1">
      <c r="B128" s="13"/>
    </row>
    <row r="129" spans="2:17" s="9" customFormat="1" ht="23.25" customHeight="1">
      <c r="L129" s="241"/>
      <c r="M129" s="199"/>
      <c r="N129" s="199"/>
      <c r="O129" s="199"/>
      <c r="P129" s="62"/>
      <c r="Q129" s="62"/>
    </row>
    <row r="130" spans="2:17" ht="23.25" customHeight="1">
      <c r="B130" s="13"/>
    </row>
    <row r="131" spans="2:17" s="9" customFormat="1" ht="23.25" customHeight="1">
      <c r="L131" s="241"/>
      <c r="M131" s="199"/>
      <c r="N131" s="199"/>
      <c r="O131" s="199"/>
      <c r="P131" s="62"/>
      <c r="Q131" s="62"/>
    </row>
    <row r="132" spans="2:17" ht="23.25" customHeight="1">
      <c r="B132" s="13"/>
    </row>
    <row r="133" spans="2:17" ht="23.25" customHeight="1">
      <c r="B133" s="13"/>
    </row>
    <row r="134" spans="2:17" ht="23.25" customHeight="1">
      <c r="B134" s="13"/>
    </row>
    <row r="135" spans="2:17" ht="23.25" customHeight="1">
      <c r="B135" s="13"/>
      <c r="K135" s="54"/>
      <c r="M135" s="161"/>
      <c r="N135" s="161"/>
    </row>
    <row r="136" spans="2:17" ht="23.25" customHeight="1">
      <c r="B136" s="13"/>
      <c r="P136" s="13"/>
      <c r="Q136" s="13"/>
    </row>
    <row r="137" spans="2:17" ht="25.5" customHeight="1">
      <c r="B137" s="13"/>
      <c r="P137" s="13"/>
      <c r="Q137" s="13"/>
    </row>
    <row r="138" spans="2:17" ht="25.5" customHeight="1">
      <c r="B138" s="13"/>
      <c r="P138" s="13"/>
      <c r="Q138" s="13"/>
    </row>
    <row r="139" spans="2:17" ht="23.25" customHeight="1">
      <c r="B139" s="13"/>
      <c r="P139" s="13"/>
      <c r="Q139" s="13"/>
    </row>
    <row r="140" spans="2:17" ht="23.25" customHeight="1">
      <c r="B140" s="13"/>
      <c r="P140" s="13"/>
      <c r="Q140" s="13"/>
    </row>
    <row r="141" spans="2:17" ht="23.25" customHeight="1">
      <c r="B141" s="13"/>
      <c r="P141" s="13"/>
      <c r="Q141" s="13"/>
    </row>
    <row r="142" spans="2:17" ht="23.25" customHeight="1">
      <c r="B142" s="13"/>
      <c r="P142" s="13"/>
      <c r="Q142" s="13"/>
    </row>
    <row r="143" spans="2:17" ht="23.25" customHeight="1">
      <c r="B143" s="13"/>
      <c r="P143" s="13"/>
      <c r="Q143" s="13"/>
    </row>
    <row r="144" spans="2:17" ht="23.25" customHeight="1">
      <c r="B144" s="13"/>
      <c r="P144" s="13"/>
      <c r="Q144" s="13"/>
    </row>
    <row r="145" spans="12:15" s="13" customFormat="1" ht="23.25" customHeight="1">
      <c r="L145" s="234"/>
      <c r="M145" s="39"/>
      <c r="N145" s="39"/>
      <c r="O145" s="39"/>
    </row>
    <row r="146" spans="12:15" s="13" customFormat="1" ht="23.25" customHeight="1">
      <c r="L146" s="234"/>
      <c r="M146" s="39"/>
      <c r="N146" s="39"/>
      <c r="O146" s="39"/>
    </row>
    <row r="147" spans="12:15" s="13" customFormat="1" ht="23.25" customHeight="1">
      <c r="L147" s="234"/>
      <c r="M147" s="39"/>
      <c r="N147" s="39"/>
      <c r="O147" s="39"/>
    </row>
    <row r="148" spans="12:15" s="13" customFormat="1" ht="23.25" customHeight="1">
      <c r="L148" s="234"/>
      <c r="M148" s="39"/>
      <c r="N148" s="39"/>
      <c r="O148" s="39"/>
    </row>
    <row r="149" spans="12:15" s="13" customFormat="1" ht="23.25" customHeight="1">
      <c r="L149" s="234"/>
      <c r="M149" s="39"/>
      <c r="N149" s="39"/>
      <c r="O149" s="39"/>
    </row>
    <row r="150" spans="12:15" s="13" customFormat="1" ht="23.25" customHeight="1">
      <c r="L150" s="234"/>
      <c r="M150" s="39"/>
      <c r="N150" s="39"/>
      <c r="O150" s="39"/>
    </row>
    <row r="151" spans="12:15" s="13" customFormat="1" ht="23.25" customHeight="1">
      <c r="L151" s="234"/>
      <c r="M151" s="39"/>
      <c r="N151" s="39"/>
      <c r="O151" s="39"/>
    </row>
    <row r="152" spans="12:15" s="13" customFormat="1" ht="23.25" customHeight="1">
      <c r="L152" s="234"/>
      <c r="M152" s="39"/>
      <c r="N152" s="39"/>
      <c r="O152" s="39"/>
    </row>
    <row r="153" spans="12:15" s="13" customFormat="1" ht="23.25" customHeight="1">
      <c r="L153" s="234"/>
      <c r="M153" s="39"/>
      <c r="N153" s="39"/>
      <c r="O153" s="39"/>
    </row>
    <row r="154" spans="12:15" s="13" customFormat="1" ht="23.25" customHeight="1">
      <c r="L154" s="234"/>
      <c r="M154" s="39"/>
      <c r="N154" s="39"/>
      <c r="O154" s="39"/>
    </row>
    <row r="155" spans="12:15" s="13" customFormat="1" ht="23.25" customHeight="1">
      <c r="L155" s="234"/>
      <c r="M155" s="39"/>
      <c r="N155" s="39"/>
      <c r="O155" s="39"/>
    </row>
    <row r="156" spans="12:15" s="13" customFormat="1" ht="23.25" customHeight="1">
      <c r="L156" s="234"/>
      <c r="M156" s="39"/>
      <c r="N156" s="39"/>
      <c r="O156" s="39"/>
    </row>
    <row r="157" spans="12:15" s="13" customFormat="1" ht="23.25" customHeight="1">
      <c r="L157" s="234"/>
      <c r="M157" s="39"/>
      <c r="N157" s="39"/>
      <c r="O157" s="39"/>
    </row>
    <row r="158" spans="12:15" s="13" customFormat="1" ht="23.25" customHeight="1">
      <c r="L158" s="234"/>
      <c r="M158" s="39"/>
      <c r="N158" s="39"/>
      <c r="O158" s="39"/>
    </row>
    <row r="159" spans="12:15" s="13" customFormat="1" ht="23.25" customHeight="1">
      <c r="L159" s="234"/>
      <c r="M159" s="39"/>
      <c r="N159" s="39"/>
      <c r="O159" s="39"/>
    </row>
  </sheetData>
  <mergeCells count="9">
    <mergeCell ref="D83:J83"/>
    <mergeCell ref="D8:J8"/>
    <mergeCell ref="D46:J46"/>
    <mergeCell ref="H4:J4"/>
    <mergeCell ref="H42:J42"/>
    <mergeCell ref="H79:J79"/>
    <mergeCell ref="D4:G4"/>
    <mergeCell ref="D42:G42"/>
    <mergeCell ref="D79:G79"/>
  </mergeCells>
  <phoneticPr fontId="7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16383" man="1"/>
    <brk id="75" max="16383" man="1"/>
    <brk id="103" max="16383" man="1"/>
    <brk id="1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22"/>
  <sheetViews>
    <sheetView view="pageBreakPreview"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4.109375" style="48" customWidth="1"/>
    <col min="2" max="2" width="8.5546875" style="48" customWidth="1"/>
    <col min="3" max="3" width="1.44140625" style="13" customWidth="1"/>
    <col min="4" max="4" width="13.88671875" style="48" customWidth="1"/>
    <col min="5" max="5" width="1.44140625" style="48" customWidth="1"/>
    <col min="6" max="6" width="13.88671875" style="48" customWidth="1"/>
    <col min="7" max="7" width="1.44140625" style="48" customWidth="1"/>
    <col min="8" max="8" width="13.88671875" style="48" customWidth="1"/>
    <col min="9" max="9" width="1.44140625" style="48" customWidth="1"/>
    <col min="10" max="10" width="13.88671875" style="48" customWidth="1"/>
    <col min="11" max="11" width="13.5546875" style="48" customWidth="1"/>
    <col min="12" max="12" width="3.5546875" style="38" customWidth="1"/>
    <col min="13" max="13" width="13.88671875" style="234" customWidth="1"/>
    <col min="14" max="14" width="2.5546875" style="203" customWidth="1"/>
    <col min="15" max="15" width="17" style="203" bestFit="1" customWidth="1"/>
    <col min="16" max="16" width="0.5546875" style="38" customWidth="1"/>
    <col min="17" max="18" width="14.5546875" style="38" customWidth="1"/>
    <col min="19" max="16384" width="9.44140625" style="48"/>
  </cols>
  <sheetData>
    <row r="1" spans="1:18" s="43" customFormat="1" ht="24">
      <c r="A1" s="9" t="s">
        <v>45</v>
      </c>
      <c r="B1" s="221"/>
      <c r="C1" s="41"/>
      <c r="D1" s="41"/>
      <c r="E1" s="41"/>
      <c r="F1" s="41"/>
      <c r="G1" s="41"/>
      <c r="H1" s="41"/>
      <c r="I1" s="41"/>
      <c r="J1" s="41"/>
      <c r="K1" s="41"/>
      <c r="L1" s="42"/>
      <c r="M1" s="233"/>
      <c r="N1" s="201"/>
      <c r="O1" s="202"/>
      <c r="P1" s="79"/>
      <c r="Q1" s="79"/>
      <c r="R1" s="79"/>
    </row>
    <row r="2" spans="1:18" s="43" customFormat="1" ht="24">
      <c r="A2" s="9" t="s">
        <v>192</v>
      </c>
      <c r="B2" s="221"/>
      <c r="C2" s="41"/>
      <c r="D2" s="41"/>
      <c r="E2" s="41"/>
      <c r="F2" s="41"/>
      <c r="G2" s="41"/>
      <c r="H2" s="41"/>
      <c r="I2" s="41"/>
      <c r="J2" s="41"/>
      <c r="K2" s="41"/>
      <c r="L2" s="42"/>
      <c r="M2" s="233"/>
      <c r="N2" s="201"/>
      <c r="O2" s="202"/>
      <c r="P2" s="79"/>
      <c r="Q2" s="79"/>
      <c r="R2" s="79"/>
    </row>
    <row r="3" spans="1:18">
      <c r="A3" s="13"/>
      <c r="B3" s="222"/>
      <c r="C3" s="77"/>
      <c r="D3" s="13"/>
      <c r="E3" s="13"/>
      <c r="F3" s="13"/>
      <c r="G3" s="13"/>
      <c r="H3" s="13"/>
      <c r="I3" s="13"/>
      <c r="J3" s="13"/>
      <c r="K3" s="13"/>
      <c r="L3" s="47"/>
      <c r="N3" s="196"/>
    </row>
    <row r="4" spans="1:18">
      <c r="A4" s="2"/>
      <c r="B4" s="223"/>
      <c r="C4" s="3"/>
      <c r="D4" s="269" t="s">
        <v>30</v>
      </c>
      <c r="E4" s="269"/>
      <c r="F4" s="269"/>
      <c r="G4" s="230"/>
      <c r="H4" s="269" t="s">
        <v>39</v>
      </c>
      <c r="I4" s="269"/>
      <c r="J4" s="269"/>
      <c r="K4" s="76"/>
      <c r="L4" s="74"/>
      <c r="M4" s="196"/>
      <c r="N4" s="196"/>
    </row>
    <row r="5" spans="1:18">
      <c r="A5" s="2"/>
      <c r="B5" s="223"/>
      <c r="C5" s="3"/>
      <c r="D5" s="270" t="s">
        <v>175</v>
      </c>
      <c r="E5" s="270"/>
      <c r="F5" s="270"/>
      <c r="G5" s="231"/>
      <c r="H5" s="270" t="s">
        <v>175</v>
      </c>
      <c r="I5" s="270"/>
      <c r="J5" s="270"/>
      <c r="K5" s="77"/>
      <c r="L5" s="68"/>
      <c r="M5" s="196"/>
      <c r="N5" s="196"/>
    </row>
    <row r="6" spans="1:18">
      <c r="A6" s="2"/>
      <c r="B6" s="223"/>
      <c r="C6" s="3"/>
      <c r="D6" s="270" t="s">
        <v>176</v>
      </c>
      <c r="E6" s="270"/>
      <c r="F6" s="270"/>
      <c r="G6" s="231"/>
      <c r="H6" s="270" t="s">
        <v>176</v>
      </c>
      <c r="I6" s="270"/>
      <c r="J6" s="270"/>
      <c r="K6" s="77"/>
      <c r="L6" s="68"/>
      <c r="M6" s="196"/>
      <c r="N6" s="196"/>
    </row>
    <row r="7" spans="1:18">
      <c r="A7" s="2"/>
      <c r="B7" s="229"/>
      <c r="C7" s="3"/>
      <c r="D7" s="107">
        <v>2565</v>
      </c>
      <c r="E7" s="107"/>
      <c r="F7" s="107">
        <v>2564</v>
      </c>
      <c r="G7" s="107"/>
      <c r="H7" s="107">
        <v>2565</v>
      </c>
      <c r="I7" s="107"/>
      <c r="J7" s="107">
        <v>2564</v>
      </c>
      <c r="K7" s="49"/>
      <c r="L7" s="80"/>
      <c r="M7" s="107"/>
      <c r="N7" s="196"/>
    </row>
    <row r="8" spans="1:18">
      <c r="A8" s="11"/>
      <c r="B8" s="3"/>
      <c r="C8" s="3"/>
      <c r="D8" s="268" t="s">
        <v>182</v>
      </c>
      <c r="E8" s="268"/>
      <c r="F8" s="268"/>
      <c r="G8" s="268"/>
      <c r="H8" s="268"/>
      <c r="I8" s="268"/>
      <c r="J8" s="268"/>
      <c r="K8" s="75"/>
      <c r="L8" s="81"/>
      <c r="M8" s="196"/>
      <c r="N8" s="196"/>
    </row>
    <row r="9" spans="1:18">
      <c r="A9" s="108" t="s">
        <v>24</v>
      </c>
      <c r="B9" s="224"/>
      <c r="C9" s="3"/>
      <c r="D9" s="109"/>
      <c r="E9" s="135"/>
      <c r="F9" s="109"/>
      <c r="G9" s="135"/>
      <c r="H9" s="109"/>
      <c r="I9" s="109"/>
      <c r="J9" s="109"/>
      <c r="K9" s="14"/>
      <c r="L9" s="82"/>
      <c r="M9" s="135"/>
      <c r="N9" s="196"/>
    </row>
    <row r="10" spans="1:18">
      <c r="A10" s="3" t="s">
        <v>75</v>
      </c>
      <c r="B10" s="224"/>
      <c r="C10" s="3"/>
      <c r="D10" s="123">
        <v>331762</v>
      </c>
      <c r="E10" s="135"/>
      <c r="F10" s="123">
        <v>448005</v>
      </c>
      <c r="G10" s="130"/>
      <c r="H10" s="126">
        <v>331762</v>
      </c>
      <c r="I10" s="130"/>
      <c r="J10" s="126">
        <v>415204</v>
      </c>
      <c r="K10" s="52"/>
      <c r="L10" s="82"/>
      <c r="M10" s="126"/>
      <c r="N10" s="196"/>
    </row>
    <row r="11" spans="1:18">
      <c r="A11" s="3" t="s">
        <v>78</v>
      </c>
      <c r="B11" s="224"/>
      <c r="C11" s="3"/>
      <c r="D11" s="123">
        <v>79700</v>
      </c>
      <c r="E11" s="135"/>
      <c r="F11" s="123">
        <v>74442</v>
      </c>
      <c r="G11" s="112"/>
      <c r="H11" s="126">
        <v>2516</v>
      </c>
      <c r="I11" s="112"/>
      <c r="J11" s="126">
        <v>2946</v>
      </c>
      <c r="K11" s="14"/>
      <c r="L11" s="82"/>
      <c r="M11" s="126"/>
      <c r="N11" s="204"/>
    </row>
    <row r="12" spans="1:18">
      <c r="A12" s="3" t="s">
        <v>154</v>
      </c>
      <c r="B12" s="224"/>
      <c r="C12" s="3"/>
      <c r="D12" s="123">
        <v>30773</v>
      </c>
      <c r="E12" s="135"/>
      <c r="F12" s="123">
        <v>27661</v>
      </c>
      <c r="G12" s="112"/>
      <c r="H12" s="126">
        <v>30773</v>
      </c>
      <c r="I12" s="112"/>
      <c r="J12" s="126">
        <v>27661</v>
      </c>
      <c r="K12" s="14"/>
      <c r="L12" s="82"/>
      <c r="M12" s="126"/>
      <c r="N12" s="204"/>
    </row>
    <row r="13" spans="1:18">
      <c r="A13" s="3" t="s">
        <v>83</v>
      </c>
      <c r="B13" s="224"/>
      <c r="C13" s="3"/>
      <c r="D13" s="123">
        <v>22855</v>
      </c>
      <c r="E13" s="135"/>
      <c r="F13" s="123">
        <v>16948</v>
      </c>
      <c r="G13" s="112"/>
      <c r="H13" s="120">
        <v>0</v>
      </c>
      <c r="I13" s="112"/>
      <c r="J13" s="120">
        <v>0</v>
      </c>
      <c r="K13" s="14"/>
      <c r="L13" s="82"/>
      <c r="M13" s="126"/>
      <c r="N13" s="204"/>
    </row>
    <row r="14" spans="1:18">
      <c r="A14" s="3" t="s">
        <v>128</v>
      </c>
      <c r="B14" s="224"/>
      <c r="C14" s="3"/>
      <c r="D14" s="123">
        <v>9350</v>
      </c>
      <c r="E14" s="135"/>
      <c r="F14" s="123">
        <v>4482</v>
      </c>
      <c r="G14" s="112"/>
      <c r="H14" s="120">
        <v>0</v>
      </c>
      <c r="I14" s="112"/>
      <c r="J14" s="120">
        <v>0</v>
      </c>
      <c r="K14" s="14"/>
      <c r="L14" s="82"/>
      <c r="M14" s="126"/>
      <c r="N14" s="204"/>
    </row>
    <row r="15" spans="1:18">
      <c r="A15" s="3" t="s">
        <v>129</v>
      </c>
      <c r="B15" s="223"/>
      <c r="C15" s="3"/>
      <c r="D15" s="123">
        <v>16300</v>
      </c>
      <c r="E15" s="130"/>
      <c r="F15" s="123">
        <v>2023</v>
      </c>
      <c r="G15" s="112"/>
      <c r="H15" s="126">
        <v>44862</v>
      </c>
      <c r="I15" s="112"/>
      <c r="J15" s="126">
        <v>37963</v>
      </c>
      <c r="K15" s="53"/>
      <c r="L15" s="65"/>
      <c r="M15" s="126"/>
      <c r="N15" s="204"/>
    </row>
    <row r="16" spans="1:18">
      <c r="A16" s="3" t="s">
        <v>25</v>
      </c>
      <c r="B16" s="224"/>
      <c r="C16" s="3"/>
      <c r="D16" s="133">
        <v>43971</v>
      </c>
      <c r="E16" s="130"/>
      <c r="F16" s="133">
        <v>21069</v>
      </c>
      <c r="G16" s="130"/>
      <c r="H16" s="133">
        <v>17469</v>
      </c>
      <c r="I16" s="130"/>
      <c r="J16" s="133">
        <v>16316</v>
      </c>
      <c r="K16" s="162"/>
      <c r="L16" s="162"/>
      <c r="M16" s="130"/>
      <c r="N16" s="162"/>
      <c r="P16" s="162"/>
      <c r="Q16" s="162"/>
    </row>
    <row r="17" spans="1:18">
      <c r="A17" s="11" t="s">
        <v>26</v>
      </c>
      <c r="B17" s="223"/>
      <c r="C17" s="3"/>
      <c r="D17" s="136">
        <f>SUM(D10:D16)</f>
        <v>534711</v>
      </c>
      <c r="E17" s="118"/>
      <c r="F17" s="136">
        <f>SUM(F10:F16)</f>
        <v>594630</v>
      </c>
      <c r="G17" s="118"/>
      <c r="H17" s="136">
        <f>SUM(H10:H16)</f>
        <v>427382</v>
      </c>
      <c r="I17" s="118"/>
      <c r="J17" s="136">
        <f>SUM(J10:J16)</f>
        <v>500090</v>
      </c>
      <c r="K17" s="56"/>
      <c r="L17" s="83"/>
      <c r="M17" s="118"/>
      <c r="N17" s="204"/>
      <c r="P17" s="48"/>
      <c r="Q17" s="48"/>
      <c r="R17" s="48"/>
    </row>
    <row r="18" spans="1:18">
      <c r="A18" s="3"/>
      <c r="B18" s="223"/>
      <c r="C18" s="3"/>
      <c r="D18" s="111"/>
      <c r="E18" s="130"/>
      <c r="F18" s="111"/>
      <c r="G18" s="130"/>
      <c r="H18" s="111"/>
      <c r="I18" s="130"/>
      <c r="J18" s="111"/>
      <c r="K18" s="50"/>
      <c r="L18" s="82"/>
      <c r="M18" s="130"/>
      <c r="N18" s="204"/>
      <c r="P18" s="48"/>
      <c r="Q18" s="48"/>
      <c r="R18" s="48"/>
    </row>
    <row r="19" spans="1:18">
      <c r="A19" s="108" t="s">
        <v>27</v>
      </c>
      <c r="B19" s="223"/>
      <c r="C19" s="3"/>
      <c r="D19" s="111"/>
      <c r="E19" s="130"/>
      <c r="F19" s="111"/>
      <c r="G19" s="130"/>
      <c r="H19" s="111"/>
      <c r="I19" s="130"/>
      <c r="J19" s="111"/>
      <c r="K19" s="50"/>
      <c r="L19" s="82"/>
      <c r="M19" s="130"/>
      <c r="N19" s="204"/>
      <c r="P19" s="48"/>
      <c r="Q19" s="48"/>
      <c r="R19" s="48"/>
    </row>
    <row r="20" spans="1:18">
      <c r="A20" s="3" t="s">
        <v>76</v>
      </c>
      <c r="B20" s="223"/>
      <c r="C20" s="3"/>
      <c r="D20" s="111">
        <v>239699</v>
      </c>
      <c r="E20" s="130"/>
      <c r="F20" s="111">
        <v>325917</v>
      </c>
      <c r="G20" s="130"/>
      <c r="H20" s="111">
        <v>239706</v>
      </c>
      <c r="I20" s="130"/>
      <c r="J20" s="111">
        <v>300610</v>
      </c>
      <c r="K20" s="50"/>
      <c r="L20" s="82"/>
      <c r="M20" s="130"/>
      <c r="N20" s="204"/>
      <c r="P20" s="48"/>
      <c r="Q20" s="48"/>
      <c r="R20" s="48"/>
    </row>
    <row r="21" spans="1:18">
      <c r="A21" s="3" t="s">
        <v>79</v>
      </c>
      <c r="B21" s="223"/>
      <c r="C21" s="119"/>
      <c r="D21" s="111">
        <v>34536</v>
      </c>
      <c r="E21" s="130"/>
      <c r="F21" s="111">
        <v>38380</v>
      </c>
      <c r="G21" s="130"/>
      <c r="H21" s="111">
        <v>601</v>
      </c>
      <c r="I21" s="130"/>
      <c r="J21" s="111">
        <v>218</v>
      </c>
      <c r="K21" s="50"/>
      <c r="L21" s="82"/>
      <c r="M21" s="130"/>
      <c r="N21" s="204"/>
      <c r="P21" s="48"/>
      <c r="Q21" s="48"/>
      <c r="R21" s="48"/>
    </row>
    <row r="22" spans="1:18">
      <c r="A22" s="3" t="s">
        <v>155</v>
      </c>
      <c r="B22" s="223"/>
      <c r="C22" s="119"/>
      <c r="D22" s="111">
        <v>16340</v>
      </c>
      <c r="E22" s="130"/>
      <c r="F22" s="111">
        <v>15450</v>
      </c>
      <c r="G22" s="130"/>
      <c r="H22" s="111">
        <v>16340</v>
      </c>
      <c r="I22" s="130"/>
      <c r="J22" s="111">
        <v>15450</v>
      </c>
      <c r="K22" s="50"/>
      <c r="L22" s="82"/>
      <c r="M22" s="130"/>
      <c r="N22" s="204"/>
      <c r="P22" s="48"/>
      <c r="Q22" s="48"/>
      <c r="R22" s="48"/>
    </row>
    <row r="23" spans="1:18">
      <c r="A23" s="3" t="s">
        <v>84</v>
      </c>
      <c r="B23" s="223"/>
      <c r="C23" s="119"/>
      <c r="D23" s="111">
        <v>6874</v>
      </c>
      <c r="E23" s="130"/>
      <c r="F23" s="111">
        <v>7188</v>
      </c>
      <c r="G23" s="130"/>
      <c r="H23" s="137">
        <v>0</v>
      </c>
      <c r="I23" s="137"/>
      <c r="J23" s="137">
        <v>0</v>
      </c>
      <c r="K23" s="50"/>
      <c r="L23" s="82"/>
      <c r="M23" s="130"/>
      <c r="N23" s="204"/>
      <c r="P23" s="48"/>
      <c r="Q23" s="48"/>
      <c r="R23" s="48"/>
    </row>
    <row r="24" spans="1:18">
      <c r="A24" s="3" t="s">
        <v>130</v>
      </c>
      <c r="B24" s="223"/>
      <c r="C24" s="119"/>
      <c r="D24" s="111">
        <v>36011</v>
      </c>
      <c r="E24" s="130"/>
      <c r="F24" s="111">
        <v>26133</v>
      </c>
      <c r="G24" s="130"/>
      <c r="H24" s="137">
        <v>0</v>
      </c>
      <c r="I24" s="137"/>
      <c r="J24" s="137">
        <v>0</v>
      </c>
      <c r="K24" s="50"/>
      <c r="L24" s="82"/>
      <c r="M24" s="130"/>
      <c r="N24" s="204"/>
      <c r="P24" s="48"/>
      <c r="Q24" s="48"/>
      <c r="R24" s="48"/>
    </row>
    <row r="25" spans="1:18">
      <c r="A25" s="3" t="s">
        <v>104</v>
      </c>
      <c r="B25" s="223"/>
      <c r="C25" s="119"/>
      <c r="D25" s="111">
        <v>33709</v>
      </c>
      <c r="E25" s="130"/>
      <c r="F25" s="111">
        <v>51068</v>
      </c>
      <c r="G25" s="130"/>
      <c r="H25" s="111">
        <v>23956</v>
      </c>
      <c r="I25" s="130"/>
      <c r="J25" s="111">
        <v>34354</v>
      </c>
      <c r="K25" s="50"/>
      <c r="L25" s="82"/>
      <c r="M25" s="130"/>
      <c r="N25" s="204"/>
      <c r="P25" s="48"/>
      <c r="Q25" s="48"/>
      <c r="R25" s="48"/>
    </row>
    <row r="26" spans="1:18">
      <c r="A26" s="3" t="s">
        <v>42</v>
      </c>
      <c r="B26" s="223"/>
      <c r="C26" s="119"/>
      <c r="D26" s="133">
        <v>169195</v>
      </c>
      <c r="E26" s="130"/>
      <c r="F26" s="133">
        <v>158696</v>
      </c>
      <c r="G26" s="130"/>
      <c r="H26" s="133">
        <v>92043</v>
      </c>
      <c r="I26" s="130"/>
      <c r="J26" s="133">
        <v>103142</v>
      </c>
      <c r="K26" s="50"/>
      <c r="L26" s="82"/>
      <c r="M26" s="130"/>
      <c r="N26" s="204"/>
      <c r="P26" s="48"/>
      <c r="Q26" s="48"/>
      <c r="R26" s="48"/>
    </row>
    <row r="27" spans="1:18">
      <c r="A27" s="11" t="s">
        <v>28</v>
      </c>
      <c r="B27" s="223"/>
      <c r="C27" s="119"/>
      <c r="D27" s="136">
        <f>SUM(D20:D26)</f>
        <v>536364</v>
      </c>
      <c r="E27" s="118"/>
      <c r="F27" s="136">
        <f>SUM(F20:F26)</f>
        <v>622832</v>
      </c>
      <c r="G27" s="118"/>
      <c r="H27" s="136">
        <f>SUM(H20:H26)</f>
        <v>372646</v>
      </c>
      <c r="I27" s="118"/>
      <c r="J27" s="136">
        <f>SUM(J20:J26)</f>
        <v>453774</v>
      </c>
      <c r="K27" s="56"/>
      <c r="L27" s="83"/>
      <c r="M27" s="118"/>
      <c r="N27" s="204"/>
      <c r="P27" s="48"/>
      <c r="Q27" s="48"/>
      <c r="R27" s="48"/>
    </row>
    <row r="28" spans="1:18" ht="17.100000000000001" customHeight="1">
      <c r="A28" s="3"/>
      <c r="B28" s="223"/>
      <c r="C28" s="114"/>
      <c r="D28" s="3"/>
      <c r="E28" s="138"/>
      <c r="F28" s="3"/>
      <c r="G28" s="138"/>
      <c r="H28" s="119"/>
      <c r="I28" s="138"/>
      <c r="J28" s="119"/>
      <c r="K28" s="58"/>
      <c r="L28" s="82"/>
      <c r="M28" s="15"/>
      <c r="N28" s="204"/>
      <c r="P28" s="48"/>
      <c r="Q28" s="48"/>
      <c r="R28" s="48"/>
    </row>
    <row r="29" spans="1:18" s="167" customFormat="1" ht="19.350000000000001" customHeight="1">
      <c r="A29" s="163" t="s">
        <v>43</v>
      </c>
      <c r="B29" s="223"/>
      <c r="C29" s="164"/>
      <c r="D29" s="176">
        <v>-127839</v>
      </c>
      <c r="E29" s="138"/>
      <c r="F29" s="176">
        <v>-105229</v>
      </c>
      <c r="G29" s="138"/>
      <c r="H29" s="176">
        <v>-96220</v>
      </c>
      <c r="I29" s="138"/>
      <c r="J29" s="176">
        <v>-80253</v>
      </c>
      <c r="K29" s="165"/>
      <c r="L29" s="166"/>
      <c r="M29" s="194"/>
      <c r="N29" s="206"/>
      <c r="O29" s="203"/>
    </row>
    <row r="30" spans="1:18" ht="20.85" customHeight="1">
      <c r="A30" s="3" t="s">
        <v>161</v>
      </c>
      <c r="B30" s="223"/>
      <c r="C30" s="114"/>
      <c r="D30" s="3"/>
      <c r="E30" s="138"/>
      <c r="F30" s="3"/>
      <c r="G30" s="138"/>
      <c r="H30" s="119"/>
      <c r="I30" s="138"/>
      <c r="J30" s="119"/>
      <c r="K30" s="58"/>
      <c r="L30" s="82"/>
      <c r="M30" s="15"/>
      <c r="N30" s="204"/>
      <c r="P30" s="48"/>
      <c r="Q30" s="48"/>
      <c r="R30" s="48"/>
    </row>
    <row r="31" spans="1:18" ht="21" customHeight="1">
      <c r="A31" s="3" t="s">
        <v>131</v>
      </c>
      <c r="B31" s="223"/>
      <c r="C31" s="119"/>
      <c r="D31" s="139">
        <v>3044</v>
      </c>
      <c r="E31" s="138"/>
      <c r="F31" s="139">
        <v>5736</v>
      </c>
      <c r="G31" s="138"/>
      <c r="H31" s="140">
        <v>0</v>
      </c>
      <c r="I31" s="138"/>
      <c r="J31" s="140">
        <v>0</v>
      </c>
      <c r="K31" s="59"/>
      <c r="L31" s="80"/>
      <c r="M31" s="235"/>
      <c r="N31" s="204"/>
      <c r="P31" s="48"/>
      <c r="Q31" s="48"/>
      <c r="R31" s="48"/>
    </row>
    <row r="32" spans="1:18" ht="18.600000000000001" customHeight="1">
      <c r="A32" s="11"/>
      <c r="B32" s="223"/>
      <c r="C32" s="119"/>
      <c r="D32" s="122"/>
      <c r="E32" s="138"/>
      <c r="F32" s="122"/>
      <c r="G32" s="138"/>
      <c r="H32" s="138"/>
      <c r="I32" s="138"/>
      <c r="J32" s="138"/>
      <c r="K32" s="57"/>
      <c r="L32" s="65"/>
      <c r="M32" s="15"/>
      <c r="N32" s="196"/>
      <c r="P32" s="48"/>
      <c r="Q32" s="48"/>
      <c r="R32" s="48"/>
    </row>
    <row r="33" spans="1:18">
      <c r="A33" s="11" t="s">
        <v>165</v>
      </c>
      <c r="B33" s="225"/>
      <c r="C33" s="3"/>
      <c r="D33" s="141">
        <f>D17-D27+D31+D29</f>
        <v>-126448</v>
      </c>
      <c r="E33" s="142"/>
      <c r="F33" s="141">
        <f>F17-F27+F31+F29</f>
        <v>-127695</v>
      </c>
      <c r="G33" s="142"/>
      <c r="H33" s="141">
        <f>H17-H27+H31+H29</f>
        <v>-41484</v>
      </c>
      <c r="I33" s="142"/>
      <c r="J33" s="141">
        <f>J17-J27+J31+J29</f>
        <v>-33937</v>
      </c>
      <c r="K33" s="60"/>
      <c r="L33" s="62"/>
      <c r="M33" s="236"/>
      <c r="N33" s="84"/>
      <c r="P33" s="48"/>
      <c r="Q33" s="48"/>
      <c r="R33" s="48"/>
    </row>
    <row r="34" spans="1:18">
      <c r="A34" s="3" t="s">
        <v>162</v>
      </c>
      <c r="B34" s="223"/>
      <c r="C34" s="3"/>
      <c r="D34" s="111">
        <v>21785</v>
      </c>
      <c r="E34" s="138"/>
      <c r="F34" s="111">
        <v>25281</v>
      </c>
      <c r="G34" s="138"/>
      <c r="H34" s="111">
        <v>8264</v>
      </c>
      <c r="I34" s="138"/>
      <c r="J34" s="111">
        <v>6684</v>
      </c>
      <c r="K34" s="50"/>
      <c r="L34" s="82"/>
      <c r="M34" s="130"/>
      <c r="N34" s="196"/>
    </row>
    <row r="35" spans="1:18">
      <c r="A35" s="11" t="s">
        <v>183</v>
      </c>
      <c r="B35" s="225"/>
      <c r="C35" s="3"/>
      <c r="D35" s="143">
        <f>SUM(D33:D34)</f>
        <v>-104663</v>
      </c>
      <c r="E35" s="142"/>
      <c r="F35" s="143">
        <f>SUM(F33:F34)</f>
        <v>-102414</v>
      </c>
      <c r="G35" s="142"/>
      <c r="H35" s="143">
        <f>SUM(H33:H34)</f>
        <v>-33220</v>
      </c>
      <c r="I35" s="142"/>
      <c r="J35" s="143">
        <f>SUM(J33:J34)</f>
        <v>-27253</v>
      </c>
      <c r="K35" s="61"/>
      <c r="L35" s="84"/>
      <c r="M35" s="237"/>
      <c r="N35" s="84"/>
    </row>
    <row r="36" spans="1:18">
      <c r="A36" s="11"/>
      <c r="B36" s="225"/>
      <c r="C36" s="3"/>
      <c r="D36" s="142"/>
      <c r="E36" s="142"/>
      <c r="F36" s="142"/>
      <c r="G36" s="142"/>
      <c r="H36" s="142"/>
      <c r="I36" s="142"/>
      <c r="J36" s="142"/>
      <c r="K36" s="61"/>
      <c r="L36" s="84"/>
      <c r="M36" s="237"/>
      <c r="N36" s="84"/>
    </row>
    <row r="37" spans="1:18">
      <c r="A37" s="3" t="s">
        <v>106</v>
      </c>
      <c r="B37" s="225"/>
      <c r="C37" s="3"/>
      <c r="D37" s="207">
        <v>0</v>
      </c>
      <c r="E37" s="207"/>
      <c r="F37" s="207">
        <v>0</v>
      </c>
      <c r="G37" s="207"/>
      <c r="H37" s="207">
        <v>0</v>
      </c>
      <c r="I37" s="207"/>
      <c r="J37" s="207">
        <v>0</v>
      </c>
      <c r="K37" s="61"/>
      <c r="L37" s="84"/>
      <c r="M37" s="237"/>
      <c r="N37" s="84"/>
    </row>
    <row r="38" spans="1:18" ht="24" thickBot="1">
      <c r="A38" s="11" t="s">
        <v>184</v>
      </c>
      <c r="B38" s="225"/>
      <c r="C38" s="3"/>
      <c r="D38" s="220">
        <f>SUM(D35:D37)</f>
        <v>-104663</v>
      </c>
      <c r="E38" s="142"/>
      <c r="F38" s="220">
        <f>SUM(F35:F37)</f>
        <v>-102414</v>
      </c>
      <c r="G38" s="142"/>
      <c r="H38" s="220">
        <f>SUM(H35:H37)</f>
        <v>-33220</v>
      </c>
      <c r="I38" s="142"/>
      <c r="J38" s="220">
        <f>SUM(J35:J37)</f>
        <v>-27253</v>
      </c>
      <c r="K38" s="61"/>
      <c r="L38" s="84"/>
      <c r="M38" s="236"/>
      <c r="N38" s="84"/>
    </row>
    <row r="39" spans="1:18" ht="10.5" customHeight="1" thickTop="1">
      <c r="A39" s="3"/>
      <c r="B39" s="223"/>
      <c r="C39" s="3"/>
      <c r="D39" s="3"/>
      <c r="E39" s="138"/>
      <c r="F39" s="3"/>
      <c r="G39" s="138"/>
      <c r="H39" s="119"/>
      <c r="I39" s="138"/>
      <c r="J39" s="119"/>
      <c r="K39" s="58"/>
      <c r="L39" s="82"/>
      <c r="M39" s="15"/>
      <c r="N39" s="196"/>
    </row>
    <row r="40" spans="1:18" ht="24" customHeight="1">
      <c r="A40" s="9" t="s">
        <v>45</v>
      </c>
      <c r="B40" s="223"/>
      <c r="C40" s="3"/>
      <c r="D40" s="3"/>
      <c r="E40" s="138"/>
      <c r="F40" s="3"/>
      <c r="G40" s="138"/>
      <c r="H40" s="119"/>
      <c r="I40" s="138"/>
      <c r="J40" s="119"/>
      <c r="K40" s="58"/>
      <c r="L40" s="82"/>
      <c r="M40" s="15"/>
      <c r="N40" s="196"/>
    </row>
    <row r="41" spans="1:18" ht="21.6" customHeight="1">
      <c r="A41" s="9" t="s">
        <v>192</v>
      </c>
      <c r="B41" s="223"/>
      <c r="C41" s="3"/>
      <c r="D41" s="3"/>
      <c r="E41" s="138"/>
      <c r="F41" s="3"/>
      <c r="G41" s="138"/>
      <c r="H41" s="119"/>
      <c r="I41" s="138"/>
      <c r="J41" s="119"/>
      <c r="K41" s="58"/>
      <c r="L41" s="82"/>
      <c r="M41" s="15"/>
      <c r="N41" s="196"/>
    </row>
    <row r="42" spans="1:18">
      <c r="A42" s="2"/>
      <c r="B42" s="223"/>
      <c r="C42" s="3"/>
      <c r="D42" s="269" t="s">
        <v>30</v>
      </c>
      <c r="E42" s="269"/>
      <c r="F42" s="269"/>
      <c r="G42" s="230"/>
      <c r="H42" s="269" t="s">
        <v>39</v>
      </c>
      <c r="I42" s="269"/>
      <c r="J42" s="269"/>
      <c r="K42" s="76"/>
      <c r="L42" s="74"/>
      <c r="M42" s="196"/>
      <c r="N42" s="196"/>
    </row>
    <row r="43" spans="1:18">
      <c r="A43" s="2"/>
      <c r="B43" s="223"/>
      <c r="C43" s="3"/>
      <c r="D43" s="270" t="s">
        <v>175</v>
      </c>
      <c r="E43" s="270"/>
      <c r="F43" s="270"/>
      <c r="G43" s="231"/>
      <c r="H43" s="270" t="s">
        <v>175</v>
      </c>
      <c r="I43" s="270"/>
      <c r="J43" s="270"/>
      <c r="K43" s="77"/>
      <c r="L43" s="68"/>
      <c r="M43" s="196"/>
      <c r="N43" s="196"/>
    </row>
    <row r="44" spans="1:18">
      <c r="A44" s="2"/>
      <c r="B44" s="223"/>
      <c r="C44" s="3"/>
      <c r="D44" s="270" t="s">
        <v>176</v>
      </c>
      <c r="E44" s="270"/>
      <c r="F44" s="270"/>
      <c r="G44" s="231"/>
      <c r="H44" s="270" t="s">
        <v>176</v>
      </c>
      <c r="I44" s="270"/>
      <c r="J44" s="270"/>
      <c r="K44" s="77"/>
      <c r="L44" s="68"/>
      <c r="M44" s="196"/>
      <c r="N44" s="196"/>
    </row>
    <row r="45" spans="1:18">
      <c r="A45" s="2"/>
      <c r="B45" s="229" t="s">
        <v>1</v>
      </c>
      <c r="C45" s="3"/>
      <c r="D45" s="107">
        <v>2565</v>
      </c>
      <c r="E45" s="107"/>
      <c r="F45" s="107">
        <v>2564</v>
      </c>
      <c r="G45" s="107"/>
      <c r="H45" s="107">
        <v>2565</v>
      </c>
      <c r="I45" s="107"/>
      <c r="J45" s="107">
        <v>2564</v>
      </c>
      <c r="K45" s="49"/>
      <c r="L45" s="80"/>
      <c r="M45" s="107"/>
      <c r="N45" s="196"/>
      <c r="P45" s="48"/>
      <c r="Q45" s="48"/>
      <c r="R45" s="48"/>
    </row>
    <row r="46" spans="1:18">
      <c r="A46" s="11"/>
      <c r="B46" s="10"/>
      <c r="C46" s="3"/>
      <c r="D46" s="268" t="s">
        <v>182</v>
      </c>
      <c r="E46" s="268"/>
      <c r="F46" s="268"/>
      <c r="G46" s="268"/>
      <c r="H46" s="268"/>
      <c r="I46" s="268"/>
      <c r="J46" s="268"/>
      <c r="K46" s="75"/>
      <c r="L46" s="81"/>
      <c r="M46" s="196"/>
      <c r="N46" s="196"/>
      <c r="P46" s="48"/>
      <c r="Q46" s="48"/>
      <c r="R46" s="48"/>
    </row>
    <row r="47" spans="1:18" ht="21.6" customHeight="1">
      <c r="A47" s="30"/>
      <c r="B47" s="223"/>
      <c r="C47" s="122"/>
      <c r="D47" s="142"/>
      <c r="E47" s="142"/>
      <c r="F47" s="142"/>
      <c r="G47" s="142"/>
      <c r="H47" s="142"/>
      <c r="I47" s="142"/>
      <c r="J47" s="142"/>
      <c r="K47" s="61"/>
      <c r="L47" s="84"/>
      <c r="M47" s="236"/>
      <c r="N47" s="196"/>
    </row>
    <row r="48" spans="1:18">
      <c r="A48" s="11" t="s">
        <v>166</v>
      </c>
      <c r="B48" s="223"/>
      <c r="C48" s="3"/>
      <c r="D48" s="144"/>
      <c r="E48" s="145"/>
      <c r="F48" s="144"/>
      <c r="G48" s="145"/>
      <c r="H48" s="144"/>
      <c r="I48" s="145"/>
      <c r="J48" s="144"/>
      <c r="K48" s="63"/>
      <c r="L48" s="84"/>
      <c r="M48" s="238"/>
      <c r="N48" s="196"/>
      <c r="P48" s="48"/>
      <c r="Q48" s="48"/>
      <c r="R48" s="48"/>
    </row>
    <row r="49" spans="1:18">
      <c r="A49" s="3" t="s">
        <v>110</v>
      </c>
      <c r="B49" s="223"/>
      <c r="C49" s="3"/>
      <c r="D49" s="111">
        <f>D35</f>
        <v>-104663</v>
      </c>
      <c r="E49" s="111"/>
      <c r="F49" s="111">
        <f>F35</f>
        <v>-102414</v>
      </c>
      <c r="G49" s="111"/>
      <c r="H49" s="111">
        <f>H35</f>
        <v>-33220</v>
      </c>
      <c r="I49" s="111"/>
      <c r="J49" s="111">
        <f>J35</f>
        <v>-27253</v>
      </c>
      <c r="K49" s="50"/>
      <c r="L49" s="82"/>
      <c r="M49" s="130"/>
      <c r="N49" s="196"/>
      <c r="P49" s="48"/>
      <c r="Q49" s="48"/>
      <c r="R49" s="48"/>
    </row>
    <row r="50" spans="1:18">
      <c r="A50" s="3" t="s">
        <v>73</v>
      </c>
      <c r="B50" s="223"/>
      <c r="C50" s="3"/>
      <c r="D50" s="140">
        <v>0</v>
      </c>
      <c r="E50" s="119"/>
      <c r="F50" s="140">
        <v>0</v>
      </c>
      <c r="G50" s="119"/>
      <c r="H50" s="140">
        <v>0</v>
      </c>
      <c r="I50" s="119"/>
      <c r="J50" s="140">
        <v>0</v>
      </c>
      <c r="K50" s="55"/>
      <c r="L50" s="85"/>
      <c r="M50" s="137"/>
      <c r="N50" s="196"/>
      <c r="P50" s="48"/>
      <c r="Q50" s="48"/>
      <c r="R50" s="48"/>
    </row>
    <row r="51" spans="1:18" ht="24" thickBot="1">
      <c r="A51" s="30" t="s">
        <v>183</v>
      </c>
      <c r="B51" s="223"/>
      <c r="C51" s="3"/>
      <c r="D51" s="146">
        <f>SUM(D49:D50)</f>
        <v>-104663</v>
      </c>
      <c r="E51" s="118"/>
      <c r="F51" s="146">
        <f>SUM(F49:F50)</f>
        <v>-102414</v>
      </c>
      <c r="G51" s="118"/>
      <c r="H51" s="146">
        <f>H35</f>
        <v>-33220</v>
      </c>
      <c r="I51" s="118"/>
      <c r="J51" s="146">
        <f>J35</f>
        <v>-27253</v>
      </c>
      <c r="K51" s="56"/>
      <c r="L51" s="83"/>
      <c r="M51" s="118"/>
      <c r="N51" s="196"/>
      <c r="P51" s="48"/>
      <c r="Q51" s="48"/>
      <c r="R51" s="48"/>
    </row>
    <row r="52" spans="1:18" ht="19.350000000000001" customHeight="1" thickTop="1">
      <c r="A52" s="30"/>
      <c r="B52" s="223"/>
      <c r="C52" s="3"/>
      <c r="D52" s="118"/>
      <c r="E52" s="118"/>
      <c r="F52" s="118"/>
      <c r="G52" s="118"/>
      <c r="H52" s="118"/>
      <c r="I52" s="118"/>
      <c r="J52" s="118"/>
      <c r="K52" s="56"/>
      <c r="L52" s="83"/>
      <c r="M52" s="118"/>
      <c r="N52" s="196"/>
      <c r="P52" s="48"/>
      <c r="Q52" s="48"/>
      <c r="R52" s="48"/>
    </row>
    <row r="53" spans="1:18">
      <c r="A53" s="11" t="s">
        <v>81</v>
      </c>
      <c r="B53" s="223"/>
      <c r="C53" s="3"/>
      <c r="D53" s="144"/>
      <c r="E53" s="11"/>
      <c r="F53" s="144"/>
      <c r="G53" s="11"/>
      <c r="H53" s="144"/>
      <c r="I53" s="11"/>
      <c r="J53" s="144"/>
      <c r="K53" s="63"/>
      <c r="L53" s="84"/>
      <c r="M53" s="238"/>
      <c r="N53" s="196"/>
      <c r="P53" s="48"/>
      <c r="Q53" s="48"/>
      <c r="R53" s="48"/>
    </row>
    <row r="54" spans="1:18">
      <c r="A54" s="3" t="s">
        <v>110</v>
      </c>
      <c r="B54" s="223"/>
      <c r="C54" s="3"/>
      <c r="D54" s="130">
        <f>D38</f>
        <v>-104663</v>
      </c>
      <c r="E54" s="111"/>
      <c r="F54" s="130">
        <f>F38</f>
        <v>-102414</v>
      </c>
      <c r="G54" s="111"/>
      <c r="H54" s="130">
        <f>H38</f>
        <v>-33220</v>
      </c>
      <c r="I54" s="111"/>
      <c r="J54" s="130">
        <f>J38</f>
        <v>-27253</v>
      </c>
      <c r="K54" s="50"/>
      <c r="L54" s="82"/>
      <c r="M54" s="130"/>
      <c r="N54" s="196"/>
      <c r="P54" s="48"/>
      <c r="Q54" s="48"/>
      <c r="R54" s="48"/>
    </row>
    <row r="55" spans="1:18">
      <c r="A55" s="3" t="s">
        <v>73</v>
      </c>
      <c r="B55" s="223"/>
      <c r="C55" s="3"/>
      <c r="D55" s="140">
        <f>+D50</f>
        <v>0</v>
      </c>
      <c r="E55" s="119"/>
      <c r="F55" s="140">
        <f>+F50</f>
        <v>0</v>
      </c>
      <c r="G55" s="119"/>
      <c r="H55" s="140">
        <v>0</v>
      </c>
      <c r="I55" s="119"/>
      <c r="J55" s="140">
        <v>0</v>
      </c>
      <c r="K55" s="55"/>
      <c r="L55" s="85"/>
      <c r="M55" s="137"/>
      <c r="N55" s="196"/>
      <c r="P55" s="48"/>
      <c r="Q55" s="48"/>
      <c r="R55" s="48"/>
    </row>
    <row r="56" spans="1:18" ht="24" thickBot="1">
      <c r="A56" s="30" t="s">
        <v>184</v>
      </c>
      <c r="B56" s="223"/>
      <c r="C56" s="3"/>
      <c r="D56" s="146">
        <f>SUM(D54:D55)</f>
        <v>-104663</v>
      </c>
      <c r="E56" s="118"/>
      <c r="F56" s="146">
        <f>SUM(F54:F55)</f>
        <v>-102414</v>
      </c>
      <c r="G56" s="118"/>
      <c r="H56" s="146">
        <f>SUM(H54:H55)</f>
        <v>-33220</v>
      </c>
      <c r="I56" s="118"/>
      <c r="J56" s="146">
        <f>SUM(J54:J55)</f>
        <v>-27253</v>
      </c>
      <c r="K56" s="56"/>
      <c r="L56" s="83"/>
      <c r="M56" s="118"/>
      <c r="N56" s="196"/>
      <c r="P56" s="48"/>
      <c r="Q56" s="48"/>
      <c r="R56" s="48"/>
    </row>
    <row r="57" spans="1:18" ht="19.5" customHeight="1" thickTop="1">
      <c r="A57" s="11"/>
      <c r="B57" s="223"/>
      <c r="C57" s="3"/>
      <c r="D57" s="122"/>
      <c r="E57" s="119"/>
      <c r="F57" s="122"/>
      <c r="G57" s="119"/>
      <c r="H57" s="119"/>
      <c r="I57" s="119"/>
      <c r="J57" s="119"/>
      <c r="K57" s="58"/>
      <c r="L57" s="82"/>
      <c r="M57" s="15"/>
      <c r="N57" s="196"/>
      <c r="P57" s="48"/>
      <c r="Q57" s="48"/>
      <c r="R57" s="48"/>
    </row>
    <row r="58" spans="1:18" ht="25.35" customHeight="1" thickBot="1">
      <c r="A58" s="30" t="s">
        <v>193</v>
      </c>
      <c r="B58" s="223">
        <v>11</v>
      </c>
      <c r="C58" s="3"/>
      <c r="D58" s="191">
        <f>+D51/'SFP3-5'!D89</f>
        <v>-9.5915066371580038E-2</v>
      </c>
      <c r="E58" s="192"/>
      <c r="F58" s="191">
        <f>+F51/'SFP3-5'!F89</f>
        <v>-9.3854042091082793E-2</v>
      </c>
      <c r="G58" s="192"/>
      <c r="H58" s="191">
        <f>+H51/'SFP3-5'!H89</f>
        <v>-3.0443408892004711E-2</v>
      </c>
      <c r="I58" s="192"/>
      <c r="J58" s="191">
        <f>+J51/'SFP3-5'!J89</f>
        <v>-2.497514215935594E-2</v>
      </c>
      <c r="K58" s="64"/>
      <c r="L58" s="65"/>
      <c r="M58" s="192"/>
      <c r="N58" s="196"/>
      <c r="P58" s="48"/>
      <c r="Q58" s="48"/>
      <c r="R58" s="48"/>
    </row>
    <row r="59" spans="1:18" ht="24" thickTop="1">
      <c r="A59" s="3"/>
      <c r="B59" s="10"/>
      <c r="C59" s="3"/>
      <c r="D59" s="90"/>
      <c r="E59" s="3"/>
      <c r="F59" s="90"/>
      <c r="G59" s="3"/>
      <c r="H59" s="3"/>
      <c r="I59" s="3"/>
      <c r="J59" s="3"/>
      <c r="K59" s="13"/>
      <c r="L59" s="47"/>
      <c r="M59" s="207"/>
      <c r="N59" s="196"/>
      <c r="P59" s="48"/>
      <c r="Q59" s="48"/>
      <c r="R59" s="48"/>
    </row>
    <row r="61" spans="1:18">
      <c r="D61" s="66"/>
      <c r="L61" s="48"/>
      <c r="M61" s="239"/>
      <c r="N61" s="205"/>
      <c r="P61" s="48"/>
      <c r="Q61" s="48"/>
      <c r="R61" s="48"/>
    </row>
    <row r="62" spans="1:18">
      <c r="D62" s="38"/>
      <c r="L62" s="48"/>
      <c r="M62" s="203"/>
      <c r="N62" s="205"/>
      <c r="P62" s="48"/>
      <c r="Q62" s="48"/>
      <c r="R62" s="48"/>
    </row>
    <row r="68" spans="3:18">
      <c r="C68" s="9"/>
      <c r="L68" s="48"/>
      <c r="N68" s="205"/>
      <c r="P68" s="48"/>
      <c r="Q68" s="48"/>
      <c r="R68" s="48"/>
    </row>
    <row r="72" spans="3:18" ht="24">
      <c r="C72" s="41"/>
      <c r="L72" s="48"/>
      <c r="N72" s="205"/>
      <c r="P72" s="48"/>
      <c r="Q72" s="48"/>
      <c r="R72" s="48"/>
    </row>
    <row r="73" spans="3:18" ht="24">
      <c r="C73" s="41"/>
      <c r="L73" s="48"/>
      <c r="N73" s="205"/>
      <c r="P73" s="48"/>
      <c r="Q73" s="48"/>
      <c r="R73" s="48"/>
    </row>
    <row r="76" spans="3:18">
      <c r="C76" s="39"/>
      <c r="L76" s="48"/>
      <c r="N76" s="205"/>
      <c r="P76" s="48"/>
      <c r="Q76" s="48"/>
      <c r="R76" s="48"/>
    </row>
    <row r="77" spans="3:18">
      <c r="C77" s="39"/>
      <c r="L77" s="48"/>
      <c r="N77" s="205"/>
      <c r="P77" s="48"/>
      <c r="Q77" s="48"/>
      <c r="R77" s="48"/>
    </row>
    <row r="78" spans="3:18">
      <c r="C78" s="39"/>
      <c r="L78" s="48"/>
      <c r="N78" s="205"/>
      <c r="P78" s="48"/>
      <c r="Q78" s="48"/>
      <c r="R78" s="48"/>
    </row>
    <row r="93" spans="3:18">
      <c r="C93" s="70"/>
      <c r="L93" s="48"/>
      <c r="N93" s="205"/>
      <c r="P93" s="48"/>
      <c r="Q93" s="48"/>
      <c r="R93" s="48"/>
    </row>
    <row r="118" spans="3:18">
      <c r="C118" s="9"/>
      <c r="L118" s="48"/>
      <c r="N118" s="205"/>
      <c r="P118" s="48"/>
      <c r="Q118" s="48"/>
      <c r="R118" s="48"/>
    </row>
    <row r="120" spans="3:18">
      <c r="C120" s="9"/>
      <c r="L120" s="48"/>
      <c r="N120" s="205"/>
      <c r="P120" s="48"/>
      <c r="Q120" s="48"/>
      <c r="R120" s="48"/>
    </row>
    <row r="122" spans="3:18">
      <c r="C122" s="9"/>
      <c r="L122" s="48"/>
      <c r="N122" s="205"/>
      <c r="P122" s="48"/>
      <c r="Q122" s="48"/>
      <c r="R122" s="48"/>
    </row>
  </sheetData>
  <mergeCells count="14">
    <mergeCell ref="D46:J46"/>
    <mergeCell ref="H4:J4"/>
    <mergeCell ref="D4:F4"/>
    <mergeCell ref="D6:F6"/>
    <mergeCell ref="H5:J5"/>
    <mergeCell ref="H6:J6"/>
    <mergeCell ref="D5:F5"/>
    <mergeCell ref="D8:J8"/>
    <mergeCell ref="D42:F42"/>
    <mergeCell ref="D44:F44"/>
    <mergeCell ref="H43:J43"/>
    <mergeCell ref="H44:J44"/>
    <mergeCell ref="H42:J42"/>
    <mergeCell ref="D43:F43"/>
  </mergeCells>
  <pageMargins left="0.8" right="0.8" top="0.48" bottom="0.5" header="0.5" footer="0.5"/>
  <pageSetup paperSize="9" scale="76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Z27"/>
  <sheetViews>
    <sheetView view="pageBreakPreview" zoomScale="84" zoomScaleNormal="85" zoomScaleSheetLayoutView="84" workbookViewId="0">
      <selection activeCell="A3" sqref="A3"/>
    </sheetView>
  </sheetViews>
  <sheetFormatPr defaultColWidth="9.44140625" defaultRowHeight="22.5" customHeight="1"/>
  <cols>
    <col min="1" max="1" width="42.109375" style="2" customWidth="1"/>
    <col min="2" max="2" width="7.88671875" style="266" customWidth="1"/>
    <col min="3" max="3" width="0.88671875" style="266" customWidth="1"/>
    <col min="4" max="4" width="13.109375" style="2" customWidth="1"/>
    <col min="5" max="5" width="1.44140625" style="2" customWidth="1"/>
    <col min="6" max="6" width="13.109375" style="2" customWidth="1"/>
    <col min="7" max="7" width="1.44140625" style="2" customWidth="1"/>
    <col min="8" max="8" width="12.44140625" style="2" customWidth="1"/>
    <col min="9" max="9" width="1.109375" style="2" customWidth="1"/>
    <col min="10" max="10" width="12.109375" style="2" customWidth="1"/>
    <col min="11" max="11" width="1" style="2" customWidth="1"/>
    <col min="12" max="12" width="14.44140625" style="2" customWidth="1"/>
    <col min="13" max="13" width="0.88671875" style="2" customWidth="1"/>
    <col min="14" max="14" width="13.5546875" style="2" hidden="1" customWidth="1"/>
    <col min="15" max="15" width="1.44140625" style="2" hidden="1" customWidth="1"/>
    <col min="16" max="16" width="13.5546875" style="2" hidden="1" customWidth="1"/>
    <col min="17" max="17" width="1.5546875" style="2" hidden="1" customWidth="1"/>
    <col min="18" max="18" width="18.88671875" style="2" customWidth="1"/>
    <col min="19" max="19" width="1" style="2" customWidth="1"/>
    <col min="20" max="20" width="13.109375" style="2" customWidth="1"/>
    <col min="21" max="21" width="0.88671875" style="2" customWidth="1"/>
    <col min="22" max="22" width="11.109375" style="2" customWidth="1"/>
    <col min="23" max="23" width="1" style="2" customWidth="1"/>
    <col min="24" max="24" width="13.109375" style="2" customWidth="1"/>
    <col min="25" max="25" width="11" style="2" bestFit="1" customWidth="1"/>
    <col min="26" max="26" width="10" style="2" bestFit="1" customWidth="1"/>
    <col min="27" max="16384" width="9.44140625" style="2"/>
  </cols>
  <sheetData>
    <row r="1" spans="1:24" ht="24" customHeight="1">
      <c r="A1" s="242" t="s">
        <v>45</v>
      </c>
      <c r="B1" s="243"/>
      <c r="C1" s="243"/>
      <c r="D1" s="244"/>
      <c r="E1" s="242"/>
      <c r="F1" s="244"/>
      <c r="G1" s="244"/>
      <c r="H1" s="244"/>
      <c r="I1" s="244"/>
      <c r="J1" s="245"/>
      <c r="K1" s="242" t="s">
        <v>133</v>
      </c>
      <c r="L1" s="242"/>
      <c r="M1" s="242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</row>
    <row r="2" spans="1:24" ht="24" customHeight="1">
      <c r="A2" s="242" t="s">
        <v>197</v>
      </c>
      <c r="B2" s="243"/>
      <c r="C2" s="243"/>
      <c r="D2" s="244"/>
      <c r="E2" s="242"/>
      <c r="F2" s="244"/>
      <c r="G2" s="244"/>
      <c r="H2" s="244"/>
      <c r="I2" s="244"/>
      <c r="J2" s="245"/>
      <c r="K2" s="242"/>
      <c r="L2" s="242"/>
      <c r="M2" s="242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</row>
    <row r="3" spans="1:24" ht="24" customHeight="1">
      <c r="A3" s="246"/>
      <c r="B3" s="247"/>
      <c r="C3" s="247"/>
      <c r="D3" s="272" t="s">
        <v>30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</row>
    <row r="4" spans="1:24" ht="24" customHeight="1">
      <c r="A4" s="246"/>
      <c r="B4" s="248"/>
      <c r="C4" s="248"/>
      <c r="E4" s="249"/>
      <c r="G4" s="246"/>
      <c r="H4" s="246"/>
      <c r="I4" s="246"/>
      <c r="M4" s="249"/>
      <c r="N4" s="231"/>
      <c r="O4" s="246"/>
      <c r="P4" s="231" t="s">
        <v>134</v>
      </c>
      <c r="Q4" s="246"/>
      <c r="R4" s="246" t="s">
        <v>135</v>
      </c>
      <c r="S4" s="246"/>
      <c r="U4" s="246"/>
      <c r="V4" s="250"/>
      <c r="W4" s="246"/>
    </row>
    <row r="5" spans="1:24" ht="24" customHeight="1">
      <c r="A5" s="250"/>
      <c r="B5" s="251"/>
      <c r="C5" s="251"/>
      <c r="D5" s="252"/>
      <c r="E5" s="251"/>
      <c r="F5" s="250"/>
      <c r="G5" s="250"/>
      <c r="H5" s="250"/>
      <c r="I5" s="250"/>
      <c r="J5" s="273" t="s">
        <v>16</v>
      </c>
      <c r="K5" s="273"/>
      <c r="L5" s="273"/>
      <c r="M5" s="251"/>
      <c r="N5" s="252" t="s">
        <v>136</v>
      </c>
      <c r="O5" s="250"/>
      <c r="P5" s="252" t="s">
        <v>137</v>
      </c>
      <c r="Q5" s="250"/>
      <c r="R5" s="253" t="s">
        <v>15</v>
      </c>
      <c r="S5" s="250"/>
      <c r="T5" s="252"/>
      <c r="U5" s="250"/>
      <c r="V5" s="252"/>
      <c r="W5" s="250"/>
      <c r="X5" s="252"/>
    </row>
    <row r="6" spans="1:24" ht="24" customHeight="1">
      <c r="A6" s="250"/>
      <c r="B6" s="251"/>
      <c r="C6" s="251"/>
      <c r="D6" s="250"/>
      <c r="E6" s="250"/>
      <c r="F6" s="252"/>
      <c r="G6" s="250"/>
      <c r="H6" s="250"/>
      <c r="I6" s="250"/>
      <c r="J6" s="252"/>
      <c r="K6" s="250"/>
      <c r="L6" s="250"/>
      <c r="M6" s="250"/>
      <c r="N6" s="252" t="s">
        <v>138</v>
      </c>
      <c r="O6" s="250"/>
      <c r="P6" s="252" t="s">
        <v>139</v>
      </c>
      <c r="Q6" s="250"/>
      <c r="R6" s="250" t="s">
        <v>140</v>
      </c>
      <c r="S6" s="250"/>
    </row>
    <row r="7" spans="1:24" ht="24" customHeight="1">
      <c r="A7" s="250"/>
      <c r="B7" s="251"/>
      <c r="C7" s="251"/>
      <c r="M7" s="250"/>
      <c r="N7" s="252" t="s">
        <v>141</v>
      </c>
      <c r="O7" s="250"/>
      <c r="P7" s="252" t="s">
        <v>142</v>
      </c>
      <c r="Q7" s="250"/>
      <c r="R7" s="250" t="s">
        <v>143</v>
      </c>
      <c r="S7" s="250"/>
    </row>
    <row r="8" spans="1:24" ht="24" customHeight="1">
      <c r="A8" s="250"/>
      <c r="B8" s="251"/>
      <c r="C8" s="251"/>
      <c r="K8" s="250"/>
      <c r="L8" s="254"/>
      <c r="M8" s="250"/>
      <c r="N8" s="252"/>
      <c r="O8" s="250"/>
      <c r="P8" s="252"/>
      <c r="Q8" s="250"/>
      <c r="R8" s="250" t="s">
        <v>144</v>
      </c>
      <c r="S8" s="250"/>
    </row>
    <row r="9" spans="1:24" ht="24" customHeight="1">
      <c r="A9" s="250"/>
      <c r="B9" s="251"/>
      <c r="C9" s="251"/>
      <c r="D9" s="252" t="s">
        <v>0</v>
      </c>
      <c r="E9" s="250"/>
      <c r="F9" s="252"/>
      <c r="G9" s="250"/>
      <c r="H9" s="250" t="s">
        <v>112</v>
      </c>
      <c r="I9" s="250"/>
      <c r="J9" s="252"/>
      <c r="K9" s="250"/>
      <c r="L9" s="250"/>
      <c r="M9" s="250"/>
      <c r="N9" s="252"/>
      <c r="O9" s="250"/>
      <c r="P9" s="252"/>
      <c r="Q9" s="250"/>
      <c r="R9" s="250" t="s">
        <v>145</v>
      </c>
      <c r="S9" s="250"/>
      <c r="T9" s="252"/>
      <c r="U9" s="250"/>
      <c r="V9" s="252" t="s">
        <v>50</v>
      </c>
      <c r="W9" s="250"/>
      <c r="X9" s="252"/>
    </row>
    <row r="10" spans="1:24" ht="24" customHeight="1">
      <c r="A10" s="250"/>
      <c r="B10" s="251"/>
      <c r="C10" s="251"/>
      <c r="D10" s="250" t="s">
        <v>60</v>
      </c>
      <c r="E10" s="250"/>
      <c r="F10" s="252" t="s">
        <v>32</v>
      </c>
      <c r="G10" s="250"/>
      <c r="H10" s="250" t="s">
        <v>113</v>
      </c>
      <c r="I10" s="250"/>
      <c r="J10" s="252" t="s">
        <v>53</v>
      </c>
      <c r="K10" s="250"/>
      <c r="L10" s="250"/>
      <c r="M10" s="250"/>
      <c r="N10" s="252"/>
      <c r="O10" s="250"/>
      <c r="P10" s="252"/>
      <c r="Q10" s="250"/>
      <c r="R10" s="250" t="s">
        <v>146</v>
      </c>
      <c r="S10" s="250"/>
      <c r="T10" s="252" t="s">
        <v>34</v>
      </c>
      <c r="U10" s="250"/>
      <c r="V10" s="252" t="s">
        <v>51</v>
      </c>
      <c r="W10" s="250"/>
      <c r="X10" s="252" t="s">
        <v>147</v>
      </c>
    </row>
    <row r="11" spans="1:24" ht="24" customHeight="1">
      <c r="A11" s="250"/>
      <c r="B11" s="251"/>
      <c r="C11" s="251"/>
      <c r="D11" s="252" t="s">
        <v>31</v>
      </c>
      <c r="E11" s="250"/>
      <c r="F11" s="252" t="s">
        <v>82</v>
      </c>
      <c r="G11" s="250"/>
      <c r="H11" s="250" t="s">
        <v>114</v>
      </c>
      <c r="I11" s="250"/>
      <c r="J11" s="252" t="s">
        <v>54</v>
      </c>
      <c r="K11" s="250"/>
      <c r="L11" s="254" t="s">
        <v>38</v>
      </c>
      <c r="M11" s="250"/>
      <c r="N11" s="252"/>
      <c r="O11" s="250"/>
      <c r="P11" s="252"/>
      <c r="Q11" s="250"/>
      <c r="R11" s="250" t="s">
        <v>148</v>
      </c>
      <c r="S11" s="250"/>
      <c r="T11" s="252" t="s">
        <v>111</v>
      </c>
      <c r="U11" s="250"/>
      <c r="V11" s="252" t="s">
        <v>52</v>
      </c>
      <c r="W11" s="250"/>
      <c r="X11" s="250" t="s">
        <v>149</v>
      </c>
    </row>
    <row r="12" spans="1:24" ht="24" customHeight="1">
      <c r="A12" s="18"/>
      <c r="B12" s="189"/>
      <c r="C12" s="189"/>
      <c r="D12" s="271" t="s">
        <v>182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</row>
    <row r="13" spans="1:24" ht="24" customHeight="1">
      <c r="A13" s="255" t="s">
        <v>177</v>
      </c>
      <c r="B13" s="28"/>
      <c r="C13" s="28"/>
      <c r="D13" s="147"/>
      <c r="E13" s="87"/>
      <c r="F13" s="147"/>
      <c r="G13" s="87"/>
      <c r="H13" s="87"/>
      <c r="I13" s="87"/>
      <c r="J13" s="147"/>
      <c r="K13" s="87"/>
      <c r="L13" s="147"/>
      <c r="M13" s="87"/>
      <c r="N13" s="147"/>
      <c r="O13" s="87"/>
      <c r="P13" s="147"/>
      <c r="Q13" s="87"/>
      <c r="R13" s="87"/>
      <c r="S13" s="87"/>
      <c r="T13" s="95"/>
      <c r="U13" s="87"/>
      <c r="V13" s="95"/>
      <c r="W13" s="87"/>
      <c r="X13" s="147"/>
    </row>
    <row r="14" spans="1:24" ht="24" customHeight="1">
      <c r="A14" s="30" t="s">
        <v>157</v>
      </c>
      <c r="B14" s="256"/>
      <c r="C14" s="256"/>
      <c r="D14" s="257">
        <v>1091205</v>
      </c>
      <c r="E14" s="258"/>
      <c r="F14" s="257">
        <v>1484160</v>
      </c>
      <c r="G14" s="258"/>
      <c r="H14" s="257">
        <v>3280</v>
      </c>
      <c r="I14" s="258"/>
      <c r="J14" s="257">
        <v>111721</v>
      </c>
      <c r="K14" s="258"/>
      <c r="L14" s="257">
        <v>3976225</v>
      </c>
      <c r="M14" s="258"/>
      <c r="N14" s="257"/>
      <c r="O14" s="258"/>
      <c r="P14" s="115">
        <v>0</v>
      </c>
      <c r="Q14" s="258"/>
      <c r="R14" s="208">
        <v>-25614</v>
      </c>
      <c r="S14" s="258"/>
      <c r="T14" s="257">
        <f>SUM(D14:R14)</f>
        <v>6640977</v>
      </c>
      <c r="U14" s="259"/>
      <c r="V14" s="208">
        <v>0</v>
      </c>
      <c r="W14" s="259"/>
      <c r="X14" s="259">
        <f>SUM(T14:V14)</f>
        <v>6640977</v>
      </c>
    </row>
    <row r="15" spans="1:24" ht="8.25" customHeight="1">
      <c r="A15" s="30"/>
      <c r="B15" s="28"/>
      <c r="C15" s="28"/>
      <c r="D15" s="169"/>
      <c r="E15" s="169"/>
      <c r="F15" s="169"/>
      <c r="G15" s="169"/>
      <c r="H15" s="169"/>
      <c r="I15" s="169"/>
      <c r="J15" s="170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</row>
    <row r="16" spans="1:24" ht="24" customHeight="1">
      <c r="A16" s="30" t="s">
        <v>68</v>
      </c>
      <c r="B16" s="28"/>
      <c r="C16" s="2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</row>
    <row r="17" spans="1:26" ht="24" customHeight="1">
      <c r="A17" s="91" t="s">
        <v>86</v>
      </c>
      <c r="B17" s="256"/>
      <c r="C17" s="256"/>
      <c r="D17" s="172"/>
      <c r="E17" s="171"/>
      <c r="F17" s="172"/>
      <c r="G17" s="171"/>
      <c r="H17" s="172"/>
      <c r="I17" s="171"/>
      <c r="J17" s="172"/>
      <c r="K17" s="171"/>
      <c r="L17" s="172"/>
      <c r="M17" s="171"/>
      <c r="N17" s="172"/>
      <c r="O17" s="171"/>
      <c r="P17" s="172"/>
      <c r="Q17" s="171"/>
      <c r="R17" s="172"/>
      <c r="S17" s="171"/>
      <c r="T17" s="172"/>
      <c r="U17" s="171"/>
      <c r="V17" s="172"/>
      <c r="W17" s="171"/>
      <c r="X17" s="172"/>
    </row>
    <row r="18" spans="1:26" ht="24" customHeight="1">
      <c r="A18" s="16" t="s">
        <v>132</v>
      </c>
      <c r="B18" s="189"/>
      <c r="C18" s="260"/>
      <c r="D18" s="104">
        <v>0</v>
      </c>
      <c r="E18" s="173"/>
      <c r="F18" s="104">
        <v>0</v>
      </c>
      <c r="G18" s="173"/>
      <c r="H18" s="173">
        <v>250</v>
      </c>
      <c r="I18" s="173"/>
      <c r="J18" s="104">
        <v>0</v>
      </c>
      <c r="K18" s="173"/>
      <c r="L18" s="104">
        <v>0</v>
      </c>
      <c r="M18" s="171"/>
      <c r="N18" s="172"/>
      <c r="O18" s="171"/>
      <c r="P18" s="172"/>
      <c r="Q18" s="171"/>
      <c r="R18" s="104">
        <v>0</v>
      </c>
      <c r="S18" s="171"/>
      <c r="T18" s="261">
        <f>SUM(D18:R18)</f>
        <v>250</v>
      </c>
      <c r="U18" s="171"/>
      <c r="V18" s="104">
        <v>0</v>
      </c>
      <c r="W18" s="171"/>
      <c r="X18" s="262">
        <f>SUM(T18:V18)</f>
        <v>250</v>
      </c>
    </row>
    <row r="19" spans="1:26" ht="24" customHeight="1">
      <c r="A19" s="91" t="s">
        <v>87</v>
      </c>
      <c r="B19" s="256"/>
      <c r="C19" s="256"/>
      <c r="D19" s="105">
        <f>SUM(D18:D18)</f>
        <v>0</v>
      </c>
      <c r="E19" s="169"/>
      <c r="F19" s="105">
        <f>SUM(F18:F18)</f>
        <v>0</v>
      </c>
      <c r="G19" s="169"/>
      <c r="H19" s="105">
        <f>SUM(H18:H18)</f>
        <v>250</v>
      </c>
      <c r="I19" s="169"/>
      <c r="J19" s="105">
        <f>SUM(J18:J18)</f>
        <v>0</v>
      </c>
      <c r="K19" s="168"/>
      <c r="L19" s="105">
        <f>SUM(L18:L18)</f>
        <v>0</v>
      </c>
      <c r="M19" s="168"/>
      <c r="N19" s="175"/>
      <c r="O19" s="168"/>
      <c r="P19" s="175"/>
      <c r="Q19" s="168"/>
      <c r="R19" s="105">
        <f>SUM(R18:R18)</f>
        <v>0</v>
      </c>
      <c r="S19" s="168"/>
      <c r="T19" s="105">
        <f>SUM(T18:T18)</f>
        <v>250</v>
      </c>
      <c r="U19" s="168"/>
      <c r="V19" s="105">
        <f>SUM(V18:V18)</f>
        <v>0</v>
      </c>
      <c r="W19" s="168"/>
      <c r="X19" s="105">
        <f>SUM(X18:X18)</f>
        <v>250</v>
      </c>
    </row>
    <row r="20" spans="1:26" ht="10.65" customHeight="1">
      <c r="A20" s="30"/>
      <c r="B20" s="28"/>
      <c r="C20" s="28"/>
      <c r="D20" s="169"/>
      <c r="E20" s="169"/>
      <c r="F20" s="169"/>
      <c r="G20" s="169"/>
      <c r="H20" s="169"/>
      <c r="I20" s="169"/>
      <c r="J20" s="170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</row>
    <row r="21" spans="1:26" ht="24" customHeight="1">
      <c r="A21" s="92" t="s">
        <v>194</v>
      </c>
      <c r="B21" s="28"/>
      <c r="C21" s="28"/>
      <c r="D21" s="177"/>
      <c r="E21" s="169"/>
      <c r="F21" s="178"/>
      <c r="G21" s="178"/>
      <c r="H21" s="178"/>
      <c r="I21" s="178"/>
      <c r="J21" s="179"/>
      <c r="K21" s="168"/>
      <c r="L21" s="176"/>
      <c r="M21" s="168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6" ht="24" customHeight="1">
      <c r="A22" s="263" t="s">
        <v>195</v>
      </c>
      <c r="B22" s="28"/>
      <c r="C22" s="28"/>
      <c r="D22" s="159">
        <v>0</v>
      </c>
      <c r="E22" s="159"/>
      <c r="F22" s="159">
        <v>0</v>
      </c>
      <c r="G22" s="159"/>
      <c r="H22" s="159">
        <v>0</v>
      </c>
      <c r="I22" s="159"/>
      <c r="J22" s="159">
        <v>0</v>
      </c>
      <c r="K22" s="159"/>
      <c r="L22" s="159">
        <f>'PL6-7'!F51</f>
        <v>-102414</v>
      </c>
      <c r="M22" s="171"/>
      <c r="N22" s="172"/>
      <c r="O22" s="171"/>
      <c r="P22" s="172"/>
      <c r="Q22" s="171"/>
      <c r="R22" s="104">
        <v>0</v>
      </c>
      <c r="S22" s="171"/>
      <c r="T22" s="174">
        <f>SUM(D22:R22)</f>
        <v>-102414</v>
      </c>
      <c r="U22" s="171"/>
      <c r="V22" s="180">
        <v>0</v>
      </c>
      <c r="W22" s="171"/>
      <c r="X22" s="174">
        <f>SUM(T22:V22)</f>
        <v>-102414</v>
      </c>
    </row>
    <row r="23" spans="1:26" ht="24" customHeight="1">
      <c r="A23" s="30" t="s">
        <v>196</v>
      </c>
      <c r="B23" s="28"/>
      <c r="C23" s="28"/>
      <c r="D23" s="105">
        <f>SUM(D22)</f>
        <v>0</v>
      </c>
      <c r="E23" s="181"/>
      <c r="F23" s="105">
        <f>SUM(F22)</f>
        <v>0</v>
      </c>
      <c r="G23" s="181"/>
      <c r="H23" s="105">
        <f>SUM(H22)</f>
        <v>0</v>
      </c>
      <c r="I23" s="181"/>
      <c r="J23" s="105">
        <f>SUM(J22)</f>
        <v>0</v>
      </c>
      <c r="K23" s="181"/>
      <c r="L23" s="182">
        <f>SUM(L22:L22)</f>
        <v>-102414</v>
      </c>
      <c r="M23" s="183"/>
      <c r="N23" s="183"/>
      <c r="O23" s="183"/>
      <c r="P23" s="183"/>
      <c r="Q23" s="183"/>
      <c r="R23" s="182">
        <f>SUM(R22:R22)</f>
        <v>0</v>
      </c>
      <c r="S23" s="183"/>
      <c r="T23" s="184">
        <f>SUM(T22:T22)</f>
        <v>-102414</v>
      </c>
      <c r="U23" s="172"/>
      <c r="V23" s="182">
        <f>SUM(V22)</f>
        <v>0</v>
      </c>
      <c r="W23" s="172"/>
      <c r="X23" s="185">
        <f>SUM(X22:X22)</f>
        <v>-102414</v>
      </c>
    </row>
    <row r="24" spans="1:26" ht="24" customHeight="1">
      <c r="B24" s="189"/>
      <c r="C24" s="189"/>
      <c r="D24" s="159"/>
      <c r="E24" s="173"/>
      <c r="F24" s="159"/>
      <c r="G24" s="173"/>
      <c r="H24" s="159"/>
      <c r="I24" s="173"/>
      <c r="J24" s="101"/>
      <c r="K24" s="173"/>
      <c r="L24" s="101"/>
      <c r="M24" s="171"/>
      <c r="N24" s="172"/>
      <c r="O24" s="171"/>
      <c r="P24" s="172"/>
      <c r="Q24" s="171"/>
      <c r="R24" s="101"/>
      <c r="S24" s="171"/>
      <c r="T24" s="159"/>
      <c r="U24" s="171"/>
      <c r="V24" s="159"/>
      <c r="W24" s="171"/>
      <c r="X24" s="159"/>
    </row>
    <row r="25" spans="1:26" ht="24" customHeight="1" thickBot="1">
      <c r="A25" s="30" t="s">
        <v>178</v>
      </c>
      <c r="B25" s="264"/>
      <c r="C25" s="264"/>
      <c r="D25" s="187">
        <f>D14+D19+D23</f>
        <v>1091205</v>
      </c>
      <c r="E25" s="186"/>
      <c r="F25" s="187">
        <f>F14+F19+F23</f>
        <v>1484160</v>
      </c>
      <c r="G25" s="186"/>
      <c r="H25" s="187">
        <f>H14+H19+H23</f>
        <v>3530</v>
      </c>
      <c r="I25" s="186"/>
      <c r="J25" s="187">
        <f>J14+J19+J24</f>
        <v>111721</v>
      </c>
      <c r="K25" s="186"/>
      <c r="L25" s="193">
        <f>L14+L19+L23+L24</f>
        <v>3873811</v>
      </c>
      <c r="M25" s="186"/>
      <c r="N25" s="187" t="e">
        <v>#REF!</v>
      </c>
      <c r="O25" s="186"/>
      <c r="P25" s="187" t="e">
        <v>#REF!</v>
      </c>
      <c r="Q25" s="186">
        <v>0</v>
      </c>
      <c r="R25" s="193">
        <f>R14+R19+R23+R24</f>
        <v>-25614</v>
      </c>
      <c r="S25" s="186"/>
      <c r="T25" s="187">
        <f>T14+T19+T23</f>
        <v>6538813</v>
      </c>
      <c r="U25" s="186">
        <v>0</v>
      </c>
      <c r="V25" s="188">
        <f>V14+V19+V23</f>
        <v>0</v>
      </c>
      <c r="W25" s="186">
        <v>0</v>
      </c>
      <c r="X25" s="187">
        <f>X14+X19+X23</f>
        <v>6538813</v>
      </c>
      <c r="Y25" s="265"/>
      <c r="Z25" s="265"/>
    </row>
    <row r="26" spans="1:26" ht="24" customHeight="1" thickTop="1"/>
    <row r="27" spans="1:26" ht="24" customHeight="1">
      <c r="Y27" s="265"/>
    </row>
  </sheetData>
  <mergeCells count="3">
    <mergeCell ref="D12:X12"/>
    <mergeCell ref="D3:X3"/>
    <mergeCell ref="J5:L5"/>
  </mergeCells>
  <phoneticPr fontId="8" type="noConversion"/>
  <pageMargins left="0.8" right="0.8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58-7BBA-4237-9697-E40EC6488A35}">
  <sheetPr>
    <pageSetUpPr fitToPage="1"/>
  </sheetPr>
  <dimension ref="A1:Z27"/>
  <sheetViews>
    <sheetView view="pageBreakPreview" zoomScale="85" zoomScaleNormal="83" zoomScaleSheetLayoutView="85" workbookViewId="0">
      <selection activeCell="A3" sqref="A3"/>
    </sheetView>
  </sheetViews>
  <sheetFormatPr defaultColWidth="9.44140625" defaultRowHeight="24" customHeight="1"/>
  <cols>
    <col min="1" max="1" width="42.109375" style="2" customWidth="1"/>
    <col min="2" max="2" width="7.88671875" style="266" customWidth="1"/>
    <col min="3" max="3" width="0.88671875" style="266" customWidth="1"/>
    <col min="4" max="4" width="14.5546875" style="2" bestFit="1" customWidth="1"/>
    <col min="5" max="5" width="1.44140625" style="2" customWidth="1"/>
    <col min="6" max="6" width="14.5546875" style="2" bestFit="1" customWidth="1"/>
    <col min="7" max="7" width="1.44140625" style="2" customWidth="1"/>
    <col min="8" max="8" width="12.44140625" style="2" customWidth="1"/>
    <col min="9" max="9" width="1.109375" style="2" customWidth="1"/>
    <col min="10" max="10" width="12.88671875" style="2" bestFit="1" customWidth="1"/>
    <col min="11" max="11" width="1" style="2" customWidth="1"/>
    <col min="12" max="12" width="14.44140625" style="2" customWidth="1"/>
    <col min="13" max="13" width="0.88671875" style="2" customWidth="1"/>
    <col min="14" max="14" width="13.5546875" style="2" hidden="1" customWidth="1"/>
    <col min="15" max="15" width="1.44140625" style="2" hidden="1" customWidth="1"/>
    <col min="16" max="16" width="13.5546875" style="2" hidden="1" customWidth="1"/>
    <col min="17" max="17" width="1.5546875" style="2" hidden="1" customWidth="1"/>
    <col min="18" max="18" width="18.88671875" style="2" customWidth="1"/>
    <col min="19" max="19" width="1" style="2" customWidth="1"/>
    <col min="20" max="20" width="14.5546875" style="2" bestFit="1" customWidth="1"/>
    <col min="21" max="21" width="0.88671875" style="2" customWidth="1"/>
    <col min="22" max="22" width="11.109375" style="2" customWidth="1"/>
    <col min="23" max="23" width="1" style="2" customWidth="1"/>
    <col min="24" max="24" width="14.5546875" style="2" bestFit="1" customWidth="1"/>
    <col min="25" max="25" width="11.5546875" style="2" bestFit="1" customWidth="1"/>
    <col min="26" max="26" width="10" style="2" bestFit="1" customWidth="1"/>
    <col min="27" max="16384" width="9.44140625" style="2"/>
  </cols>
  <sheetData>
    <row r="1" spans="1:24" ht="24" customHeight="1">
      <c r="A1" s="242" t="s">
        <v>45</v>
      </c>
      <c r="B1" s="243"/>
      <c r="C1" s="243"/>
      <c r="D1" s="244"/>
      <c r="E1" s="242"/>
      <c r="F1" s="244"/>
      <c r="G1" s="244"/>
      <c r="H1" s="244"/>
      <c r="I1" s="244"/>
      <c r="J1" s="245"/>
      <c r="K1" s="242" t="s">
        <v>133</v>
      </c>
      <c r="L1" s="242"/>
      <c r="M1" s="242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</row>
    <row r="2" spans="1:24" ht="24" customHeight="1">
      <c r="A2" s="242" t="s">
        <v>197</v>
      </c>
      <c r="B2" s="243"/>
      <c r="C2" s="243"/>
      <c r="D2" s="244"/>
      <c r="E2" s="242"/>
      <c r="F2" s="244"/>
      <c r="G2" s="244"/>
      <c r="H2" s="244"/>
      <c r="I2" s="244"/>
      <c r="J2" s="245"/>
      <c r="K2" s="242"/>
      <c r="L2" s="242"/>
      <c r="M2" s="242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</row>
    <row r="3" spans="1:24" ht="24" customHeight="1">
      <c r="A3" s="246"/>
      <c r="B3" s="247"/>
      <c r="C3" s="247"/>
      <c r="D3" s="272" t="s">
        <v>30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</row>
    <row r="4" spans="1:24" ht="24" customHeight="1">
      <c r="A4" s="246"/>
      <c r="B4" s="248"/>
      <c r="C4" s="248"/>
      <c r="E4" s="249"/>
      <c r="G4" s="246"/>
      <c r="H4" s="246"/>
      <c r="I4" s="246"/>
      <c r="M4" s="249"/>
      <c r="N4" s="231"/>
      <c r="O4" s="246"/>
      <c r="P4" s="231" t="s">
        <v>134</v>
      </c>
      <c r="Q4" s="246"/>
      <c r="R4" s="246" t="s">
        <v>135</v>
      </c>
      <c r="S4" s="246"/>
      <c r="U4" s="246"/>
      <c r="V4" s="250"/>
      <c r="W4" s="246"/>
    </row>
    <row r="5" spans="1:24" ht="24" customHeight="1">
      <c r="A5" s="250"/>
      <c r="B5" s="251"/>
      <c r="C5" s="251"/>
      <c r="D5" s="252"/>
      <c r="E5" s="251"/>
      <c r="F5" s="250"/>
      <c r="G5" s="250"/>
      <c r="H5" s="250"/>
      <c r="I5" s="250"/>
      <c r="J5" s="273" t="s">
        <v>16</v>
      </c>
      <c r="K5" s="273"/>
      <c r="L5" s="273"/>
      <c r="M5" s="251"/>
      <c r="N5" s="252" t="s">
        <v>136</v>
      </c>
      <c r="O5" s="250"/>
      <c r="P5" s="252" t="s">
        <v>137</v>
      </c>
      <c r="Q5" s="250"/>
      <c r="R5" s="253" t="s">
        <v>15</v>
      </c>
      <c r="S5" s="250"/>
      <c r="T5" s="252"/>
      <c r="U5" s="250"/>
      <c r="V5" s="252"/>
      <c r="W5" s="250"/>
      <c r="X5" s="252"/>
    </row>
    <row r="6" spans="1:24" ht="24" customHeight="1">
      <c r="A6" s="250"/>
      <c r="B6" s="251"/>
      <c r="C6" s="251"/>
      <c r="D6" s="250"/>
      <c r="E6" s="250"/>
      <c r="F6" s="252"/>
      <c r="G6" s="250"/>
      <c r="H6" s="250"/>
      <c r="I6" s="250"/>
      <c r="J6" s="252"/>
      <c r="K6" s="250"/>
      <c r="L6" s="250"/>
      <c r="M6" s="250"/>
      <c r="N6" s="252" t="s">
        <v>138</v>
      </c>
      <c r="O6" s="250"/>
      <c r="P6" s="252" t="s">
        <v>139</v>
      </c>
      <c r="Q6" s="250"/>
      <c r="R6" s="250" t="s">
        <v>140</v>
      </c>
      <c r="S6" s="250"/>
    </row>
    <row r="7" spans="1:24" ht="24" customHeight="1">
      <c r="A7" s="250"/>
      <c r="B7" s="251"/>
      <c r="C7" s="251"/>
      <c r="M7" s="250"/>
      <c r="N7" s="252" t="s">
        <v>141</v>
      </c>
      <c r="O7" s="250"/>
      <c r="P7" s="252" t="s">
        <v>142</v>
      </c>
      <c r="Q7" s="250"/>
      <c r="R7" s="250" t="s">
        <v>143</v>
      </c>
      <c r="S7" s="250"/>
    </row>
    <row r="8" spans="1:24" ht="24" customHeight="1">
      <c r="A8" s="250"/>
      <c r="B8" s="251"/>
      <c r="C8" s="251"/>
      <c r="K8" s="250"/>
      <c r="L8" s="254"/>
      <c r="M8" s="250"/>
      <c r="N8" s="252"/>
      <c r="O8" s="250"/>
      <c r="P8" s="252"/>
      <c r="Q8" s="250"/>
      <c r="R8" s="250" t="s">
        <v>144</v>
      </c>
      <c r="S8" s="250"/>
    </row>
    <row r="9" spans="1:24" ht="24" customHeight="1">
      <c r="A9" s="250"/>
      <c r="B9" s="251"/>
      <c r="C9" s="251"/>
      <c r="D9" s="252" t="s">
        <v>0</v>
      </c>
      <c r="E9" s="250"/>
      <c r="F9" s="252"/>
      <c r="G9" s="250"/>
      <c r="H9" s="250" t="s">
        <v>112</v>
      </c>
      <c r="I9" s="250"/>
      <c r="J9" s="252"/>
      <c r="K9" s="250"/>
      <c r="L9" s="250"/>
      <c r="M9" s="250"/>
      <c r="N9" s="252"/>
      <c r="O9" s="250"/>
      <c r="P9" s="252"/>
      <c r="Q9" s="250"/>
      <c r="R9" s="250" t="s">
        <v>145</v>
      </c>
      <c r="S9" s="250"/>
      <c r="T9" s="252"/>
      <c r="U9" s="250"/>
      <c r="V9" s="252" t="s">
        <v>50</v>
      </c>
      <c r="W9" s="250"/>
      <c r="X9" s="252"/>
    </row>
    <row r="10" spans="1:24" ht="24" customHeight="1">
      <c r="A10" s="250"/>
      <c r="B10" s="251"/>
      <c r="C10" s="251"/>
      <c r="D10" s="250" t="s">
        <v>60</v>
      </c>
      <c r="E10" s="250"/>
      <c r="F10" s="252" t="s">
        <v>32</v>
      </c>
      <c r="G10" s="250"/>
      <c r="H10" s="250" t="s">
        <v>113</v>
      </c>
      <c r="I10" s="250"/>
      <c r="J10" s="252" t="s">
        <v>53</v>
      </c>
      <c r="K10" s="250"/>
      <c r="L10" s="250"/>
      <c r="M10" s="250"/>
      <c r="N10" s="252"/>
      <c r="O10" s="250"/>
      <c r="P10" s="252"/>
      <c r="Q10" s="250"/>
      <c r="R10" s="250" t="s">
        <v>146</v>
      </c>
      <c r="S10" s="250"/>
      <c r="T10" s="252" t="s">
        <v>34</v>
      </c>
      <c r="U10" s="250"/>
      <c r="V10" s="252" t="s">
        <v>51</v>
      </c>
      <c r="W10" s="250"/>
      <c r="X10" s="252" t="s">
        <v>147</v>
      </c>
    </row>
    <row r="11" spans="1:24" ht="24" customHeight="1">
      <c r="A11" s="250"/>
      <c r="B11" s="251"/>
      <c r="C11" s="251"/>
      <c r="D11" s="252" t="s">
        <v>31</v>
      </c>
      <c r="E11" s="250"/>
      <c r="F11" s="252" t="s">
        <v>82</v>
      </c>
      <c r="G11" s="250"/>
      <c r="H11" s="250" t="s">
        <v>114</v>
      </c>
      <c r="I11" s="250"/>
      <c r="J11" s="252" t="s">
        <v>54</v>
      </c>
      <c r="K11" s="250"/>
      <c r="L11" s="254" t="s">
        <v>38</v>
      </c>
      <c r="M11" s="250"/>
      <c r="N11" s="252"/>
      <c r="O11" s="250"/>
      <c r="P11" s="252"/>
      <c r="Q11" s="250"/>
      <c r="R11" s="250" t="s">
        <v>148</v>
      </c>
      <c r="S11" s="250"/>
      <c r="T11" s="252" t="s">
        <v>111</v>
      </c>
      <c r="U11" s="250"/>
      <c r="V11" s="252" t="s">
        <v>52</v>
      </c>
      <c r="W11" s="250"/>
      <c r="X11" s="250" t="s">
        <v>149</v>
      </c>
    </row>
    <row r="12" spans="1:24" ht="24" customHeight="1">
      <c r="A12" s="18"/>
      <c r="B12" s="189"/>
      <c r="C12" s="189"/>
      <c r="D12" s="271" t="s">
        <v>182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</row>
    <row r="13" spans="1:24" ht="24" customHeight="1">
      <c r="A13" s="255" t="s">
        <v>179</v>
      </c>
      <c r="B13" s="28"/>
      <c r="C13" s="28"/>
      <c r="D13" s="147"/>
      <c r="E13" s="87"/>
      <c r="F13" s="147"/>
      <c r="G13" s="87"/>
      <c r="H13" s="87"/>
      <c r="I13" s="87"/>
      <c r="J13" s="147"/>
      <c r="K13" s="87"/>
      <c r="L13" s="147"/>
      <c r="M13" s="87"/>
      <c r="N13" s="147"/>
      <c r="O13" s="87"/>
      <c r="P13" s="147"/>
      <c r="Q13" s="87"/>
      <c r="R13" s="87"/>
      <c r="S13" s="87"/>
      <c r="T13" s="95"/>
      <c r="U13" s="87"/>
      <c r="V13" s="95"/>
      <c r="W13" s="87"/>
      <c r="X13" s="147"/>
    </row>
    <row r="14" spans="1:24" ht="24" customHeight="1">
      <c r="A14" s="30" t="s">
        <v>180</v>
      </c>
      <c r="B14" s="256"/>
      <c r="C14" s="256"/>
      <c r="D14" s="257">
        <v>1091205</v>
      </c>
      <c r="E14" s="258"/>
      <c r="F14" s="257">
        <v>1484160</v>
      </c>
      <c r="G14" s="258"/>
      <c r="H14" s="257">
        <v>4294</v>
      </c>
      <c r="I14" s="258"/>
      <c r="J14" s="257">
        <v>111721</v>
      </c>
      <c r="K14" s="258"/>
      <c r="L14" s="257">
        <v>3802669</v>
      </c>
      <c r="M14" s="258"/>
      <c r="N14" s="257"/>
      <c r="O14" s="258"/>
      <c r="P14" s="115"/>
      <c r="Q14" s="258"/>
      <c r="R14" s="279">
        <v>-25614</v>
      </c>
      <c r="S14" s="257"/>
      <c r="T14" s="257">
        <f>SUM(D14:S14)</f>
        <v>6468435</v>
      </c>
      <c r="U14" s="257">
        <v>0</v>
      </c>
      <c r="V14" s="208">
        <v>0</v>
      </c>
      <c r="W14" s="257">
        <v>0</v>
      </c>
      <c r="X14" s="267">
        <f>SUM(T14:V14)</f>
        <v>6468435</v>
      </c>
    </row>
    <row r="15" spans="1:24" ht="8.25" customHeight="1">
      <c r="A15" s="30"/>
      <c r="B15" s="28"/>
      <c r="C15" s="28"/>
      <c r="D15" s="169"/>
      <c r="E15" s="169"/>
      <c r="F15" s="169"/>
      <c r="G15" s="169"/>
      <c r="H15" s="169"/>
      <c r="I15" s="169"/>
      <c r="J15" s="170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</row>
    <row r="16" spans="1:24" ht="24" customHeight="1">
      <c r="A16" s="30" t="s">
        <v>68</v>
      </c>
      <c r="B16" s="28"/>
      <c r="C16" s="2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</row>
    <row r="17" spans="1:26" ht="24" customHeight="1">
      <c r="A17" s="91" t="s">
        <v>86</v>
      </c>
      <c r="B17" s="256"/>
      <c r="C17" s="256"/>
      <c r="D17" s="172"/>
      <c r="E17" s="171"/>
      <c r="F17" s="172"/>
      <c r="G17" s="171"/>
      <c r="H17" s="172"/>
      <c r="I17" s="171"/>
      <c r="J17" s="172"/>
      <c r="K17" s="171"/>
      <c r="L17" s="172"/>
      <c r="M17" s="171"/>
      <c r="N17" s="172"/>
      <c r="O17" s="171"/>
      <c r="P17" s="172"/>
      <c r="Q17" s="171"/>
      <c r="R17" s="172"/>
      <c r="S17" s="171"/>
      <c r="T17" s="172"/>
      <c r="U17" s="171"/>
      <c r="V17" s="172"/>
      <c r="W17" s="171"/>
      <c r="X17" s="172"/>
    </row>
    <row r="18" spans="1:26" ht="24" customHeight="1">
      <c r="A18" s="16" t="s">
        <v>132</v>
      </c>
      <c r="B18" s="189"/>
      <c r="C18" s="260"/>
      <c r="D18" s="159">
        <v>0</v>
      </c>
      <c r="E18" s="173"/>
      <c r="F18" s="159">
        <v>0</v>
      </c>
      <c r="G18" s="173"/>
      <c r="H18" s="173">
        <v>123</v>
      </c>
      <c r="I18" s="173"/>
      <c r="J18" s="159">
        <v>0</v>
      </c>
      <c r="K18" s="173"/>
      <c r="L18" s="159">
        <v>0</v>
      </c>
      <c r="M18" s="171"/>
      <c r="N18" s="172"/>
      <c r="O18" s="171"/>
      <c r="P18" s="172"/>
      <c r="Q18" s="171"/>
      <c r="R18" s="159">
        <v>0</v>
      </c>
      <c r="S18" s="171"/>
      <c r="T18" s="157">
        <f>SUM(D18:R18)</f>
        <v>123</v>
      </c>
      <c r="U18" s="171"/>
      <c r="V18" s="104">
        <v>0</v>
      </c>
      <c r="W18" s="171"/>
      <c r="X18" s="262">
        <f>SUM(T18:V18)</f>
        <v>123</v>
      </c>
    </row>
    <row r="19" spans="1:26" ht="24" customHeight="1">
      <c r="A19" s="91" t="s">
        <v>87</v>
      </c>
      <c r="B19" s="256"/>
      <c r="C19" s="256"/>
      <c r="D19" s="105">
        <f>SUM(D18:D18)</f>
        <v>0</v>
      </c>
      <c r="E19" s="169"/>
      <c r="F19" s="105">
        <f>SUM(F18:F18)</f>
        <v>0</v>
      </c>
      <c r="G19" s="169"/>
      <c r="H19" s="105">
        <f>SUM(H18:H18)</f>
        <v>123</v>
      </c>
      <c r="I19" s="169"/>
      <c r="J19" s="105">
        <f>SUM(J18:J18)</f>
        <v>0</v>
      </c>
      <c r="K19" s="168"/>
      <c r="L19" s="105">
        <f>SUM(L18:L18)</f>
        <v>0</v>
      </c>
      <c r="M19" s="168"/>
      <c r="N19" s="175"/>
      <c r="O19" s="168"/>
      <c r="P19" s="175"/>
      <c r="Q19" s="168"/>
      <c r="R19" s="105">
        <f>SUM(R18:R18)</f>
        <v>0</v>
      </c>
      <c r="S19" s="168"/>
      <c r="T19" s="105">
        <f>SUM(T18:T18)</f>
        <v>123</v>
      </c>
      <c r="U19" s="168"/>
      <c r="V19" s="105">
        <f>SUM(V18:V18)</f>
        <v>0</v>
      </c>
      <c r="W19" s="168"/>
      <c r="X19" s="105">
        <f>SUM(X18:X18)</f>
        <v>123</v>
      </c>
    </row>
    <row r="20" spans="1:26" ht="10.65" customHeight="1">
      <c r="A20" s="30"/>
      <c r="B20" s="28"/>
      <c r="C20" s="28"/>
      <c r="D20" s="169"/>
      <c r="E20" s="169"/>
      <c r="F20" s="169"/>
      <c r="G20" s="169"/>
      <c r="H20" s="169"/>
      <c r="I20" s="169"/>
      <c r="J20" s="170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</row>
    <row r="21" spans="1:26" ht="24" customHeight="1">
      <c r="A21" s="92" t="s">
        <v>194</v>
      </c>
      <c r="B21" s="28"/>
      <c r="C21" s="28"/>
      <c r="D21" s="177"/>
      <c r="E21" s="169"/>
      <c r="F21" s="178"/>
      <c r="G21" s="178"/>
      <c r="H21" s="178"/>
      <c r="I21" s="178"/>
      <c r="J21" s="179"/>
      <c r="K21" s="168"/>
      <c r="L21" s="176"/>
      <c r="M21" s="168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6" ht="24" customHeight="1">
      <c r="A22" s="263" t="s">
        <v>195</v>
      </c>
      <c r="B22" s="28"/>
      <c r="C22" s="28"/>
      <c r="D22" s="159">
        <v>0</v>
      </c>
      <c r="E22" s="159"/>
      <c r="F22" s="159">
        <v>0</v>
      </c>
      <c r="G22" s="159"/>
      <c r="H22" s="159">
        <v>0</v>
      </c>
      <c r="I22" s="159"/>
      <c r="J22" s="159">
        <v>0</v>
      </c>
      <c r="K22" s="159"/>
      <c r="L22" s="159">
        <f>'PL6-7'!D35</f>
        <v>-104663</v>
      </c>
      <c r="M22" s="171"/>
      <c r="N22" s="172"/>
      <c r="O22" s="171"/>
      <c r="P22" s="172"/>
      <c r="Q22" s="171"/>
      <c r="R22" s="104">
        <v>0</v>
      </c>
      <c r="S22" s="171"/>
      <c r="T22" s="174">
        <f>SUM(D22:R22)</f>
        <v>-104663</v>
      </c>
      <c r="U22" s="171"/>
      <c r="V22" s="180">
        <v>0</v>
      </c>
      <c r="W22" s="171"/>
      <c r="X22" s="174">
        <f>SUM(T22:V22)</f>
        <v>-104663</v>
      </c>
    </row>
    <row r="23" spans="1:26" ht="24" customHeight="1">
      <c r="A23" s="30" t="s">
        <v>196</v>
      </c>
      <c r="B23" s="28"/>
      <c r="C23" s="28"/>
      <c r="D23" s="105">
        <f>SUM(D22)</f>
        <v>0</v>
      </c>
      <c r="E23" s="181"/>
      <c r="F23" s="105">
        <f>SUM(F22)</f>
        <v>0</v>
      </c>
      <c r="G23" s="181"/>
      <c r="H23" s="105">
        <f>SUM(H22)</f>
        <v>0</v>
      </c>
      <c r="I23" s="181"/>
      <c r="J23" s="105">
        <f>SUM(J22)</f>
        <v>0</v>
      </c>
      <c r="K23" s="181"/>
      <c r="L23" s="182">
        <f>SUM(L22:L22)</f>
        <v>-104663</v>
      </c>
      <c r="M23" s="183"/>
      <c r="N23" s="183"/>
      <c r="O23" s="183"/>
      <c r="P23" s="183"/>
      <c r="Q23" s="183"/>
      <c r="R23" s="182">
        <f>SUM(R22:R22)</f>
        <v>0</v>
      </c>
      <c r="S23" s="183"/>
      <c r="T23" s="184">
        <f>SUM(T22:T22)</f>
        <v>-104663</v>
      </c>
      <c r="U23" s="172"/>
      <c r="V23" s="182">
        <f>SUM(V22)</f>
        <v>0</v>
      </c>
      <c r="W23" s="172"/>
      <c r="X23" s="185">
        <f>SUM(X22:X22)</f>
        <v>-104663</v>
      </c>
    </row>
    <row r="24" spans="1:26" ht="24" customHeight="1">
      <c r="B24" s="189"/>
      <c r="C24" s="189"/>
      <c r="D24" s="159"/>
      <c r="E24" s="173"/>
      <c r="F24" s="159"/>
      <c r="G24" s="173"/>
      <c r="H24" s="159"/>
      <c r="I24" s="173"/>
      <c r="J24" s="101"/>
      <c r="K24" s="173"/>
      <c r="L24" s="101"/>
      <c r="M24" s="171"/>
      <c r="N24" s="172"/>
      <c r="O24" s="171"/>
      <c r="P24" s="172"/>
      <c r="Q24" s="171"/>
      <c r="R24" s="101"/>
      <c r="S24" s="171"/>
      <c r="T24" s="159"/>
      <c r="U24" s="171"/>
      <c r="V24" s="159"/>
      <c r="W24" s="171"/>
      <c r="X24" s="159"/>
    </row>
    <row r="25" spans="1:26" ht="24" customHeight="1" thickBot="1">
      <c r="A25" s="30" t="s">
        <v>181</v>
      </c>
      <c r="B25" s="264"/>
      <c r="C25" s="264"/>
      <c r="D25" s="187">
        <f>D14+D19+D23</f>
        <v>1091205</v>
      </c>
      <c r="E25" s="186"/>
      <c r="F25" s="187">
        <f>F14+F19+F23</f>
        <v>1484160</v>
      </c>
      <c r="G25" s="186"/>
      <c r="H25" s="187">
        <f>H14+H19+H23</f>
        <v>4417</v>
      </c>
      <c r="I25" s="186"/>
      <c r="J25" s="187">
        <f>J14+J19+J24</f>
        <v>111721</v>
      </c>
      <c r="K25" s="186"/>
      <c r="L25" s="193">
        <f>L14+L19+L23+L24</f>
        <v>3698006</v>
      </c>
      <c r="M25" s="186"/>
      <c r="N25" s="187" t="e">
        <v>#REF!</v>
      </c>
      <c r="O25" s="186"/>
      <c r="P25" s="187" t="e">
        <v>#REF!</v>
      </c>
      <c r="Q25" s="186">
        <v>0</v>
      </c>
      <c r="R25" s="193">
        <f>R14+R19+R23+R24</f>
        <v>-25614</v>
      </c>
      <c r="S25" s="186"/>
      <c r="T25" s="187">
        <f>T14+T19+T23</f>
        <v>6363895</v>
      </c>
      <c r="U25" s="186">
        <v>0</v>
      </c>
      <c r="V25" s="188">
        <f>V14+V19+V23</f>
        <v>0</v>
      </c>
      <c r="W25" s="186">
        <v>0</v>
      </c>
      <c r="X25" s="187">
        <f>X14+X19+X23</f>
        <v>6363895</v>
      </c>
      <c r="Y25" s="265">
        <f>X25-'SFP3-5'!D99</f>
        <v>0</v>
      </c>
      <c r="Z25" s="265"/>
    </row>
    <row r="26" spans="1:26" ht="24" customHeight="1" thickTop="1"/>
    <row r="27" spans="1:26" ht="24" customHeight="1">
      <c r="Y27" s="265"/>
    </row>
  </sheetData>
  <mergeCells count="3">
    <mergeCell ref="D3:X3"/>
    <mergeCell ref="J5:L5"/>
    <mergeCell ref="D12:X12"/>
  </mergeCells>
  <pageMargins left="0.8" right="0.8" top="0.48" bottom="0.5" header="0.5" footer="0.5"/>
  <pageSetup paperSize="9" scale="73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44"/>
  <sheetViews>
    <sheetView view="pageBreakPreview" zoomScale="84" zoomScaleNormal="85" zoomScaleSheetLayoutView="84" workbookViewId="0">
      <selection activeCell="A3" sqref="A3"/>
    </sheetView>
  </sheetViews>
  <sheetFormatPr defaultColWidth="9.44140625" defaultRowHeight="21.75" customHeight="1"/>
  <cols>
    <col min="1" max="1" width="42" style="3" customWidth="1"/>
    <col min="2" max="2" width="9.554687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5.44140625" style="3" customWidth="1"/>
    <col min="11" max="11" width="2" style="3" customWidth="1"/>
    <col min="12" max="12" width="15.44140625" style="3" customWidth="1"/>
    <col min="13" max="13" width="1.5546875" style="3" customWidth="1"/>
    <col min="14" max="14" width="16.109375" style="3" customWidth="1"/>
    <col min="15" max="15" width="1.5546875" style="3" customWidth="1"/>
    <col min="16" max="16" width="15" style="3" customWidth="1"/>
    <col min="17" max="17" width="1.5546875" style="3" customWidth="1"/>
    <col min="18" max="18" width="15" style="3" customWidth="1"/>
    <col min="19" max="16384" width="9.44140625" style="3"/>
  </cols>
  <sheetData>
    <row r="1" spans="1:18" s="13" customFormat="1" ht="24" customHeight="1">
      <c r="A1" s="9" t="s">
        <v>45</v>
      </c>
      <c r="B1" s="41"/>
      <c r="C1" s="41"/>
      <c r="D1" s="56"/>
      <c r="E1" s="41"/>
      <c r="F1" s="41"/>
      <c r="G1" s="41"/>
      <c r="H1" s="41"/>
      <c r="I1" s="44"/>
      <c r="J1" s="44"/>
      <c r="K1" s="94" t="s">
        <v>77</v>
      </c>
      <c r="L1" s="45"/>
      <c r="M1" s="40"/>
      <c r="N1" s="45"/>
      <c r="O1" s="40"/>
      <c r="P1" s="45"/>
      <c r="Q1" s="41"/>
    </row>
    <row r="2" spans="1:18" s="13" customFormat="1" ht="24" customHeight="1">
      <c r="A2" s="9" t="s">
        <v>197</v>
      </c>
      <c r="B2" s="41"/>
      <c r="C2" s="41"/>
      <c r="D2" s="56"/>
      <c r="E2" s="41"/>
      <c r="F2" s="41"/>
      <c r="G2" s="41"/>
      <c r="H2" s="41"/>
      <c r="I2" s="44"/>
      <c r="J2" s="44"/>
      <c r="K2" s="94"/>
      <c r="L2" s="45"/>
      <c r="M2" s="40"/>
      <c r="N2" s="45"/>
      <c r="O2" s="40"/>
      <c r="P2" s="45"/>
      <c r="Q2" s="41"/>
    </row>
    <row r="3" spans="1:18" ht="21.75" customHeight="1">
      <c r="A3" s="9"/>
    </row>
    <row r="4" spans="1:18" ht="21.75" customHeight="1">
      <c r="A4" s="18"/>
      <c r="B4" s="19"/>
      <c r="C4" s="19"/>
      <c r="D4" s="276" t="s">
        <v>39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19"/>
      <c r="P4" s="19"/>
      <c r="Q4" s="19"/>
      <c r="R4" s="19"/>
    </row>
    <row r="5" spans="1:18" ht="21.75" customHeight="1">
      <c r="A5" s="18"/>
      <c r="B5" s="20"/>
      <c r="C5" s="21"/>
      <c r="D5" s="22" t="s">
        <v>0</v>
      </c>
      <c r="E5" s="1"/>
      <c r="F5" s="15"/>
      <c r="G5" s="21"/>
      <c r="H5" s="25" t="s">
        <v>112</v>
      </c>
      <c r="I5" s="4"/>
      <c r="J5" s="275" t="s">
        <v>16</v>
      </c>
      <c r="K5" s="275"/>
      <c r="L5" s="275"/>
      <c r="M5" s="148"/>
      <c r="N5" s="149"/>
      <c r="O5" s="73"/>
      <c r="P5" s="22"/>
      <c r="Q5" s="13"/>
      <c r="R5" s="13"/>
    </row>
    <row r="6" spans="1:18" ht="21.75" customHeight="1">
      <c r="A6" s="23"/>
      <c r="B6" s="24"/>
      <c r="C6" s="25"/>
      <c r="D6" s="26" t="s">
        <v>60</v>
      </c>
      <c r="E6" s="25"/>
      <c r="F6" s="22" t="s">
        <v>32</v>
      </c>
      <c r="G6" s="25"/>
      <c r="H6" s="25" t="s">
        <v>113</v>
      </c>
      <c r="I6" s="4"/>
      <c r="J6" s="22" t="s">
        <v>53</v>
      </c>
      <c r="K6" s="25"/>
      <c r="L6" s="25"/>
      <c r="M6" s="8"/>
      <c r="N6" s="22" t="s">
        <v>34</v>
      </c>
      <c r="O6" s="73"/>
      <c r="P6" s="22"/>
      <c r="Q6" s="13"/>
    </row>
    <row r="7" spans="1:18" ht="21.75" customHeight="1">
      <c r="A7" s="23"/>
      <c r="B7" s="20"/>
      <c r="C7" s="25"/>
      <c r="D7" s="22" t="s">
        <v>31</v>
      </c>
      <c r="E7" s="25"/>
      <c r="F7" s="22" t="s">
        <v>82</v>
      </c>
      <c r="G7" s="25"/>
      <c r="H7" s="25" t="s">
        <v>114</v>
      </c>
      <c r="I7" s="4"/>
      <c r="J7" s="22" t="s">
        <v>54</v>
      </c>
      <c r="K7" s="25"/>
      <c r="L7" s="27" t="s">
        <v>38</v>
      </c>
      <c r="M7" s="8"/>
      <c r="N7" s="22" t="s">
        <v>33</v>
      </c>
      <c r="O7" s="73"/>
      <c r="P7" s="22"/>
      <c r="Q7" s="13"/>
    </row>
    <row r="8" spans="1:18" ht="21.75" customHeight="1">
      <c r="A8" s="18"/>
      <c r="B8" s="20"/>
      <c r="C8" s="21"/>
      <c r="D8" s="274" t="s">
        <v>182</v>
      </c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1"/>
      <c r="P8" s="1"/>
      <c r="Q8" s="1"/>
      <c r="R8" s="1"/>
    </row>
    <row r="9" spans="1:18" ht="25.35" customHeight="1">
      <c r="A9" s="255" t="s">
        <v>177</v>
      </c>
      <c r="B9" s="28"/>
      <c r="C9" s="5"/>
      <c r="D9" s="8"/>
      <c r="E9" s="4"/>
      <c r="F9" s="8"/>
      <c r="G9" s="4"/>
      <c r="H9" s="8"/>
      <c r="I9" s="4"/>
      <c r="J9" s="6"/>
      <c r="K9" s="4"/>
      <c r="L9" s="29"/>
    </row>
    <row r="10" spans="1:18" ht="21.75" customHeight="1">
      <c r="A10" s="30" t="s">
        <v>157</v>
      </c>
      <c r="B10" s="28"/>
      <c r="C10" s="5"/>
      <c r="D10" s="12">
        <v>1091205</v>
      </c>
      <c r="E10" s="6"/>
      <c r="F10" s="12">
        <v>1484160</v>
      </c>
      <c r="G10" s="6"/>
      <c r="H10" s="12">
        <v>3280</v>
      </c>
      <c r="I10" s="6"/>
      <c r="J10" s="12">
        <v>111721</v>
      </c>
      <c r="K10" s="6"/>
      <c r="L10" s="12">
        <v>4025718</v>
      </c>
      <c r="M10" s="6"/>
      <c r="N10" s="12">
        <f>SUM(D10:M10)</f>
        <v>6716084</v>
      </c>
    </row>
    <row r="11" spans="1:18" ht="21.75" customHeight="1">
      <c r="A11" s="30"/>
      <c r="B11" s="31"/>
      <c r="C11" s="32"/>
      <c r="D11" s="1"/>
      <c r="E11" s="1"/>
      <c r="F11" s="1"/>
      <c r="G11" s="1"/>
      <c r="H11" s="1"/>
      <c r="I11" s="33"/>
      <c r="J11" s="1"/>
      <c r="K11" s="33"/>
      <c r="L11" s="33"/>
      <c r="M11" s="33"/>
      <c r="N11" s="33"/>
    </row>
    <row r="12" spans="1:18" ht="21.75" customHeight="1">
      <c r="A12" s="30" t="s">
        <v>68</v>
      </c>
      <c r="B12" s="31"/>
      <c r="C12" s="32"/>
      <c r="D12" s="1"/>
      <c r="E12" s="1"/>
      <c r="F12" s="1"/>
      <c r="G12" s="1"/>
      <c r="H12" s="1"/>
      <c r="I12" s="33"/>
      <c r="J12" s="1"/>
      <c r="K12" s="33"/>
      <c r="L12" s="33"/>
      <c r="M12" s="33"/>
      <c r="N12" s="33"/>
    </row>
    <row r="13" spans="1:18" ht="21.75" customHeight="1">
      <c r="A13" s="108" t="s">
        <v>86</v>
      </c>
      <c r="B13" s="28"/>
      <c r="C13" s="5"/>
      <c r="D13" s="34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8" ht="21.75" customHeight="1">
      <c r="A14" s="16" t="s">
        <v>132</v>
      </c>
      <c r="B14" s="20"/>
      <c r="C14" s="5"/>
      <c r="D14" s="100">
        <v>0</v>
      </c>
      <c r="E14" s="98"/>
      <c r="F14" s="100">
        <v>0</v>
      </c>
      <c r="G14" s="99"/>
      <c r="H14" s="100">
        <v>250</v>
      </c>
      <c r="I14" s="98"/>
      <c r="J14" s="100">
        <v>0</v>
      </c>
      <c r="K14" s="98"/>
      <c r="L14" s="100">
        <v>0</v>
      </c>
      <c r="M14" s="98">
        <v>0</v>
      </c>
      <c r="N14" s="100">
        <f>SUM(D14:L14)</f>
        <v>250</v>
      </c>
    </row>
    <row r="15" spans="1:18" ht="21.75" customHeight="1">
      <c r="A15" s="108" t="s">
        <v>87</v>
      </c>
      <c r="B15" s="35"/>
      <c r="C15" s="5"/>
      <c r="D15" s="102">
        <f>SUM(D14:D14)</f>
        <v>0</v>
      </c>
      <c r="E15" s="4"/>
      <c r="F15" s="102">
        <f>SUM(F14:F14)</f>
        <v>0</v>
      </c>
      <c r="G15" s="37"/>
      <c r="H15" s="102">
        <f>SUM(H14:H14)</f>
        <v>250</v>
      </c>
      <c r="I15" s="37"/>
      <c r="J15" s="102">
        <f>SUM(J14:J14)</f>
        <v>0</v>
      </c>
      <c r="K15" s="37"/>
      <c r="L15" s="102">
        <f>SUM(L14:L14)</f>
        <v>0</v>
      </c>
      <c r="M15" s="36"/>
      <c r="N15" s="102">
        <f>SUM(N14:N14)</f>
        <v>250</v>
      </c>
    </row>
    <row r="16" spans="1:18" ht="21.75" customHeight="1">
      <c r="A16" s="11"/>
      <c r="B16" s="28"/>
      <c r="C16" s="5"/>
      <c r="D16" s="34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6" ht="21.75" customHeight="1">
      <c r="A17" s="11" t="s">
        <v>194</v>
      </c>
      <c r="B17" s="28"/>
      <c r="C17" s="5"/>
      <c r="D17" s="34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6" ht="21.75" customHeight="1">
      <c r="A18" s="3" t="s">
        <v>195</v>
      </c>
      <c r="B18" s="28"/>
      <c r="C18" s="5"/>
      <c r="D18" s="100">
        <v>0</v>
      </c>
      <c r="E18" s="6"/>
      <c r="F18" s="100">
        <v>0</v>
      </c>
      <c r="G18" s="6"/>
      <c r="H18" s="100">
        <v>0</v>
      </c>
      <c r="I18" s="6"/>
      <c r="J18" s="100">
        <v>0</v>
      </c>
      <c r="K18" s="6"/>
      <c r="L18" s="228">
        <f>'PL6-7'!J35</f>
        <v>-27253</v>
      </c>
      <c r="M18" s="6"/>
      <c r="N18" s="100">
        <f>SUM(D18:L18)</f>
        <v>-27253</v>
      </c>
    </row>
    <row r="19" spans="1:16" ht="21.75" customHeight="1">
      <c r="A19" s="30" t="s">
        <v>196</v>
      </c>
      <c r="B19" s="28"/>
      <c r="C19" s="5"/>
      <c r="D19" s="103">
        <f>SUM(D18)</f>
        <v>0</v>
      </c>
      <c r="E19" s="87"/>
      <c r="F19" s="103">
        <f>SUM(F18)</f>
        <v>0</v>
      </c>
      <c r="G19" s="88"/>
      <c r="H19" s="103">
        <f>SUM(H18)</f>
        <v>0</v>
      </c>
      <c r="I19" s="88"/>
      <c r="J19" s="103">
        <f>SUM(J18)</f>
        <v>0</v>
      </c>
      <c r="K19" s="88"/>
      <c r="L19" s="103">
        <f>SUM(L18:L18)</f>
        <v>-27253</v>
      </c>
      <c r="M19" s="89"/>
      <c r="N19" s="103">
        <f>SUM(N18:N18)</f>
        <v>-27253</v>
      </c>
    </row>
    <row r="20" spans="1:16" ht="21.75" customHeight="1">
      <c r="A20" s="30"/>
      <c r="B20" s="28"/>
      <c r="C20" s="5"/>
      <c r="D20" s="96"/>
      <c r="E20" s="87"/>
      <c r="F20" s="96"/>
      <c r="G20" s="88"/>
      <c r="H20" s="95"/>
      <c r="I20" s="88"/>
      <c r="J20" s="96"/>
      <c r="K20" s="88"/>
      <c r="L20" s="97"/>
      <c r="M20" s="89"/>
      <c r="N20" s="97"/>
      <c r="P20" s="5"/>
    </row>
    <row r="21" spans="1:16" ht="21.75" customHeight="1" thickBot="1">
      <c r="A21" s="30" t="s">
        <v>178</v>
      </c>
      <c r="B21" s="5"/>
      <c r="C21" s="5"/>
      <c r="D21" s="7">
        <f>+D10+D15+D19</f>
        <v>1091205</v>
      </c>
      <c r="E21" s="12"/>
      <c r="F21" s="7">
        <f>+F10+F15+F19</f>
        <v>1484160</v>
      </c>
      <c r="G21" s="12"/>
      <c r="H21" s="7">
        <f>+H10+H15+H19</f>
        <v>3530</v>
      </c>
      <c r="I21" s="12"/>
      <c r="J21" s="7">
        <f>+J10+J15+J19</f>
        <v>111721</v>
      </c>
      <c r="K21" s="12"/>
      <c r="L21" s="7">
        <f>+L10+L15+L19</f>
        <v>3998465</v>
      </c>
      <c r="M21" s="12"/>
      <c r="N21" s="7">
        <f>SUM(D21:L21)</f>
        <v>6689081</v>
      </c>
      <c r="P21" s="115"/>
    </row>
    <row r="22" spans="1:16" ht="21.75" customHeight="1" thickTop="1">
      <c r="P22" s="5"/>
    </row>
    <row r="23" spans="1:16" ht="21.75" customHeight="1">
      <c r="A23" s="9" t="s">
        <v>45</v>
      </c>
      <c r="B23" s="41"/>
      <c r="C23" s="41"/>
      <c r="D23" s="56"/>
      <c r="E23" s="41"/>
      <c r="F23" s="41"/>
      <c r="G23" s="41"/>
      <c r="H23" s="41"/>
      <c r="I23" s="44"/>
      <c r="J23" s="44"/>
      <c r="K23" s="94" t="s">
        <v>77</v>
      </c>
      <c r="L23" s="45"/>
      <c r="M23" s="40"/>
      <c r="N23" s="45"/>
    </row>
    <row r="24" spans="1:16" ht="21.75" customHeight="1">
      <c r="A24" s="9" t="s">
        <v>197</v>
      </c>
      <c r="B24" s="41"/>
      <c r="C24" s="41"/>
      <c r="D24" s="56"/>
      <c r="E24" s="41"/>
      <c r="F24" s="41"/>
      <c r="G24" s="41"/>
      <c r="H24" s="41"/>
      <c r="I24" s="44"/>
      <c r="J24" s="44"/>
      <c r="K24" s="94"/>
      <c r="L24" s="45"/>
      <c r="M24" s="40"/>
      <c r="N24" s="45"/>
    </row>
    <row r="25" spans="1:16" ht="21.75" customHeight="1">
      <c r="A25" s="9"/>
    </row>
    <row r="26" spans="1:16" ht="21.75" customHeight="1">
      <c r="A26" s="18"/>
      <c r="B26" s="19"/>
      <c r="C26" s="19"/>
      <c r="D26" s="276" t="s">
        <v>39</v>
      </c>
      <c r="E26" s="276"/>
      <c r="F26" s="276"/>
      <c r="G26" s="276"/>
      <c r="H26" s="276"/>
      <c r="I26" s="276"/>
      <c r="J26" s="276"/>
      <c r="K26" s="276"/>
      <c r="L26" s="276"/>
      <c r="M26" s="276"/>
      <c r="N26" s="276"/>
    </row>
    <row r="27" spans="1:16" ht="21.75" customHeight="1">
      <c r="A27" s="18"/>
      <c r="B27" s="20"/>
      <c r="C27" s="21"/>
      <c r="D27" s="22" t="s">
        <v>0</v>
      </c>
      <c r="E27" s="1"/>
      <c r="F27" s="15"/>
      <c r="G27" s="21"/>
      <c r="H27" s="25" t="s">
        <v>112</v>
      </c>
      <c r="I27" s="4"/>
      <c r="J27" s="275" t="s">
        <v>16</v>
      </c>
      <c r="K27" s="275"/>
      <c r="L27" s="275"/>
      <c r="M27" s="148"/>
      <c r="N27" s="149"/>
    </row>
    <row r="28" spans="1:16" ht="21.75" customHeight="1">
      <c r="A28" s="23"/>
      <c r="B28" s="24"/>
      <c r="C28" s="25"/>
      <c r="D28" s="26" t="s">
        <v>60</v>
      </c>
      <c r="E28" s="25"/>
      <c r="F28" s="22" t="s">
        <v>32</v>
      </c>
      <c r="G28" s="25"/>
      <c r="H28" s="25" t="s">
        <v>113</v>
      </c>
      <c r="I28" s="4"/>
      <c r="J28" s="22" t="s">
        <v>53</v>
      </c>
      <c r="K28" s="25"/>
      <c r="L28" s="25"/>
      <c r="M28" s="8"/>
      <c r="N28" s="22" t="s">
        <v>34</v>
      </c>
    </row>
    <row r="29" spans="1:16" ht="21.75" customHeight="1">
      <c r="A29" s="23"/>
      <c r="B29" s="20"/>
      <c r="C29" s="25"/>
      <c r="D29" s="22" t="s">
        <v>31</v>
      </c>
      <c r="E29" s="25"/>
      <c r="F29" s="22" t="s">
        <v>82</v>
      </c>
      <c r="G29" s="25"/>
      <c r="H29" s="25" t="s">
        <v>114</v>
      </c>
      <c r="I29" s="4"/>
      <c r="J29" s="22" t="s">
        <v>54</v>
      </c>
      <c r="K29" s="25"/>
      <c r="L29" s="27" t="s">
        <v>38</v>
      </c>
      <c r="M29" s="8"/>
      <c r="N29" s="22" t="s">
        <v>33</v>
      </c>
    </row>
    <row r="30" spans="1:16" ht="21.75" customHeight="1">
      <c r="A30" s="18"/>
      <c r="B30" s="20"/>
      <c r="C30" s="21"/>
      <c r="D30" s="274" t="s">
        <v>182</v>
      </c>
      <c r="E30" s="274"/>
      <c r="F30" s="274"/>
      <c r="G30" s="274"/>
      <c r="H30" s="274"/>
      <c r="I30" s="274"/>
      <c r="J30" s="274"/>
      <c r="K30" s="274"/>
      <c r="L30" s="274"/>
      <c r="M30" s="274"/>
      <c r="N30" s="274"/>
    </row>
    <row r="31" spans="1:16" ht="22.65" customHeight="1">
      <c r="A31" s="255" t="s">
        <v>179</v>
      </c>
      <c r="B31" s="28"/>
      <c r="C31" s="5"/>
      <c r="D31" s="8"/>
      <c r="E31" s="4"/>
      <c r="F31" s="8"/>
      <c r="G31" s="4"/>
      <c r="H31" s="8"/>
      <c r="I31" s="4"/>
      <c r="J31" s="6"/>
      <c r="K31" s="4"/>
      <c r="L31" s="29"/>
    </row>
    <row r="32" spans="1:16" ht="22.65" customHeight="1">
      <c r="A32" s="30" t="s">
        <v>180</v>
      </c>
      <c r="B32" s="28"/>
      <c r="C32" s="5"/>
      <c r="D32" s="12">
        <v>1091205</v>
      </c>
      <c r="E32" s="6"/>
      <c r="F32" s="12">
        <v>1484160</v>
      </c>
      <c r="G32" s="6"/>
      <c r="H32" s="160">
        <v>4294</v>
      </c>
      <c r="I32" s="6"/>
      <c r="J32" s="12">
        <v>111721</v>
      </c>
      <c r="K32" s="6"/>
      <c r="L32" s="12">
        <v>3890634</v>
      </c>
      <c r="M32" s="6"/>
      <c r="N32" s="12">
        <f>SUM(D32:M32)</f>
        <v>6582014</v>
      </c>
    </row>
    <row r="33" spans="1:16" ht="21.75" customHeight="1">
      <c r="A33" s="30"/>
      <c r="B33" s="31"/>
      <c r="C33" s="32"/>
      <c r="D33" s="1"/>
      <c r="E33" s="1"/>
      <c r="F33" s="1"/>
      <c r="G33" s="1"/>
      <c r="H33" s="1"/>
      <c r="I33" s="33"/>
      <c r="J33" s="1"/>
      <c r="K33" s="33"/>
      <c r="L33" s="33"/>
      <c r="M33" s="33"/>
      <c r="N33" s="33"/>
    </row>
    <row r="34" spans="1:16" ht="21.75" customHeight="1">
      <c r="A34" s="30" t="s">
        <v>68</v>
      </c>
      <c r="B34" s="31"/>
      <c r="C34" s="32"/>
      <c r="D34" s="1"/>
      <c r="E34" s="1"/>
      <c r="F34" s="1"/>
      <c r="G34" s="1"/>
      <c r="H34" s="1"/>
      <c r="I34" s="33"/>
      <c r="J34" s="1"/>
      <c r="K34" s="33"/>
      <c r="L34" s="33"/>
      <c r="M34" s="33"/>
      <c r="N34" s="33"/>
    </row>
    <row r="35" spans="1:16" ht="21.75" customHeight="1">
      <c r="A35" s="108" t="s">
        <v>86</v>
      </c>
      <c r="B35" s="28"/>
      <c r="C35" s="5"/>
      <c r="D35" s="34"/>
      <c r="E35" s="4"/>
      <c r="F35" s="8"/>
      <c r="G35" s="6"/>
      <c r="H35" s="8"/>
      <c r="I35" s="4"/>
      <c r="J35" s="8"/>
      <c r="K35" s="4"/>
      <c r="L35" s="8"/>
      <c r="M35" s="4"/>
      <c r="N35" s="8"/>
    </row>
    <row r="36" spans="1:16" ht="21.75" customHeight="1">
      <c r="A36" s="16" t="s">
        <v>132</v>
      </c>
      <c r="B36" s="20"/>
      <c r="C36" s="5"/>
      <c r="D36" s="100">
        <v>0</v>
      </c>
      <c r="E36" s="98"/>
      <c r="F36" s="100">
        <v>0</v>
      </c>
      <c r="G36" s="98"/>
      <c r="H36" s="100">
        <v>123</v>
      </c>
      <c r="I36" s="98"/>
      <c r="J36" s="100">
        <v>0</v>
      </c>
      <c r="K36" s="98"/>
      <c r="L36" s="100">
        <v>0</v>
      </c>
      <c r="M36" s="98"/>
      <c r="N36" s="100">
        <f>SUM(D36:L36)</f>
        <v>123</v>
      </c>
    </row>
    <row r="37" spans="1:16" ht="21.75" customHeight="1">
      <c r="A37" s="108" t="s">
        <v>87</v>
      </c>
      <c r="B37" s="35"/>
      <c r="C37" s="5"/>
      <c r="D37" s="102">
        <f>SUM(D36:D36)</f>
        <v>0</v>
      </c>
      <c r="E37" s="4"/>
      <c r="F37" s="102">
        <f>SUM(F36:F36)</f>
        <v>0</v>
      </c>
      <c r="G37" s="37"/>
      <c r="H37" s="102">
        <f>SUM(H36:H36)</f>
        <v>123</v>
      </c>
      <c r="I37" s="37"/>
      <c r="J37" s="102">
        <f>SUM(J36:J36)</f>
        <v>0</v>
      </c>
      <c r="K37" s="37"/>
      <c r="L37" s="102">
        <f>SUM(L36:L36)</f>
        <v>0</v>
      </c>
      <c r="M37" s="36"/>
      <c r="N37" s="102">
        <f>SUM(N36:N36)</f>
        <v>123</v>
      </c>
    </row>
    <row r="38" spans="1:16" ht="21.75" customHeight="1">
      <c r="A38" s="11"/>
      <c r="B38" s="28"/>
      <c r="C38" s="5"/>
      <c r="D38" s="34"/>
      <c r="E38" s="4"/>
      <c r="F38" s="8"/>
      <c r="G38" s="6"/>
      <c r="H38" s="8"/>
      <c r="I38" s="4"/>
      <c r="J38" s="8"/>
      <c r="K38" s="4"/>
      <c r="L38" s="8"/>
      <c r="M38" s="4"/>
      <c r="N38" s="12"/>
    </row>
    <row r="39" spans="1:16" ht="21.75" customHeight="1">
      <c r="A39" s="11" t="s">
        <v>194</v>
      </c>
      <c r="B39" s="28"/>
      <c r="C39" s="5"/>
      <c r="D39" s="34"/>
      <c r="E39" s="4"/>
      <c r="F39" s="8"/>
      <c r="G39" s="6"/>
      <c r="H39" s="8"/>
      <c r="I39" s="4"/>
      <c r="J39" s="8"/>
      <c r="K39" s="4"/>
      <c r="L39" s="8"/>
      <c r="M39" s="4"/>
      <c r="N39" s="8"/>
    </row>
    <row r="40" spans="1:16" ht="21.75" customHeight="1">
      <c r="A40" s="3" t="s">
        <v>195</v>
      </c>
      <c r="B40" s="28"/>
      <c r="C40" s="5"/>
      <c r="D40" s="100">
        <v>0</v>
      </c>
      <c r="E40" s="6"/>
      <c r="F40" s="100">
        <v>0</v>
      </c>
      <c r="G40" s="6"/>
      <c r="H40" s="100">
        <v>0</v>
      </c>
      <c r="I40" s="6"/>
      <c r="J40" s="100">
        <v>0</v>
      </c>
      <c r="K40" s="6"/>
      <c r="L40" s="228">
        <f>'PL6-7'!H51</f>
        <v>-33220</v>
      </c>
      <c r="M40" s="6"/>
      <c r="N40" s="100">
        <f>SUM(D40:L40)</f>
        <v>-33220</v>
      </c>
    </row>
    <row r="41" spans="1:16" ht="21.75" customHeight="1">
      <c r="A41" s="30" t="s">
        <v>196</v>
      </c>
      <c r="B41" s="28"/>
      <c r="C41" s="5"/>
      <c r="D41" s="103">
        <f>SUM(D40)</f>
        <v>0</v>
      </c>
      <c r="E41" s="87"/>
      <c r="F41" s="103">
        <f>SUM(F40)</f>
        <v>0</v>
      </c>
      <c r="G41" s="88"/>
      <c r="H41" s="103">
        <f>SUM(H40)</f>
        <v>0</v>
      </c>
      <c r="I41" s="88"/>
      <c r="J41" s="103">
        <f>SUM(J40)</f>
        <v>0</v>
      </c>
      <c r="K41" s="88"/>
      <c r="L41" s="103">
        <f>SUM(L40:L40)</f>
        <v>-33220</v>
      </c>
      <c r="M41" s="89"/>
      <c r="N41" s="103">
        <f>SUM(N40:N40)</f>
        <v>-33220</v>
      </c>
    </row>
    <row r="42" spans="1:16" ht="21.75" customHeight="1">
      <c r="A42" s="30"/>
      <c r="B42" s="28"/>
      <c r="C42" s="5"/>
      <c r="D42" s="96"/>
      <c r="E42" s="87"/>
      <c r="F42" s="96"/>
      <c r="G42" s="88"/>
      <c r="H42" s="95"/>
      <c r="I42" s="88"/>
      <c r="J42" s="96"/>
      <c r="K42" s="88"/>
      <c r="L42" s="97"/>
      <c r="M42" s="89"/>
      <c r="N42" s="97"/>
    </row>
    <row r="43" spans="1:16" ht="24.6" customHeight="1" thickBot="1">
      <c r="A43" s="30" t="s">
        <v>181</v>
      </c>
      <c r="B43" s="5"/>
      <c r="C43" s="5"/>
      <c r="D43" s="7">
        <f>+D32+D37+D41</f>
        <v>1091205</v>
      </c>
      <c r="E43" s="12"/>
      <c r="F43" s="7">
        <f>+F32+F37+F41</f>
        <v>1484160</v>
      </c>
      <c r="G43" s="12"/>
      <c r="H43" s="7">
        <f>+H32+H37+H41</f>
        <v>4417</v>
      </c>
      <c r="I43" s="12"/>
      <c r="J43" s="7">
        <f>+J32+J37+J41</f>
        <v>111721</v>
      </c>
      <c r="K43" s="12"/>
      <c r="L43" s="7">
        <f>+L32+L37+L41</f>
        <v>3857414</v>
      </c>
      <c r="M43" s="12"/>
      <c r="N43" s="7">
        <f>+N32+N37+N41</f>
        <v>6548917</v>
      </c>
      <c r="P43" s="5">
        <f>N43-'SFP3-5'!H99</f>
        <v>0</v>
      </c>
    </row>
    <row r="44" spans="1:16" ht="21.75" customHeight="1" thickTop="1"/>
  </sheetData>
  <mergeCells count="6">
    <mergeCell ref="D30:N30"/>
    <mergeCell ref="D8:N8"/>
    <mergeCell ref="J5:L5"/>
    <mergeCell ref="D4:N4"/>
    <mergeCell ref="D26:N26"/>
    <mergeCell ref="J27:L27"/>
  </mergeCells>
  <phoneticPr fontId="8" type="noConversion"/>
  <pageMargins left="0.8" right="0.8" top="0.48" bottom="0.5" header="0.5" footer="0.5"/>
  <pageSetup paperSize="9" scale="88" firstPageNumber="10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87"/>
  <sheetViews>
    <sheetView view="pageBreakPreview" zoomScale="85" zoomScaleNormal="100" zoomScaleSheetLayoutView="85" workbookViewId="0">
      <selection activeCell="A3" sqref="A3"/>
    </sheetView>
  </sheetViews>
  <sheetFormatPr defaultColWidth="9.44140625" defaultRowHeight="23.25" customHeight="1"/>
  <cols>
    <col min="1" max="1" width="56.5546875" style="48" customWidth="1"/>
    <col min="2" max="2" width="9.5546875" style="10" customWidth="1"/>
    <col min="3" max="3" width="0.88671875" style="48" customWidth="1"/>
    <col min="4" max="4" width="16" style="216" customWidth="1"/>
    <col min="5" max="5" width="0.88671875" style="216" customWidth="1"/>
    <col min="6" max="6" width="16" style="216" customWidth="1"/>
    <col min="7" max="7" width="0.88671875" style="216" customWidth="1"/>
    <col min="8" max="8" width="16" style="216" customWidth="1"/>
    <col min="9" max="9" width="0.88671875" style="216" customWidth="1"/>
    <col min="10" max="10" width="16" style="216" customWidth="1"/>
    <col min="11" max="11" width="16.6640625" style="48" bestFit="1" customWidth="1"/>
    <col min="12" max="12" width="2.44140625" style="48" customWidth="1"/>
    <col min="13" max="13" width="16.6640625" style="48" bestFit="1" customWidth="1"/>
    <col min="14" max="14" width="2.5546875" style="48" customWidth="1"/>
    <col min="15" max="15" width="11.44140625" style="48" bestFit="1" customWidth="1"/>
    <col min="16" max="16" width="17" style="38" bestFit="1" customWidth="1"/>
    <col min="17" max="16384" width="9.44140625" style="48"/>
  </cols>
  <sheetData>
    <row r="1" spans="1:16" s="43" customFormat="1" ht="23.25" customHeight="1">
      <c r="A1" s="9" t="s">
        <v>45</v>
      </c>
      <c r="B1" s="41"/>
      <c r="C1" s="40"/>
      <c r="D1" s="209"/>
      <c r="E1" s="209"/>
      <c r="F1" s="209"/>
      <c r="G1" s="209"/>
      <c r="H1" s="209"/>
      <c r="I1" s="209"/>
      <c r="J1" s="209"/>
      <c r="P1" s="79"/>
    </row>
    <row r="2" spans="1:16" s="43" customFormat="1" ht="23.25" customHeight="1">
      <c r="A2" s="9" t="s">
        <v>198</v>
      </c>
      <c r="B2" s="41"/>
      <c r="C2" s="41"/>
      <c r="D2" s="210"/>
      <c r="E2" s="209"/>
      <c r="F2" s="209"/>
      <c r="G2" s="209"/>
      <c r="H2" s="209"/>
      <c r="I2" s="209"/>
      <c r="J2" s="209"/>
      <c r="P2" s="79"/>
    </row>
    <row r="3" spans="1:16" ht="23.25" customHeight="1">
      <c r="A3" s="9"/>
      <c r="C3" s="13"/>
      <c r="D3" s="211"/>
      <c r="E3" s="190"/>
      <c r="F3" s="190"/>
      <c r="G3" s="190"/>
      <c r="H3" s="190"/>
      <c r="I3" s="190"/>
      <c r="J3" s="190"/>
    </row>
    <row r="4" spans="1:16" ht="23.25" customHeight="1">
      <c r="A4" s="2"/>
      <c r="B4" s="19"/>
      <c r="C4" s="2"/>
      <c r="D4" s="277" t="s">
        <v>30</v>
      </c>
      <c r="E4" s="277"/>
      <c r="F4" s="277"/>
      <c r="G4" s="232"/>
      <c r="H4" s="277" t="s">
        <v>39</v>
      </c>
      <c r="I4" s="277"/>
      <c r="J4" s="277"/>
    </row>
    <row r="5" spans="1:16" ht="23.25" customHeight="1">
      <c r="A5" s="2"/>
      <c r="B5" s="20"/>
      <c r="C5" s="2"/>
      <c r="D5" s="270" t="s">
        <v>175</v>
      </c>
      <c r="E5" s="270"/>
      <c r="F5" s="270"/>
      <c r="G5" s="232"/>
      <c r="H5" s="270" t="s">
        <v>175</v>
      </c>
      <c r="I5" s="270"/>
      <c r="J5" s="270"/>
    </row>
    <row r="6" spans="1:16" ht="23.25" customHeight="1">
      <c r="A6" s="2"/>
      <c r="B6" s="24"/>
      <c r="C6" s="2"/>
      <c r="D6" s="270" t="s">
        <v>176</v>
      </c>
      <c r="E6" s="270"/>
      <c r="F6" s="270"/>
      <c r="G6" s="231"/>
      <c r="H6" s="270" t="s">
        <v>176</v>
      </c>
      <c r="I6" s="270"/>
      <c r="J6" s="270"/>
    </row>
    <row r="7" spans="1:16" ht="23.25" customHeight="1">
      <c r="A7" s="11"/>
      <c r="B7" s="20"/>
      <c r="C7" s="229"/>
      <c r="D7" s="107">
        <v>2565</v>
      </c>
      <c r="E7" s="107"/>
      <c r="F7" s="107">
        <v>2564</v>
      </c>
      <c r="G7" s="107"/>
      <c r="H7" s="107">
        <v>2565</v>
      </c>
      <c r="I7" s="107"/>
      <c r="J7" s="107">
        <v>2564</v>
      </c>
    </row>
    <row r="8" spans="1:16" ht="20.25" customHeight="1">
      <c r="A8" s="3"/>
      <c r="B8" s="20"/>
      <c r="C8" s="3"/>
      <c r="D8" s="278" t="s">
        <v>182</v>
      </c>
      <c r="E8" s="278"/>
      <c r="F8" s="278"/>
      <c r="G8" s="278"/>
      <c r="H8" s="278"/>
      <c r="I8" s="278"/>
      <c r="J8" s="278"/>
    </row>
    <row r="9" spans="1:16" ht="22.5" customHeight="1">
      <c r="A9" s="152" t="s">
        <v>19</v>
      </c>
      <c r="B9" s="28"/>
      <c r="C9" s="152"/>
      <c r="D9" s="123"/>
      <c r="E9" s="123"/>
      <c r="F9" s="123"/>
      <c r="G9" s="123"/>
      <c r="H9" s="123"/>
      <c r="I9" s="123"/>
      <c r="J9" s="123"/>
    </row>
    <row r="10" spans="1:16" ht="22.5" customHeight="1">
      <c r="A10" s="132" t="s">
        <v>183</v>
      </c>
      <c r="B10" s="28"/>
      <c r="C10" s="132"/>
      <c r="D10" s="123">
        <f>'PL6-7'!D35</f>
        <v>-104663</v>
      </c>
      <c r="E10" s="123"/>
      <c r="F10" s="123">
        <v>-102414</v>
      </c>
      <c r="G10" s="123"/>
      <c r="H10" s="123">
        <f>'PL6-7'!H35</f>
        <v>-33220</v>
      </c>
      <c r="I10" s="123"/>
      <c r="J10" s="123">
        <f>'PL6-7'!J35</f>
        <v>-27253</v>
      </c>
    </row>
    <row r="11" spans="1:16" ht="22.5" customHeight="1">
      <c r="A11" s="153" t="s">
        <v>163</v>
      </c>
      <c r="B11" s="31"/>
      <c r="C11" s="153"/>
      <c r="D11" s="123"/>
      <c r="E11" s="123"/>
      <c r="F11" s="123"/>
      <c r="G11" s="123"/>
      <c r="H11" s="123"/>
      <c r="I11" s="123"/>
      <c r="J11" s="123"/>
    </row>
    <row r="12" spans="1:16" ht="22.5" customHeight="1">
      <c r="A12" s="132" t="s">
        <v>55</v>
      </c>
      <c r="B12" s="31"/>
      <c r="C12" s="132"/>
      <c r="D12" s="123">
        <v>66230</v>
      </c>
      <c r="E12" s="123"/>
      <c r="F12" s="123">
        <v>70048</v>
      </c>
      <c r="G12" s="123"/>
      <c r="H12" s="123">
        <v>15642</v>
      </c>
      <c r="I12" s="123"/>
      <c r="J12" s="123">
        <v>15794</v>
      </c>
      <c r="M12" s="38"/>
    </row>
    <row r="13" spans="1:16" ht="22.5" customHeight="1">
      <c r="A13" s="132" t="s">
        <v>150</v>
      </c>
      <c r="B13" s="28"/>
      <c r="C13" s="132"/>
      <c r="D13" s="123">
        <f>292-39</f>
        <v>253</v>
      </c>
      <c r="E13" s="123"/>
      <c r="F13" s="123">
        <v>-1869</v>
      </c>
      <c r="G13" s="123"/>
      <c r="H13" s="150">
        <v>-19</v>
      </c>
      <c r="I13" s="123"/>
      <c r="J13" s="150">
        <v>-1853</v>
      </c>
      <c r="K13" s="218"/>
      <c r="M13" s="38"/>
    </row>
    <row r="14" spans="1:16" ht="22.5" customHeight="1">
      <c r="A14" s="132" t="s">
        <v>201</v>
      </c>
      <c r="B14" s="28"/>
      <c r="C14" s="132"/>
      <c r="D14" s="123">
        <v>-174</v>
      </c>
      <c r="E14" s="123"/>
      <c r="F14" s="123">
        <v>0</v>
      </c>
      <c r="G14" s="123"/>
      <c r="H14" s="150">
        <v>-174</v>
      </c>
      <c r="I14" s="123"/>
      <c r="J14" s="150">
        <v>0</v>
      </c>
      <c r="K14" s="218"/>
      <c r="M14" s="38"/>
    </row>
    <row r="15" spans="1:16" ht="22.5" customHeight="1">
      <c r="A15" s="132" t="s">
        <v>214</v>
      </c>
      <c r="B15" s="28"/>
      <c r="C15" s="132"/>
      <c r="D15" s="123">
        <v>0</v>
      </c>
      <c r="E15" s="123"/>
      <c r="F15" s="123">
        <v>-102</v>
      </c>
      <c r="G15" s="123"/>
      <c r="H15" s="150">
        <v>0</v>
      </c>
      <c r="I15" s="123"/>
      <c r="J15" s="150">
        <v>-94</v>
      </c>
      <c r="M15" s="38"/>
    </row>
    <row r="16" spans="1:16" ht="22.5" customHeight="1">
      <c r="A16" s="132" t="s">
        <v>156</v>
      </c>
      <c r="B16" s="28"/>
      <c r="C16" s="132"/>
      <c r="D16" s="123">
        <v>-72</v>
      </c>
      <c r="E16" s="123"/>
      <c r="F16" s="123">
        <v>-117</v>
      </c>
      <c r="G16" s="123"/>
      <c r="H16" s="150">
        <v>-67</v>
      </c>
      <c r="I16" s="123"/>
      <c r="J16" s="150">
        <v>-95</v>
      </c>
      <c r="M16" s="38"/>
    </row>
    <row r="17" spans="1:13" ht="22.5" customHeight="1">
      <c r="A17" s="132" t="s">
        <v>115</v>
      </c>
      <c r="B17" s="28"/>
      <c r="C17" s="132"/>
      <c r="D17" s="123">
        <v>123</v>
      </c>
      <c r="E17" s="123"/>
      <c r="F17" s="123">
        <v>250</v>
      </c>
      <c r="G17" s="123"/>
      <c r="H17" s="123">
        <v>123</v>
      </c>
      <c r="I17" s="123"/>
      <c r="J17" s="123">
        <v>250</v>
      </c>
      <c r="M17" s="38"/>
    </row>
    <row r="18" spans="1:13" ht="22.5" customHeight="1">
      <c r="A18" s="132" t="s">
        <v>56</v>
      </c>
      <c r="B18" s="28"/>
      <c r="C18" s="132"/>
      <c r="D18" s="123">
        <v>-16229</v>
      </c>
      <c r="E18" s="123"/>
      <c r="F18" s="123">
        <v>-1804</v>
      </c>
      <c r="G18" s="123"/>
      <c r="H18" s="123">
        <v>-39115</v>
      </c>
      <c r="I18" s="123"/>
      <c r="J18" s="150">
        <v>-31646</v>
      </c>
    </row>
    <row r="19" spans="1:13" ht="22.5" customHeight="1">
      <c r="A19" s="132" t="s">
        <v>44</v>
      </c>
      <c r="B19" s="28"/>
      <c r="C19" s="132"/>
      <c r="D19" s="123">
        <v>0</v>
      </c>
      <c r="E19" s="123"/>
      <c r="F19" s="123">
        <v>0</v>
      </c>
      <c r="G19" s="123"/>
      <c r="H19" s="123">
        <v>-5680</v>
      </c>
      <c r="I19" s="123"/>
      <c r="J19" s="123">
        <v>-6128</v>
      </c>
    </row>
    <row r="20" spans="1:13" ht="22.5" customHeight="1">
      <c r="A20" s="132" t="s">
        <v>43</v>
      </c>
      <c r="B20" s="5"/>
      <c r="C20" s="132"/>
      <c r="D20" s="123">
        <v>127839</v>
      </c>
      <c r="E20" s="123"/>
      <c r="F20" s="123">
        <v>105229</v>
      </c>
      <c r="G20" s="123"/>
      <c r="H20" s="123">
        <v>96220</v>
      </c>
      <c r="I20" s="123"/>
      <c r="J20" s="123">
        <f>-'PL6-7'!J29</f>
        <v>80253</v>
      </c>
      <c r="K20" s="38"/>
      <c r="L20" s="38"/>
      <c r="M20" s="38"/>
    </row>
    <row r="21" spans="1:13" ht="22.5" customHeight="1">
      <c r="A21" s="132" t="s">
        <v>164</v>
      </c>
      <c r="C21" s="16"/>
      <c r="D21" s="123">
        <v>-3044</v>
      </c>
      <c r="E21" s="123"/>
      <c r="F21" s="123">
        <v>-5736</v>
      </c>
      <c r="G21" s="123"/>
      <c r="H21" s="150">
        <v>0</v>
      </c>
      <c r="I21" s="150"/>
      <c r="J21" s="150">
        <v>0</v>
      </c>
    </row>
    <row r="22" spans="1:13" ht="22.5" customHeight="1">
      <c r="A22" s="132" t="s">
        <v>162</v>
      </c>
      <c r="B22" s="41"/>
      <c r="C22" s="154"/>
      <c r="D22" s="155">
        <v>-21785</v>
      </c>
      <c r="E22" s="123"/>
      <c r="F22" s="155">
        <v>-25281</v>
      </c>
      <c r="G22" s="123"/>
      <c r="H22" s="155">
        <v>-8264</v>
      </c>
      <c r="I22" s="123"/>
      <c r="J22" s="155">
        <f>-'PL6-7'!J34</f>
        <v>-6684</v>
      </c>
    </row>
    <row r="23" spans="1:13" ht="22.5" customHeight="1">
      <c r="A23" s="132"/>
      <c r="B23" s="41"/>
      <c r="C23" s="132"/>
      <c r="D23" s="123">
        <f>SUM(D10:D22)</f>
        <v>48478</v>
      </c>
      <c r="E23" s="123">
        <f>SUM(E10:E22)</f>
        <v>0</v>
      </c>
      <c r="F23" s="123">
        <f>SUM(F10:F22)</f>
        <v>38204</v>
      </c>
      <c r="G23" s="123"/>
      <c r="H23" s="123">
        <f>SUM(H10:H22)</f>
        <v>25446</v>
      </c>
      <c r="I23" s="123">
        <f>SUM(I10:I22)</f>
        <v>0</v>
      </c>
      <c r="J23" s="123">
        <f>SUM(J10:J22)</f>
        <v>22544</v>
      </c>
      <c r="K23" s="93"/>
    </row>
    <row r="24" spans="1:13" ht="22.35" customHeight="1">
      <c r="A24" s="153" t="s">
        <v>37</v>
      </c>
      <c r="C24" s="132"/>
      <c r="D24" s="123"/>
      <c r="E24" s="123"/>
      <c r="F24" s="123"/>
      <c r="G24" s="123"/>
      <c r="H24" s="123"/>
      <c r="I24" s="123"/>
      <c r="J24" s="123"/>
    </row>
    <row r="25" spans="1:13" ht="23.25" customHeight="1">
      <c r="A25" s="16" t="s">
        <v>119</v>
      </c>
      <c r="B25" s="19"/>
      <c r="C25" s="132"/>
      <c r="D25" s="123">
        <v>41221</v>
      </c>
      <c r="E25" s="123"/>
      <c r="F25" s="123">
        <v>11497</v>
      </c>
      <c r="G25" s="123"/>
      <c r="H25" s="150">
        <v>10</v>
      </c>
      <c r="I25" s="123"/>
      <c r="J25" s="150">
        <v>-2</v>
      </c>
      <c r="M25" s="93"/>
    </row>
    <row r="26" spans="1:13" ht="23.25" customHeight="1">
      <c r="A26" s="132" t="s">
        <v>151</v>
      </c>
      <c r="B26" s="20"/>
      <c r="C26" s="132"/>
      <c r="D26" s="123">
        <v>175387</v>
      </c>
      <c r="E26" s="123"/>
      <c r="F26" s="123">
        <v>54652</v>
      </c>
      <c r="G26" s="123"/>
      <c r="H26" s="123">
        <v>175877</v>
      </c>
      <c r="I26" s="123"/>
      <c r="J26" s="123">
        <v>29733</v>
      </c>
      <c r="K26" s="38"/>
      <c r="L26" s="86"/>
    </row>
    <row r="27" spans="1:13" ht="23.25" customHeight="1">
      <c r="A27" s="132" t="s">
        <v>120</v>
      </c>
      <c r="B27" s="24"/>
      <c r="C27" s="132"/>
      <c r="D27" s="123">
        <v>28</v>
      </c>
      <c r="E27" s="123"/>
      <c r="F27" s="123">
        <v>-749</v>
      </c>
      <c r="G27" s="123"/>
      <c r="H27" s="150">
        <v>128</v>
      </c>
      <c r="I27" s="123"/>
      <c r="J27" s="150">
        <v>0</v>
      </c>
      <c r="K27" s="38"/>
      <c r="L27" s="86"/>
    </row>
    <row r="28" spans="1:13" ht="23.25" hidden="1" customHeight="1">
      <c r="A28" s="3" t="s">
        <v>58</v>
      </c>
      <c r="B28" s="20"/>
      <c r="C28" s="132"/>
      <c r="D28" s="123"/>
      <c r="E28" s="123"/>
      <c r="F28" s="123">
        <v>0</v>
      </c>
      <c r="G28" s="123"/>
      <c r="H28" s="123"/>
      <c r="I28" s="123"/>
      <c r="J28" s="123">
        <v>0</v>
      </c>
    </row>
    <row r="29" spans="1:13" ht="23.25" customHeight="1">
      <c r="A29" s="132" t="s">
        <v>4</v>
      </c>
      <c r="B29" s="20"/>
      <c r="C29" s="132"/>
      <c r="D29" s="123">
        <v>3812</v>
      </c>
      <c r="E29" s="123"/>
      <c r="F29" s="123">
        <v>-22844</v>
      </c>
      <c r="G29" s="123"/>
      <c r="H29" s="123">
        <v>953</v>
      </c>
      <c r="I29" s="123"/>
      <c r="J29" s="123">
        <v>15161</v>
      </c>
    </row>
    <row r="30" spans="1:13" ht="23.25" customHeight="1">
      <c r="A30" s="3" t="s">
        <v>85</v>
      </c>
      <c r="B30" s="28"/>
      <c r="C30" s="132"/>
      <c r="D30" s="123">
        <v>0</v>
      </c>
      <c r="E30" s="123"/>
      <c r="F30" s="123">
        <v>5431</v>
      </c>
      <c r="G30" s="123"/>
      <c r="H30" s="123">
        <v>0</v>
      </c>
      <c r="I30" s="123"/>
      <c r="J30" s="123">
        <v>5431</v>
      </c>
    </row>
    <row r="31" spans="1:13" ht="23.25" customHeight="1">
      <c r="A31" s="132" t="s">
        <v>20</v>
      </c>
      <c r="B31" s="28"/>
      <c r="C31" s="132"/>
      <c r="D31" s="123">
        <v>-757</v>
      </c>
      <c r="E31" s="123"/>
      <c r="F31" s="123">
        <v>-95582</v>
      </c>
      <c r="G31" s="123"/>
      <c r="H31" s="123">
        <v>14</v>
      </c>
      <c r="I31" s="123"/>
      <c r="J31" s="123">
        <v>-249</v>
      </c>
    </row>
    <row r="32" spans="1:13" ht="23.25" customHeight="1">
      <c r="A32" s="132" t="s">
        <v>122</v>
      </c>
      <c r="B32" s="31"/>
      <c r="C32" s="132"/>
      <c r="D32" s="123">
        <v>-93618</v>
      </c>
      <c r="E32" s="123"/>
      <c r="F32" s="123">
        <v>-146847</v>
      </c>
      <c r="G32" s="123"/>
      <c r="H32" s="123">
        <v>14262</v>
      </c>
      <c r="I32" s="123"/>
      <c r="J32" s="123">
        <v>-53649</v>
      </c>
    </row>
    <row r="33" spans="1:16" ht="23.25" customHeight="1">
      <c r="A33" s="132" t="s">
        <v>97</v>
      </c>
      <c r="B33" s="31"/>
      <c r="C33" s="132"/>
      <c r="D33" s="123">
        <v>9321</v>
      </c>
      <c r="E33" s="123"/>
      <c r="F33" s="123">
        <v>6664</v>
      </c>
      <c r="G33" s="123"/>
      <c r="H33" s="110">
        <v>-546</v>
      </c>
      <c r="I33" s="123"/>
      <c r="J33" s="110">
        <v>-826</v>
      </c>
    </row>
    <row r="34" spans="1:16" ht="23.25" customHeight="1">
      <c r="A34" s="132" t="s">
        <v>21</v>
      </c>
      <c r="B34" s="28"/>
      <c r="C34" s="132"/>
      <c r="D34" s="123">
        <v>-2604</v>
      </c>
      <c r="E34" s="150"/>
      <c r="F34" s="123">
        <v>-33707</v>
      </c>
      <c r="G34" s="123"/>
      <c r="H34" s="123">
        <v>-1438</v>
      </c>
      <c r="I34" s="123"/>
      <c r="J34" s="123">
        <v>-10120</v>
      </c>
    </row>
    <row r="35" spans="1:16" ht="23.25" customHeight="1">
      <c r="A35" s="132" t="s">
        <v>98</v>
      </c>
      <c r="B35" s="20"/>
      <c r="C35" s="132"/>
      <c r="D35" s="123">
        <v>-2649</v>
      </c>
      <c r="E35" s="123"/>
      <c r="F35" s="123">
        <v>2556</v>
      </c>
      <c r="G35" s="150"/>
      <c r="H35" s="123">
        <v>-3292</v>
      </c>
      <c r="I35" s="150"/>
      <c r="J35" s="123">
        <v>1622</v>
      </c>
      <c r="K35" s="72"/>
      <c r="M35" s="93"/>
    </row>
    <row r="36" spans="1:16" ht="23.25" customHeight="1">
      <c r="A36" s="132" t="s">
        <v>47</v>
      </c>
      <c r="B36" s="35"/>
      <c r="C36" s="132"/>
      <c r="D36" s="155">
        <v>3489</v>
      </c>
      <c r="E36" s="123"/>
      <c r="F36" s="155">
        <v>10914</v>
      </c>
      <c r="G36" s="123"/>
      <c r="H36" s="155">
        <v>-314</v>
      </c>
      <c r="I36" s="123"/>
      <c r="J36" s="155">
        <v>-852</v>
      </c>
      <c r="M36" s="93"/>
    </row>
    <row r="37" spans="1:16" ht="23.25" customHeight="1">
      <c r="A37" s="132" t="s">
        <v>185</v>
      </c>
      <c r="B37" s="28"/>
      <c r="C37" s="132"/>
      <c r="D37" s="123">
        <f>SUM(D23:D36)</f>
        <v>182108</v>
      </c>
      <c r="E37" s="123"/>
      <c r="F37" s="123">
        <f>SUM(F23:F36)</f>
        <v>-169811</v>
      </c>
      <c r="G37" s="123"/>
      <c r="H37" s="123">
        <f>SUM(H23:H36)</f>
        <v>211100</v>
      </c>
      <c r="I37" s="123"/>
      <c r="J37" s="123">
        <f>SUM(J23:J36)</f>
        <v>8793</v>
      </c>
      <c r="K37" s="93"/>
      <c r="M37" s="93"/>
    </row>
    <row r="38" spans="1:16" ht="23.25" customHeight="1">
      <c r="A38" s="132" t="s">
        <v>99</v>
      </c>
      <c r="B38" s="28"/>
      <c r="C38" s="132"/>
      <c r="D38" s="155">
        <v>-16814</v>
      </c>
      <c r="E38" s="123"/>
      <c r="F38" s="155">
        <v>-9098</v>
      </c>
      <c r="G38" s="123"/>
      <c r="H38" s="155">
        <v>-3769</v>
      </c>
      <c r="I38" s="123"/>
      <c r="J38" s="155">
        <v>-5779</v>
      </c>
    </row>
    <row r="39" spans="1:16" ht="22.5" customHeight="1">
      <c r="A39" s="154" t="s">
        <v>186</v>
      </c>
      <c r="B39" s="28"/>
      <c r="C39" s="154"/>
      <c r="D39" s="156">
        <f>SUM(D37:D38)</f>
        <v>165294</v>
      </c>
      <c r="E39" s="151">
        <f>SUM(E37:E38)</f>
        <v>0</v>
      </c>
      <c r="F39" s="156">
        <f>SUM(F37:F38)</f>
        <v>-178909</v>
      </c>
      <c r="G39" s="151"/>
      <c r="H39" s="156">
        <f>SUM(H37:H38)</f>
        <v>207331</v>
      </c>
      <c r="I39" s="151">
        <f>SUM(I37:I38)</f>
        <v>0</v>
      </c>
      <c r="J39" s="156">
        <f>SUM(J37:J38)</f>
        <v>3014</v>
      </c>
      <c r="K39" s="93"/>
    </row>
    <row r="40" spans="1:16" ht="22.5" customHeight="1">
      <c r="A40" s="154"/>
      <c r="B40" s="28"/>
      <c r="C40" s="154"/>
      <c r="D40" s="151"/>
      <c r="E40" s="151"/>
      <c r="F40" s="151"/>
      <c r="G40" s="151"/>
      <c r="H40" s="151"/>
      <c r="I40" s="151"/>
      <c r="J40" s="151"/>
    </row>
    <row r="41" spans="1:16" ht="19.5" customHeight="1">
      <c r="A41" s="154"/>
      <c r="B41" s="28"/>
      <c r="C41" s="154"/>
      <c r="D41" s="151"/>
      <c r="E41" s="151"/>
      <c r="F41" s="151"/>
      <c r="G41" s="151"/>
      <c r="H41" s="151"/>
      <c r="I41" s="151"/>
      <c r="J41" s="151"/>
    </row>
    <row r="42" spans="1:16" s="43" customFormat="1" ht="24" customHeight="1">
      <c r="A42" s="9" t="s">
        <v>45</v>
      </c>
      <c r="B42" s="28"/>
      <c r="C42" s="40"/>
      <c r="D42" s="212"/>
      <c r="E42" s="209"/>
      <c r="F42" s="209"/>
      <c r="G42" s="209"/>
      <c r="H42" s="209"/>
      <c r="I42" s="209"/>
      <c r="J42" s="209"/>
      <c r="P42" s="79"/>
    </row>
    <row r="43" spans="1:16" s="43" customFormat="1" ht="23.25" customHeight="1">
      <c r="A43" s="9" t="s">
        <v>198</v>
      </c>
      <c r="B43" s="5"/>
      <c r="C43" s="41"/>
      <c r="D43" s="210"/>
      <c r="E43" s="209"/>
      <c r="F43" s="209"/>
      <c r="G43" s="209"/>
      <c r="H43" s="209"/>
      <c r="I43" s="209"/>
      <c r="J43" s="209"/>
      <c r="P43" s="79"/>
    </row>
    <row r="44" spans="1:16" ht="23.25" customHeight="1">
      <c r="A44" s="17"/>
      <c r="C44" s="9"/>
      <c r="D44" s="213"/>
      <c r="E44" s="213"/>
      <c r="F44" s="213"/>
      <c r="G44" s="190"/>
      <c r="H44" s="190"/>
      <c r="I44" s="190"/>
      <c r="J44" s="190"/>
    </row>
    <row r="45" spans="1:16" ht="23.25" customHeight="1">
      <c r="A45" s="2"/>
      <c r="C45" s="2"/>
      <c r="D45" s="277" t="s">
        <v>30</v>
      </c>
      <c r="E45" s="277"/>
      <c r="F45" s="277"/>
      <c r="G45" s="232"/>
      <c r="H45" s="277" t="s">
        <v>39</v>
      </c>
      <c r="I45" s="277"/>
      <c r="J45" s="277"/>
    </row>
    <row r="46" spans="1:16" ht="23.25" customHeight="1">
      <c r="A46" s="2"/>
      <c r="C46" s="2"/>
      <c r="D46" s="270" t="s">
        <v>175</v>
      </c>
      <c r="E46" s="270"/>
      <c r="F46" s="270"/>
      <c r="G46" s="232"/>
      <c r="H46" s="270" t="s">
        <v>175</v>
      </c>
      <c r="I46" s="270"/>
      <c r="J46" s="270"/>
    </row>
    <row r="47" spans="1:16" ht="23.25" customHeight="1">
      <c r="A47" s="2"/>
      <c r="C47" s="2"/>
      <c r="D47" s="270" t="s">
        <v>176</v>
      </c>
      <c r="E47" s="270"/>
      <c r="F47" s="270"/>
      <c r="G47" s="231"/>
      <c r="H47" s="270" t="s">
        <v>176</v>
      </c>
      <c r="I47" s="270"/>
      <c r="J47" s="270"/>
    </row>
    <row r="48" spans="1:16" ht="23.25" customHeight="1">
      <c r="A48" s="2"/>
      <c r="B48" s="20"/>
      <c r="C48" s="2"/>
      <c r="D48" s="107">
        <v>2565</v>
      </c>
      <c r="E48" s="107"/>
      <c r="F48" s="107">
        <v>2564</v>
      </c>
      <c r="G48" s="107"/>
      <c r="H48" s="107">
        <v>2565</v>
      </c>
      <c r="I48" s="107"/>
      <c r="J48" s="107">
        <v>2564</v>
      </c>
    </row>
    <row r="49" spans="1:14" ht="23.25" customHeight="1">
      <c r="A49" s="3"/>
      <c r="C49" s="3"/>
      <c r="D49" s="278" t="s">
        <v>182</v>
      </c>
      <c r="E49" s="278"/>
      <c r="F49" s="278"/>
      <c r="G49" s="278"/>
      <c r="H49" s="278"/>
      <c r="I49" s="278"/>
      <c r="J49" s="278"/>
    </row>
    <row r="50" spans="1:14" ht="23.25" customHeight="1">
      <c r="A50" s="152" t="s">
        <v>22</v>
      </c>
      <c r="C50" s="152"/>
      <c r="D50" s="123"/>
      <c r="E50" s="123"/>
      <c r="F50" s="123"/>
      <c r="G50" s="123"/>
      <c r="H50" s="123"/>
      <c r="I50" s="123"/>
      <c r="J50" s="123"/>
    </row>
    <row r="51" spans="1:14" ht="23.25" customHeight="1">
      <c r="A51" s="132" t="s">
        <v>56</v>
      </c>
      <c r="C51" s="3"/>
      <c r="D51" s="123">
        <v>1366</v>
      </c>
      <c r="E51" s="214"/>
      <c r="F51" s="123">
        <v>1458</v>
      </c>
      <c r="G51" s="123"/>
      <c r="H51" s="123">
        <v>9524</v>
      </c>
      <c r="I51" s="123"/>
      <c r="J51" s="123">
        <v>24414</v>
      </c>
    </row>
    <row r="52" spans="1:14" ht="23.25" customHeight="1">
      <c r="A52" s="132" t="s">
        <v>44</v>
      </c>
      <c r="C52" s="132"/>
      <c r="D52" s="123">
        <v>5680</v>
      </c>
      <c r="E52" s="123"/>
      <c r="F52" s="123">
        <v>6128</v>
      </c>
      <c r="G52" s="123"/>
      <c r="H52" s="123">
        <v>5680</v>
      </c>
      <c r="I52" s="123"/>
      <c r="J52" s="123">
        <v>6128</v>
      </c>
      <c r="K52" s="93"/>
    </row>
    <row r="53" spans="1:14" ht="23.25" customHeight="1">
      <c r="A53" s="132" t="s">
        <v>169</v>
      </c>
      <c r="C53" s="132"/>
      <c r="D53" s="123">
        <v>-321525</v>
      </c>
      <c r="E53" s="123"/>
      <c r="F53" s="123">
        <v>-193589</v>
      </c>
      <c r="G53" s="123"/>
      <c r="H53" s="150">
        <v>0</v>
      </c>
      <c r="I53" s="123"/>
      <c r="J53" s="150">
        <v>0</v>
      </c>
      <c r="K53" s="38"/>
      <c r="L53" s="86"/>
      <c r="M53" s="86"/>
      <c r="N53" s="72"/>
    </row>
    <row r="54" spans="1:14" ht="23.25" customHeight="1">
      <c r="A54" s="132" t="s">
        <v>118</v>
      </c>
      <c r="C54" s="132"/>
      <c r="D54" s="123">
        <f>-13585+4284</f>
        <v>-9301</v>
      </c>
      <c r="E54" s="123"/>
      <c r="F54" s="123">
        <v>-34270</v>
      </c>
      <c r="G54" s="123"/>
      <c r="H54" s="123">
        <v>-2943</v>
      </c>
      <c r="I54" s="123"/>
      <c r="J54" s="123">
        <v>-5795</v>
      </c>
    </row>
    <row r="55" spans="1:14" ht="23.25" customHeight="1">
      <c r="A55" s="132" t="s">
        <v>100</v>
      </c>
      <c r="C55" s="132"/>
      <c r="D55" s="219">
        <v>-2086</v>
      </c>
      <c r="E55" s="123"/>
      <c r="F55" s="219">
        <v>-1814</v>
      </c>
      <c r="G55" s="123"/>
      <c r="H55" s="123">
        <v>-690</v>
      </c>
      <c r="I55" s="123"/>
      <c r="J55" s="123">
        <v>-1257</v>
      </c>
    </row>
    <row r="56" spans="1:14" ht="23.25" customHeight="1">
      <c r="A56" s="132" t="s">
        <v>170</v>
      </c>
      <c r="C56" s="3"/>
      <c r="D56" s="157">
        <v>27</v>
      </c>
      <c r="E56" s="123"/>
      <c r="F56" s="157">
        <v>1921</v>
      </c>
      <c r="G56" s="123"/>
      <c r="H56" s="219">
        <v>27</v>
      </c>
      <c r="I56" s="123"/>
      <c r="J56" s="219">
        <v>1921</v>
      </c>
      <c r="L56" s="93">
        <f>D56-H56</f>
        <v>0</v>
      </c>
    </row>
    <row r="57" spans="1:14" ht="23.25" customHeight="1">
      <c r="A57" s="132" t="s">
        <v>105</v>
      </c>
      <c r="C57" s="3"/>
      <c r="D57" s="150">
        <v>-78500</v>
      </c>
      <c r="E57" s="123"/>
      <c r="F57" s="150">
        <v>0</v>
      </c>
      <c r="G57" s="123"/>
      <c r="H57" s="150">
        <v>-691985</v>
      </c>
      <c r="I57" s="123"/>
      <c r="J57" s="150">
        <v>-408500</v>
      </c>
      <c r="K57" s="72"/>
    </row>
    <row r="58" spans="1:14" ht="23.25" customHeight="1">
      <c r="A58" s="132" t="s">
        <v>207</v>
      </c>
      <c r="C58" s="3"/>
      <c r="D58" s="150">
        <v>15000</v>
      </c>
      <c r="E58" s="123"/>
      <c r="F58" s="150">
        <v>0</v>
      </c>
      <c r="G58" s="123"/>
      <c r="H58" s="150">
        <v>0</v>
      </c>
      <c r="I58" s="123"/>
      <c r="J58" s="150">
        <v>473000</v>
      </c>
      <c r="K58" s="72"/>
    </row>
    <row r="59" spans="1:14" ht="23.25" customHeight="1">
      <c r="A59" s="132" t="s">
        <v>189</v>
      </c>
      <c r="C59" s="3"/>
      <c r="D59" s="157">
        <v>28800</v>
      </c>
      <c r="E59" s="123"/>
      <c r="F59" s="157">
        <v>-5000</v>
      </c>
      <c r="G59" s="123"/>
      <c r="H59" s="150">
        <v>22300</v>
      </c>
      <c r="I59" s="123"/>
      <c r="J59" s="150">
        <v>0</v>
      </c>
      <c r="K59" s="38"/>
    </row>
    <row r="60" spans="1:14" ht="23.25" customHeight="1">
      <c r="A60" s="132" t="s">
        <v>204</v>
      </c>
      <c r="C60" s="3"/>
      <c r="D60" s="157">
        <v>-12583</v>
      </c>
      <c r="E60" s="123"/>
      <c r="F60" s="150">
        <v>0</v>
      </c>
      <c r="G60" s="123"/>
      <c r="H60" s="150">
        <v>-10535</v>
      </c>
      <c r="I60" s="123"/>
      <c r="J60" s="150">
        <v>0</v>
      </c>
      <c r="K60" s="38"/>
    </row>
    <row r="61" spans="1:14" ht="23.25" customHeight="1">
      <c r="A61" s="132" t="s">
        <v>152</v>
      </c>
      <c r="C61" s="3"/>
      <c r="D61" s="150">
        <f>305497-D60</f>
        <v>318080</v>
      </c>
      <c r="E61" s="123"/>
      <c r="F61" s="150">
        <v>-383993</v>
      </c>
      <c r="G61" s="123"/>
      <c r="H61" s="123">
        <f>289539-H60</f>
        <v>300074</v>
      </c>
      <c r="I61" s="123"/>
      <c r="J61" s="123">
        <v>-355001</v>
      </c>
    </row>
    <row r="62" spans="1:14" ht="23.25" customHeight="1">
      <c r="A62" s="132" t="s">
        <v>199</v>
      </c>
      <c r="C62" s="3"/>
      <c r="D62" s="150">
        <v>-116986</v>
      </c>
      <c r="E62" s="123"/>
      <c r="F62" s="150">
        <v>0</v>
      </c>
      <c r="G62" s="123"/>
      <c r="H62" s="123">
        <v>0</v>
      </c>
      <c r="I62" s="123"/>
      <c r="J62" s="123">
        <v>0</v>
      </c>
    </row>
    <row r="63" spans="1:14" ht="23.25" customHeight="1">
      <c r="A63" s="132" t="s">
        <v>187</v>
      </c>
      <c r="C63" s="3"/>
      <c r="D63" s="150">
        <v>0</v>
      </c>
      <c r="E63" s="126"/>
      <c r="F63" s="150">
        <v>0</v>
      </c>
      <c r="G63" s="126"/>
      <c r="H63" s="150">
        <v>0</v>
      </c>
      <c r="I63" s="126"/>
      <c r="J63" s="150">
        <v>-50250</v>
      </c>
    </row>
    <row r="64" spans="1:14" ht="23.25" customHeight="1">
      <c r="A64" s="154" t="s">
        <v>153</v>
      </c>
      <c r="C64" s="154"/>
      <c r="D64" s="156">
        <f>SUM(D51:D63)</f>
        <v>-172028</v>
      </c>
      <c r="E64" s="151"/>
      <c r="F64" s="156">
        <f>SUM(F51:F63)</f>
        <v>-609159</v>
      </c>
      <c r="G64" s="151"/>
      <c r="H64" s="156">
        <f>SUM(H51:H63)</f>
        <v>-368548</v>
      </c>
      <c r="I64" s="151"/>
      <c r="J64" s="156">
        <f>SUM(J51:J63)</f>
        <v>-315340</v>
      </c>
      <c r="K64" s="38"/>
      <c r="M64" s="38"/>
    </row>
    <row r="65" spans="1:11" ht="23.25" customHeight="1">
      <c r="A65" s="154"/>
      <c r="C65" s="154"/>
      <c r="D65" s="151"/>
      <c r="E65" s="123"/>
      <c r="F65" s="151"/>
      <c r="G65" s="123"/>
      <c r="H65" s="151"/>
      <c r="I65" s="123"/>
      <c r="J65" s="151"/>
    </row>
    <row r="66" spans="1:11" ht="23.25" customHeight="1">
      <c r="A66" s="152" t="s">
        <v>23</v>
      </c>
      <c r="C66" s="152"/>
      <c r="D66" s="110"/>
      <c r="E66" s="123"/>
      <c r="F66" s="110"/>
      <c r="G66" s="123"/>
      <c r="H66" s="123"/>
      <c r="I66" s="123"/>
      <c r="J66" s="123"/>
    </row>
    <row r="67" spans="1:11" ht="23.25" customHeight="1">
      <c r="A67" s="132" t="s">
        <v>59</v>
      </c>
      <c r="C67" s="132"/>
      <c r="D67" s="110">
        <v>-138185</v>
      </c>
      <c r="E67" s="123"/>
      <c r="F67" s="110">
        <v>-89457</v>
      </c>
      <c r="G67" s="123"/>
      <c r="H67" s="110">
        <f>-95967</f>
        <v>-95967</v>
      </c>
      <c r="I67" s="123"/>
      <c r="J67" s="110">
        <v>-68359</v>
      </c>
    </row>
    <row r="68" spans="1:11" ht="23.25" customHeight="1">
      <c r="A68" s="132" t="s">
        <v>203</v>
      </c>
      <c r="C68" s="132"/>
      <c r="D68" s="110">
        <v>-13229</v>
      </c>
      <c r="E68" s="123"/>
      <c r="F68" s="110">
        <v>136203</v>
      </c>
      <c r="G68" s="123"/>
      <c r="H68" s="110">
        <v>-14968</v>
      </c>
      <c r="I68" s="110"/>
      <c r="J68" s="110">
        <v>136203</v>
      </c>
    </row>
    <row r="69" spans="1:11" ht="23.25" customHeight="1">
      <c r="A69" s="132" t="s">
        <v>211</v>
      </c>
      <c r="C69" s="132"/>
      <c r="D69" s="150">
        <v>116986</v>
      </c>
      <c r="E69" s="123"/>
      <c r="F69" s="150">
        <v>0</v>
      </c>
      <c r="G69" s="123"/>
      <c r="H69" s="150">
        <v>116986</v>
      </c>
      <c r="I69" s="110"/>
      <c r="J69" s="150">
        <v>-1000</v>
      </c>
      <c r="K69" s="72"/>
    </row>
    <row r="70" spans="1:11" ht="23.25" customHeight="1">
      <c r="A70" s="132" t="s">
        <v>208</v>
      </c>
      <c r="C70" s="132"/>
      <c r="D70" s="110">
        <v>-228077</v>
      </c>
      <c r="E70" s="123"/>
      <c r="F70" s="110">
        <v>233659</v>
      </c>
      <c r="G70" s="123"/>
      <c r="H70" s="150">
        <v>-70000</v>
      </c>
      <c r="I70" s="110"/>
      <c r="J70" s="150">
        <v>243750</v>
      </c>
    </row>
    <row r="71" spans="1:11" ht="23.25" customHeight="1">
      <c r="A71" s="132" t="s">
        <v>160</v>
      </c>
      <c r="C71" s="132"/>
      <c r="D71" s="110">
        <v>-2090</v>
      </c>
      <c r="E71" s="123"/>
      <c r="F71" s="110">
        <v>-1170</v>
      </c>
      <c r="G71" s="123"/>
      <c r="H71" s="110">
        <v>-375</v>
      </c>
      <c r="I71" s="123"/>
      <c r="J71" s="110">
        <v>-375</v>
      </c>
    </row>
    <row r="72" spans="1:11" ht="23.25" customHeight="1">
      <c r="A72" s="132" t="s">
        <v>213</v>
      </c>
      <c r="C72" s="132"/>
      <c r="D72" s="110">
        <v>275849</v>
      </c>
      <c r="E72" s="123"/>
      <c r="F72" s="110">
        <v>861445</v>
      </c>
      <c r="G72" s="123"/>
      <c r="H72" s="110">
        <v>50790</v>
      </c>
      <c r="I72" s="123"/>
      <c r="J72" s="110">
        <v>205045</v>
      </c>
    </row>
    <row r="73" spans="1:11" ht="23.25" customHeight="1">
      <c r="A73" s="132" t="s">
        <v>200</v>
      </c>
      <c r="C73" s="132"/>
      <c r="D73" s="110">
        <v>80000</v>
      </c>
      <c r="E73" s="123"/>
      <c r="F73" s="150">
        <v>0</v>
      </c>
      <c r="G73" s="123"/>
      <c r="H73" s="110">
        <v>80000</v>
      </c>
      <c r="I73" s="123"/>
      <c r="J73" s="150">
        <v>0</v>
      </c>
    </row>
    <row r="74" spans="1:11" ht="23.25" customHeight="1">
      <c r="A74" s="132" t="s">
        <v>209</v>
      </c>
      <c r="C74" s="132"/>
      <c r="D74" s="110">
        <v>-187925</v>
      </c>
      <c r="E74" s="123"/>
      <c r="F74" s="110">
        <v>-224329</v>
      </c>
      <c r="G74" s="123"/>
      <c r="H74" s="110">
        <v>-150259</v>
      </c>
      <c r="I74" s="123"/>
      <c r="J74" s="110">
        <v>-199829</v>
      </c>
    </row>
    <row r="75" spans="1:11" ht="23.25" customHeight="1">
      <c r="A75" s="132" t="s">
        <v>72</v>
      </c>
      <c r="C75" s="132"/>
      <c r="D75" s="110">
        <v>1450000</v>
      </c>
      <c r="E75" s="123"/>
      <c r="F75" s="110">
        <v>0</v>
      </c>
      <c r="G75" s="123"/>
      <c r="H75" s="110">
        <v>1450000</v>
      </c>
      <c r="I75" s="123"/>
      <c r="J75" s="110">
        <v>0</v>
      </c>
    </row>
    <row r="76" spans="1:11" ht="23.25" customHeight="1">
      <c r="A76" s="132" t="s">
        <v>171</v>
      </c>
      <c r="C76" s="132"/>
      <c r="D76" s="110">
        <v>-1458900</v>
      </c>
      <c r="E76" s="123"/>
      <c r="F76" s="110">
        <v>-137000</v>
      </c>
      <c r="G76" s="123"/>
      <c r="H76" s="110">
        <v>-1260900</v>
      </c>
      <c r="I76" s="123"/>
      <c r="J76" s="110">
        <v>0</v>
      </c>
    </row>
    <row r="77" spans="1:11" ht="23.25" customHeight="1">
      <c r="A77" s="154" t="s">
        <v>101</v>
      </c>
      <c r="C77" s="154"/>
      <c r="D77" s="156">
        <f>SUM(D67:D76)</f>
        <v>-105571</v>
      </c>
      <c r="E77" s="151"/>
      <c r="F77" s="156">
        <f>SUM(F67:F76)</f>
        <v>779351</v>
      </c>
      <c r="G77" s="151"/>
      <c r="H77" s="156">
        <f>SUM(H67:H76)</f>
        <v>105307</v>
      </c>
      <c r="I77" s="151"/>
      <c r="J77" s="156">
        <f>SUM(J67:J76)</f>
        <v>315435</v>
      </c>
      <c r="K77" s="93"/>
    </row>
    <row r="78" spans="1:11" ht="23.25" customHeight="1">
      <c r="A78" s="154"/>
      <c r="C78" s="154"/>
      <c r="D78" s="151"/>
      <c r="E78" s="123"/>
      <c r="F78" s="151"/>
      <c r="G78" s="123"/>
      <c r="H78" s="151"/>
      <c r="I78" s="123"/>
      <c r="J78" s="151"/>
    </row>
    <row r="79" spans="1:11" ht="23.25" customHeight="1">
      <c r="A79" s="154" t="s">
        <v>202</v>
      </c>
      <c r="C79" s="154"/>
      <c r="D79" s="215">
        <f>D39+D64+D77</f>
        <v>-112305</v>
      </c>
      <c r="E79" s="215"/>
      <c r="F79" s="215">
        <f>F39+F64+F77</f>
        <v>-8717</v>
      </c>
      <c r="G79" s="215"/>
      <c r="H79" s="215">
        <f>H39+H64+H77</f>
        <v>-55910</v>
      </c>
      <c r="I79" s="215"/>
      <c r="J79" s="215">
        <f>J39+J64+J77</f>
        <v>3109</v>
      </c>
    </row>
    <row r="80" spans="1:11" ht="23.25" customHeight="1">
      <c r="A80" s="132" t="s">
        <v>215</v>
      </c>
      <c r="C80" s="132"/>
      <c r="D80" s="155">
        <v>172186</v>
      </c>
      <c r="E80" s="126"/>
      <c r="F80" s="155">
        <v>164020</v>
      </c>
      <c r="G80" s="126"/>
      <c r="H80" s="155">
        <f>'SFP3-5'!J10</f>
        <v>75259</v>
      </c>
      <c r="I80" s="126"/>
      <c r="J80" s="155">
        <v>61034</v>
      </c>
    </row>
    <row r="81" spans="1:15" ht="23.25" customHeight="1" thickBot="1">
      <c r="A81" s="154" t="s">
        <v>216</v>
      </c>
      <c r="B81" s="20"/>
      <c r="C81" s="154"/>
      <c r="D81" s="217">
        <f>SUM(D79:D80)</f>
        <v>59881</v>
      </c>
      <c r="E81" s="151"/>
      <c r="F81" s="217">
        <f>SUM(F79:F80)</f>
        <v>155303</v>
      </c>
      <c r="G81" s="151"/>
      <c r="H81" s="217">
        <f>SUM(H79:H80)</f>
        <v>19349</v>
      </c>
      <c r="I81" s="151"/>
      <c r="J81" s="217">
        <f>SUM(J79:J80)</f>
        <v>64143</v>
      </c>
      <c r="K81" s="72">
        <f>D81-'SFP3-5'!D10</f>
        <v>0</v>
      </c>
      <c r="M81" s="38">
        <f>H81-'SFP3-5'!H10</f>
        <v>0</v>
      </c>
      <c r="O81" s="72"/>
    </row>
    <row r="82" spans="1:15" ht="23.25" customHeight="1" thickTop="1">
      <c r="A82" s="2" t="s">
        <v>69</v>
      </c>
      <c r="C82" s="2"/>
      <c r="D82" s="219"/>
      <c r="E82" s="157"/>
      <c r="F82" s="219"/>
      <c r="G82" s="157"/>
      <c r="H82" s="219"/>
      <c r="I82" s="126"/>
      <c r="J82" s="219"/>
    </row>
    <row r="83" spans="1:15" ht="23.25" customHeight="1">
      <c r="A83" s="91" t="s">
        <v>88</v>
      </c>
      <c r="C83" s="2"/>
      <c r="D83" s="157"/>
      <c r="E83" s="157"/>
      <c r="F83" s="157"/>
      <c r="G83" s="157"/>
      <c r="H83" s="157"/>
      <c r="I83" s="157"/>
      <c r="J83" s="157"/>
      <c r="M83" s="72"/>
    </row>
    <row r="84" spans="1:15" ht="23.25" customHeight="1">
      <c r="A84" s="92" t="s">
        <v>116</v>
      </c>
      <c r="C84" s="2"/>
      <c r="D84" s="110"/>
      <c r="E84" s="157"/>
      <c r="F84" s="157"/>
      <c r="G84" s="157"/>
      <c r="H84" s="157"/>
      <c r="I84" s="157"/>
      <c r="J84" s="157"/>
    </row>
    <row r="85" spans="1:15" s="2" customFormat="1" ht="22.5" customHeight="1">
      <c r="A85" s="2" t="s">
        <v>210</v>
      </c>
      <c r="B85" s="10"/>
      <c r="D85" s="150">
        <v>0</v>
      </c>
      <c r="E85" s="157"/>
      <c r="F85" s="150">
        <v>25650</v>
      </c>
      <c r="G85" s="157"/>
      <c r="H85" s="150">
        <v>0</v>
      </c>
      <c r="I85" s="157"/>
      <c r="J85" s="150">
        <v>0</v>
      </c>
      <c r="K85" s="195"/>
      <c r="L85" s="195"/>
    </row>
    <row r="86" spans="1:15" s="2" customFormat="1" ht="22.5" customHeight="1">
      <c r="A86" s="2" t="s">
        <v>191</v>
      </c>
      <c r="B86" s="10"/>
      <c r="D86" s="150">
        <v>4649</v>
      </c>
      <c r="E86" s="157"/>
      <c r="F86" s="150">
        <v>0</v>
      </c>
      <c r="G86" s="157"/>
      <c r="H86" s="150">
        <v>4649</v>
      </c>
      <c r="I86" s="157"/>
      <c r="J86" s="150">
        <v>0</v>
      </c>
      <c r="K86" s="195"/>
      <c r="L86" s="195"/>
    </row>
    <row r="87" spans="1:15" ht="23.25" customHeight="1">
      <c r="A87" s="158" t="s">
        <v>117</v>
      </c>
    </row>
  </sheetData>
  <mergeCells count="14">
    <mergeCell ref="D47:F47"/>
    <mergeCell ref="H47:J47"/>
    <mergeCell ref="D49:J49"/>
    <mergeCell ref="D5:F5"/>
    <mergeCell ref="D6:F6"/>
    <mergeCell ref="H5:J5"/>
    <mergeCell ref="H6:J6"/>
    <mergeCell ref="D45:F45"/>
    <mergeCell ref="H45:J45"/>
    <mergeCell ref="D4:F4"/>
    <mergeCell ref="H4:J4"/>
    <mergeCell ref="D8:J8"/>
    <mergeCell ref="D46:F46"/>
    <mergeCell ref="H46:J46"/>
  </mergeCells>
  <phoneticPr fontId="8" type="noConversion"/>
  <pageMargins left="0.8" right="0.8" top="0.48" bottom="0.5" header="0.5" footer="0.5"/>
  <pageSetup paperSize="9" scale="67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SFP3-5</vt:lpstr>
      <vt:lpstr>PL6-7</vt:lpstr>
      <vt:lpstr>CH Conso8</vt:lpstr>
      <vt:lpstr>CH Conso 9</vt:lpstr>
      <vt:lpstr>CH10-11</vt:lpstr>
      <vt:lpstr>CF12-13</vt:lpstr>
      <vt:lpstr>'CF12-13'!Print_Area</vt:lpstr>
      <vt:lpstr>'CH Conso 9'!Print_Area</vt:lpstr>
      <vt:lpstr>'CH Conso8'!Print_Area</vt:lpstr>
      <vt:lpstr>'CH10-11'!Print_Area</vt:lpstr>
      <vt:lpstr>'PL6-7'!Print_Area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2022-05-14T15:11:07Z</cp:lastPrinted>
  <dcterms:created xsi:type="dcterms:W3CDTF">2005-04-19T13:30:30Z</dcterms:created>
  <dcterms:modified xsi:type="dcterms:W3CDTF">2022-05-17T06:25:25Z</dcterms:modified>
</cp:coreProperties>
</file>