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2\Set 2022_Q1\"/>
    </mc:Choice>
  </mc:AlternateContent>
  <xr:revisionPtr revIDLastSave="0" documentId="13_ncr:1_{4B41AD12-F2A3-45CD-8183-6B7ECC34B27D}" xr6:coauthVersionLast="47" xr6:coauthVersionMax="47" xr10:uidLastSave="{00000000-0000-0000-0000-000000000000}"/>
  <bookViews>
    <workbookView xWindow="-108" yWindow="-108" windowWidth="15576" windowHeight="11904" tabRatio="789" xr2:uid="{00000000-000D-0000-FFFF-FFFF00000000}"/>
  </bookViews>
  <sheets>
    <sheet name="P1" sheetId="184" r:id="rId1"/>
    <sheet name="P 2" sheetId="185" r:id="rId2"/>
    <sheet name="P 3-5" sheetId="194" r:id="rId3"/>
    <sheet name="P 6-7" sheetId="125" r:id="rId4"/>
    <sheet name="P 8-9" sheetId="187" r:id="rId5"/>
    <sheet name="P 10" sheetId="188" r:id="rId6"/>
    <sheet name="P 11" sheetId="189" r:id="rId7"/>
    <sheet name="P 12" sheetId="96" r:id="rId8"/>
    <sheet name="P 13" sheetId="99" r:id="rId9"/>
    <sheet name="P 14" sheetId="192" r:id="rId10"/>
    <sheet name="P 15" sheetId="112" r:id="rId11"/>
    <sheet name="P 16" sheetId="113" r:id="rId12"/>
    <sheet name="P 17" sheetId="156" r:id="rId13"/>
    <sheet name="P 18-19" sheetId="90" r:id="rId14"/>
    <sheet name="P 20-23" sheetId="172" r:id="rId15"/>
    <sheet name="P 24-26" sheetId="171" r:id="rId16"/>
    <sheet name="P 27-28" sheetId="190" r:id="rId17"/>
    <sheet name="P 29-31" sheetId="191" r:id="rId18"/>
    <sheet name="P 32-34" sheetId="143" r:id="rId19"/>
    <sheet name="P 35" sheetId="196" r:id="rId20"/>
    <sheet name="P 36-37" sheetId="140" r:id="rId21"/>
    <sheet name="P 38-39" sheetId="176" r:id="rId22"/>
    <sheet name="P 40-41" sheetId="141" r:id="rId23"/>
    <sheet name="P 42-43" sheetId="181" r:id="rId24"/>
    <sheet name="P 44" sheetId="182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q" localSheetId="6">[1]MOULD!#REF!</definedName>
    <definedName name="\q" localSheetId="8">[1]MOULD!#REF!</definedName>
    <definedName name="\q" localSheetId="9">[1]MOULD!#REF!</definedName>
    <definedName name="\q" localSheetId="12">[1]MOULD!#REF!</definedName>
    <definedName name="\q" localSheetId="1">[1]MOULD!#REF!</definedName>
    <definedName name="\q" localSheetId="14">[1]MOULD!#REF!</definedName>
    <definedName name="\q" localSheetId="15">[1]MOULD!#REF!</definedName>
    <definedName name="\q" localSheetId="16">[1]MOULD!#REF!</definedName>
    <definedName name="\q" localSheetId="17">[1]MOULD!#REF!</definedName>
    <definedName name="\q" localSheetId="19">[1]MOULD!#REF!</definedName>
    <definedName name="\q" localSheetId="2">[1]MOULD!#REF!</definedName>
    <definedName name="\q" localSheetId="21">[1]MOULD!#REF!</definedName>
    <definedName name="\q" localSheetId="22">[1]MOULD!#REF!</definedName>
    <definedName name="\q" localSheetId="23">[1]MOULD!#REF!</definedName>
    <definedName name="\q" localSheetId="24">[1]MOULD!#REF!</definedName>
    <definedName name="\q" localSheetId="3">[1]MOULD!#REF!</definedName>
    <definedName name="\q" localSheetId="4">[1]MOULD!#REF!</definedName>
    <definedName name="\q" localSheetId="0">[1]MOULD!#REF!</definedName>
    <definedName name="\q">[1]MOULD!#REF!</definedName>
    <definedName name="_Fill" localSheetId="6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9" hidden="1">#REF!</definedName>
    <definedName name="_Fill" localSheetId="2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9" hidden="1">#REF!</definedName>
    <definedName name="_Key1" localSheetId="2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6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9" hidden="1">#REF!</definedName>
    <definedName name="_Sort" localSheetId="2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6">#REF!</definedName>
    <definedName name="a" localSheetId="7">'[2]EX 1'!#REF!</definedName>
    <definedName name="a" localSheetId="8">'[2]EX 1'!#REF!</definedName>
    <definedName name="a" localSheetId="9">'[2]EX 1'!#REF!</definedName>
    <definedName name="a" localSheetId="10">#REF!</definedName>
    <definedName name="a" localSheetId="11">#REF!</definedName>
    <definedName name="a" localSheetId="12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9">#REF!</definedName>
    <definedName name="a" localSheetId="2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3">'[2]EX 1'!#REF!</definedName>
    <definedName name="a" localSheetId="4">#REF!</definedName>
    <definedName name="a">#REF!</definedName>
    <definedName name="ARP_Threshold" localSheetId="6">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0">'[2]EX 1'!#REF!</definedName>
    <definedName name="ARP_Threshold" localSheetId="11">'[2]EX 1'!#REF!</definedName>
    <definedName name="ARP_Threshold" localSheetId="12">#REF!</definedName>
    <definedName name="ARP_Threshold" localSheetId="1">#REF!</definedName>
    <definedName name="ARP_Threshold" localSheetId="14">#REF!</definedName>
    <definedName name="ARP_Threshold" localSheetId="15">#REF!</definedName>
    <definedName name="ARP_Threshold" localSheetId="16">#REF!</definedName>
    <definedName name="ARP_Threshold" localSheetId="17">#REF!</definedName>
    <definedName name="ARP_Threshold" localSheetId="18">#REF!</definedName>
    <definedName name="ARP_Threshold" localSheetId="19">#REF!</definedName>
    <definedName name="ARP_Threshold" localSheetId="2">#REF!</definedName>
    <definedName name="ARP_Threshold" localSheetId="20">#REF!</definedName>
    <definedName name="ARP_Threshold" localSheetId="21">#REF!</definedName>
    <definedName name="ARP_Threshold" localSheetId="22">#REF!</definedName>
    <definedName name="ARP_Threshold" localSheetId="23">#REF!</definedName>
    <definedName name="ARP_Threshold" localSheetId="24">#REF!</definedName>
    <definedName name="ARP_Threshold" localSheetId="3">'[2]EX 1'!#REF!</definedName>
    <definedName name="ARP_Threshold" localSheetId="4">#REF!</definedName>
    <definedName name="ARP_Threshold" localSheetId="0">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5">#REF!</definedName>
    <definedName name="ASSET" localSheetId="16">#REF!</definedName>
    <definedName name="ASSET" localSheetId="17">#REF!</definedName>
    <definedName name="ASSET" localSheetId="18">#REF!</definedName>
    <definedName name="ASSET" localSheetId="19">#REF!</definedName>
    <definedName name="ASSET" localSheetId="2">#REF!</definedName>
    <definedName name="ASSET" localSheetId="20">#REF!</definedName>
    <definedName name="ASSET" localSheetId="21">#REF!</definedName>
    <definedName name="ASSET" localSheetId="22">#REF!</definedName>
    <definedName name="ASSET" localSheetId="23">#REF!</definedName>
    <definedName name="ASSET" localSheetId="24">#REF!</definedName>
    <definedName name="ASSET" localSheetId="3">#REF!</definedName>
    <definedName name="ASSET" localSheetId="4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0">#REF!</definedName>
    <definedName name="ASSET_12" localSheetId="11">#REF!</definedName>
    <definedName name="ASSET_12" localSheetId="12">#REF!</definedName>
    <definedName name="ASSET_12" localSheetId="14">#REF!</definedName>
    <definedName name="ASSET_12" localSheetId="15">#REF!</definedName>
    <definedName name="ASSET_12" localSheetId="16">#REF!</definedName>
    <definedName name="ASSET_12" localSheetId="17">#REF!</definedName>
    <definedName name="ASSET_12" localSheetId="18">#REF!</definedName>
    <definedName name="ASSET_12" localSheetId="19">#REF!</definedName>
    <definedName name="ASSET_12" localSheetId="2">#REF!</definedName>
    <definedName name="ASSET_12" localSheetId="20">#REF!</definedName>
    <definedName name="ASSET_12" localSheetId="21">#REF!</definedName>
    <definedName name="ASSET_12" localSheetId="22">#REF!</definedName>
    <definedName name="ASSET_12" localSheetId="23">#REF!</definedName>
    <definedName name="ASSET_12" localSheetId="24">#REF!</definedName>
    <definedName name="ASSET_12" localSheetId="3">#REF!</definedName>
    <definedName name="ASSET_12" localSheetId="4">#REF!</definedName>
    <definedName name="ASSET_12">#REF!</definedName>
    <definedName name="b" localSheetId="6">'[2]EX 1'!#REF!</definedName>
    <definedName name="b" localSheetId="9">'[2]EX 1'!#REF!</definedName>
    <definedName name="b" localSheetId="12">'[2]EX 1'!#REF!</definedName>
    <definedName name="b" localSheetId="1">'[2]EX 1'!#REF!</definedName>
    <definedName name="b" localSheetId="14">'[2]EX 1'!#REF!</definedName>
    <definedName name="b" localSheetId="15">'[2]EX 1'!#REF!</definedName>
    <definedName name="b" localSheetId="16">'[2]EX 1'!#REF!</definedName>
    <definedName name="b" localSheetId="17">'[2]EX 1'!#REF!</definedName>
    <definedName name="b" localSheetId="19">'[2]EX 1'!#REF!</definedName>
    <definedName name="b" localSheetId="2">'[2]EX 1'!#REF!</definedName>
    <definedName name="b" localSheetId="21">'[2]EX 1'!#REF!</definedName>
    <definedName name="b" localSheetId="22">'[2]EX 1'!#REF!</definedName>
    <definedName name="b" localSheetId="23">'[2]EX 1'!#REF!</definedName>
    <definedName name="b" localSheetId="24">'[2]EX 1'!#REF!</definedName>
    <definedName name="b" localSheetId="3">'[2]EX 1'!#REF!</definedName>
    <definedName name="b" localSheetId="4">'[2]EX 1'!#REF!</definedName>
    <definedName name="b" localSheetId="0">'[2]EX 1'!#REF!</definedName>
    <definedName name="b">'[2]EX 1'!#REF!</definedName>
    <definedName name="BCExport" localSheetId="6">#REF!</definedName>
    <definedName name="BCExport" localSheetId="8">#REF!</definedName>
    <definedName name="BCExport" localSheetId="9">#REF!</definedName>
    <definedName name="BCExport" localSheetId="10">#REF!</definedName>
    <definedName name="BCExport" localSheetId="11">#REF!</definedName>
    <definedName name="BCExport" localSheetId="12">#REF!</definedName>
    <definedName name="BCExport" localSheetId="14">#REF!</definedName>
    <definedName name="BCExport" localSheetId="15">#REF!</definedName>
    <definedName name="BCExport" localSheetId="16">#REF!</definedName>
    <definedName name="BCExport" localSheetId="17">#REF!</definedName>
    <definedName name="BCExport" localSheetId="19">#REF!</definedName>
    <definedName name="BCExport" localSheetId="2">#REF!</definedName>
    <definedName name="BCExport" localSheetId="21">#REF!</definedName>
    <definedName name="BCExport" localSheetId="22">#REF!</definedName>
    <definedName name="BCExport" localSheetId="23">#REF!</definedName>
    <definedName name="BCExport" localSheetId="24">#REF!</definedName>
    <definedName name="BCExport" localSheetId="3">#REF!</definedName>
    <definedName name="BCExport" localSheetId="4">#REF!</definedName>
    <definedName name="BCExport">#REF!</definedName>
    <definedName name="BLDGFAC" localSheetId="6">#REF!</definedName>
    <definedName name="BLDGFAC" localSheetId="8">#REF!</definedName>
    <definedName name="BLDGFAC" localSheetId="9">#REF!</definedName>
    <definedName name="BLDGFAC" localSheetId="10">#REF!</definedName>
    <definedName name="BLDGFAC" localSheetId="11">#REF!</definedName>
    <definedName name="BLDGFAC" localSheetId="12">#REF!</definedName>
    <definedName name="BLDGFAC" localSheetId="14">#REF!</definedName>
    <definedName name="BLDGFAC" localSheetId="15">#REF!</definedName>
    <definedName name="BLDGFAC" localSheetId="16">#REF!</definedName>
    <definedName name="BLDGFAC" localSheetId="17">#REF!</definedName>
    <definedName name="BLDGFAC" localSheetId="19">#REF!</definedName>
    <definedName name="BLDGFAC" localSheetId="2">#REF!</definedName>
    <definedName name="BLDGFAC" localSheetId="21">#REF!</definedName>
    <definedName name="BLDGFAC" localSheetId="22">#REF!</definedName>
    <definedName name="BLDGFAC" localSheetId="23">#REF!</definedName>
    <definedName name="BLDGFAC" localSheetId="24">#REF!</definedName>
    <definedName name="BLDGFAC" localSheetId="3">#REF!</definedName>
    <definedName name="BLDGFAC" localSheetId="4">#REF!</definedName>
    <definedName name="BLDGFAC">#REF!</definedName>
    <definedName name="BSsheet" localSheetId="6">#REF!</definedName>
    <definedName name="BSsheet" localSheetId="8">#REF!</definedName>
    <definedName name="BSsheet" localSheetId="9">#REF!</definedName>
    <definedName name="BSsheet" localSheetId="10">#REF!</definedName>
    <definedName name="BSsheet" localSheetId="11">#REF!</definedName>
    <definedName name="BSsheet" localSheetId="12">#REF!</definedName>
    <definedName name="BSsheet" localSheetId="14">#REF!</definedName>
    <definedName name="BSsheet" localSheetId="15">#REF!</definedName>
    <definedName name="BSsheet" localSheetId="16">#REF!</definedName>
    <definedName name="BSsheet" localSheetId="17">#REF!</definedName>
    <definedName name="BSsheet" localSheetId="19">#REF!</definedName>
    <definedName name="BSsheet" localSheetId="2">#REF!</definedName>
    <definedName name="BSsheet" localSheetId="21">#REF!</definedName>
    <definedName name="BSsheet" localSheetId="22">#REF!</definedName>
    <definedName name="BSsheet" localSheetId="23">#REF!</definedName>
    <definedName name="BSsheet" localSheetId="24">#REF!</definedName>
    <definedName name="BSsheet" localSheetId="3">#REF!</definedName>
    <definedName name="BSsheet" localSheetId="4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6">#REF!</definedName>
    <definedName name="CLOSE" localSheetId="8">#REF!</definedName>
    <definedName name="CLOSE" localSheetId="9">#REF!</definedName>
    <definedName name="CLOSE" localSheetId="10">#REF!</definedName>
    <definedName name="CLOSE" localSheetId="11">#REF!</definedName>
    <definedName name="CLOSE" localSheetId="12">#REF!</definedName>
    <definedName name="CLOSE" localSheetId="14">#REF!</definedName>
    <definedName name="CLOSE" localSheetId="15">#REF!</definedName>
    <definedName name="CLOSE" localSheetId="16">#REF!</definedName>
    <definedName name="CLOSE" localSheetId="17">#REF!</definedName>
    <definedName name="CLOSE" localSheetId="19">#REF!</definedName>
    <definedName name="CLOSE" localSheetId="2">#REF!</definedName>
    <definedName name="CLOSE" localSheetId="21">#REF!</definedName>
    <definedName name="CLOSE" localSheetId="22">#REF!</definedName>
    <definedName name="CLOSE" localSheetId="23">#REF!</definedName>
    <definedName name="CLOSE" localSheetId="24">#REF!</definedName>
    <definedName name="CLOSE" localSheetId="3">#REF!</definedName>
    <definedName name="CLOSE" localSheetId="4">#REF!</definedName>
    <definedName name="CLOSE">#REF!</definedName>
    <definedName name="Cover" localSheetId="6">#REF!</definedName>
    <definedName name="Cover" localSheetId="8">#REF!</definedName>
    <definedName name="Cover" localSheetId="9">#REF!</definedName>
    <definedName name="Cover" localSheetId="10">#REF!</definedName>
    <definedName name="Cover" localSheetId="11">#REF!</definedName>
    <definedName name="Cover" localSheetId="12">#REF!</definedName>
    <definedName name="Cover" localSheetId="14">#REF!</definedName>
    <definedName name="Cover" localSheetId="15">#REF!</definedName>
    <definedName name="Cover" localSheetId="16">#REF!</definedName>
    <definedName name="Cover" localSheetId="17">#REF!</definedName>
    <definedName name="Cover" localSheetId="19">#REF!</definedName>
    <definedName name="Cover" localSheetId="2">#REF!</definedName>
    <definedName name="Cover" localSheetId="21">#REF!</definedName>
    <definedName name="Cover" localSheetId="22">#REF!</definedName>
    <definedName name="Cover" localSheetId="23">#REF!</definedName>
    <definedName name="Cover" localSheetId="24">#REF!</definedName>
    <definedName name="Cover" localSheetId="3">#REF!</definedName>
    <definedName name="Cover" localSheetId="4">#REF!</definedName>
    <definedName name="Cover">#REF!</definedName>
    <definedName name="d" localSheetId="6">#REF!</definedName>
    <definedName name="d" localSheetId="9">#REF!</definedName>
    <definedName name="d" localSheetId="12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19">#REF!</definedName>
    <definedName name="d" localSheetId="2">#REF!</definedName>
    <definedName name="d" localSheetId="21">#REF!</definedName>
    <definedName name="d" localSheetId="22">#REF!</definedName>
    <definedName name="d" localSheetId="23">#REF!</definedName>
    <definedName name="d" localSheetId="24">#REF!</definedName>
    <definedName name="d" localSheetId="3">#REF!</definedName>
    <definedName name="d" localSheetId="4">#REF!</definedName>
    <definedName name="d">#REF!</definedName>
    <definedName name="DEEPWELL" localSheetId="6">#REF!</definedName>
    <definedName name="DEEPWELL" localSheetId="8">#REF!</definedName>
    <definedName name="DEEPWELL" localSheetId="9">#REF!</definedName>
    <definedName name="DEEPWELL" localSheetId="10">#REF!</definedName>
    <definedName name="DEEPWELL" localSheetId="11">#REF!</definedName>
    <definedName name="DEEPWELL" localSheetId="12">#REF!</definedName>
    <definedName name="DEEPWELL" localSheetId="14">#REF!</definedName>
    <definedName name="DEEPWELL" localSheetId="15">#REF!</definedName>
    <definedName name="DEEPWELL" localSheetId="16">#REF!</definedName>
    <definedName name="DEEPWELL" localSheetId="17">#REF!</definedName>
    <definedName name="DEEPWELL" localSheetId="19">#REF!</definedName>
    <definedName name="DEEPWELL" localSheetId="2">#REF!</definedName>
    <definedName name="DEEPWELL" localSheetId="21">#REF!</definedName>
    <definedName name="DEEPWELL" localSheetId="22">#REF!</definedName>
    <definedName name="DEEPWELL" localSheetId="23">#REF!</definedName>
    <definedName name="DEEPWELL" localSheetId="24">#REF!</definedName>
    <definedName name="DEEPWELL" localSheetId="3">#REF!</definedName>
    <definedName name="DEEPWELL" localSheetId="4">#REF!</definedName>
    <definedName name="DEEPWELL">#REF!</definedName>
    <definedName name="dfghj">[3]เครื่องมือเครื่องใช้!$B$1:$IV$2</definedName>
    <definedName name="DORM" localSheetId="6">#REF!</definedName>
    <definedName name="DORM" localSheetId="8">#REF!</definedName>
    <definedName name="DORM" localSheetId="9">#REF!</definedName>
    <definedName name="DORM" localSheetId="10">#REF!</definedName>
    <definedName name="DORM" localSheetId="11">#REF!</definedName>
    <definedName name="DORM" localSheetId="12">#REF!</definedName>
    <definedName name="DORM" localSheetId="14">#REF!</definedName>
    <definedName name="DORM" localSheetId="15">#REF!</definedName>
    <definedName name="DORM" localSheetId="16">#REF!</definedName>
    <definedName name="DORM" localSheetId="17">#REF!</definedName>
    <definedName name="DORM" localSheetId="19">#REF!</definedName>
    <definedName name="DORM" localSheetId="2">#REF!</definedName>
    <definedName name="DORM" localSheetId="21">#REF!</definedName>
    <definedName name="DORM" localSheetId="22">#REF!</definedName>
    <definedName name="DORM" localSheetId="23">#REF!</definedName>
    <definedName name="DORM" localSheetId="24">#REF!</definedName>
    <definedName name="DORM" localSheetId="3">#REF!</definedName>
    <definedName name="DORM" localSheetId="4">#REF!</definedName>
    <definedName name="DORM">#REF!</definedName>
    <definedName name="excel_builtIn_Print" localSheetId="6">'[4]40'!#REF!</definedName>
    <definedName name="excel_builtIn_Print" localSheetId="8">'[4]40'!#REF!</definedName>
    <definedName name="excel_builtIn_Print" localSheetId="9">'[4]40'!#REF!</definedName>
    <definedName name="excel_builtIn_Print" localSheetId="10">'[5]40'!#REF!</definedName>
    <definedName name="excel_builtIn_Print" localSheetId="11">'[5]40'!#REF!</definedName>
    <definedName name="excel_builtIn_Print" localSheetId="12">'[4]40'!#REF!</definedName>
    <definedName name="excel_builtIn_Print" localSheetId="14">'[4]40'!#REF!</definedName>
    <definedName name="excel_builtIn_Print" localSheetId="15">'[4]40'!#REF!</definedName>
    <definedName name="excel_builtIn_Print" localSheetId="16">'[4]40'!#REF!</definedName>
    <definedName name="excel_builtIn_Print" localSheetId="17">'[4]40'!#REF!</definedName>
    <definedName name="excel_builtIn_Print" localSheetId="19">'[4]40'!#REF!</definedName>
    <definedName name="excel_builtIn_Print" localSheetId="2">'[4]40'!#REF!</definedName>
    <definedName name="excel_builtIn_Print" localSheetId="21">'[4]40'!#REF!</definedName>
    <definedName name="excel_builtIn_Print" localSheetId="22">'[4]40'!#REF!</definedName>
    <definedName name="excel_builtIn_Print" localSheetId="23">'[4]40'!#REF!</definedName>
    <definedName name="excel_builtIn_Print" localSheetId="24">'[4]40'!#REF!</definedName>
    <definedName name="excel_builtIn_Print" localSheetId="3">'[4]40'!#REF!</definedName>
    <definedName name="excel_builtIn_Print" localSheetId="4">'[4]40'!#REF!</definedName>
    <definedName name="excel_builtIn_Print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'[4]40'!#REF!</definedName>
    <definedName name="Excel_BuiltIn_Print_Titles_27_1" localSheetId="9">'[4]40'!#REF!</definedName>
    <definedName name="Excel_BuiltIn_Print_Titles_27_1" localSheetId="10">'[5]40'!#REF!</definedName>
    <definedName name="Excel_BuiltIn_Print_Titles_27_1" localSheetId="11">'[5]40'!#REF!</definedName>
    <definedName name="Excel_BuiltIn_Print_Titles_27_1" localSheetId="12">'[4]40'!#REF!</definedName>
    <definedName name="Excel_BuiltIn_Print_Titles_27_1" localSheetId="1">'[4]40'!#REF!</definedName>
    <definedName name="Excel_BuiltIn_Print_Titles_27_1" localSheetId="14">'[4]40'!#REF!</definedName>
    <definedName name="Excel_BuiltIn_Print_Titles_27_1" localSheetId="15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18">'[4]40'!#REF!</definedName>
    <definedName name="Excel_BuiltIn_Print_Titles_27_1" localSheetId="19">'[4]40'!#REF!</definedName>
    <definedName name="Excel_BuiltIn_Print_Titles_27_1" localSheetId="2">'[4]40'!#REF!</definedName>
    <definedName name="Excel_BuiltIn_Print_Titles_27_1" localSheetId="20">'[4]40'!#REF!</definedName>
    <definedName name="Excel_BuiltIn_Print_Titles_27_1" localSheetId="21">'[4]40'!#REF!</definedName>
    <definedName name="Excel_BuiltIn_Print_Titles_27_1" localSheetId="22">'[4]40'!#REF!</definedName>
    <definedName name="Excel_BuiltIn_Print_Titles_27_1" localSheetId="23">'[4]40'!#REF!</definedName>
    <definedName name="Excel_BuiltIn_Print_Titles_27_1" localSheetId="24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 localSheetId="0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6">#REF!</definedName>
    <definedName name="GROUP1" localSheetId="8">#REF!</definedName>
    <definedName name="GROUP1" localSheetId="9">#REF!</definedName>
    <definedName name="GROUP1" localSheetId="10">#REF!</definedName>
    <definedName name="GROUP1" localSheetId="11">#REF!</definedName>
    <definedName name="GROUP1" localSheetId="12">#REF!</definedName>
    <definedName name="GROUP1" localSheetId="14">#REF!</definedName>
    <definedName name="GROUP1" localSheetId="15">#REF!</definedName>
    <definedName name="GROUP1" localSheetId="16">#REF!</definedName>
    <definedName name="GROUP1" localSheetId="17">#REF!</definedName>
    <definedName name="GROUP1" localSheetId="19">#REF!</definedName>
    <definedName name="GROUP1" localSheetId="2">#REF!</definedName>
    <definedName name="GROUP1" localSheetId="21">#REF!</definedName>
    <definedName name="GROUP1" localSheetId="22">#REF!</definedName>
    <definedName name="GROUP1" localSheetId="23">#REF!</definedName>
    <definedName name="GROUP1" localSheetId="24">#REF!</definedName>
    <definedName name="GROUP1" localSheetId="3">#REF!</definedName>
    <definedName name="GROUP1" localSheetId="4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5">#REF!</definedName>
    <definedName name="income" localSheetId="16">#REF!</definedName>
    <definedName name="income" localSheetId="17">#REF!</definedName>
    <definedName name="income" localSheetId="18">#REF!</definedName>
    <definedName name="income" localSheetId="19">#REF!</definedName>
    <definedName name="income" localSheetId="2">#REF!</definedName>
    <definedName name="income" localSheetId="20">#REF!</definedName>
    <definedName name="income" localSheetId="21">#REF!</definedName>
    <definedName name="income" localSheetId="22">#REF!</definedName>
    <definedName name="income" localSheetId="23">#REF!</definedName>
    <definedName name="income" localSheetId="24">#REF!</definedName>
    <definedName name="income" localSheetId="3">#REF!</definedName>
    <definedName name="income" localSheetId="4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0">#REF!</definedName>
    <definedName name="income_12" localSheetId="11">#REF!</definedName>
    <definedName name="income_12" localSheetId="12">#REF!</definedName>
    <definedName name="income_12" localSheetId="14">#REF!</definedName>
    <definedName name="income_12" localSheetId="15">#REF!</definedName>
    <definedName name="income_12" localSheetId="16">#REF!</definedName>
    <definedName name="income_12" localSheetId="17">#REF!</definedName>
    <definedName name="income_12" localSheetId="18">#REF!</definedName>
    <definedName name="income_12" localSheetId="19">#REF!</definedName>
    <definedName name="income_12" localSheetId="2">#REF!</definedName>
    <definedName name="income_12" localSheetId="20">#REF!</definedName>
    <definedName name="income_12" localSheetId="21">#REF!</definedName>
    <definedName name="income_12" localSheetId="22">#REF!</definedName>
    <definedName name="income_12" localSheetId="23">#REF!</definedName>
    <definedName name="income_12" localSheetId="24">#REF!</definedName>
    <definedName name="income_12" localSheetId="3">#REF!</definedName>
    <definedName name="income_12" localSheetId="4">#REF!</definedName>
    <definedName name="income_12">#REF!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10">[6]Links!$H$1:$H$65536</definedName>
    <definedName name="L_Adjust" localSheetId="11">[6]Links!$H$1:$H$65536</definedName>
    <definedName name="L_Adjust" localSheetId="3">[6]Links!$H$1:$H$65536</definedName>
    <definedName name="L_Adjust">[7]Links!$H$1:$H$65536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10">[6]Links!$G$1:$G$65536</definedName>
    <definedName name="L_AJE_Tot" localSheetId="11">[6]Links!$G$1:$G$65536</definedName>
    <definedName name="L_AJE_Tot" localSheetId="3">[6]Links!$G$1:$G$65536</definedName>
    <definedName name="L_AJE_Tot">[7]Links!$G$1:$G$65536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10">[6]Links!$F$1:$F$65536</definedName>
    <definedName name="L_CY_Beg" localSheetId="11">[6]Links!$F$1:$F$65536</definedName>
    <definedName name="L_CY_Beg" localSheetId="3">[6]Links!$F$1:$F$65536</definedName>
    <definedName name="L_CY_Beg">[7]Links!$F$1:$F$65536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10">[6]Links!$J$1:$J$65536</definedName>
    <definedName name="L_CY_End" localSheetId="11">[6]Links!$J$1:$J$65536</definedName>
    <definedName name="L_CY_End" localSheetId="3">[6]Links!$J$1:$J$65536</definedName>
    <definedName name="L_CY_End">[7]Links!$J$1:$J$65536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10">[6]Links!$K$1:$K$65536</definedName>
    <definedName name="L_PY_End" localSheetId="11">[6]Links!$K$1:$K$65536</definedName>
    <definedName name="L_PY_End" localSheetId="3">[6]Links!$K$1:$K$65536</definedName>
    <definedName name="L_PY_End">[7]Links!$K$1:$K$65536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10">[6]Links!$I$1:$I$65536</definedName>
    <definedName name="L_RJE_Tot" localSheetId="11">[6]Links!$I$1:$I$65536</definedName>
    <definedName name="L_RJE_Tot" localSheetId="3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5">#REF!</definedName>
    <definedName name="liab" localSheetId="16">#REF!</definedName>
    <definedName name="liab" localSheetId="17">#REF!</definedName>
    <definedName name="liab" localSheetId="18">#REF!</definedName>
    <definedName name="liab" localSheetId="19">#REF!</definedName>
    <definedName name="liab" localSheetId="2">#REF!</definedName>
    <definedName name="liab" localSheetId="20">#REF!</definedName>
    <definedName name="liab" localSheetId="21">#REF!</definedName>
    <definedName name="liab" localSheetId="22">#REF!</definedName>
    <definedName name="liab" localSheetId="23">#REF!</definedName>
    <definedName name="liab" localSheetId="24">#REF!</definedName>
    <definedName name="liab" localSheetId="3">#REF!</definedName>
    <definedName name="liab" localSheetId="4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0">#REF!</definedName>
    <definedName name="liab_12" localSheetId="11">#REF!</definedName>
    <definedName name="liab_12" localSheetId="12">#REF!</definedName>
    <definedName name="liab_12" localSheetId="14">#REF!</definedName>
    <definedName name="liab_12" localSheetId="15">#REF!</definedName>
    <definedName name="liab_12" localSheetId="16">#REF!</definedName>
    <definedName name="liab_12" localSheetId="17">#REF!</definedName>
    <definedName name="liab_12" localSheetId="18">#REF!</definedName>
    <definedName name="liab_12" localSheetId="19">#REF!</definedName>
    <definedName name="liab_12" localSheetId="2">#REF!</definedName>
    <definedName name="liab_12" localSheetId="20">#REF!</definedName>
    <definedName name="liab_12" localSheetId="21">#REF!</definedName>
    <definedName name="liab_12" localSheetId="22">#REF!</definedName>
    <definedName name="liab_12" localSheetId="23">#REF!</definedName>
    <definedName name="liab_12" localSheetId="24">#REF!</definedName>
    <definedName name="liab_12" localSheetId="3">#REF!</definedName>
    <definedName name="liab_12" localSheetId="4">#REF!</definedName>
    <definedName name="liab_12">#REF!</definedName>
    <definedName name="new" localSheetId="9">#REF!</definedName>
    <definedName name="new" localSheetId="16">#REF!</definedName>
    <definedName name="new" localSheetId="17">#REF!</definedName>
    <definedName name="new" localSheetId="19">#REF!</definedName>
    <definedName name="new" localSheetId="2">#REF!</definedName>
    <definedName name="new" localSheetId="24">#REF!</definedName>
    <definedName name="new">#REF!</definedName>
    <definedName name="note" localSheetId="6">#REF!</definedName>
    <definedName name="note" localSheetId="8">#REF!</definedName>
    <definedName name="note" localSheetId="9">#REF!</definedName>
    <definedName name="note" localSheetId="10">#REF!</definedName>
    <definedName name="note" localSheetId="11">#REF!</definedName>
    <definedName name="note" localSheetId="12">#REF!</definedName>
    <definedName name="note" localSheetId="14">#REF!</definedName>
    <definedName name="note" localSheetId="15">#REF!</definedName>
    <definedName name="note" localSheetId="16">#REF!</definedName>
    <definedName name="note" localSheetId="17">#REF!</definedName>
    <definedName name="note" localSheetId="19">#REF!</definedName>
    <definedName name="note" localSheetId="2">#REF!</definedName>
    <definedName name="note" localSheetId="21">#REF!</definedName>
    <definedName name="note" localSheetId="22">#REF!</definedName>
    <definedName name="note" localSheetId="23">#REF!</definedName>
    <definedName name="note" localSheetId="24">#REF!</definedName>
    <definedName name="note" localSheetId="3">#REF!</definedName>
    <definedName name="note" localSheetId="4">#REF!</definedName>
    <definedName name="note">#REF!</definedName>
    <definedName name="Notes" localSheetId="6">#REF!</definedName>
    <definedName name="Notes" localSheetId="8">#REF!</definedName>
    <definedName name="Notes" localSheetId="9">#REF!</definedName>
    <definedName name="Notes" localSheetId="10">#REF!</definedName>
    <definedName name="Notes" localSheetId="11">#REF!</definedName>
    <definedName name="Notes" localSheetId="12">#REF!</definedName>
    <definedName name="Notes" localSheetId="14">#REF!</definedName>
    <definedName name="Notes" localSheetId="15">#REF!</definedName>
    <definedName name="Notes" localSheetId="16">#REF!</definedName>
    <definedName name="Notes" localSheetId="17">#REF!</definedName>
    <definedName name="Notes" localSheetId="19">#REF!</definedName>
    <definedName name="Notes" localSheetId="2">#REF!</definedName>
    <definedName name="Notes" localSheetId="21">#REF!</definedName>
    <definedName name="Notes" localSheetId="22">#REF!</definedName>
    <definedName name="Notes" localSheetId="23">#REF!</definedName>
    <definedName name="Notes" localSheetId="24">#REF!</definedName>
    <definedName name="Notes" localSheetId="3">#REF!</definedName>
    <definedName name="Notes" localSheetId="4">#REF!</definedName>
    <definedName name="Notes">#REF!</definedName>
    <definedName name="OFFFAC" localSheetId="6">#REF!</definedName>
    <definedName name="OFFFAC" localSheetId="8">#REF!</definedName>
    <definedName name="OFFFAC" localSheetId="9">#REF!</definedName>
    <definedName name="OFFFAC" localSheetId="10">#REF!</definedName>
    <definedName name="OFFFAC" localSheetId="11">#REF!</definedName>
    <definedName name="OFFFAC" localSheetId="12">#REF!</definedName>
    <definedName name="OFFFAC" localSheetId="14">#REF!</definedName>
    <definedName name="OFFFAC" localSheetId="15">#REF!</definedName>
    <definedName name="OFFFAC" localSheetId="16">#REF!</definedName>
    <definedName name="OFFFAC" localSheetId="17">#REF!</definedName>
    <definedName name="OFFFAC" localSheetId="19">#REF!</definedName>
    <definedName name="OFFFAC" localSheetId="2">#REF!</definedName>
    <definedName name="OFFFAC" localSheetId="21">#REF!</definedName>
    <definedName name="OFFFAC" localSheetId="22">#REF!</definedName>
    <definedName name="OFFFAC" localSheetId="23">#REF!</definedName>
    <definedName name="OFFFAC" localSheetId="24">#REF!</definedName>
    <definedName name="OFFFAC" localSheetId="3">#REF!</definedName>
    <definedName name="OFFFAC" localSheetId="4">#REF!</definedName>
    <definedName name="OFFFAC">#REF!</definedName>
    <definedName name="OPEN" localSheetId="6">#REF!</definedName>
    <definedName name="OPEN" localSheetId="8">#REF!</definedName>
    <definedName name="OPEN" localSheetId="9">#REF!</definedName>
    <definedName name="OPEN" localSheetId="10">#REF!</definedName>
    <definedName name="OPEN" localSheetId="11">#REF!</definedName>
    <definedName name="OPEN" localSheetId="12">#REF!</definedName>
    <definedName name="OPEN" localSheetId="14">#REF!</definedName>
    <definedName name="OPEN" localSheetId="15">#REF!</definedName>
    <definedName name="OPEN" localSheetId="16">#REF!</definedName>
    <definedName name="OPEN" localSheetId="17">#REF!</definedName>
    <definedName name="OPEN" localSheetId="19">#REF!</definedName>
    <definedName name="OPEN" localSheetId="2">#REF!</definedName>
    <definedName name="OPEN" localSheetId="21">#REF!</definedName>
    <definedName name="OPEN" localSheetId="22">#REF!</definedName>
    <definedName name="OPEN" localSheetId="23">#REF!</definedName>
    <definedName name="OPEN" localSheetId="24">#REF!</definedName>
    <definedName name="OPEN" localSheetId="3">#REF!</definedName>
    <definedName name="OPEN" localSheetId="4">#REF!</definedName>
    <definedName name="OPEN">#REF!</definedName>
    <definedName name="pl" localSheetId="6">#REF!</definedName>
    <definedName name="pl" localSheetId="8">#REF!</definedName>
    <definedName name="pl" localSheetId="9">#REF!</definedName>
    <definedName name="pl" localSheetId="10">#REF!</definedName>
    <definedName name="pl" localSheetId="11">#REF!</definedName>
    <definedName name="pl" localSheetId="12">#REF!</definedName>
    <definedName name="pl" localSheetId="14">#REF!</definedName>
    <definedName name="pl" localSheetId="15">#REF!</definedName>
    <definedName name="pl" localSheetId="16">#REF!</definedName>
    <definedName name="pl" localSheetId="17">#REF!</definedName>
    <definedName name="pl" localSheetId="19">#REF!</definedName>
    <definedName name="pl" localSheetId="2">#REF!</definedName>
    <definedName name="pl" localSheetId="21">#REF!</definedName>
    <definedName name="pl" localSheetId="22">#REF!</definedName>
    <definedName name="pl" localSheetId="23">#REF!</definedName>
    <definedName name="pl" localSheetId="24">#REF!</definedName>
    <definedName name="pl" localSheetId="3">#REF!</definedName>
    <definedName name="pl" localSheetId="4">#REF!</definedName>
    <definedName name="pl">#REF!</definedName>
    <definedName name="PLstment" localSheetId="6">#REF!</definedName>
    <definedName name="PLstment" localSheetId="8">#REF!</definedName>
    <definedName name="PLstment" localSheetId="9">#REF!</definedName>
    <definedName name="PLstment" localSheetId="10">#REF!</definedName>
    <definedName name="PLstment" localSheetId="11">#REF!</definedName>
    <definedName name="PLstment" localSheetId="12">#REF!</definedName>
    <definedName name="PLstment" localSheetId="14">#REF!</definedName>
    <definedName name="PLstment" localSheetId="15">#REF!</definedName>
    <definedName name="PLstment" localSheetId="16">#REF!</definedName>
    <definedName name="PLstment" localSheetId="17">#REF!</definedName>
    <definedName name="PLstment" localSheetId="19">#REF!</definedName>
    <definedName name="PLstment" localSheetId="2">#REF!</definedName>
    <definedName name="PLstment" localSheetId="21">#REF!</definedName>
    <definedName name="PLstment" localSheetId="22">#REF!</definedName>
    <definedName name="PLstment" localSheetId="23">#REF!</definedName>
    <definedName name="PLstment" localSheetId="24">#REF!</definedName>
    <definedName name="PLstment" localSheetId="3">#REF!</definedName>
    <definedName name="PLstment" localSheetId="4">#REF!</definedName>
    <definedName name="PLstment">#REF!</definedName>
    <definedName name="_xlnm.Print_Area" localSheetId="6">'P 11'!$A$1:$U$26</definedName>
    <definedName name="_xlnm.Print_Area" localSheetId="7">'P 12'!$A$1:$S$38</definedName>
    <definedName name="_xlnm.Print_Area" localSheetId="8">'P 13'!$A$1:$N$35</definedName>
    <definedName name="_xlnm.Print_Area" localSheetId="9">'P 14'!$A$1:$L$16</definedName>
    <definedName name="_xlnm.Print_Area" localSheetId="10">'P 15'!$A$1:$AA$30</definedName>
    <definedName name="_xlnm.Print_Area" localSheetId="11">'P 16'!$A$1:$U$31</definedName>
    <definedName name="_xlnm.Print_Area" localSheetId="12">'P 17'!$A$1:$K$27</definedName>
    <definedName name="_xlnm.Print_Area" localSheetId="13">'P 18-19'!$A$1:$L$72</definedName>
    <definedName name="_xlnm.Print_Area" localSheetId="1">'P 2'!$A$1:$M$36</definedName>
    <definedName name="_xlnm.Print_Area" localSheetId="14">'P 20-23'!$A$1:$M$147</definedName>
    <definedName name="_xlnm.Print_Area" localSheetId="15">'P 24-26'!$A$1:$M$98</definedName>
    <definedName name="_xlnm.Print_Area" localSheetId="16">'P 27-28'!$A$1:$M$77</definedName>
    <definedName name="_xlnm.Print_Area" localSheetId="17">'P 29-31'!$A$1:$N$120</definedName>
    <definedName name="_xlnm.Print_Area" localSheetId="18">'P 32-34'!$A$1:$M$110</definedName>
    <definedName name="_xlnm.Print_Area" localSheetId="19">'P 35'!$A$1:$V$38</definedName>
    <definedName name="_xlnm.Print_Area" localSheetId="2">'P 3-5'!$A$1:$N$110</definedName>
    <definedName name="_xlnm.Print_Area" localSheetId="20">'P 36-37'!$A$1:$L$67</definedName>
    <definedName name="_xlnm.Print_Area" localSheetId="21">'P 38-39'!$A$1:$M$48</definedName>
    <definedName name="_xlnm.Print_Area" localSheetId="22">'P 40-41'!$A$1:$M$49</definedName>
    <definedName name="_xlnm.Print_Area" localSheetId="23">'P 42-43'!$A$1:$N$74</definedName>
    <definedName name="_xlnm.Print_Area" localSheetId="3">'P 6-7'!$A$1:$N$69</definedName>
    <definedName name="_xlnm.Print_Area" localSheetId="4">'P 8-9'!$A$1:$N$82</definedName>
    <definedName name="_xlnm.Print_Area" localSheetId="0">'P1'!$A$1:$K$32</definedName>
    <definedName name="_xlnm.Print_Area">#REF!</definedName>
    <definedName name="PRINT_AREA_MI" localSheetId="6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9">#REF!</definedName>
    <definedName name="PRINT_AREA_MI" localSheetId="2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9">#REF!</definedName>
    <definedName name="_xlnm.Print_Titles" localSheetId="19">#REF!</definedName>
    <definedName name="_xlnm.Print_Titles">#REF!</definedName>
    <definedName name="PRINT_TITLES_MI" localSheetId="6">#REF!</definedName>
    <definedName name="PRINT_TITLES_MI" localSheetId="8">#REF!</definedName>
    <definedName name="PRINT_TITLES_MI" localSheetId="9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7">#REF!</definedName>
    <definedName name="PRINT_TITLES_MI" localSheetId="19">#REF!</definedName>
    <definedName name="PRINT_TITLES_MI" localSheetId="2">#REF!</definedName>
    <definedName name="PRINT_TITLES_MI" localSheetId="21">#REF!</definedName>
    <definedName name="PRINT_TITLES_MI" localSheetId="22">#REF!</definedName>
    <definedName name="PRINT_TITLES_MI" localSheetId="23">#REF!</definedName>
    <definedName name="PRINT_TITLES_MI" localSheetId="24">#REF!</definedName>
    <definedName name="PRINT_TITLES_MI" localSheetId="3">#REF!</definedName>
    <definedName name="PRINT_TITLES_MI" localSheetId="4">#REF!</definedName>
    <definedName name="PRINT_TITLES_MI">#REF!</definedName>
    <definedName name="q" localSheetId="6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9">#REF!</definedName>
    <definedName name="q" localSheetId="2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3">#REF!</definedName>
    <definedName name="q" localSheetId="4">#REF!</definedName>
    <definedName name="q">#REF!</definedName>
    <definedName name="Report" localSheetId="6">#REF!</definedName>
    <definedName name="Report" localSheetId="8">#REF!</definedName>
    <definedName name="Report" localSheetId="9">#REF!</definedName>
    <definedName name="Report" localSheetId="10">#REF!</definedName>
    <definedName name="Report" localSheetId="11">#REF!</definedName>
    <definedName name="Report" localSheetId="12">#REF!</definedName>
    <definedName name="Report" localSheetId="14">#REF!</definedName>
    <definedName name="Report" localSheetId="15">#REF!</definedName>
    <definedName name="Report" localSheetId="16">#REF!</definedName>
    <definedName name="Report" localSheetId="17">#REF!</definedName>
    <definedName name="Report" localSheetId="19">#REF!</definedName>
    <definedName name="Report" localSheetId="2">#REF!</definedName>
    <definedName name="Report" localSheetId="21">#REF!</definedName>
    <definedName name="Report" localSheetId="22">#REF!</definedName>
    <definedName name="Report" localSheetId="23">#REF!</definedName>
    <definedName name="Report" localSheetId="24">#REF!</definedName>
    <definedName name="Report" localSheetId="3">#REF!</definedName>
    <definedName name="Report" localSheetId="4">#REF!</definedName>
    <definedName name="Report">#REF!</definedName>
    <definedName name="s" localSheetId="6">#REF!</definedName>
    <definedName name="s" localSheetId="9">#REF!</definedName>
    <definedName name="s" localSheetId="12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9">#REF!</definedName>
    <definedName name="s" localSheetId="2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3">#REF!</definedName>
    <definedName name="s" localSheetId="4">#REF!</definedName>
    <definedName name="s">#REF!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10">[6]Lead!$J$1:$J$12</definedName>
    <definedName name="S_Adjust_Data" localSheetId="11">[6]Lead!$J$1:$J$12</definedName>
    <definedName name="S_Adjust_Data" localSheetId="3">[6]Lead!$J$1:$J$12</definedName>
    <definedName name="S_Adjust_Data">[7]Lead!$J$1:$J$12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10">[6]Lead!$I$1:$I$12</definedName>
    <definedName name="S_AJE_Tot_Data" localSheetId="11">[6]Lead!$I$1:$I$12</definedName>
    <definedName name="S_AJE_Tot_Data" localSheetId="3">[6]Lead!$I$1:$I$12</definedName>
    <definedName name="S_AJE_Tot_Data">[7]Lead!$I$1:$I$12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10">[6]Lead!$G$1:$G$12</definedName>
    <definedName name="S_CY_Beg_Data" localSheetId="11">[6]Lead!$G$1:$G$12</definedName>
    <definedName name="S_CY_Beg_Data" localSheetId="3">[6]Lead!$G$1:$G$12</definedName>
    <definedName name="S_CY_Beg_Data">[7]Lead!$G$1:$G$12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10">[6]Lead!$L$1:$L$12</definedName>
    <definedName name="S_CY_End_Data" localSheetId="11">[6]Lead!$L$1:$L$12</definedName>
    <definedName name="S_CY_End_Data" localSheetId="3">[6]Lead!$L$1:$L$12</definedName>
    <definedName name="S_CY_End_Data">[7]Lead!$L$1:$L$12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10">[6]Lead!$N$1:$N$12</definedName>
    <definedName name="S_PY_End_Data" localSheetId="11">[6]Lead!$N$1:$N$12</definedName>
    <definedName name="S_PY_End_Data" localSheetId="3">[6]Lead!$N$1:$N$12</definedName>
    <definedName name="S_PY_End_Data">[7]Lead!$N$1:$N$12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10">[6]Lead!$K$1:$K$12</definedName>
    <definedName name="S_RJE_Tot_Data" localSheetId="11">[6]Lead!$K$1:$K$12</definedName>
    <definedName name="S_RJE_Tot_Data" localSheetId="3">[6]Lead!$K$1:$K$12</definedName>
    <definedName name="S_RJE_Tot_Data">[7]Lead!$K$1:$K$12</definedName>
    <definedName name="TOILET" localSheetId="6">#REF!</definedName>
    <definedName name="TOILET" localSheetId="8">#REF!</definedName>
    <definedName name="TOILET" localSheetId="9">#REF!</definedName>
    <definedName name="TOILET" localSheetId="10">#REF!</definedName>
    <definedName name="TOILET" localSheetId="11">#REF!</definedName>
    <definedName name="TOILET" localSheetId="12">#REF!</definedName>
    <definedName name="TOILET" localSheetId="14">#REF!</definedName>
    <definedName name="TOILET" localSheetId="15">#REF!</definedName>
    <definedName name="TOILET" localSheetId="16">#REF!</definedName>
    <definedName name="TOILET" localSheetId="17">#REF!</definedName>
    <definedName name="TOILET" localSheetId="19">#REF!</definedName>
    <definedName name="TOILET" localSheetId="2">#REF!</definedName>
    <definedName name="TOILET" localSheetId="21">#REF!</definedName>
    <definedName name="TOILET" localSheetId="22">#REF!</definedName>
    <definedName name="TOILET" localSheetId="23">#REF!</definedName>
    <definedName name="TOILET" localSheetId="24">#REF!</definedName>
    <definedName name="TOILET" localSheetId="3">#REF!</definedName>
    <definedName name="TOILET" localSheetId="4">#REF!</definedName>
    <definedName name="TOILET">#REF!</definedName>
    <definedName name="WATERELEC" localSheetId="6">#REF!</definedName>
    <definedName name="WATERELEC" localSheetId="8">#REF!</definedName>
    <definedName name="WATERELEC" localSheetId="9">#REF!</definedName>
    <definedName name="WATERELEC" localSheetId="10">#REF!</definedName>
    <definedName name="WATERELEC" localSheetId="11">#REF!</definedName>
    <definedName name="WATERELEC" localSheetId="12">#REF!</definedName>
    <definedName name="WATERELEC" localSheetId="14">#REF!</definedName>
    <definedName name="WATERELEC" localSheetId="15">#REF!</definedName>
    <definedName name="WATERELEC" localSheetId="16">#REF!</definedName>
    <definedName name="WATERELEC" localSheetId="17">#REF!</definedName>
    <definedName name="WATERELEC" localSheetId="19">#REF!</definedName>
    <definedName name="WATERELEC" localSheetId="2">#REF!</definedName>
    <definedName name="WATERELEC" localSheetId="21">#REF!</definedName>
    <definedName name="WATERELEC" localSheetId="22">#REF!</definedName>
    <definedName name="WATERELEC" localSheetId="23">#REF!</definedName>
    <definedName name="WATERELEC" localSheetId="24">#REF!</definedName>
    <definedName name="WATERELEC" localSheetId="3">#REF!</definedName>
    <definedName name="WATERELEC" localSheetId="4">#REF!</definedName>
    <definedName name="WATERELEC">#REF!</definedName>
    <definedName name="YEAR" localSheetId="6">#REF!</definedName>
    <definedName name="YEAR" localSheetId="8">#REF!</definedName>
    <definedName name="YEAR" localSheetId="9">#REF!</definedName>
    <definedName name="YEAR" localSheetId="10">#REF!</definedName>
    <definedName name="YEAR" localSheetId="11">#REF!</definedName>
    <definedName name="YEAR" localSheetId="12">#REF!</definedName>
    <definedName name="YEAR" localSheetId="14">#REF!</definedName>
    <definedName name="YEAR" localSheetId="15">#REF!</definedName>
    <definedName name="YEAR" localSheetId="16">#REF!</definedName>
    <definedName name="YEAR" localSheetId="17">#REF!</definedName>
    <definedName name="YEAR" localSheetId="19">#REF!</definedName>
    <definedName name="YEAR" localSheetId="2">#REF!</definedName>
    <definedName name="YEAR" localSheetId="21">#REF!</definedName>
    <definedName name="YEAR" localSheetId="22">#REF!</definedName>
    <definedName name="YEAR" localSheetId="23">#REF!</definedName>
    <definedName name="YEAR" localSheetId="24">#REF!</definedName>
    <definedName name="YEAR" localSheetId="3">#REF!</definedName>
    <definedName name="YEAR" localSheetId="4">#REF!</definedName>
    <definedName name="YEAR">#REF!</definedName>
    <definedName name="ทะเบียน">#N/A</definedName>
    <definedName name="บวกกลับ" localSheetId="6">#REF!</definedName>
    <definedName name="บวกกลับ" localSheetId="8">#REF!</definedName>
    <definedName name="บวกกลับ" localSheetId="9">#REF!</definedName>
    <definedName name="บวกกลับ" localSheetId="10">#REF!</definedName>
    <definedName name="บวกกลับ" localSheetId="11">#REF!</definedName>
    <definedName name="บวกกลับ" localSheetId="12">#REF!</definedName>
    <definedName name="บวกกลับ" localSheetId="14">#REF!</definedName>
    <definedName name="บวกกลับ" localSheetId="15">#REF!</definedName>
    <definedName name="บวกกลับ" localSheetId="16">#REF!</definedName>
    <definedName name="บวกกลับ" localSheetId="17">#REF!</definedName>
    <definedName name="บวกกลับ" localSheetId="19">#REF!</definedName>
    <definedName name="บวกกลับ" localSheetId="2">#REF!</definedName>
    <definedName name="บวกกลับ" localSheetId="21">#REF!</definedName>
    <definedName name="บวกกลับ" localSheetId="22">#REF!</definedName>
    <definedName name="บวกกลับ" localSheetId="23">#REF!</definedName>
    <definedName name="บวกกลับ" localSheetId="24">#REF!</definedName>
    <definedName name="บวกกลับ" localSheetId="3">#REF!</definedName>
    <definedName name="บวกกลับ" localSheetId="4">#REF!</definedName>
    <definedName name="บวกกลับ">#REF!</definedName>
    <definedName name="เพิ่ม" localSheetId="9">#REF!</definedName>
    <definedName name="เพิ่ม" localSheetId="16">#REF!</definedName>
    <definedName name="เพิ่ม" localSheetId="17">#REF!</definedName>
    <definedName name="เพิ่ม" localSheetId="19">#REF!</definedName>
    <definedName name="เพิ่ม" localSheetId="2">#REF!</definedName>
    <definedName name="เพิ่ม" localSheetId="24">#REF!</definedName>
    <definedName name="เพิ่ม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18">#REF!</definedName>
    <definedName name="ฟหกดฟหกด" localSheetId="19">#REF!</definedName>
    <definedName name="ฟหกดฟหกด" localSheetId="2">#REF!</definedName>
    <definedName name="ฟหกดฟหกด" localSheetId="20">#REF!</definedName>
    <definedName name="ฟหกดฟหกด" localSheetId="21">#REF!</definedName>
    <definedName name="ฟหกดฟหกด" localSheetId="22">#REF!</definedName>
    <definedName name="ฟหกดฟหกด" localSheetId="23">#REF!</definedName>
    <definedName name="ฟหกดฟหกด" localSheetId="24">#REF!</definedName>
    <definedName name="ฟหกดฟหกด" localSheetId="3">#REF!</definedName>
    <definedName name="ฟหกดฟหกด" localSheetId="4">#REF!</definedName>
    <definedName name="ฟหกดฟหกด">#REF!</definedName>
    <definedName name="ยย" localSheetId="6">'[2]EX 1'!#REF!</definedName>
    <definedName name="ยย" localSheetId="8">'[2]EX 1'!#REF!</definedName>
    <definedName name="ยย" localSheetId="9">'[2]EX 1'!#REF!</definedName>
    <definedName name="ยย" localSheetId="10">'[2]EX 1'!#REF!</definedName>
    <definedName name="ยย" localSheetId="12">'[2]EX 1'!#REF!</definedName>
    <definedName name="ยย" localSheetId="1">'[2]EX 1'!#REF!</definedName>
    <definedName name="ยย" localSheetId="14">'[2]EX 1'!#REF!</definedName>
    <definedName name="ยย" localSheetId="15">'[2]EX 1'!#REF!</definedName>
    <definedName name="ยย" localSheetId="16">'[2]EX 1'!#REF!</definedName>
    <definedName name="ยย" localSheetId="17">'[2]EX 1'!#REF!</definedName>
    <definedName name="ยย" localSheetId="19">'[2]EX 1'!#REF!</definedName>
    <definedName name="ยย" localSheetId="2">'[2]EX 1'!#REF!</definedName>
    <definedName name="ยย" localSheetId="21">'[2]EX 1'!#REF!</definedName>
    <definedName name="ยย" localSheetId="22">'[2]EX 1'!#REF!</definedName>
    <definedName name="ยย" localSheetId="23">'[2]EX 1'!#REF!</definedName>
    <definedName name="ยย" localSheetId="24">'[2]EX 1'!#REF!</definedName>
    <definedName name="ยย" localSheetId="3">'[2]EX 1'!#REF!</definedName>
    <definedName name="ยย" localSheetId="4">'[2]EX 1'!#REF!</definedName>
    <definedName name="ยย" localSheetId="0">'[2]EX 1'!#REF!</definedName>
    <definedName name="ยย">'[2]EX 1'!#REF!</definedName>
    <definedName name="ๆ" localSheetId="6">#REF!</definedName>
    <definedName name="ๆ" localSheetId="8">#REF!</definedName>
    <definedName name="ๆ" localSheetId="9">#REF!</definedName>
    <definedName name="ๆ" localSheetId="10">#REF!</definedName>
    <definedName name="ๆ" localSheetId="11">#REF!</definedName>
    <definedName name="ๆ" localSheetId="12">#REF!</definedName>
    <definedName name="ๆ" localSheetId="14">#REF!</definedName>
    <definedName name="ๆ" localSheetId="15">#REF!</definedName>
    <definedName name="ๆ" localSheetId="16">#REF!</definedName>
    <definedName name="ๆ" localSheetId="17">#REF!</definedName>
    <definedName name="ๆ" localSheetId="19">#REF!</definedName>
    <definedName name="ๆ" localSheetId="2">#REF!</definedName>
    <definedName name="ๆ" localSheetId="21">#REF!</definedName>
    <definedName name="ๆ" localSheetId="22">#REF!</definedName>
    <definedName name="ๆ" localSheetId="23">#REF!</definedName>
    <definedName name="ๆ" localSheetId="24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3" i="187" l="1"/>
  <c r="N63" i="187"/>
  <c r="L63" i="187"/>
  <c r="J63" i="187"/>
  <c r="N58" i="187"/>
  <c r="L58" i="187"/>
  <c r="J58" i="187"/>
  <c r="H58" i="187"/>
  <c r="H56" i="125" l="1"/>
  <c r="F47" i="90"/>
  <c r="G64" i="172" l="1"/>
  <c r="F68" i="90" l="1"/>
  <c r="O19" i="188" l="1"/>
  <c r="I47" i="171" l="1"/>
  <c r="N11" i="125" l="1"/>
  <c r="L11" i="125"/>
  <c r="J11" i="125"/>
  <c r="H11" i="125"/>
  <c r="M110" i="194"/>
  <c r="K110" i="194"/>
  <c r="I110" i="194"/>
  <c r="G110" i="194"/>
  <c r="M97" i="194"/>
  <c r="I97" i="194"/>
  <c r="K93" i="194"/>
  <c r="K97" i="194" s="1"/>
  <c r="G93" i="194"/>
  <c r="G97" i="194" s="1"/>
  <c r="J12" i="125" l="1"/>
  <c r="H12" i="125"/>
  <c r="L12" i="125"/>
  <c r="N12" i="125"/>
  <c r="G43" i="171" l="1"/>
  <c r="H10" i="90" l="1"/>
  <c r="M23" i="112" l="1"/>
  <c r="AA23" i="112" s="1"/>
  <c r="M13" i="112"/>
  <c r="K49" i="141" l="1"/>
  <c r="I47" i="141"/>
  <c r="J46" i="141"/>
  <c r="K41" i="141"/>
  <c r="J40" i="141"/>
  <c r="J39" i="141"/>
  <c r="I37" i="141"/>
  <c r="L15" i="176"/>
  <c r="L13" i="176"/>
  <c r="I48" i="176"/>
  <c r="L48" i="176" s="1"/>
  <c r="K45" i="176"/>
  <c r="L45" i="176" s="1"/>
  <c r="K44" i="176"/>
  <c r="J43" i="176"/>
  <c r="L43" i="176" s="1"/>
  <c r="J42" i="176"/>
  <c r="L42" i="176" s="1"/>
  <c r="L37" i="176"/>
  <c r="J39" i="176"/>
  <c r="L39" i="176" s="1"/>
  <c r="I37" i="176"/>
  <c r="U19" i="113" l="1"/>
  <c r="U18" i="113"/>
  <c r="U17" i="113"/>
  <c r="S21" i="113"/>
  <c r="Q21" i="113"/>
  <c r="O21" i="113"/>
  <c r="M21" i="113"/>
  <c r="K21" i="113"/>
  <c r="I21" i="113"/>
  <c r="G21" i="113"/>
  <c r="E21" i="113"/>
  <c r="C21" i="113"/>
  <c r="U11" i="113"/>
  <c r="U10" i="113"/>
  <c r="U9" i="113"/>
  <c r="U8" i="113"/>
  <c r="S12" i="113"/>
  <c r="Q12" i="113"/>
  <c r="O12" i="113"/>
  <c r="K12" i="113"/>
  <c r="M12" i="113"/>
  <c r="I12" i="113"/>
  <c r="G12" i="113"/>
  <c r="E12" i="113"/>
  <c r="C12" i="113"/>
  <c r="U12" i="113" l="1"/>
  <c r="AA18" i="112" l="1"/>
  <c r="AA21" i="112" l="1"/>
  <c r="AA20" i="112"/>
  <c r="AA19" i="112"/>
  <c r="Y22" i="112"/>
  <c r="W22" i="112"/>
  <c r="U22" i="112"/>
  <c r="S22" i="112"/>
  <c r="Q22" i="112"/>
  <c r="O22" i="112"/>
  <c r="M22" i="112"/>
  <c r="K22" i="112"/>
  <c r="I22" i="112"/>
  <c r="G22" i="112"/>
  <c r="E22" i="112"/>
  <c r="AA11" i="112"/>
  <c r="AA10" i="112"/>
  <c r="AA9" i="112"/>
  <c r="AA8" i="112"/>
  <c r="Y12" i="112"/>
  <c r="W12" i="112"/>
  <c r="U12" i="112"/>
  <c r="S12" i="112"/>
  <c r="Q12" i="112"/>
  <c r="O12" i="112"/>
  <c r="M12" i="112"/>
  <c r="K12" i="112"/>
  <c r="I12" i="112"/>
  <c r="G12" i="112"/>
  <c r="E12" i="112"/>
  <c r="M18" i="99"/>
  <c r="M19" i="99"/>
  <c r="M20" i="99"/>
  <c r="K21" i="99"/>
  <c r="I21" i="99"/>
  <c r="G21" i="99"/>
  <c r="E21" i="99"/>
  <c r="K13" i="99"/>
  <c r="I13" i="99"/>
  <c r="G13" i="99"/>
  <c r="E13" i="99"/>
  <c r="M12" i="99"/>
  <c r="M11" i="99"/>
  <c r="M10" i="99"/>
  <c r="M9" i="99"/>
  <c r="M13" i="99" s="1"/>
  <c r="S23" i="96"/>
  <c r="S22" i="96"/>
  <c r="S21" i="96"/>
  <c r="S24" i="96" s="1"/>
  <c r="S20" i="96"/>
  <c r="Q24" i="96"/>
  <c r="O24" i="96"/>
  <c r="M24" i="96"/>
  <c r="K24" i="96"/>
  <c r="I24" i="96"/>
  <c r="G24" i="96"/>
  <c r="G14" i="96"/>
  <c r="I14" i="96"/>
  <c r="K14" i="96"/>
  <c r="M14" i="96"/>
  <c r="O14" i="96"/>
  <c r="Q14" i="96"/>
  <c r="S13" i="96"/>
  <c r="S12" i="96"/>
  <c r="S11" i="96"/>
  <c r="S10" i="96"/>
  <c r="S14" i="96" l="1"/>
  <c r="AA22" i="112"/>
  <c r="AA12" i="112"/>
  <c r="M21" i="99"/>
  <c r="M84" i="171" l="1"/>
  <c r="I84" i="171"/>
  <c r="K84" i="171" l="1"/>
  <c r="L23" i="125"/>
  <c r="N23" i="125"/>
  <c r="V37" i="196" l="1"/>
  <c r="T37" i="196"/>
  <c r="V33" i="196"/>
  <c r="V36" i="196" s="1"/>
  <c r="T33" i="196"/>
  <c r="T36" i="196" s="1"/>
  <c r="V29" i="196"/>
  <c r="V32" i="196" s="1"/>
  <c r="T29" i="196"/>
  <c r="T32" i="196" s="1"/>
  <c r="V21" i="196"/>
  <c r="T21" i="196"/>
  <c r="V20" i="196"/>
  <c r="T20" i="196"/>
  <c r="R18" i="196"/>
  <c r="R22" i="196" s="1"/>
  <c r="P18" i="196"/>
  <c r="P22" i="196" s="1"/>
  <c r="N18" i="196"/>
  <c r="N22" i="196" s="1"/>
  <c r="L18" i="196"/>
  <c r="L22" i="196" s="1"/>
  <c r="J18" i="196"/>
  <c r="J22" i="196" s="1"/>
  <c r="H18" i="196"/>
  <c r="H22" i="196" s="1"/>
  <c r="F18" i="196"/>
  <c r="F22" i="196" s="1"/>
  <c r="D18" i="196"/>
  <c r="D22" i="196" s="1"/>
  <c r="V17" i="196"/>
  <c r="T17" i="196"/>
  <c r="V16" i="196"/>
  <c r="T16" i="196"/>
  <c r="V18" i="196" l="1"/>
  <c r="V22" i="196" s="1"/>
  <c r="V27" i="196" s="1"/>
  <c r="T18" i="196"/>
  <c r="T22" i="196" s="1"/>
  <c r="T27" i="196" s="1"/>
  <c r="F13" i="141" l="1"/>
  <c r="D13" i="141"/>
  <c r="F13" i="176"/>
  <c r="D13" i="176"/>
  <c r="M84" i="194" l="1"/>
  <c r="K84" i="194"/>
  <c r="I84" i="194"/>
  <c r="G84" i="194"/>
  <c r="K78" i="194"/>
  <c r="I78" i="194"/>
  <c r="G78" i="194"/>
  <c r="M66" i="194"/>
  <c r="K66" i="194"/>
  <c r="I66" i="194"/>
  <c r="G66" i="194"/>
  <c r="M60" i="194"/>
  <c r="K60" i="194"/>
  <c r="I60" i="194"/>
  <c r="G60" i="194"/>
  <c r="M45" i="194"/>
  <c r="K45" i="194"/>
  <c r="I45" i="194"/>
  <c r="G45" i="194"/>
  <c r="M30" i="194"/>
  <c r="K30" i="194"/>
  <c r="G31" i="181" s="1"/>
  <c r="I30" i="194"/>
  <c r="G30" i="194"/>
  <c r="G16" i="181" s="1"/>
  <c r="G67" i="194" l="1"/>
  <c r="K67" i="194"/>
  <c r="M67" i="194"/>
  <c r="I67" i="194"/>
  <c r="G32" i="181"/>
  <c r="E15" i="141"/>
  <c r="G17" i="181"/>
  <c r="E15" i="176"/>
  <c r="M78" i="194"/>
  <c r="O27" i="188"/>
  <c r="K33" i="181" l="1"/>
  <c r="Y27" i="188" l="1"/>
  <c r="Y29" i="188" s="1"/>
  <c r="W27" i="188"/>
  <c r="W29" i="188" s="1"/>
  <c r="U27" i="188"/>
  <c r="U29" i="188" s="1"/>
  <c r="S27" i="188"/>
  <c r="S29" i="188" s="1"/>
  <c r="Q27" i="188"/>
  <c r="Q29" i="188" s="1"/>
  <c r="O29" i="188"/>
  <c r="G37" i="181" l="1"/>
  <c r="G22" i="181"/>
  <c r="E21" i="141" l="1"/>
  <c r="E20" i="176"/>
  <c r="E44" i="176" s="1"/>
  <c r="E24" i="176"/>
  <c r="S29" i="96" l="1"/>
  <c r="M27" i="96" l="1"/>
  <c r="M33" i="96" l="1"/>
  <c r="M18" i="96"/>
  <c r="M34" i="96" s="1"/>
  <c r="I24" i="99"/>
  <c r="K15" i="192"/>
  <c r="I15" i="192"/>
  <c r="G15" i="192"/>
  <c r="E15" i="192"/>
  <c r="K12" i="192"/>
  <c r="I12" i="192"/>
  <c r="G12" i="192"/>
  <c r="E12" i="192"/>
  <c r="I29" i="99" l="1"/>
  <c r="I16" i="99"/>
  <c r="I30" i="99" s="1"/>
  <c r="F49" i="90" l="1"/>
  <c r="N57" i="125" l="1"/>
  <c r="L57" i="125"/>
  <c r="J57" i="125"/>
  <c r="H57" i="125"/>
  <c r="G34" i="181" l="1"/>
  <c r="G19" i="181"/>
  <c r="I44" i="176"/>
  <c r="L44" i="176" s="1"/>
  <c r="G16" i="141" l="1"/>
  <c r="D40" i="141" s="1"/>
  <c r="F40" i="141" s="1"/>
  <c r="H23" i="187" l="1"/>
  <c r="K15" i="140" l="1"/>
  <c r="I15" i="140"/>
  <c r="G33" i="171" l="1"/>
  <c r="I33" i="171"/>
  <c r="M33" i="171"/>
  <c r="K33" i="171"/>
  <c r="G33" i="172" l="1"/>
  <c r="H31" i="187" l="1"/>
  <c r="H32" i="187" l="1"/>
  <c r="K61" i="181"/>
  <c r="M50" i="190"/>
  <c r="K50" i="190"/>
  <c r="I50" i="190"/>
  <c r="G50" i="190"/>
  <c r="U23" i="189" l="1"/>
  <c r="U25" i="189" s="1"/>
  <c r="S23" i="189"/>
  <c r="S25" i="189" s="1"/>
  <c r="Q23" i="189"/>
  <c r="Q25" i="189" s="1"/>
  <c r="O23" i="189"/>
  <c r="O25" i="189" s="1"/>
  <c r="J82" i="187"/>
  <c r="H82" i="187"/>
  <c r="N76" i="187"/>
  <c r="L76" i="187"/>
  <c r="J76" i="187"/>
  <c r="H76" i="187"/>
  <c r="N71" i="187"/>
  <c r="L71" i="187"/>
  <c r="J71" i="187"/>
  <c r="H71" i="187"/>
  <c r="I20" i="181"/>
  <c r="N31" i="187"/>
  <c r="L31" i="187"/>
  <c r="K74" i="181" s="1"/>
  <c r="J31" i="187"/>
  <c r="N23" i="187"/>
  <c r="J23" i="187"/>
  <c r="N32" i="187" l="1"/>
  <c r="J32" i="187"/>
  <c r="L23" i="187"/>
  <c r="L32" i="187" s="1"/>
  <c r="S17" i="96"/>
  <c r="I35" i="181" l="1"/>
  <c r="K34" i="181"/>
  <c r="M34" i="181" s="1"/>
  <c r="K19" i="181"/>
  <c r="M19" i="181" s="1"/>
  <c r="L41" i="141"/>
  <c r="F41" i="141"/>
  <c r="L17" i="141"/>
  <c r="G17" i="141"/>
  <c r="G109" i="172" l="1"/>
  <c r="L60" i="143" l="1"/>
  <c r="J60" i="143"/>
  <c r="H60" i="143"/>
  <c r="F60" i="143"/>
  <c r="M47" i="171"/>
  <c r="K47" i="171"/>
  <c r="G47" i="171"/>
  <c r="M85" i="172"/>
  <c r="K85" i="172"/>
  <c r="I85" i="172"/>
  <c r="I94" i="172" s="1"/>
  <c r="I95" i="172" s="1"/>
  <c r="G85" i="172"/>
  <c r="G94" i="172" s="1"/>
  <c r="G95" i="172" s="1"/>
  <c r="M64" i="172"/>
  <c r="K64" i="172"/>
  <c r="I64" i="172"/>
  <c r="M50" i="172"/>
  <c r="K50" i="172"/>
  <c r="I50" i="172"/>
  <c r="G50" i="172"/>
  <c r="K94" i="172" l="1"/>
  <c r="K95" i="172" s="1"/>
  <c r="M94" i="172"/>
  <c r="M95" i="172" s="1"/>
  <c r="S31" i="96" l="1"/>
  <c r="M147" i="172" l="1"/>
  <c r="K147" i="172"/>
  <c r="I147" i="172"/>
  <c r="G147" i="172"/>
  <c r="L68" i="90" l="1"/>
  <c r="J68" i="90"/>
  <c r="H68" i="90"/>
  <c r="L17" i="90"/>
  <c r="J16" i="90"/>
  <c r="L15" i="90"/>
  <c r="L14" i="90"/>
  <c r="L13" i="90"/>
  <c r="L10" i="90"/>
  <c r="L9" i="90"/>
  <c r="L8" i="90"/>
  <c r="J11" i="90"/>
  <c r="H16" i="90"/>
  <c r="H11" i="90"/>
  <c r="F16" i="90"/>
  <c r="F11" i="90"/>
  <c r="F18" i="90" s="1"/>
  <c r="L11" i="90" l="1"/>
  <c r="L16" i="90"/>
  <c r="H18" i="90"/>
  <c r="J18" i="90"/>
  <c r="L18" i="90" l="1"/>
  <c r="E20" i="141" l="1"/>
  <c r="I109" i="172" l="1"/>
  <c r="S16" i="96" l="1"/>
  <c r="S15" i="96"/>
  <c r="Q18" i="96"/>
  <c r="O18" i="96"/>
  <c r="K18" i="96"/>
  <c r="O27" i="96"/>
  <c r="I27" i="96" l="1"/>
  <c r="I33" i="96" l="1"/>
  <c r="I18" i="96"/>
  <c r="I34" i="96" s="1"/>
  <c r="M23" i="99"/>
  <c r="O25" i="112" l="1"/>
  <c r="O27" i="112" l="1"/>
  <c r="O16" i="112"/>
  <c r="O28" i="112" s="1"/>
  <c r="J20" i="156" l="1"/>
  <c r="J23" i="156" s="1"/>
  <c r="J12" i="156"/>
  <c r="J25" i="156" l="1"/>
  <c r="J15" i="156"/>
  <c r="J26" i="156" s="1"/>
  <c r="Q25" i="113"/>
  <c r="O25" i="113"/>
  <c r="Q15" i="113"/>
  <c r="U20" i="113"/>
  <c r="U21" i="113" s="1"/>
  <c r="L14" i="141" l="1"/>
  <c r="L13" i="141"/>
  <c r="L15" i="141"/>
  <c r="L16" i="141"/>
  <c r="L23" i="141"/>
  <c r="L22" i="141"/>
  <c r="L21" i="141"/>
  <c r="L20" i="141"/>
  <c r="L19" i="141"/>
  <c r="L24" i="176"/>
  <c r="L22" i="176"/>
  <c r="L21" i="176"/>
  <c r="L20" i="176"/>
  <c r="L19" i="176"/>
  <c r="L18" i="176"/>
  <c r="L14" i="176"/>
  <c r="K130" i="172" l="1"/>
  <c r="K132" i="172" s="1"/>
  <c r="E23" i="141" s="1"/>
  <c r="M130" i="172"/>
  <c r="M132" i="172" s="1"/>
  <c r="L53" i="90" l="1"/>
  <c r="H53" i="90"/>
  <c r="M25" i="113"/>
  <c r="K25" i="113"/>
  <c r="G25" i="113"/>
  <c r="E25" i="113"/>
  <c r="C25" i="113"/>
  <c r="M16" i="181" l="1"/>
  <c r="D39" i="176" l="1"/>
  <c r="M57" i="181" l="1"/>
  <c r="M55" i="181"/>
  <c r="M74" i="181"/>
  <c r="M70" i="181"/>
  <c r="M68" i="181"/>
  <c r="M61" i="181"/>
  <c r="K37" i="181"/>
  <c r="K32" i="181"/>
  <c r="M32" i="181" s="1"/>
  <c r="K31" i="181"/>
  <c r="K22" i="181"/>
  <c r="M22" i="181" s="1"/>
  <c r="K17" i="181"/>
  <c r="M17" i="181" s="1"/>
  <c r="K18" i="181"/>
  <c r="M18" i="181" s="1"/>
  <c r="K16" i="181"/>
  <c r="L46" i="141"/>
  <c r="F44" i="141"/>
  <c r="G19" i="141"/>
  <c r="D46" i="141"/>
  <c r="L39" i="141"/>
  <c r="D38" i="141"/>
  <c r="F38" i="141" s="1"/>
  <c r="G20" i="141"/>
  <c r="G14" i="141"/>
  <c r="M31" i="181" l="1"/>
  <c r="M37" i="181"/>
  <c r="F44" i="176" l="1"/>
  <c r="C41" i="176"/>
  <c r="F41" i="176" s="1"/>
  <c r="C38" i="176"/>
  <c r="F38" i="176" s="1"/>
  <c r="G20" i="176"/>
  <c r="G14" i="176"/>
  <c r="F46" i="176"/>
  <c r="G22" i="176"/>
  <c r="K20" i="181" l="1"/>
  <c r="M20" i="181" s="1"/>
  <c r="K35" i="181" l="1"/>
  <c r="M35" i="181" s="1"/>
  <c r="C37" i="176"/>
  <c r="F37" i="176" s="1"/>
  <c r="G15" i="176"/>
  <c r="G19" i="176"/>
  <c r="D43" i="176" s="1"/>
  <c r="E18" i="176"/>
  <c r="G18" i="176" s="1"/>
  <c r="D42" i="176" s="1"/>
  <c r="F42" i="176" s="1"/>
  <c r="F43" i="176" l="1"/>
  <c r="G13" i="176"/>
  <c r="F39" i="176"/>
  <c r="M118" i="172" l="1"/>
  <c r="K118" i="172"/>
  <c r="I118" i="172"/>
  <c r="G118" i="172"/>
  <c r="M109" i="172"/>
  <c r="K109" i="172"/>
  <c r="M33" i="172"/>
  <c r="K33" i="172"/>
  <c r="I33" i="172"/>
  <c r="M25" i="171" l="1"/>
  <c r="K25" i="171"/>
  <c r="I25" i="171"/>
  <c r="G25" i="171"/>
  <c r="M17" i="171"/>
  <c r="K17" i="171"/>
  <c r="I17" i="171"/>
  <c r="G17" i="171"/>
  <c r="L54" i="90"/>
  <c r="H54" i="90"/>
  <c r="J53" i="90"/>
  <c r="J54" i="90" s="1"/>
  <c r="F53" i="90"/>
  <c r="F54" i="90" s="1"/>
  <c r="F55" i="90" s="1"/>
  <c r="L49" i="90"/>
  <c r="J49" i="90"/>
  <c r="H49" i="90"/>
  <c r="H55" i="90" s="1"/>
  <c r="L55" i="90" l="1"/>
  <c r="J55" i="90"/>
  <c r="U24" i="113" l="1"/>
  <c r="U23" i="113"/>
  <c r="C37" i="141" l="1"/>
  <c r="H27" i="90" l="1"/>
  <c r="L49" i="141" l="1"/>
  <c r="G23" i="141"/>
  <c r="E49" i="141" s="1"/>
  <c r="F49" i="141" s="1"/>
  <c r="S26" i="96" l="1"/>
  <c r="L33" i="90" l="1"/>
  <c r="L31" i="90"/>
  <c r="L30" i="90"/>
  <c r="L29" i="90"/>
  <c r="L26" i="90"/>
  <c r="L25" i="90"/>
  <c r="L24" i="90"/>
  <c r="L27" i="90" l="1"/>
  <c r="L48" i="141" l="1"/>
  <c r="L47" i="141"/>
  <c r="L44" i="141"/>
  <c r="L40" i="141"/>
  <c r="L38" i="141"/>
  <c r="L37" i="141"/>
  <c r="G21" i="141"/>
  <c r="C47" i="141" s="1"/>
  <c r="F47" i="141" s="1"/>
  <c r="G13" i="141"/>
  <c r="F37" i="141" s="1"/>
  <c r="K32" i="140"/>
  <c r="I32" i="140"/>
  <c r="K23" i="140"/>
  <c r="I23" i="140"/>
  <c r="F46" i="141" l="1"/>
  <c r="G22" i="141"/>
  <c r="E48" i="141" s="1"/>
  <c r="F48" i="141" s="1"/>
  <c r="G24" i="176" l="1"/>
  <c r="C48" i="176" s="1"/>
  <c r="F48" i="176" s="1"/>
  <c r="J32" i="90"/>
  <c r="H32" i="90"/>
  <c r="F32" i="90"/>
  <c r="L32" i="90"/>
  <c r="J27" i="90"/>
  <c r="F27" i="90"/>
  <c r="U22" i="113"/>
  <c r="S25" i="113"/>
  <c r="I25" i="113"/>
  <c r="U14" i="113"/>
  <c r="U13" i="113"/>
  <c r="S15" i="113"/>
  <c r="O15" i="113"/>
  <c r="M15" i="113"/>
  <c r="K15" i="113"/>
  <c r="I15" i="113"/>
  <c r="G15" i="113"/>
  <c r="E15" i="113"/>
  <c r="C15" i="113"/>
  <c r="AA24" i="112"/>
  <c r="Y25" i="112"/>
  <c r="W25" i="112"/>
  <c r="U25" i="112"/>
  <c r="S25" i="112"/>
  <c r="Q25" i="112"/>
  <c r="M25" i="112"/>
  <c r="K25" i="112"/>
  <c r="I25" i="112"/>
  <c r="G25" i="112"/>
  <c r="E25" i="112"/>
  <c r="AA15" i="112"/>
  <c r="AA14" i="112"/>
  <c r="AA13" i="112"/>
  <c r="Y16" i="112"/>
  <c r="W16" i="112"/>
  <c r="U27" i="112"/>
  <c r="S27" i="112"/>
  <c r="Q16" i="112"/>
  <c r="M16" i="112"/>
  <c r="I16" i="112"/>
  <c r="G16" i="112"/>
  <c r="E16" i="112"/>
  <c r="M22" i="99"/>
  <c r="K24" i="99"/>
  <c r="G24" i="99"/>
  <c r="E24" i="99"/>
  <c r="M14" i="99"/>
  <c r="M15" i="99"/>
  <c r="K29" i="99"/>
  <c r="G16" i="99"/>
  <c r="E16" i="99"/>
  <c r="U25" i="113" l="1"/>
  <c r="K27" i="112"/>
  <c r="AA25" i="112"/>
  <c r="O27" i="113"/>
  <c r="F34" i="90"/>
  <c r="G27" i="112"/>
  <c r="J34" i="90"/>
  <c r="M24" i="99"/>
  <c r="S27" i="113"/>
  <c r="E29" i="99"/>
  <c r="W27" i="112"/>
  <c r="M27" i="112"/>
  <c r="S16" i="112"/>
  <c r="S28" i="112" s="1"/>
  <c r="I27" i="112"/>
  <c r="Y28" i="112"/>
  <c r="E27" i="112"/>
  <c r="Q27" i="112"/>
  <c r="O28" i="113"/>
  <c r="C27" i="113"/>
  <c r="E28" i="112"/>
  <c r="U16" i="112"/>
  <c r="U28" i="112" s="1"/>
  <c r="E30" i="99"/>
  <c r="K27" i="113"/>
  <c r="AA16" i="112"/>
  <c r="E27" i="113"/>
  <c r="M27" i="113"/>
  <c r="K16" i="99"/>
  <c r="K30" i="99" s="1"/>
  <c r="G29" i="99"/>
  <c r="Y27" i="112"/>
  <c r="G28" i="113"/>
  <c r="G27" i="113"/>
  <c r="M16" i="99"/>
  <c r="K16" i="112"/>
  <c r="K28" i="112" s="1"/>
  <c r="U15" i="113"/>
  <c r="C28" i="113"/>
  <c r="S28" i="113"/>
  <c r="I27" i="113"/>
  <c r="Q27" i="113"/>
  <c r="W28" i="112"/>
  <c r="Q28" i="112"/>
  <c r="M28" i="112"/>
  <c r="I28" i="112"/>
  <c r="G28" i="112"/>
  <c r="H34" i="90"/>
  <c r="L34" i="90"/>
  <c r="Q28" i="113"/>
  <c r="M28" i="113"/>
  <c r="K28" i="113"/>
  <c r="I28" i="113"/>
  <c r="E28" i="113"/>
  <c r="G30" i="99"/>
  <c r="S25" i="96"/>
  <c r="Q27" i="96"/>
  <c r="K27" i="96"/>
  <c r="G27" i="96"/>
  <c r="N47" i="125"/>
  <c r="N49" i="125" s="1"/>
  <c r="L47" i="125"/>
  <c r="L49" i="125" s="1"/>
  <c r="J47" i="125"/>
  <c r="J49" i="125" s="1"/>
  <c r="H47" i="125"/>
  <c r="H49" i="125" s="1"/>
  <c r="J32" i="125"/>
  <c r="N32" i="125"/>
  <c r="L32" i="125"/>
  <c r="H32" i="125"/>
  <c r="E21" i="176" s="1"/>
  <c r="G21" i="176" s="1"/>
  <c r="E45" i="176" s="1"/>
  <c r="F45" i="176" s="1"/>
  <c r="S27" i="96" l="1"/>
  <c r="M29" i="99"/>
  <c r="U27" i="113"/>
  <c r="G33" i="96"/>
  <c r="Q33" i="96"/>
  <c r="AA27" i="112"/>
  <c r="O33" i="96"/>
  <c r="U28" i="113"/>
  <c r="AA28" i="112"/>
  <c r="K34" i="96"/>
  <c r="O34" i="96"/>
  <c r="Q34" i="96"/>
  <c r="G18" i="96"/>
  <c r="G34" i="96" s="1"/>
  <c r="M30" i="99"/>
  <c r="K33" i="96"/>
  <c r="S18" i="96" l="1"/>
  <c r="S34" i="96" s="1"/>
  <c r="S33" i="96"/>
  <c r="G15" i="141"/>
  <c r="D39" i="141" s="1"/>
  <c r="F39" i="141" s="1"/>
</calcChain>
</file>

<file path=xl/sharedStrings.xml><?xml version="1.0" encoding="utf-8"?>
<sst xmlns="http://schemas.openxmlformats.org/spreadsheetml/2006/main" count="1909" uniqueCount="944">
  <si>
    <t>(ยังไม่ได้ตรวจสอบ/สอบทานแล้ว)</t>
  </si>
  <si>
    <t xml:space="preserve">บริษัท  สหพัฒนพิบูล  จำกัด  (มหาชน)  และบริษัทย่อย </t>
  </si>
  <si>
    <t>หมายเหตุประกอบงบการเงินระหว่างกาล</t>
  </si>
  <si>
    <t>สำหรับงวด 3 เดือน สิ้นสุดวันที่ 31 มีนาคม 2565</t>
  </si>
  <si>
    <t>1.  ข้อมูลทั่วไป</t>
  </si>
  <si>
    <t xml:space="preserve">     1.1   ข้อมูลทั่วไปของบริษัท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</si>
  <si>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</si>
  <si>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15 มกราคม 2495   มีภูมิลำเนาอยู่ในประเทศไทยตั้งอยู่เลขที่  2156 </t>
  </si>
  <si>
    <t xml:space="preserve">     ถนนเพชรบุรีตัดใหม่  แขวงบางกะปิ  เขตห้วยขวาง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</si>
  <si>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</si>
  <si>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 -  บริโภค   โดยมีบริษัทย่อยประกอบธุรกิจอื่นๆ    ตามรายละเอียดใน</t>
  </si>
  <si>
    <t xml:space="preserve">     หมายเหตุประกอบงบการเงินระหว่างกาลข้อ 3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</si>
  <si>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</si>
  <si>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</si>
  <si>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</si>
  <si>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</si>
  <si>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</si>
  <si>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</si>
  <si>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</si>
  <si>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>2.  เกณฑ์ในการจัดทำงบการเงินระหว่างกาล</t>
  </si>
  <si>
    <t>- 2 -</t>
  </si>
  <si>
    <t xml:space="preserve">3.  เกณฑ์ในการจัดทำงบการเงินรวม </t>
  </si>
  <si>
    <t xml:space="preserve">     3.1  งบการเงินรวมนี้ได้รวมงบการเงินของบริษัท สหพัฒนพิบูล จำกัด (มหาชน) และบริษัทย่อย ซึ่งถือหลักเกณฑ์การรวมเฉพาะ บริษัท   </t>
  </si>
  <si>
    <t xml:space="preserve">             ย่อย  ซึ่งบริษัท สหพัฒนพิบูล จำกัด (มหาชน) มีอำนาจในการควบคุมดังนี้</t>
  </si>
  <si>
    <t>อัตราร้อยละของการถือหุ้นหรือส่วนได้เสีย</t>
  </si>
  <si>
    <t>ชื่อบริษัท</t>
  </si>
  <si>
    <t>ประเภทธุรกิจ</t>
  </si>
  <si>
    <t>จัดตั้งขึ้นใน</t>
  </si>
  <si>
    <t>31 มีนาคม 2565</t>
  </si>
  <si>
    <t>31 ธันวาคม 2564</t>
  </si>
  <si>
    <t>บริษัทย่อยโดยทางตรง</t>
  </si>
  <si>
    <t>บริษัท โชคชัยพิบูล จำกัด</t>
  </si>
  <si>
    <t>ผลิตบะหมี่และเส้นหมี่</t>
  </si>
  <si>
    <t>ประเทศไทย</t>
  </si>
  <si>
    <t>99.99</t>
  </si>
  <si>
    <t>กึ่งสำเร็จรูป ให้เช่าสินทรัพย์</t>
  </si>
  <si>
    <t>และให้บริการทางธุรกิจภายใน</t>
  </si>
  <si>
    <t>และภายนอกสำนักงาน</t>
  </si>
  <si>
    <t xml:space="preserve">บริษัท กรุงเทพ ทาวเวอร์ (1999) จำกัด </t>
  </si>
  <si>
    <t>อาคารสำนักงานให้เช่า</t>
  </si>
  <si>
    <t>บริษัท ทิพย์วารินวัฒนา จำกัด</t>
  </si>
  <si>
    <t>ผลิตน้ำแร่</t>
  </si>
  <si>
    <t>Saha Vietnam Co., Ltd.</t>
  </si>
  <si>
    <t>ศูนย์จำหน่ายสินค้า</t>
  </si>
  <si>
    <t>ประเทศเวียดนาม</t>
  </si>
  <si>
    <t>บริษัท แดรี่ไทย จำกัด</t>
  </si>
  <si>
    <t>นมเปรี้ยว</t>
  </si>
  <si>
    <t>บริษัทย่อยโดยทางอ้อม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</si>
  <si>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</si>
  <si>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</si>
  <si>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99.00)</t>
  </si>
  <si>
    <t>บริษัท เอสพีซี  เวนเจอร์ส จำกัด</t>
  </si>
  <si>
    <t>ลงทุนในธุรกิจ Startup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</si>
  <si>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</si>
  <si>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- 3 -</t>
  </si>
  <si>
    <t>3.  เกณฑ์ในการจัดทำงบการเงินรวม (ต่อ)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</si>
  <si>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</si>
  <si>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 xml:space="preserve">            ได้ตัดออกในการจัดทำงบการเงินรวม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</si>
  <si>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</si>
  <si>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</si>
  <si>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       ของบริษัทย่อย ได้ตัดออกในการจัดทำงบการเงินรวม</t>
  </si>
  <si>
    <t xml:space="preserve">     3.5  เมื่อวันที่ 19 เมษายน 2561 ตามมติที่ประชุมคณะกรรมการบริษัทฯ ครั้งที่ 12 มีมติอนุมัติให้เลิกบริษัทย่อย (Saha Vietnam Co., Ltd.) 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</si>
  <si>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</si>
  <si>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     3.6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</si>
  <si>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       จำนวน 20 ล้านบาท ในอัตราร้อยละ 90.00 ของจำนวนหุ้นทั้งหมด คิดเป็นจำนวนเงิน 18 ล้านบาท </t>
  </si>
  <si>
    <t xml:space="preserve">     3.7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</t>
  </si>
  <si>
    <t xml:space="preserve">             ทุนจดทะเบียนจำนวน 20 ล้านบาท ในอัตราร้อยละ 10.00 ของจำนวนหุ้นทั้งหมด คิดเป็นจำนวนเงิน  2  ล้านบาท </t>
  </si>
  <si>
    <t>4.  สรุปนโยบายการบัญชีที่สำคัญ</t>
  </si>
  <si>
    <t xml:space="preserve">            </t>
  </si>
  <si>
    <t xml:space="preserve">     สิ้นสุดวันที่ 31 ธันวาคม 2564</t>
  </si>
  <si>
    <t>5.  เงินสดและรายการเทียบเท่าเงินสด</t>
  </si>
  <si>
    <t>เงินสดและรายการเทียบเท่าเงินสด ณ วันที่ 31 มีนาคม 2565 และ วันที่ 31 ธันวาคม 2564  มีดังนี้</t>
  </si>
  <si>
    <t xml:space="preserve">(หน่วย : บาท) </t>
  </si>
  <si>
    <t>งบการเงินรวม</t>
  </si>
  <si>
    <t>งบการเงินเฉพาะกิจการ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</si>
  <si>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</si>
  <si>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</si>
  <si>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</si>
  <si>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 - ประจำ 3 เดือน</t>
  </si>
  <si>
    <t xml:space="preserve">เงินสดและรายการเทียบเท่าเงินสด                                                      </t>
  </si>
  <si>
    <t>(ในกองทุนส่วนบุคคล)</t>
  </si>
  <si>
    <t>หัก  ค่าเผื่อผลขาดทุนด้านเครดิตที่คาดว่า</t>
  </si>
  <si>
    <t xml:space="preserve">จะเกิดขึ้น </t>
  </si>
  <si>
    <t>รวมเงินสดและรายการเทียบเท่าเงินสด</t>
  </si>
  <si>
    <t>- 4 -</t>
  </si>
  <si>
    <t>6.  สินทรัพย์ทางการเงินหมุนเวียนอื่น</t>
  </si>
  <si>
    <t>สินทรัพย์ทางการเงินหมุนเวียนอื่น ณ วันที่ 31 มีนาคม 2565 และ วันที่ 31 ธันวาคม 2564  มีรายละเอียดดังนี้</t>
  </si>
  <si>
    <t>เงินฝากธนาคารที่วัดมูลค่าด้วยราคาทุนตัดจำหน่าย</t>
  </si>
  <si>
    <t>เงินฝากประจำ</t>
  </si>
  <si>
    <t xml:space="preserve">เงินลงทุนชั่วคราว </t>
  </si>
  <si>
    <t xml:space="preserve">    (ในกองทุนส่วนบุคคล)</t>
  </si>
  <si>
    <t xml:space="preserve">    จะเกิดขึ้น </t>
  </si>
  <si>
    <t xml:space="preserve">รวมสินทรัพย์ทางการเงินหมุนเวียนอื่น </t>
  </si>
  <si>
    <t xml:space="preserve"> ณ วันที่ 31 มีนาคม 2565 กลุ่มบริษัทมีเงินลงทุนในเงินฝากประจำธนาคาร ระยะเวลา  6  ถึง  12  เดือน อัตราดอกเบี้ยร้อยละ  </t>
  </si>
  <si>
    <t>0.150 - 0.550 ต่อปี</t>
  </si>
  <si>
    <t xml:space="preserve"> ณ วันที่ 31 ธันวาคม 2564 กลุ่มบริษัทมีเงินลงทุนในเงินฝากประจำธนาคาร ระยะเวลา  6  ถึง  12  เดือน อัตราดอกเบี้ยร้อยละ  </t>
  </si>
  <si>
    <t>0.150 - 0.700 ต่อปี</t>
  </si>
  <si>
    <t>7.  ลูกหนี้การค้าและลูกหนี้หมุนเวียนอื่น</t>
  </si>
  <si>
    <t>ลูกหนี้การค้าและลูกหนี้หมุนเวียนอื่น ณ วันที่ 31 มีนาคม 2565 และ วันที่ 31 ธันวาคม 2564  มีดังนี้</t>
  </si>
  <si>
    <t/>
  </si>
  <si>
    <t>(หน่วย : บาท)</t>
  </si>
  <si>
    <t>ลูกหนี้การค้า</t>
  </si>
  <si>
    <t>จะเกิดขึ้น - ลูกหนี้การค้า</t>
  </si>
  <si>
    <t>รวมลูกหนี้การค้า - สุทธิ</t>
  </si>
  <si>
    <t>ลูกหนี้อื่น</t>
  </si>
  <si>
    <t>ค่าใช้จ่ายจ่ายล่วงหน้า</t>
  </si>
  <si>
    <t>รายได้ค้างรับ</t>
  </si>
  <si>
    <t>จะเกิดขึ้น - ลูกหนี้หมุนเวียนอื่น</t>
  </si>
  <si>
    <t>รวมลูกหนี้หมุนเวียนอื่น - สุทธิ</t>
  </si>
  <si>
    <t>รวมลูกหนี้การค้าและลูกหนี้หมุนเวียนอื่น</t>
  </si>
  <si>
    <t>- 5 -</t>
  </si>
  <si>
    <t>7.  ลูกหนี้การค้าและลูกหนี้หมุนเวียนอื่น (ต่อ)</t>
  </si>
  <si>
    <t>ลูกหนี้การค้าแยกตามอายุหนี้ที่ค้างชำระ ณ วันที่ 31 มีนาคม 2565 และ วันที่ 31 ธันวาคม 2564  มีดังนี้</t>
  </si>
  <si>
    <t>ลูกหนี้การค้าที่ยังไม่ถึงกำหนดชำระ</t>
  </si>
  <si>
    <t>ลูกหนี้การค้าที่เกินกำหนดชำระ</t>
  </si>
  <si>
    <t>- ครบกำหนดชำระไม่เกิน 3 เดือน</t>
  </si>
  <si>
    <t>- มากกว่า 3 เดือน ถึง 6 เดือน</t>
  </si>
  <si>
    <t>- มากกว่า 6 เดือน ขึ้นไป</t>
  </si>
  <si>
    <t>รวม</t>
  </si>
  <si>
    <t xml:space="preserve">8.  ตั๋วเงินรับการค้า </t>
  </si>
  <si>
    <t>ตั๋วเงินรับการค้าแยกตามอายุหนี้ที่ค้างชำระ ณ วันที่ 31 มีนาคม 2565 และ วันที่ 31 ธันวาคม 2564  มีดังนี้</t>
  </si>
  <si>
    <t>ตั๋วเงินรับการค้า</t>
  </si>
  <si>
    <t xml:space="preserve"> </t>
  </si>
  <si>
    <t>ยังไม่ถึงกำหนดชำระจนถึงครบ</t>
  </si>
  <si>
    <t>กำหนดชำระไม่เกิน 3 เดือน</t>
  </si>
  <si>
    <t>มากกว่า 6 เดือน ถึง 12 เดือน</t>
  </si>
  <si>
    <t xml:space="preserve">หัก  ค่าเผื่อผลขาดทุนด้านเครดิตที่ </t>
  </si>
  <si>
    <t>คาดว่าจะเกิดขึ้น - ตั๋วเงินรับการค้า</t>
  </si>
  <si>
    <t>รวมตั๋วเงินรับการค้า - สุทธิ</t>
  </si>
  <si>
    <t>9.  สินค้าคงเหลือ</t>
  </si>
  <si>
    <t>สินค้าคงเหลือ ณ วันที่ 31 มีนาคม 2565 และ วันที่ 31 ธันวาคม 2564  มีดังนี้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</si>
  <si>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</si>
  <si>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</si>
  <si>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</si>
  <si>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</si>
  <si>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อะไหล่เครื่องจักร </t>
  </si>
  <si>
    <t>หัก ค่าเผื่อสินค้าเสื่อมสภาพ</t>
  </si>
  <si>
    <t>- 6 -</t>
  </si>
  <si>
    <t>9.  สินค้าคงเหลือ (ต่อ)</t>
  </si>
  <si>
    <t xml:space="preserve">ต้นทุนโครงการพัฒนาอสังหาริมทรัพย์ </t>
  </si>
  <si>
    <t>ที่ดิน</t>
  </si>
  <si>
    <t xml:space="preserve">งานระหว่างก่อสร้าง </t>
  </si>
  <si>
    <t>รวมสินค้าคงเหลือ - สุทธิ</t>
  </si>
  <si>
    <t>10. สินทรัพย์ไม่หมุนเวียนที่ถือไว้เพื่อขาย</t>
  </si>
  <si>
    <t xml:space="preserve">เมื่อวันที่ 19 เมษายน 2561 ที่ประชุมคณะกรรมการบริษัทฯ ครั้งที่ 12 มีมติอนุมัติให้ยกเลิกการดำเนินงานของบริษัทย่อย </t>
  </si>
  <si>
    <t>(Saha Vietnam Co., Ltd.) โดยให้ดำเนินกิจการจนถึงวันที่ 30 มิถุนายน 2561</t>
  </si>
  <si>
    <t>สินทรัพย์ไม่หมุนเวียนที่ถือไว้เพื่อขาย ณ วันที่ 31 มีนาคม 2565 และ วันที่ 31 ธันวาคม 2564  ประกอบด้วย</t>
  </si>
  <si>
    <t>เงินสดและรายการเทียบเท่าเงินสด</t>
  </si>
  <si>
    <t>สินทรัพย์หมุนเวียนอื่น</t>
  </si>
  <si>
    <t>11. สินทรัพย์ที่เกิดจากสัญญา</t>
  </si>
  <si>
    <t>สินทรัพย์ที่เกิดจากสัญญา ณ วันที่ 31 มีนาคม 2565 และ วันที่ 31 ธันวาคม 2564  มีดังนี้</t>
  </si>
  <si>
    <t>สินทรัพย์ที่เกิดจากสัญญา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</si>
  <si>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</si>
  <si>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</si>
  <si>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- 7 -</t>
  </si>
  <si>
    <t>11. สินทรัพย์ที่เกิดจากสัญญา (ต่อ)</t>
  </si>
  <si>
    <t>จำนวนเงินขั้นต่ำที่ต้องรับ</t>
  </si>
  <si>
    <t>มูลค่าปัจจุบันของจำนวนเงินขั้นต่ำที่ต้องรับ</t>
  </si>
  <si>
    <t>ภายใน 1 ปี</t>
  </si>
  <si>
    <t>เกิน 1 ปี แต่ไม่เกิน 5 ปี</t>
  </si>
  <si>
    <t>หัก ดอกเบี้ยรับในอนาคตของสัญญาเช่าการเงิน</t>
  </si>
  <si>
    <t>มูลค่าปัจจุบันของสินทรัพย์ตามสัญญาเช่าการเงิน</t>
  </si>
  <si>
    <t>12. เงินให้กู้ยืมระยะยาว</t>
  </si>
  <si>
    <t>เงินให้กู้ยืมระยะยาว ณ วันที่ 31 มีนาคม 2565 และ วันที่ 31 ธันวาคม 2564  มีดังนี้</t>
  </si>
  <si>
    <t>เงินให้กู้ยืมระยะยาว</t>
  </si>
  <si>
    <t>12.1  ในปี 2564 บริษัทฯ ได้ทำสัญญารับขายฝากอสังหาริมทรัพย์  จำนวนเงิน 2,000.00 ล้านบาท  ร่วมกับบริษัทที่เกี่ยวข้องกัน</t>
  </si>
  <si>
    <t xml:space="preserve">3 แห่ง โดยเข้าร่วมรับซื้อฝากทรัพย์สินบริษัทฯ ละ 500.00 ล้านบาท กำหนดระยะเวลาการไถ่ถอน 3 ปี นับแต่วันจดทะเบียนขายฝาก </t>
  </si>
  <si>
    <t>ทรัพย์สินอัตราดอกเบี้ยร้อยละ 12.00 ต่อปี</t>
  </si>
  <si>
    <t>12.2  ในปี 2564 บริษัทย่อยมีการให้บริษัท มโนรมย์ฟุตแวร์ จำกัดกู้ยืมเงิน จำนวน 15.00 ล้านบาท ระยะเวลา 21 เดือน อัตราดอกเบี้ย</t>
  </si>
  <si>
    <t>ร้อยละ 5.00 ต่อปี ครบกำหนดชำระวันที่ 15 มิถุนายน 2566</t>
  </si>
  <si>
    <t>- 8 -</t>
  </si>
  <si>
    <t>13.  สินทรัพย์ทางการเงินไม่หมุนเวียนอื่น</t>
  </si>
  <si>
    <t xml:space="preserve">             </t>
  </si>
  <si>
    <t>สินทรัพย์ทางการเงินไม่หมุนเวียนอื่นที่แสดงตามประเภทการลงทุน ณ วันที่ 31 มีนาคม 2565 และ วันที่ 31 ธันวาคม 2564  มีรายละเอียดดังนี้</t>
  </si>
  <si>
    <t>เงินลงทุนระยะยาว - เงินฝากสถาบันการเงิน</t>
  </si>
  <si>
    <t>เงินลงทุนในหลักทรัพย์ในความต้องการของตลาด</t>
  </si>
  <si>
    <t>ตราสารหนี้ที่วัดมูลค่าด้วยมูลค่ายุติธรรมผ่าน</t>
  </si>
  <si>
    <t>กำไรขาดทุนเบ็ดเสร็จอื่น</t>
  </si>
  <si>
    <t>พันธบัตรธนาคารแห่งประเทศไทย</t>
  </si>
  <si>
    <t>พันธบัตรรัฐบาล</t>
  </si>
  <si>
    <t>ตั๋วเงินคลังและหุ้นกู้</t>
  </si>
  <si>
    <t>ตราสารทุนที่วัดมูลค่าด้วยมูลค่ายุติธรรมผ่าน</t>
  </si>
  <si>
    <t>ตราสารทุน-กิจการที่เกี่ยวข้องกัน</t>
  </si>
  <si>
    <t>ตราสารทุน-กิจการอื่น</t>
  </si>
  <si>
    <t>เงินลงทุนในกองทุนรวมและหน่วยทรัสต์</t>
  </si>
  <si>
    <t>กองทุนหุ้นสามัญ-กิจการอื่น</t>
  </si>
  <si>
    <t>รวมเงินลงทุนในหลักทรัพย์ในความต้องการ</t>
  </si>
  <si>
    <t>ของตลาด</t>
  </si>
  <si>
    <t>เงินลงทุนในหลักทรัพย์ที่ไม่อยู่ในความต้องการของตลาด</t>
  </si>
  <si>
    <t>ตราสารทุนที่ถือโดยบริษัทย่อย</t>
  </si>
  <si>
    <t>รวมเงินลงทุนในหลักทรัพย์ที่ไม่อยู่ในความ</t>
  </si>
  <si>
    <t>ต้องการของตลาด</t>
  </si>
  <si>
    <t>รวมสินทรัพย์ทางการเงินไม่หมุนเวียนอื่น</t>
  </si>
  <si>
    <t>- 9 -</t>
  </si>
  <si>
    <t>13.  สินทรัพย์ทางการเงินไม่หมุนเวียนอื่น (ต่อ)</t>
  </si>
  <si>
    <t xml:space="preserve">สินทรัพย์ทางการเงินไม่หมุนเวียนอื่น มีราคาทุนและมูลค่ายุติธรรม ณ วันที่ 31 มีนาคม 2565 และ วันที่ 31 ธันวาคม 2564  ดังนี้ </t>
  </si>
  <si>
    <t>ยุติธรรมผ่านกำไรขาดทุนเบ็ดเสร็จ</t>
  </si>
  <si>
    <t>เงินลงทุนในตราสารทุนของบริษัทจดทะเบียน</t>
  </si>
  <si>
    <t>กิจการที่เกี่ยวข้องกัน - ราคาทุน</t>
  </si>
  <si>
    <t>กิจการอื่น - ราคาทุน</t>
  </si>
  <si>
    <t>เงินลงทุนในตราสารทุนของบริษัทที่ไม่ใช่บริษัท</t>
  </si>
  <si>
    <t>จดทะเบียน</t>
  </si>
  <si>
    <t>ตราสารทุน-กิจการที่เกี่ยวข้องกัน - ราคาทุน</t>
  </si>
  <si>
    <t>บวก กำไร (ขาดทุน) จากการวัดมูลค่า</t>
  </si>
  <si>
    <t>เงินลงทุน</t>
  </si>
  <si>
    <t xml:space="preserve">รวมตราสารทุน-กิจการที่เกี่ยวข้องกัน - </t>
  </si>
  <si>
    <t>มูลค่ายุติธรรม</t>
  </si>
  <si>
    <t>ตราสารทุน-กิจการอื่น - ราคาทุน</t>
  </si>
  <si>
    <t>รวมตราสารทุน-กิจการอื่น - มูลค่ายุติธรรม</t>
  </si>
  <si>
    <t>ตราสารทุนที่ถือโดยบริษัทย่อย - ราคาทุน</t>
  </si>
  <si>
    <t>หัก  ค่าเผื่อขาดทุนจากการวัดมูลค่า</t>
  </si>
  <si>
    <t xml:space="preserve">รวมตราสารทุนที่ถือโดยบริษัทย่อย - </t>
  </si>
  <si>
    <t>- 10 -</t>
  </si>
  <si>
    <t>14.  เงินลงทุนในบริษัทร่วม</t>
  </si>
  <si>
    <t xml:space="preserve">ชื่อกิจการ </t>
  </si>
  <si>
    <t>ประเภทกิจการ</t>
  </si>
  <si>
    <t>ลักษณะความ</t>
  </si>
  <si>
    <t>ทุนชำระแล้ว</t>
  </si>
  <si>
    <t>สัดส่วนเงินทุน</t>
  </si>
  <si>
    <t>วิธีส่วนได้เสีย</t>
  </si>
  <si>
    <t>วิธีราคาทุน</t>
  </si>
  <si>
    <t>เงินปันผล</t>
  </si>
  <si>
    <t>สัมพันธ์</t>
  </si>
  <si>
    <t>(พันบาท)</t>
  </si>
  <si>
    <t>(ร้อยละ)</t>
  </si>
  <si>
    <t>(บาท)</t>
  </si>
  <si>
    <t>31 มีนาคม</t>
  </si>
  <si>
    <t xml:space="preserve">31 ธันวาคม </t>
  </si>
  <si>
    <t>2565</t>
  </si>
  <si>
    <t>2564</t>
  </si>
  <si>
    <t xml:space="preserve">       บมจ.ซันเวนดิ้ง เทคโนโลยี </t>
  </si>
  <si>
    <t>จำหน่ายสินค้า</t>
  </si>
  <si>
    <t>ผู้ถือหุ้นและ</t>
  </si>
  <si>
    <t xml:space="preserve">           (เดิมชื่อ บจ.ซันร้อยแปด)</t>
  </si>
  <si>
    <t>ผ่านเครื่องอัตโนมัติ</t>
  </si>
  <si>
    <t>ผู้บริหารร่วมกัน</t>
  </si>
  <si>
    <t xml:space="preserve">       บจ.สหอุบลนคร</t>
  </si>
  <si>
    <t>พัฒนาที่ดิน</t>
  </si>
  <si>
    <t>"</t>
  </si>
  <si>
    <t xml:space="preserve">       บจ.สหพัฒน์เรียลเอสเตท</t>
  </si>
  <si>
    <t>ลงทุน</t>
  </si>
  <si>
    <t xml:space="preserve">       บจ.ศรีราชาขนส่ง</t>
  </si>
  <si>
    <t>ขนส่ง</t>
  </si>
  <si>
    <t xml:space="preserve">       บจ.ไทย - เมียนม่าร์ </t>
  </si>
  <si>
    <t xml:space="preserve">           ซัคเซส เวนเจอร์</t>
  </si>
  <si>
    <t xml:space="preserve">       PRESIDENT FOODS </t>
  </si>
  <si>
    <t xml:space="preserve">           (CAMBODIA) Co., Ltd.</t>
  </si>
  <si>
    <t>ผลิตบะหมี่</t>
  </si>
  <si>
    <t>USD 1,500</t>
  </si>
  <si>
    <t xml:space="preserve">        บจ.ร่วมอิสสระ</t>
  </si>
  <si>
    <t>อสังหาริมทรัพย์</t>
  </si>
  <si>
    <t xml:space="preserve">        บจ.สห ลอว์สัน</t>
  </si>
  <si>
    <t>ร้านสะดวกซื้อ</t>
  </si>
  <si>
    <t xml:space="preserve">        บจ.บุญ แคปปิตอลโฮลดิ้ง </t>
  </si>
  <si>
    <t xml:space="preserve">        CANCHANA</t>
  </si>
  <si>
    <t>ตัวแทนจำหน่าย</t>
  </si>
  <si>
    <t xml:space="preserve">           INTERNATIONAL Co., Ltd.</t>
  </si>
  <si>
    <t>สินค้า</t>
  </si>
  <si>
    <t>KHR 2,000,000</t>
  </si>
  <si>
    <t xml:space="preserve">        บจ.สยาม อาราตะ </t>
  </si>
  <si>
    <t>ตัวแทนจำหน่ายสินค้า</t>
  </si>
  <si>
    <t xml:space="preserve">        บจ.ร่วมอิสสระ ดีเวล็อปเมนท์</t>
  </si>
  <si>
    <t xml:space="preserve">        บจ.อิรวดี ซัคเซส เวนเจอร์ ฟูดส์</t>
  </si>
  <si>
    <t>USD 13,000</t>
  </si>
  <si>
    <t>USD 10,000</t>
  </si>
  <si>
    <t xml:space="preserve">        บจ.เส-นอร์สห โลจิสติกส์</t>
  </si>
  <si>
    <t xml:space="preserve">       รวม</t>
  </si>
  <si>
    <t xml:space="preserve">       หัก  ค่าเผื่อผลขาดทุนจากการด้อยค่า</t>
  </si>
  <si>
    <t xml:space="preserve">       รวมเงินลงทุนในบริษัทร่วม - สุทธิ</t>
  </si>
  <si>
    <t>- 11 -</t>
  </si>
  <si>
    <t>14.  เงินลงทุนในบริษัทร่วม (ต่อ)</t>
  </si>
  <si>
    <t xml:space="preserve">             เมื่อวันที่   27  กันยายน  2564 บริษัท ซันเวนดิ้ง เทคโนโลยี จำกัด (มหาชน)  (ชื่อเดิม บจ. ซันร้อยแปด) ซึ่งเป็นเงินลงทุนในบริษัทร่วม ได้เพิ่มทุนหุ้นสามัญ จำนวน 200,000,000 หุ้น มูลค่าตราไว้ หุ้นละ 1.00 บาท คิดเป็นเงิน 200,000,000.00 บาท </t>
  </si>
  <si>
    <t xml:space="preserve">   เพื่อเสนอขายหุ้นสามัญเพิ่มทุนต่อสาธารณะครั้งแรก ทำให้สัดส่วนการถือหุ้นของบริษัทฯ เปลี่ยนแปลงจากร้อยละ 17.75 เป็นร้อยละ 12.68 แต่ยังมีสถานะเป็นบริษัทร่วมเช่นเดิม เนื่องจากบริษัทฯ ยังคงมีอิทธิพลและมีผู้บริหารร่วมกัน  อย่างไรก็ตาม </t>
  </si>
  <si>
    <t xml:space="preserve">   การเสนอขายหุ้นต่อสาธารณะโดยบริษัท ซันเวนดิ้ง เทคโนโลยี จำกัด (มหาชน) ทำให้ส่วนได้เสียของบริษัทฯ ในสินทรัพย์สุทธิของบริษัท ซันเวนดิ้ง เทคโนโลยี จำกัด (มหาชน) เพิ่มขึ้น ทำให้เกิดกำไรจากการลดสัดส่วน เป็นจำนวนเงิน  </t>
  </si>
  <si>
    <t xml:space="preserve">   30,156,376.58 บาท แสดงในงบแสดงฐานะการเงินในส่วนของผู้ถือหุ้น  สำหรับปี สิ้นสุดวันที่ 31 ธันวาคม 2564</t>
  </si>
  <si>
    <t>15.  เงินลงทุนในบริษัทย่อย</t>
  </si>
  <si>
    <t xml:space="preserve">       บจ.โชคชัยพิบูล</t>
  </si>
  <si>
    <t>ผลิตบะหมี่และเส้นหมี่กึ่งสำเร็จรูป</t>
  </si>
  <si>
    <t xml:space="preserve">  ให้เช่าสินทรัพย์และให้บริการทาง</t>
  </si>
  <si>
    <t>ธุรกิจภายในและภายนอกสำนักงาน</t>
  </si>
  <si>
    <t xml:space="preserve">       บจ.กรุงเทพ ทาวเวอร์ (1999)</t>
  </si>
  <si>
    <t>อาคารสำนัก</t>
  </si>
  <si>
    <t>งานให้เช่า</t>
  </si>
  <si>
    <t xml:space="preserve">       บจ.ทิพย์วารินวัฒนา</t>
  </si>
  <si>
    <t xml:space="preserve">       บจ.แดรี่ไทย</t>
  </si>
  <si>
    <t xml:space="preserve">       รวมเงินลงทุนในบริษัทย่อย - สุทธิ</t>
  </si>
  <si>
    <t>- 12 -</t>
  </si>
  <si>
    <t xml:space="preserve">16. อสังหาริมทรัพย์เพื่อการลงทุน </t>
  </si>
  <si>
    <t>อสังหาริมทรัพย์เพื่อการลงทุน ณ วันที่ 31 มีนาคม 2565 และ วันที่ 31 ธันวาคม 2564  มีดังนี้</t>
  </si>
  <si>
    <t>อาคาร</t>
  </si>
  <si>
    <t>ส่วนปรับปรุง</t>
  </si>
  <si>
    <t>ระบบ</t>
  </si>
  <si>
    <t>ทรัพย์สิน</t>
  </si>
  <si>
    <t>รอการพัฒนา</t>
  </si>
  <si>
    <t>สาธารณูปโภค</t>
  </si>
  <si>
    <t>ระหว่างก่อสร้าง</t>
  </si>
  <si>
    <t>ราคาทุน</t>
  </si>
  <si>
    <t>ยอด ณ วันที่ 31 ธันวาคม  2563</t>
  </si>
  <si>
    <t>ซื้อ</t>
  </si>
  <si>
    <t>จำหน่าย/ตัดจำหน่าย</t>
  </si>
  <si>
    <t xml:space="preserve">โอนเข้า/(โอนออก) </t>
  </si>
  <si>
    <t>ยอด ณ วันที่ 31 ธันวาคม 2564</t>
  </si>
  <si>
    <t>ยอด ณ วันที่ 31 มีนาคม 2565</t>
  </si>
  <si>
    <t>ค่าเสื่อมราคาสะสม</t>
  </si>
  <si>
    <t>ค่าเสื่อมราคา</t>
  </si>
  <si>
    <t>เพิ่มขึ้น</t>
  </si>
  <si>
    <t>ราคาตามบัญชี</t>
  </si>
  <si>
    <t xml:space="preserve">มูลค่ายุติธรรมของอสังหาริมทรัพย์เพื่อการลงทุน ณ วันที่ 31 มีนาคม 2565 และ วันที่ 31 ธันวาคม 2564 ซึ่งประเมินโดยผู้ประเมินราคาอิสระ  มีมูลค่า  7,543,127,000.00  บาท </t>
  </si>
  <si>
    <t>- 13 -</t>
  </si>
  <si>
    <t>16. อสังหาริมทรัพย์เพื่อการลงทุน (ต่อ)</t>
  </si>
  <si>
    <t>ส่วนปรับปรุงอาคาร</t>
  </si>
  <si>
    <t>ทรัพย์สินระหว่างก่อสร้าง</t>
  </si>
  <si>
    <t xml:space="preserve">      ราคาทุน</t>
  </si>
  <si>
    <t xml:space="preserve">            ยอด ณ วันที่ 31 ธันวาคม 2563</t>
  </si>
  <si>
    <t xml:space="preserve">            ซื้อ</t>
  </si>
  <si>
    <t xml:space="preserve">            จำหน่าย/ตัดจำหน่าย</t>
  </si>
  <si>
    <t xml:space="preserve">            โอนเข้า/(โอนออก)</t>
  </si>
  <si>
    <t xml:space="preserve">            ยอด ณ วันที่ 31 ธันวาคม 2564</t>
  </si>
  <si>
    <t xml:space="preserve">            ยอด ณ วันที่ 31 มีนาคม 2565</t>
  </si>
  <si>
    <t xml:space="preserve">      ค่าเสื่อมราคาสะสม</t>
  </si>
  <si>
    <t xml:space="preserve">            ค่าเสื่อมราคา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</si>
  <si>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</si>
  <si>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</si>
  <si>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      มูลค่ายุติธรรมของอสังหาริมทรัพย์เพื่อการลงทุน ณ วันที่ 31 มีนาคม 2565 และ วันที่ 31 ธันวาคม 2564 ซึ่งประเมินโดยผู้ประเมินราคาอิสระ  มีมูลค่า </t>
  </si>
  <si>
    <t xml:space="preserve">      6,452,237,000.00 บาท </t>
  </si>
  <si>
    <t>- 14 -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</si>
  <si>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สำหรับงวด  3  เดือน สิ้นสุด</t>
  </si>
  <si>
    <t xml:space="preserve">      วันที่ 31 มีนาคม 2565 และ 2564 ที่สำคัญมีดังนี้</t>
  </si>
  <si>
    <t xml:space="preserve">      รายได้</t>
  </si>
  <si>
    <t>ค่าเช่า</t>
  </si>
  <si>
    <t>ค่าบริการ</t>
  </si>
  <si>
    <t xml:space="preserve">      รวมรายได้</t>
  </si>
  <si>
    <t xml:space="preserve">      ค่าใช้จ่ายในการดำเนินงานทางตรง</t>
  </si>
  <si>
    <t>ก่อให้เกิดรายได้ค่าเช่าและบริการ</t>
  </si>
  <si>
    <t xml:space="preserve">      รวมค่าใช้จ่ายในการดำเนินงานทางตรง</t>
  </si>
  <si>
    <t>- 15 -</t>
  </si>
  <si>
    <t>17. ที่ดิน อาคาร และอุปกรณ์</t>
  </si>
  <si>
    <t>ส่วนปรับปรุงที่ดิน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</si>
  <si>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</si>
  <si>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</si>
  <si>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</si>
  <si>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</si>
  <si>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</si>
  <si>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 xml:space="preserve">     ราคาทุน</t>
  </si>
  <si>
    <t>ยอด ณ วันที่ 31 ธันวาคม 2563</t>
  </si>
  <si>
    <t>โอนเข้า/(โอนออก)</t>
  </si>
  <si>
    <t xml:space="preserve">     ค่าเสื่อมราคาสะสม</t>
  </si>
  <si>
    <t xml:space="preserve">     ราคาตามบัญชี</t>
  </si>
  <si>
    <t>- 16 -</t>
  </si>
  <si>
    <t>17. ที่ดิน อาคาร และอุปกรณ์  (ต่อ)</t>
  </si>
  <si>
    <t>- 17 -</t>
  </si>
  <si>
    <t>18.  สินทรัพย์สิทธิการใช้</t>
  </si>
  <si>
    <t>รายการเปลี่ยนแปลงของบัญชีสินทรัพย์สิทธิการใช้ ณ วันที่ 31 มีนาคม 2565 และ วันที่ 31 ธันวาคม 2564  สรุปได้ดังนี้</t>
  </si>
  <si>
    <t>ยอด ณ วันที่ 1 มกราคม 2564</t>
  </si>
  <si>
    <t>ลดลง</t>
  </si>
  <si>
    <t>- 18 -</t>
  </si>
  <si>
    <t>19.  สินทรัพย์ไม่มีตัวตนอื่น</t>
  </si>
  <si>
    <t>จำหน่าย</t>
  </si>
  <si>
    <t>ค่าสิทธิ์เครื่องหมายการค้า</t>
  </si>
  <si>
    <t>ค่าสมาชิกสนามกอล์ฟ</t>
  </si>
  <si>
    <t xml:space="preserve">โปรแกรมคอมพิวเตอร์ </t>
  </si>
  <si>
    <t>รวมราคาทุน</t>
  </si>
  <si>
    <t xml:space="preserve">      ค่าตัดจำหน่ายสะสม</t>
  </si>
  <si>
    <t>รวมค่าตัดจำหน่ายสะสม</t>
  </si>
  <si>
    <t xml:space="preserve">      ค่าเผื่อการด้อยค่า</t>
  </si>
  <si>
    <t xml:space="preserve">      รวมสินทรัพย์ไม่มีตัวตนอื่น</t>
  </si>
  <si>
    <t>- 19 -</t>
  </si>
  <si>
    <t>20. สินทรัพย์ไม่หมุนเวียนอื่น</t>
  </si>
  <si>
    <t>สินทรัพย์ไม่หมุนเวียนอื่น ณ วันที่ 31 มีนาคม 2565 และ วันที่ 31 ธันวาคม 2564  ประกอบด้วย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</si>
  <si>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</si>
  <si>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</si>
  <si>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</si>
  <si>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ๆ</t>
  </si>
  <si>
    <t>หัก  ค่าเผื่อการด้อยค่าของเงินมัดจำ</t>
  </si>
  <si>
    <t>และเงินประกัน</t>
  </si>
  <si>
    <t xml:space="preserve">       ค่าเผื่อเช็คคืนรอเรียกเก็บเกิน 1 ปี</t>
  </si>
  <si>
    <t>สงสัยจะสูญ</t>
  </si>
  <si>
    <t xml:space="preserve">รวมสินทรัพย์ไม่หมุนเวียนอื่น - สุทธิ </t>
  </si>
  <si>
    <t>บริษัทฯ ได้ทำสัญญาจะซื้อจะขายที่ดินโครงการนอร์ธปาร์คและได้จ่ายชำระครบถ้วนแล้ว   โดยบันทึกไว้ในบัญชีเงินมัดจำ</t>
  </si>
  <si>
    <t>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</t>
  </si>
  <si>
    <t>ให้เป็นไป ตามข้อกำหนดในสัญญา ซึ่งอาจเกิดผลเสียหาย จำนวน 18,225,900.00 บาท บริษัทฯ จึงได้บันทึกค่าเผื่อการด้อยค่าใน</t>
  </si>
  <si>
    <t>จำนวนดังกล่าว</t>
  </si>
  <si>
    <t>21. ภาษีเงินได้</t>
  </si>
  <si>
    <t>สินทรัพย์ภาษีเงินได้รอการตัดบัญชี</t>
  </si>
  <si>
    <t>(หนี้สิน) ภาษีเงินได้รอการตัดบัญชี</t>
  </si>
  <si>
    <t>สุทธิ</t>
  </si>
  <si>
    <t>- 20 -</t>
  </si>
  <si>
    <t>21. ภาษีเงินได้ (ต่อ)</t>
  </si>
  <si>
    <t>รายการของสินทรัพย์และ (หนี้สิน) ภาษีเงินได้รอการตัดบัญชี มีดังนี้</t>
  </si>
  <si>
    <t xml:space="preserve">สินทรัพย์ (หนี้สิน) ภาษีเงินได้รอการตัดบัญชี </t>
  </si>
  <si>
    <t>ค่าเผื่อหนี้สงสัยจะสูญ - ลูกหนี้การค้า</t>
  </si>
  <si>
    <t>ค่าเผื่อสินค้าเสื่อมสภาพ</t>
  </si>
  <si>
    <t>ค่าเผื่อผลขาดทุนจากการด้อยค่า -</t>
  </si>
  <si>
    <t>เงินลงทุนในบริษัทร่วม</t>
  </si>
  <si>
    <t>เงินลงทุนในบริษัทย่อย</t>
  </si>
  <si>
    <t>ตราสารทุน-อื่น</t>
  </si>
  <si>
    <t>ค่าเผื่อผลขาดทุนจากการด้อยค่า - ที่ดิน</t>
  </si>
  <si>
    <t xml:space="preserve">ค่าเผื่อการวัดมูลค่า - </t>
  </si>
  <si>
    <t>สินทรัพย์ทางการเงินไม่หมุนเวียนอื่น</t>
  </si>
  <si>
    <t>อสังหาริมทรัพย์เพื่อการลงทุน</t>
  </si>
  <si>
    <t>สินทรัพย์ไม่มีตัวตนอื่น</t>
  </si>
  <si>
    <t>ค่าเผื่อหนี้สงสัยจะสูญ - สินทรัพย์อื่น</t>
  </si>
  <si>
    <t>ภาระผูกพันผลประโยชน์พนักงาน</t>
  </si>
  <si>
    <t>เงินสนับสนุนโครงการเพื่ออนุรักษ์</t>
  </si>
  <si>
    <t>พลังงาน</t>
  </si>
  <si>
    <t>ค่าเผื่อผลขาดทุนจากการด้อยค่า</t>
  </si>
  <si>
    <t>ของสินทรัพย์</t>
  </si>
  <si>
    <t>สัญญาเช่า</t>
  </si>
  <si>
    <t xml:space="preserve">     ค่าเผื่อผลขาดทุนด้านเครดิตที่คาดว่าจะเกิดขึ้น </t>
  </si>
  <si>
    <t xml:space="preserve">     สินทรัพย์ (หนี้สิน) ภาษีเงินได้รอการตัดบัญชี</t>
  </si>
  <si>
    <t>- 21 -</t>
  </si>
  <si>
    <t>ค่าใช้จ่ายภาษีเงินได้สำหรับงวด 3 เดือน สิ้นสุดวันที่ 31 มีนาคม 2565 และ 2564 สรุปได้ดังนี้</t>
  </si>
  <si>
    <t>สำหรับงวด 3 เดือน สิ้นสุดวันที่ 31 มีนาคม 2565 และ 2564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</si>
  <si>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</si>
  <si>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</si>
  <si>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</si>
  <si>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</si>
  <si>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</si>
  <si>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</si>
  <si>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</si>
  <si>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</si>
  <si>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</t>
  </si>
  <si>
    <t xml:space="preserve">31 มีนาคม 2565 และ 2564  สรุปได้ดังนี้ </t>
  </si>
  <si>
    <t>(ค่าใช้จ่าย) รายได้ภาษีเงินได้ที่เกี่ยวกับ</t>
  </si>
  <si>
    <t>ผลกำไร (ขาดทุน) จากการวัดมูลค่าของ</t>
  </si>
  <si>
    <t>ผลประโยชน์พนักงาน</t>
  </si>
  <si>
    <t>ผลประโยชน์พนักงาน - บริษัทร่วม</t>
  </si>
  <si>
    <t>- 22 -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</si>
  <si>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</t>
  </si>
  <si>
    <t>สิ้นสุดวันที่ 31 มีนาคม 2565 และ 2564 มีดังนี้</t>
  </si>
  <si>
    <t>กำไรก่อนภาษีเงินได้</t>
  </si>
  <si>
    <t>อัตราภาษีเงินได้นิติบุคคล (ร้อยละ)</t>
  </si>
  <si>
    <t>จำนวนภาษีเงินได้นิติบุคคล</t>
  </si>
  <si>
    <t xml:space="preserve">ผลกระทบทางภาษีสำหรับ : </t>
  </si>
  <si>
    <t>ขาดทุนทางภาษียกมา</t>
  </si>
  <si>
    <t>รายได้อื่นที่เกณฑ์บัญชีต่างจากเกณฑ์ภาษี</t>
  </si>
  <si>
    <t>รายจ่ายต้องห้าม</t>
  </si>
  <si>
    <t>ภาษีเงินได้รอการตัดบัญชีจากการเกิด</t>
  </si>
  <si>
    <t>ผลแตกต่างชั่วคราว</t>
  </si>
  <si>
    <t>รายจ่ายอื่นที่เกณฑ์บัญชีต่างจากเกณฑ์ภาษี</t>
  </si>
  <si>
    <t>อัตราภาษีเงินได้ที่แท้จริง (ร้อยละ)</t>
  </si>
  <si>
    <t xml:space="preserve">22. เงินเบิกเกินบัญชีและเงินกู้ยืมระยะสั้นจากสถาบันการเงิน </t>
  </si>
  <si>
    <r>
      <t xml:space="preserve">ณ วันที่ 31 มีนาคม 2565 และ วันที่ 31 ธันวาคม 2564 </t>
    </r>
    <r>
      <rPr>
        <sz val="15"/>
        <rFont val="Angsana New"/>
        <family val="1"/>
      </rPr>
      <t>กลุ่มบริษั</t>
    </r>
    <r>
      <rPr>
        <sz val="15"/>
        <color indexed="8"/>
        <rFont val="Angsana New"/>
        <family val="1"/>
      </rPr>
      <t xml:space="preserve">ทมีวงเงินเบิกเกินบัญชีกับธนาคาร 10 แห่ง จำนวน 200 ล้านบาท </t>
    </r>
  </si>
  <si>
    <t>โดยไม่มีหลักประกันและมีวงเงินกู้ยืมระยะสั้นกับธนาคาร 7 แห่ง  จำนวน 1,855 ล้านบาท</t>
  </si>
  <si>
    <t>23. เจ้าหนี้การค้าและเจ้าหนี้หมุนเวียนอื่น</t>
  </si>
  <si>
    <t>เจ้าหนี้การค้าและเจ้าหนี้หมุนเวียนอื่น ณ วันที่ 31 มีนาคม 2565 และ วันที่ 31 ธันวาคม 2564  ประกอบด้วย</t>
  </si>
  <si>
    <t>เจ้าหนี้การค้า</t>
  </si>
  <si>
    <t>ค่าใช้จ่ายค้างจ่ายและเจ้าหนี้หมุนเวียนอื่น</t>
  </si>
  <si>
    <t>รายได้รับล่วงหน้า</t>
  </si>
  <si>
    <t>รวมเจ้าหนี้การค้าและเจ้าหนี้หมุนเวียนอื่น</t>
  </si>
  <si>
    <t>- 23 -</t>
  </si>
  <si>
    <t>24. เงินกู้ยืมระยะสั้นอื่น</t>
  </si>
  <si>
    <t>เงินกู้ยืมระยะสั้นอื่น ณ วันที่ 31 มีนาคม 2565 และ วันที่ 31 ธันวาคม 2564  ดังนี้</t>
  </si>
  <si>
    <t>เงินกู้ยืมระยะสั้นอื่น</t>
  </si>
  <si>
    <t xml:space="preserve">ณ วันที่ 31 มีนาคม 2565 และ วันที่ 31 ธันวาคม 2564 บริษัทฯ  มีเงินกู้ยืมระยะสั้น ซึ่งออกเป็นตั๋วสัญญาใช้เงิน อัตราดอกเบี้ยร้อยละ  </t>
  </si>
  <si>
    <t>0.50 ต่อปี โดยไม่มีหลักประกัน</t>
  </si>
  <si>
    <t>25.  หนี้สินตามสัญญาเช่า</t>
  </si>
  <si>
    <t>หนี้สินตามสัญญาเช่า ณ วันที่ 31 มีนาคม 2565 และ วันที่ 31 ธันวาคม 2564  มีรายละเอียดดังนี้</t>
  </si>
  <si>
    <t>หนี้สินตามสัญญาเช่า</t>
  </si>
  <si>
    <t>หัก  ดอกเบี้ยรอการตัดจำหน่าย</t>
  </si>
  <si>
    <r>
      <t xml:space="preserve">หัก  </t>
    </r>
    <r>
      <rPr>
        <sz val="15"/>
        <rFont val="Angsana New"/>
        <family val="1"/>
      </rPr>
      <t>ส่วนที่ถึงกำหนดชำระภายในหนึ่งปี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</si>
  <si>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</si>
  <si>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บริษัทฯ ได้ทำสัญญาเช่ายานพาหนะเพื่อใช้ในการดำเนินงานของกิจการอายุของสัญญา มีระยะเวลา 3 ถึง 8 ปี</t>
  </si>
  <si>
    <t>26. ประมาณการหนี้สินไม่หมุนเวียนสำหรับผลประโยชน์พนักงาน</t>
  </si>
  <si>
    <t xml:space="preserve"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</si>
  <si>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พ.ศ. 2562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</si>
  <si>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</si>
  <si>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</si>
  <si>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ภาระผูกพันผลประโยชน์พนักงานตามงบแสดงฐานะการเงิน มีดังต่อไปนี้</t>
  </si>
  <si>
    <t>มูลค่าปัจจุบันของภาระผูกพัน-หมุนเวียน</t>
  </si>
  <si>
    <t>มูลค่าปัจจุบันของภาระผูกพัน-ไม่หมุนเวียน</t>
  </si>
  <si>
    <t>รวมมูลค่าปัจจุบันของภาระผูกพัน</t>
  </si>
  <si>
    <t>- 24 -</t>
  </si>
  <si>
    <t>26. ประมาณการหนี้สินไม่หมุนเวียนสำหรับผลประโยชน์พนักงาน (ต่อ)</t>
  </si>
  <si>
    <t xml:space="preserve">การเปลี่ยนแปลงในมูลค่าปัจจุบันของภาระผูกพันของโครงการผลประโยชน์พนักงาน ณ วันที่ 31 มีนาคม 2565 และ </t>
  </si>
  <si>
    <t>วันที่ 31 ธันวาคม 2564  มีดังนี้</t>
  </si>
  <si>
    <t xml:space="preserve">ณ วันที่ 1 มกราคม </t>
  </si>
  <si>
    <t>ต้นทุนบริการในอดีต</t>
  </si>
  <si>
    <t>ต้นทุนบริการปัจจุบันและดอกเบี้ย</t>
  </si>
  <si>
    <t>ผลประโยชน์จ่าย</t>
  </si>
  <si>
    <t>(กำไร) ขาดทุนจากการประมาณการ</t>
  </si>
  <si>
    <t>ผลประโยชน์พนักงานตาม</t>
  </si>
  <si>
    <t>หลักคณิตศาสตร์ประกันภัย</t>
  </si>
  <si>
    <t>ภาระผูกพันผลประโยชน์พนักงานที่บริษัทฯ คาดว่าจะจ่ายตามระยะเวลา ดังนี้</t>
  </si>
  <si>
    <t>ภาระผูกพันที่จะต้องจ่ายภายใน 1 ปี</t>
  </si>
  <si>
    <t>ภาระผูกพันที่จะต้องจ่ายเกินกว่า 1 ปี</t>
  </si>
  <si>
    <t>ค่าใช้จ่ายที่รับรู้ในกำไรหรือขาดทุนเบ็ดเสร็จ สำหรับงวด 3 เดือน สิ้นสุดวันที่ 31 มีนาคม 2565 และ 2564  มีดังนี้</t>
  </si>
  <si>
    <t>ต้นทุนบริการปัจจุบัน</t>
  </si>
  <si>
    <t>ดอกเบี้ยจากภาระผูกพัน</t>
  </si>
  <si>
    <t>- 25 -</t>
  </si>
  <si>
    <t xml:space="preserve">กลุ่มบริษัทรับรู้ค่าใช้จ่ายรายการต่อไปนี้ในงบกำไรขาดทุนเบ็ดเสร็จ สำหรับงวด 3 เดือน สิ้นสุดวันที่ 31 มีนาคม 2565 และ </t>
  </si>
  <si>
    <t>2564  มีดังนี้</t>
  </si>
  <si>
    <t>ต้นทุนขาย</t>
  </si>
  <si>
    <t>ค่าใช้จ่ายในการขาย</t>
  </si>
  <si>
    <t xml:space="preserve">ค่าใช้จ่ายในการบริหาร </t>
  </si>
  <si>
    <t>ค่าตอบแทนผู้บริหาร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</si>
  <si>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</si>
  <si>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อัตราคิดลด </t>
  </si>
  <si>
    <t>1.17 - 2.17</t>
  </si>
  <si>
    <t>การเพิ่มขึ้นของเงินเดือนในอนาคต</t>
  </si>
  <si>
    <t>2.75 - 7.00</t>
  </si>
  <si>
    <t xml:space="preserve">5.00 - 7.00 </t>
  </si>
  <si>
    <t xml:space="preserve">อัตรามรณะ </t>
  </si>
  <si>
    <t xml:space="preserve"> TMO2017</t>
  </si>
  <si>
    <t>27. กองทุนสำรองเลี้ยงชีพ</t>
  </si>
  <si>
    <t xml:space="preserve">บริษัทฯ 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 </t>
  </si>
  <si>
    <t>27 มิถุนายน 2533 ทะเบียนเลขที่ 309/2533  และมอบหมายให้ผู้จัดการรับอนุญาตเป็นผู้จัดการกองทุนนี้ โดยหักจากเงินเดือน</t>
  </si>
  <si>
    <t>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</si>
  <si>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>28. หุ้นทุนซื้อคืน</t>
  </si>
  <si>
    <t>ตามมติที่ประชุมคณะกรรมการ ครั้งที่  8 เมื่อวันที่  11  พฤศจิกายน  2564  อนุมัติโครงการซื้อหุ้นคืนครั้งที่ 2 เพื่อบริหาร</t>
  </si>
  <si>
    <t>การเงินภายในวงเงินสูงสุดไม่เกิน 380 ล้านบาท เป็นจำนวนหุ้นไม่เกิน 6.3 ล้านหุ้น มูลค่าที่ตราไว้หุ้นละ 1.00 บาท  ซึ่งคิดเป็น</t>
  </si>
  <si>
    <t>ร้อยละไม่เกิน 1.92 ของหุ้นที่จำหน่ายแล้วทั้งหมดของบริษัทฯ หักด้วยจำนวนหุ้นซื้อคืนในโครงการครั้งที่ 1 โดยเป็นการซื้อ</t>
  </si>
  <si>
    <t>ในตลาดหลักทรัพย์แห่งประเทศไทย ระยะเวลาของการซื้อคืนตั้งแต่วันที่ 1 ธันวาคม 2564 ถึงวันที่ 31 พฤษภาคม 2565 หุ้นทุน</t>
  </si>
  <si>
    <t>ซื้อคืนโครงการดังกล่าวมีเงื่อนไขจำหน่ายได้ภายหลัง 6 เดือน นับแต่ซื้อหุ้นคืนเสร็จสิ้น</t>
  </si>
  <si>
    <t>- 26 -</t>
  </si>
  <si>
    <t>28. หุ้นทุนซื้อคืน (ต่อ)</t>
  </si>
  <si>
    <t>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</t>
  </si>
  <si>
    <t>วงเงินสูงสุดไม่เกิน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</t>
  </si>
  <si>
    <t>หุ้นที่จำหน่ายแล้วทั้งหมด  โดยเป็นการซื้อในตลาดหลักทรัพย์แห่งประเทศไทย ระยะเวลาของการซื้อคืนตั้งแต่วันที่ 1 มิถุนายน</t>
  </si>
  <si>
    <t xml:space="preserve"> 2563 ถึงวันที่ 30 พฤศจิกายน 2563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</si>
  <si>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>รายการกระทบยอดจำนวนหุ้นทุนซื้อคืน</t>
  </si>
  <si>
    <t xml:space="preserve">จำนวนหุ้น </t>
  </si>
  <si>
    <t>ราคาเฉลี่ยต่อหุ้น</t>
  </si>
  <si>
    <t>ทุนซื้อคืน</t>
  </si>
  <si>
    <t>(หุ้น)</t>
  </si>
  <si>
    <t xml:space="preserve"> (บาท)</t>
  </si>
  <si>
    <t xml:space="preserve">หุ้นทุนซื้อคืน </t>
  </si>
  <si>
    <t xml:space="preserve">        ณ วันที่ 1 มกราคม 2565</t>
  </si>
  <si>
    <t xml:space="preserve">        เพิ่มขึ้นระหว่างงวด</t>
  </si>
  <si>
    <t xml:space="preserve">        ณ วันที่ 31 มีนาคม 2565</t>
  </si>
  <si>
    <t>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</t>
  </si>
  <si>
    <t>หมดหรือลดทุนที่ชำระแล้วโดยวิธีตัดหุ้นซื้อคืนที่จำหน่ายไม่หมดแล้วแต่กรณีนั้น โดย ณ วันที่ 31 มีนาคม 2565  บริษัทฯ ได้กัน</t>
  </si>
  <si>
    <t>กำไรสะสมเป็นเงินสำรองสำหรับหุ้นซื้อคืนเป็นจำนวน 166.15 ล้านบาท โดยรายการสำรองดังกล่าวได้รวมอยู่ในงบแสดงฐานะ</t>
  </si>
  <si>
    <t>การเงินภายใต้หัวข้อ “กำไรสะสมจัดสรรแล้ว - สำรองหุ้นทุนซื้อคืน”</t>
  </si>
  <si>
    <t>29. สำรองตามกฎหมาย</t>
  </si>
  <si>
    <t>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</t>
  </si>
  <si>
    <t>กว่าร้อยละห้าของกำไรสุทธิสำหรับปี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</t>
  </si>
  <si>
    <t xml:space="preserve">ร้อยละสิบของทุนจดทะเบียนทุนสำรองดังกล่าวจะนำไปจ่ายเป็นเงินปันผลไม่ได้ </t>
  </si>
  <si>
    <t>30. สำรองหุ้นทุนซื้อคืน</t>
  </si>
  <si>
    <t>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สำรอง</t>
  </si>
  <si>
    <t>หุ้นทุนซื้อคืนนี้จะนำไปจ่ายเป็นเงินปันผลไม่ได้</t>
  </si>
  <si>
    <t>- 27  -</t>
  </si>
  <si>
    <t>31. เงินปันผล</t>
  </si>
  <si>
    <t>ตามมติที่ประชุมคณะกรรมการ ครั้งที่ 8 ชุดที่ 28  ประจำปี  2564  เมื่อวันที่ 11 พฤศจิกายน 2564  อนุมัติให้จ่ายเงินปันผล</t>
  </si>
  <si>
    <t>ระหว่างกาลให้แก่ผู้ถือหุ้น จำนวน 328,172,900 หุ้น ในอัตราหุ้นละ 0.60 บาท  รวมเป็นเงิน 196,903,740.00  บาท โดยจ่ายจาก</t>
  </si>
  <si>
    <t>กำไรสะสมของกิจการซึ่งบริษัทฯ จ่ายเงินปันผลให้ผู้ถือหุ้นเรียบร้อยแล้ว ในวันที่ 9 ธันวาคม 2564</t>
  </si>
  <si>
    <t>ตามมติที่ประชุมสามัญผู้ถือหุ้น ครั้งที่ 70 ประจำปี 2564 เมื่อวันที่ 26 เมษายน 2564  อนุมัติให้จ่ายเงินปันผลจากการดำเนินงาน</t>
  </si>
  <si>
    <t xml:space="preserve">สำหรับปี 2563 ให้แก่ผู้ถือหุ้น  ในอัตราหุ้นละ 1.60 บาทต่อหุ้น จำนวน 328,172,900 หุ้น รวมเป็นเงิน 525,076,640.00 บาท </t>
  </si>
  <si>
    <t xml:space="preserve">ซึ่งบริษัทฯ จ่ายเงินปันผลให้ผู้ถือหุ้นเรียบร้อยแล้ว  ในวันที่  25 พฤษภาคม 2564 </t>
  </si>
  <si>
    <t xml:space="preserve">32. ค่าใช้จ่ายตามลักษณะของค่าใช้จ่าย </t>
  </si>
  <si>
    <t xml:space="preserve">ค่าใช้จ่ายตามลักษณะของค่าใช้จ่าย ที่สำคัญมีดังนี้ </t>
  </si>
  <si>
    <t>สำหรับงวด 3 เดือน  สิ้นสุดวันที่ 31 มีนาคม 2565 และ 2564</t>
  </si>
  <si>
    <t>การเปลี่ยนแปลงในสินค้าสำเร็จรูป</t>
  </si>
  <si>
    <t>และต้นทุนพัฒนาอสังหาริมทรัพย์</t>
  </si>
  <si>
    <t xml:space="preserve">ซื้อสินค้า </t>
  </si>
  <si>
    <t xml:space="preserve">วัตถุดิบและวัสดุสิ้นเปลืองใช้ไป </t>
  </si>
  <si>
    <t xml:space="preserve">ค่าใช้จ่ายเกี่ยวกับพนักงาน </t>
  </si>
  <si>
    <t>ค่าตอบแทนผู้บริหารและกรรมการ</t>
  </si>
  <si>
    <t xml:space="preserve">ค่าเสื่อมราคาและค่าตัดจำหน่าย </t>
  </si>
  <si>
    <t xml:space="preserve">ค่าส่งเสริมการขายและค่าขนส่ง </t>
  </si>
  <si>
    <t>33. ค่าตอบแทนกรรมการ</t>
  </si>
  <si>
    <t xml:space="preserve">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</t>
  </si>
  <si>
    <t xml:space="preserve">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</si>
  <si>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>34. การบริหารการจัดการทุน</t>
  </si>
  <si>
    <t>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</t>
  </si>
  <si>
    <t>ดำรงไว้ซึ่งโครงสร้างทุนที่เหมาะสม</t>
  </si>
  <si>
    <t>- 28 -</t>
  </si>
  <si>
    <t xml:space="preserve">35. กำไรต่อหุ้น  </t>
  </si>
  <si>
    <t>กำไรต่อหุ้นขั้นพื้นฐาน</t>
  </si>
  <si>
    <t>กำไรสุทธิที่เป็นของผู้ถือหุ้นสามัญ (บาท)</t>
  </si>
  <si>
    <t>จำนวนหุ้นสามัญถัวเฉลี่ย (หุ้น)</t>
  </si>
  <si>
    <t>กำไรต่อหุ้นขั้นพื้นฐาน (บาท)</t>
  </si>
  <si>
    <t xml:space="preserve">36. รายการบัญชีกับกิจการและบุคคลที่เกี่ยวข้องกัน </t>
  </si>
  <si>
    <t>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</t>
  </si>
  <si>
    <t>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</si>
  <si>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แสดงไว้ใน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</si>
  <si>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>ความสัมพันธ์ที่มีกับบริษัทย่อยและบริษัทร่วมได้เปิดเผยในหมายเหตุประกอบงบการเงินข้อ 3, 13, 14 และ 15 สำหรับ</t>
  </si>
  <si>
    <t>ความสัมพันธ์กับผู้บริหารสำคัญและบุคคลหรือกิจการที่เกี่ยวข้องกันอื่น มีดังนี้</t>
  </si>
  <si>
    <t>ชื่อกิจการ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</si>
  <si>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</si>
  <si>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</si>
  <si>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</si>
  <si>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</si>
  <si>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>บริษัทย่อย</t>
  </si>
  <si>
    <t xml:space="preserve">บริษัทย่อย </t>
  </si>
  <si>
    <t>SAHA VIETNAM Co., Ltd.</t>
  </si>
  <si>
    <t xml:space="preserve">บริษัทย่อยที่ถือหุ้นโดยบริษัทย่อย </t>
  </si>
  <si>
    <t>บริษัทร่วม</t>
  </si>
  <si>
    <t xml:space="preserve">บริษัท ซันเวนดิ้ง เทคโนโลยี จำกัด (มหาชน) </t>
  </si>
  <si>
    <t>(เดิมชื่อ บจ.ซันร้อยแปด)</t>
  </si>
  <si>
    <t>บริษัทร่วม และกรรมการผู้บริหารร่วมกัน</t>
  </si>
  <si>
    <t>บริษัท สหอุบลนคร จำกัด</t>
  </si>
  <si>
    <t xml:space="preserve">บริษัทร่วม </t>
  </si>
  <si>
    <t>บริษัท สหพัฒน์เรียลเอสเตท จำกัด</t>
  </si>
  <si>
    <t>บริษัท ศรีราชาขนส่ง จำกัด</t>
  </si>
  <si>
    <t>บริษัท ไทย - เมียนม่าร์ ซัคเซส</t>
  </si>
  <si>
    <t>เวนเจอร์ จำกัด</t>
  </si>
  <si>
    <t>- 29 -</t>
  </si>
  <si>
    <t>36. รายการบัญชีกับกิจการที่เกี่ยวข้องกัน (ต่อ)</t>
  </si>
  <si>
    <t>บริษัทร่วม (ต่อ)</t>
  </si>
  <si>
    <t xml:space="preserve">PRESIDENT FOODS </t>
  </si>
  <si>
    <t xml:space="preserve"> (CAMBODIA) Co., Ltd.</t>
  </si>
  <si>
    <t>ประเทศกัมพูชา</t>
  </si>
  <si>
    <t>บริษัท ร่วมอิสสระ จำกัด</t>
  </si>
  <si>
    <t>บริษัท สห ลอว์สัน จำกัด</t>
  </si>
  <si>
    <t>บริษัท บุญ แคปปิตอลโฮลดิ้ง จำกัด</t>
  </si>
  <si>
    <t xml:space="preserve">CANCHANA INTERNATIONAL </t>
  </si>
  <si>
    <t>Co., Ltd.</t>
  </si>
  <si>
    <t>บริษัท สยาม อาราตะ จำกัด</t>
  </si>
  <si>
    <t>บริษัท ร่วมอิสสระ ดีเวล็อปเมนท์ จำกัด</t>
  </si>
  <si>
    <t xml:space="preserve">บริษัท อิรวดี ซัคเซส เวนเจอร์ </t>
  </si>
  <si>
    <t>ฟูดส์ จำกัด</t>
  </si>
  <si>
    <t>ประเทศเมียนมาร์</t>
  </si>
  <si>
    <t>บริษัท เส-นอร์สห โลจิสติกส์ จำกัด</t>
  </si>
  <si>
    <t>กิจการที่เกี่ยวข้องกัน</t>
  </si>
  <si>
    <t xml:space="preserve">บริษัท สหพัฒนาอินเตอร์โฮลดิ้ง จำกัด   </t>
  </si>
  <si>
    <t>(มหาชน)</t>
  </si>
  <si>
    <t xml:space="preserve">บริษัท ไอ.ซี.ซี.อินเตอร์เนชั่นแนล  จำกัด </t>
  </si>
  <si>
    <t xml:space="preserve">บริษัท ฟาร์อีสท์ เฟมไลน์ ดีดีบี จำกัด </t>
  </si>
  <si>
    <t>(มหาชน) (เดิมชื่อ บมจ.ฟาร์อีสท์ ดีดีบี)</t>
  </si>
  <si>
    <t>บริษัท บูติคนิวซิตี้ จำกัด (มหาชน)</t>
  </si>
  <si>
    <t>กรรมการและผู้บริหารร่วมกัน</t>
  </si>
  <si>
    <t>บริษัท แพนเอเซียฟุตแวร์ จำกัด (มหาชน)</t>
  </si>
  <si>
    <t>บริษัท ประชาอาภรณ์ จำกัด (มหาชน)</t>
  </si>
  <si>
    <t>บริษัท นิวซิตี้ (กรุงเทพ) จำกัด (มหาชน)</t>
  </si>
  <si>
    <t>บริษัท ไทยเพรซิเดนท์ฟูดส์ จำกัด (มหาชน)</t>
  </si>
  <si>
    <t>บริษัท ทีพีซีเอส จำกัด (มหาชน)</t>
  </si>
  <si>
    <t>(เดิมชื่อ บมจ.เท็กซ์ไทล์เพรสทีจ)</t>
  </si>
  <si>
    <t>บริษัท ไทยวาโก้ จำกัด (มหาชน)</t>
  </si>
  <si>
    <t>บริษัท สหโคเจน (ชลบุรี) จำกัด (มหาชน)</t>
  </si>
  <si>
    <t>บริษัท โอ.ซี.ซี. จำกัด (มหาชน)</t>
  </si>
  <si>
    <t xml:space="preserve">บริษัท เอส แอนด์ เจ อินเตอร์เนชั่นแนล </t>
  </si>
  <si>
    <t>เอ็นเตอร์ไพรส์ จำกัด (มหาชน)</t>
  </si>
  <si>
    <t>- 30 -</t>
  </si>
  <si>
    <t>กิจการที่เกี่ยวข้องกัน (ต่อ)</t>
  </si>
  <si>
    <t>บริษัท ราชาอูชิโน จำกัด</t>
  </si>
  <si>
    <t xml:space="preserve">บริษัท ฮูเวอร์อุตสาหกรรม (ประเทศไทย) </t>
  </si>
  <si>
    <t>จำกัด</t>
  </si>
  <si>
    <t>บริษัท สหชลผลพืช จำกัด</t>
  </si>
  <si>
    <t>บริษัท ไทยทาเคดะเลซ จำกัด</t>
  </si>
  <si>
    <t>บริษัท ไลอ้อน (ประเทศไทย) จำกัด</t>
  </si>
  <si>
    <t>บริษัท แพนแลนด์ จำกัด</t>
  </si>
  <si>
    <t>บริษัท ทรัพย์สินสหพัฒน์ จำกัด</t>
  </si>
  <si>
    <t>บริษัท ไทยคิวบิค เทคโนโลยี จำกัด</t>
  </si>
  <si>
    <t>บริษัท คิวพี (ประเทศไทย) (กิ่วไป้) จำกัด</t>
  </si>
  <si>
    <t>บริษัท ไอ.ดี.เอฟ จำกัด</t>
  </si>
  <si>
    <t>บริษัท ไทยซันฟูดส์ จำกัด</t>
  </si>
  <si>
    <t>บริษัท บางกอกรับเบอร์ จำกัด (มหาชน)</t>
  </si>
  <si>
    <t>บริษัท อินเตอร์เนชั่นแนล</t>
  </si>
  <si>
    <t>แลบบอราทอรีส์ จำกัด</t>
  </si>
  <si>
    <t>บริษัท ราชสีมาชอปปิ้งคอมเพล็กซ์ จำกัด</t>
  </si>
  <si>
    <t>บริษัท เดอะมอลล์ราชสีมา จำกัด</t>
  </si>
  <si>
    <t xml:space="preserve">บริษัท วาเซดะ เอ็ดดูเคชั่น (ไทยแลนด์) </t>
  </si>
  <si>
    <t>บริษัท ซูรูฮะ (ประเทศไทย) จำกัด</t>
  </si>
  <si>
    <t>บริษัท สห โตคิว คอร์ปอเรชั่น จำกัด</t>
  </si>
  <si>
    <t xml:space="preserve">บริษัท นวเวช  อินเตอร์เนชั่นแนล จำกัด  </t>
  </si>
  <si>
    <t xml:space="preserve">(มหาชน) (เดิมชื่อ บมจ.เคพีเอ็น </t>
  </si>
  <si>
    <t>เฮลท์แคร์)</t>
  </si>
  <si>
    <t>บริษัท เฟิสท์ยูไนเต็ดอินดัสทรี จำกัด</t>
  </si>
  <si>
    <t>บริษัท แชมป์เอช จำกัด</t>
  </si>
  <si>
    <t>บริษัท เทรเชอร์ฮิลล์ จำกัด</t>
  </si>
  <si>
    <t>บริษัท ทรานสคอสมอส (ไทยแลนด์) จำกัด</t>
  </si>
  <si>
    <t>บริษัท ร่วมประโยชน์ จำกัด</t>
  </si>
  <si>
    <t>- 31 -</t>
  </si>
  <si>
    <t>บริษัท โชควัฒนา จํากัด</t>
  </si>
  <si>
    <t xml:space="preserve">บริษัท เมย์ฟลาวเวอร์ สห ทราเวล </t>
  </si>
  <si>
    <t xml:space="preserve">(ประเทศไทย)  จำกัด </t>
  </si>
  <si>
    <t>บริษัท แคน จำกัด</t>
  </si>
  <si>
    <t>บริษัท ซันคัลเลอร์ โอ.เอ. จำกัด</t>
  </si>
  <si>
    <t>บริษัท ซันแอนด์แซนด์ จำกัด</t>
  </si>
  <si>
    <t>บริษัท เพรซิเดนท์ โคราคุเอ็น จำกัด</t>
  </si>
  <si>
    <t>บริษัท สปริงบอร์ด พลัส จำกัด</t>
  </si>
  <si>
    <t>บริษัท อินทิเกรเต็ด คอมมูนิเคชั่น จำกัด</t>
  </si>
  <si>
    <t>บริษัท เบสท์ แฟคตอรี่ เอาท์เล็ท จำกัด</t>
  </si>
  <si>
    <t>บริษัท อินทนิลเชียงใหม่ จำกัด</t>
  </si>
  <si>
    <t xml:space="preserve">บริษัท มั้งค์ โปรดักชั่น จำกัด </t>
  </si>
  <si>
    <t>บริษัท หลานปู่ จำกัด</t>
  </si>
  <si>
    <t>บริษัท ธนูลักษณ์ จำกัด (มหาชน)</t>
  </si>
  <si>
    <t>บริษัท สมบัติธนา จำกัด</t>
  </si>
  <si>
    <t>บริษัท ชัยลดาดล จำกัด</t>
  </si>
  <si>
    <t>บริษัท เอกสุวรรณ จำกัด</t>
  </si>
  <si>
    <t>บริษัท บุญวัฒนโชค จำกัด</t>
  </si>
  <si>
    <t>บริษัท สายพิณวัฒนา จำกัด</t>
  </si>
  <si>
    <t>บริษัท วัตสดรมัย จำกัด</t>
  </si>
  <si>
    <t>ผู้บริหาร</t>
  </si>
  <si>
    <t>บุคคลที่มีอำนาจและความรับผิดชอบ</t>
  </si>
  <si>
    <t>การวางแผนสั่งการและควบคุมกิจการ</t>
  </si>
  <si>
    <t xml:space="preserve">ต่าง ๆของกิจการไม่ว่าทางตรงหรือ </t>
  </si>
  <si>
    <t xml:space="preserve">ทางอ้อม ทั้งนี้รวมถึงกรรมการของบริษัท </t>
  </si>
  <si>
    <t>(ไม่ว่าจะทำหน้าที่ในระดับบริหารหรือไม่)</t>
  </si>
  <si>
    <t>- 32 -</t>
  </si>
  <si>
    <t>การกำหนดราคากับกิจการที่เกี่ยวข้องกัน</t>
  </si>
  <si>
    <t>นโยบายราคา</t>
  </si>
  <si>
    <t>รายได้จากการขาย</t>
  </si>
  <si>
    <t>ราคาตลาด/ 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</si>
  <si>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</si>
  <si>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</si>
  <si>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รายได้อื่น</t>
  </si>
  <si>
    <t>ราคาตลาด/ ตามสัญญาที่ได้ตกลงกัน</t>
  </si>
  <si>
    <t>เงินปันผลรับ</t>
  </si>
  <si>
    <t>ตามที่ประกาศจ่าย</t>
  </si>
  <si>
    <t>ดอกเบี้ยรับ</t>
  </si>
  <si>
    <t>ตามระบุในสัญญา</t>
  </si>
  <si>
    <t>ซื้อสินค้า</t>
  </si>
  <si>
    <t>ราคาที่ตกลงร่วมกัน/ ตามสัญญาที่ได้ตกลงกัน</t>
  </si>
  <si>
    <t>ค่าใช้จ่ายอื่น</t>
  </si>
  <si>
    <t>ดอกเบี้ยจ่าย</t>
  </si>
  <si>
    <t>ตามอัตราดอกเบี้ยที่แท้จริง</t>
  </si>
  <si>
    <t>รายการบัญชีกับกิจการที่เกี่ยวข้องกันที่เป็นสาระสำคัญ มีรายละเอียดสรุปดังนี้</t>
  </si>
  <si>
    <t>รายได้</t>
  </si>
  <si>
    <t>- 33 -</t>
  </si>
  <si>
    <t>รายการบัญชีกับกิจการที่เกี่ยวข้องกันที่เป็นสาระสำคัญ มีรายละเอียดสรุปดังนี้ (ต่อ)</t>
  </si>
  <si>
    <t>ค่าใช้จ่าย</t>
  </si>
  <si>
    <t xml:space="preserve">ดอกเบี้ยจ่าย </t>
  </si>
  <si>
    <t>เงินปันผลจ่าย</t>
  </si>
  <si>
    <t>ผลประโยชน์ระยะสั้น</t>
  </si>
  <si>
    <t>ผลประโยชน์ระยะยาวอื่น</t>
  </si>
  <si>
    <t>รวมค่าตอบแทนผู้บริหาร</t>
  </si>
  <si>
    <t>รายการสินทรัพย์และหนี้สินที่เกี่ยวข้องกันที่เป็นสาระสำคัญ ณ วันที่ 31 มีนาคม 2565 และ วันที่ 31 ธันวาคม 2564  ดังนี้</t>
  </si>
  <si>
    <t>สินทรัพย์และหนี้สิน</t>
  </si>
  <si>
    <t>- 34 -</t>
  </si>
  <si>
    <t>สินทรัพย์และหนี้สิน (ต่อ)</t>
  </si>
  <si>
    <t>เงินให้กู้ยืมระยะสั้นอื่น</t>
  </si>
  <si>
    <t>ค่าขนส่งค้างรับ</t>
  </si>
  <si>
    <t>ค่าส่งเสริมการขายค้างรับ</t>
  </si>
  <si>
    <t>สินทรัพย์สิทธิการใช้</t>
  </si>
  <si>
    <t>ดอกเบี้ยจ่ายรอตัดบัญชี</t>
  </si>
  <si>
    <t>เจ้าหนี้อื่น</t>
  </si>
  <si>
    <t>ค่าใช้จ่ายค้างจ่าย</t>
  </si>
  <si>
    <t>- 35 -</t>
  </si>
  <si>
    <t>37. การนำเสนอข้อมูลทางการเงินจำแนกตามส่วนงาน</t>
  </si>
  <si>
    <t xml:space="preserve">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  </t>
  </si>
  <si>
    <t>และให้บริการและบริษัทย่อยอีกแห่งหนึ่งประกอบธุรกิจอาคารสำนักงานให้เช่า  กลุ่มบริษัทมีส่วนงานทางภูมิศาสตร์หลักคือประเทศไทยและ</t>
  </si>
  <si>
    <t>มีบางส่วนงานเป็นภูมิศาสตร์ต่างประเทศ สำหรับงวด 3 เดือน  สิ้นสุดวันที่ 31 มีนาคม 2565  และ 2564 กลุ่มบริษัทมีรายได้จากการขายในส่วน</t>
  </si>
  <si>
    <t>งานภูมิศาสตร์ต่างประเทศ  จำนวน 216.19 ล้านบาท และ 195.83 ล้านบาท ตามลำดับ</t>
  </si>
  <si>
    <t>ส่วนงานของกลุ่มบริษัท ในงบการเงินรวมมีรายละเอียดดังนี้</t>
  </si>
  <si>
    <t>(หน่วย : ล้านบาท)</t>
  </si>
  <si>
    <t>งบการเงินรวม สำหรับงวด 3 เดือน  สิ้นสุดวันที่ 31 มีนาคม 2565 และ 2564</t>
  </si>
  <si>
    <t>ขายสินค้าอุปโภค</t>
  </si>
  <si>
    <t>อาคารสำนักงาน</t>
  </si>
  <si>
    <t>อื่นๆ</t>
  </si>
  <si>
    <t>การตัดบัญชี</t>
  </si>
  <si>
    <t>บริโภค</t>
  </si>
  <si>
    <t>ให้เช่า</t>
  </si>
  <si>
    <t>รายการระหว่างกัน</t>
  </si>
  <si>
    <t xml:space="preserve">      รายได้ </t>
  </si>
  <si>
    <t>รายได้จากภายนอก</t>
  </si>
  <si>
    <t>รายได้ระหว่างส่วนงาน</t>
  </si>
  <si>
    <t>รายได้ทั้งสิ้น</t>
  </si>
  <si>
    <t xml:space="preserve">      ค่าใช้จ่าย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</si>
  <si>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</si>
  <si>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</si>
  <si>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</si>
  <si>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ค่าใช้จ่ายไม่ปันส่วน</t>
  </si>
  <si>
    <t>ภาษีเงินได้นิติบุคคล</t>
  </si>
  <si>
    <t>กำไรสุทธิ</t>
  </si>
  <si>
    <t xml:space="preserve">      ข้อมูลอื่น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</si>
  <si>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</si>
  <si>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</si>
  <si>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</si>
  <si>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</si>
  <si>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</si>
  <si>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</si>
  <si>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</si>
  <si>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>- 36 -</t>
  </si>
  <si>
    <t>38. ภาระผูกพันและหนี้สินที่อาจเกิดขึ้นในภายหน้า</t>
  </si>
  <si>
    <t>38.1  ภาระผูกพัน</t>
  </si>
  <si>
    <t>38.1.1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</si>
  <si>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ค้ำประกันตามสัดส่วนของกลุ่มผู้ถือหุ้นรายใหญ่ ณ วันที่ 31 มีนาคม 2565 และ วันที่ 31 ธันวาคม 2564 ดังนี้ </t>
  </si>
  <si>
    <t xml:space="preserve">-  บจ.ทิพย์วารินวัฒนา </t>
  </si>
  <si>
    <t>-  บจ.สหพัฒน์เรียลเอสเตท</t>
  </si>
  <si>
    <t>บริษัทอื่น</t>
  </si>
  <si>
    <t>-  บจ.โมบาย โลจิสติกส์</t>
  </si>
  <si>
    <t xml:space="preserve">                                     รวม</t>
  </si>
  <si>
    <t>38.1.2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</si>
  <si>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ของผู้ร่วมลงทุนฝ่ายไทยให้กับกิจการที่เกี่ยวข้องกัน ณ วันที่ 31 มีนาคม 2565 และ วันที่ 31 ธันวาคม 2564 ดังนี้ </t>
  </si>
  <si>
    <t>-  บจ.ทรานคอสมอส (ไทยแลนด์)</t>
  </si>
  <si>
    <t>-  บจ.สห โตคิว คอร์ปอเรชั่น</t>
  </si>
  <si>
    <t xml:space="preserve">38.1.3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</si>
  <si>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 xml:space="preserve">31 มีนาคม 2565 และ วันที่ 31 ธันวาคม 2564 ดังนี้ </t>
  </si>
  <si>
    <t>ภาระในการให้ธนาคารออกหนังสือค้ำประกัน</t>
  </si>
  <si>
    <t>การใช้ไฟฟ้า</t>
  </si>
  <si>
    <t>หน่วยงานราชการ</t>
  </si>
  <si>
    <t>- 37 -</t>
  </si>
  <si>
    <t>38. ภาระผูกพันและหนี้สินที่อาจเกิดขึ้นในภายหน้า (ต่อ)</t>
  </si>
  <si>
    <t>38.2 หนี้สินที่อาจเกิดขึ้นภายหน้า</t>
  </si>
  <si>
    <t>39.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</si>
  <si>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</t>
  </si>
  <si>
    <t>ลูกหนี้หมุนเวียนอื่น  สินทรัพย์ทางการเงินหมุนเวียนอื่น  สินทรัพย์ทางการเงินไม่หมุนเวียนอื่น เงินให้กู้ยืมระยะสั้น</t>
  </si>
  <si>
    <t>เงินให้กู้ยืมระยะยาว เงินกู้ยืมระยะสั้นอื่น เจ้าหนี้การค้าและเจ้าหนี้หมุนเวียนอื่น และหนี้สินสัญญาเช่า กลุ่มบริษัทมีความ</t>
  </si>
  <si>
    <t>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</si>
  <si>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>39.1 ความเสี่ยงด้านเครดิต</t>
  </si>
  <si>
    <t>ความเสี่ยงทางด้านสินเชื่อคือ ความเสี่ยงที่ลูกค้าหรือคู่สัญญาไม่สามารถชำระหนี้แก่บริษัท ตามเงื่อนไขที่ตกลง</t>
  </si>
  <si>
    <t>ไว้เมื่อครบกำหนด</t>
  </si>
  <si>
    <t xml:space="preserve"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</t>
  </si>
  <si>
    <t>โดยการวิเคราะห์ฐานะทางการเงินของลูกค้าทุกรายที่ขอวงเงินสินเชื่อในระดับหนึ่งๆ ณ วันที่รายงานไม่พบว่ามี</t>
  </si>
  <si>
    <t>ความเสี่ยงจากสินเชื่อที่เป็นสาระสำคัญ  ความเสี่ยงสูงสุดทางด้านสินเชื่อแสดงไว้ในราคาตามบัญชีของสินทรัพย์</t>
  </si>
  <si>
    <t>ทางการเงินแต่ละรายการในงบแสดงฐานะการเงิน อย่างไรก็ตาม เนื่องจากบริษัทมีฐานลูกค้าจำนวนมาก ฝ่ายบริหาร</t>
  </si>
  <si>
    <t>ไม่ได้คาดว่าจะเกิดผลเสียหายที่มีสาระสำคัญจากการเก็บหนี้ไม่ได้</t>
  </si>
  <si>
    <t>39.2 ความเสี่ยงด้านตลาด</t>
  </si>
  <si>
    <t>39.2.1 ความเสี่ยงจากอัตราดอกเบี้ย</t>
  </si>
  <si>
    <t>ความเสี่ยงด้านอัตราดอกเบี้ยหมายถึง ความเสี่ยงที่เกิดจากการเปลี่ยนแปลงที่จะเกิดในอนาคตของอัตรา</t>
  </si>
  <si>
    <t>ดอกเบี้ยในตลาด  ซึ่งส่งผลกระทบต่อการดำเนินงานและกระแสเงินสดของบริษัท  บริษัทมีความเสี่ยงด้านอัตรา</t>
  </si>
  <si>
    <t xml:space="preserve">ดอกเบี้ยที่เกิดจากเงินลงทุนระยะยาว ฝ่ายบริหารได้พิจารณาแล้วว่าความเสี่ยงด้านอัตราดอกเบี้ยของบริษัทมีระดับต่ำ </t>
  </si>
  <si>
    <t>เนื่องจากอัตราดอกเบี้ยส่วนใหญ่เป็นอัตราคงที่</t>
  </si>
  <si>
    <t>39.2.2 ความเสี่ยงด้านสภาพคล่อง</t>
  </si>
  <si>
    <t>บริษัทมีการควบคุมความเสี่ยงจากการขาดสภาพคล่องโดยการรักษาระดับของเงินสดและรายการเทียบเท่า</t>
  </si>
  <si>
    <t xml:space="preserve">เงินสดให้เพียงพอต่อการดำเนินงานของบริษัท และเพื่อทำให้ผลกระทบจากความผันผวนของกระแสเงินสดลดลง </t>
  </si>
  <si>
    <t xml:space="preserve">รายละเอียดการครบกำหนดชำระของหนี้สินทางการเงินที่ไม่ใช่ตราสารอนุพันธ์ของกลุ่มบริษัท ณ วันที่ </t>
  </si>
  <si>
    <t>31 มีนาคม 2565 ซึ่งคิดจากกระแสเงินสดที่ยังไม่คิดลดเป็นมูลค่าปัจจุบัน สามารถแสดงได้ ดังนี้</t>
  </si>
  <si>
    <t xml:space="preserve"> - 38 -</t>
  </si>
  <si>
    <t>39.  วัตถุประสงค์และนโยบายการบริหารความเสี่ยงทางการเงิน (ต่อ)</t>
  </si>
  <si>
    <t>39.2 ความเสี่ยงด้านตลาด (ต่อ)</t>
  </si>
  <si>
    <t xml:space="preserve">      39.2.2 ความเสี่ยงด้านสภาพคล่อง (ต่อ)</t>
  </si>
  <si>
    <t xml:space="preserve">          ณ วันที่ 31 มีนาคม 2565 และ วันที่ 31 ธันวาคม 2564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</si>
  <si>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</si>
  <si>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</si>
  <si>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</si>
  <si>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</si>
  <si>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</si>
  <si>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</si>
  <si>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</si>
  <si>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เงินลงทุนชั่วคราว</t>
  </si>
  <si>
    <t>สินทรัพย์ทางการเงินหมุนเวียนอื่น</t>
  </si>
  <si>
    <t>ลูกหนี้ตามสัญญาเช่าการเงินที่ครบกำหนด</t>
  </si>
  <si>
    <t xml:space="preserve">      ชำระใน 1 ปี</t>
  </si>
  <si>
    <t>สินทรัพย์ที่เกิดจากสัญญา-หมุนเวียน</t>
  </si>
  <si>
    <t>เงินให้กู้ยืมระยะสั้น</t>
  </si>
  <si>
    <t>สินทรัพย์ที่เกิดจากสัญญา-ไม่หมุนเวียน</t>
  </si>
  <si>
    <t xml:space="preserve">        หนี้สินทางการเงิน</t>
  </si>
  <si>
    <t xml:space="preserve"> - 39 -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</si>
  <si>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มีนาคม 2565 และ วันที่ 31 ธันวาคม 2564 ดังนี้</t>
  </si>
  <si>
    <t>เมื่อทวงถาม</t>
  </si>
  <si>
    <t>ภายใน</t>
  </si>
  <si>
    <t>มากกว่า</t>
  </si>
  <si>
    <t>12 เดือน</t>
  </si>
  <si>
    <t>ร้อยละ</t>
  </si>
  <si>
    <t>0.100 - 0.625</t>
  </si>
  <si>
    <t>-</t>
  </si>
  <si>
    <t>0.150 - 0.550</t>
  </si>
  <si>
    <t>0.150 - 0.700</t>
  </si>
  <si>
    <t>0.350 - 20.400</t>
  </si>
  <si>
    <t>3.370</t>
  </si>
  <si>
    <t>3.370 - 10.000</t>
  </si>
  <si>
    <t xml:space="preserve"> - 40 -</t>
  </si>
  <si>
    <t xml:space="preserve">          ณ วันที่ 31 มีนาคม 2565 และ วันที่ 31 ธันวาคม 2564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</si>
  <si>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</si>
  <si>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ส่วนของหนี้สินตามสัญญาเช่าที่ถึงกำหนดชำระในหนึ่งปี</t>
  </si>
  <si>
    <t>เจ้าหนี้ตามสัญญาเช่าการเงิน</t>
  </si>
  <si>
    <t xml:space="preserve"> - 41 -</t>
  </si>
  <si>
    <t>0.100 - 0.400</t>
  </si>
  <si>
    <t>0.450 - 0.625</t>
  </si>
  <si>
    <t>ส่วนของหนี้สินตามสัญญาเช่าการเงินที่</t>
  </si>
  <si>
    <t xml:space="preserve">   ถึงกำหนดชำระใน 1 ปี</t>
  </si>
  <si>
    <t>ส่วนของหนี้สินตามสัญญาเช่าที่ถึงกำหนด</t>
  </si>
  <si>
    <t xml:space="preserve">   ชำระในหนึ่งปี</t>
  </si>
  <si>
    <t>2.477 - 24.574</t>
  </si>
  <si>
    <t>- 42 -</t>
  </si>
  <si>
    <t>39.3 มูลค่ายุติธรรมของเครื่องมือทางการเงิน</t>
  </si>
  <si>
    <t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</si>
  <si>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ฝ่ายบริหารของบริษัทฯ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</t>
  </si>
  <si>
    <t>แสดงในงบแสดงฐานะการเงิน</t>
  </si>
  <si>
    <t>มูลค่าตามบัญชีและมูลค่ายุติธรรมของสินทรัพย์ทางการเงินและหนี้สินทางการเงิน ณ วันที่ 31 มีนาคม 2565 ดังต่อไปนี้</t>
  </si>
  <si>
    <t>มูลค่าตามบัญชี</t>
  </si>
  <si>
    <t>ตัดจำหน่าย</t>
  </si>
  <si>
    <t>กำไรขาดทุน</t>
  </si>
  <si>
    <t>เบ็ดเสร็จอื่น</t>
  </si>
  <si>
    <t>สินทรัพย์ทางการเงิน</t>
  </si>
  <si>
    <t>หนี้สินทางการเงิน</t>
  </si>
  <si>
    <t>- 43 -</t>
  </si>
  <si>
    <t>39.3 มูลค่ายุติธรรมของเครื่องมือทางการเงิน (ต่อ)</t>
  </si>
  <si>
    <t>กลุ่มบริษัทมีการประมาณมูลค่ายุติธรรมของเครื่องมือทางการเงินตามหลักเกณฑ์ ดังนี้</t>
  </si>
  <si>
    <t>มูลค่ายุติธรรมของเงินลงทุนในตราสารทุนของบริษัทที่ไม่ใช่บริษัทจดทะเบียนคำนวณ  โดยประเมินและพิจารณาจากการเปลี่ยน</t>
  </si>
  <si>
    <t>แปลงในฐานะทางการเงินและผลการดำเนินงานของกิจการที่ถูกลงทุน รวมถึงปัจจัยอื่นๆ ซึ่งสรุปได้ว่า ราคาทุนของเงินลงทุนในตราสาร</t>
  </si>
  <si>
    <t>ทุนดังกล่าวได้สะท้อนมูลค่ายุติธรรมและ  โดยใช้เทคนิคการคิดลดกระแสเงินสดในอนาคตและวิธีในการประเมินมูลค่ายุติธรรมอื่น</t>
  </si>
  <si>
    <t>ในระหว่างงวดปัจจุบัน ไม่มีการโอนรายการระหว่างลำดับชั้นของมูลค่ายุติธรรม</t>
  </si>
  <si>
    <t xml:space="preserve">ลำดับชั้นของมูลค่ายุติธรรม </t>
  </si>
  <si>
    <t xml:space="preserve">ณ วันที่ 31 มีนาคม 2565 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</si>
  <si>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 xml:space="preserve">งบการเงินรวม </t>
  </si>
  <si>
    <t>ระดับ 1</t>
  </si>
  <si>
    <t>ระดับ 2</t>
  </si>
  <si>
    <t>ระดับ 3</t>
  </si>
  <si>
    <t>ตราสารหนี้ที่วัดมูลค่าด้วยมูลค่า</t>
  </si>
  <si>
    <t>ยุติธรรมผ่านกำไรขาดทุนเบ็ดเสร็จอื่น</t>
  </si>
  <si>
    <t>ตราสารทุนที่วัดมูลค่าด้วยมูลค่า</t>
  </si>
  <si>
    <t>เงินลงทุนในหลักทรัพย์ที่ไม่อยู่ในความ</t>
  </si>
  <si>
    <t>- 44 -</t>
  </si>
  <si>
    <t>40. เหตุการณ์ภายหลังวันที่ในงบการเงิน</t>
  </si>
  <si>
    <t>41. การอนุมัติงบการเงิน</t>
  </si>
  <si>
    <t>งบการเงินนี้ได้รับการอนุมัติให้ออกงบการเงินโดยคณะกรรมการของบริษัทฯ เมื่อวันที่ 12 พฤษภาคม 2565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</si>
  <si>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</si>
  <si>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   )</t>
  </si>
  <si>
    <t>ตามมติที่ประชุมสามัญผู้ถือหุ้น ครั้งที่ 71 ประจำปี  2565  เมื่อวันที่  25  เมษายน  2565   อนุมัติจ่ายเงินปันผล</t>
  </si>
  <si>
    <t>รายการสินทรัพย์และหนี้สินที่เกี่ยวข้องกันที่เป็นสาระสำคัญ ณ วันที่ 31 มีนาคม 2565 และ วันที่ 31 ธันวาคม 2564  ดังนี้ (ต่อ)</t>
  </si>
  <si>
    <t>บริษัท เลอ มาสค์ จำกัด</t>
  </si>
  <si>
    <t xml:space="preserve">     3.8  เมื่อวันที่ 11 กุมภาพันธ์ 2565 บริษัท โชคชัยพิบูล จำกัด (บริษัทย่อย) ได้ลงทุนในบริษัท เลอ มาสค์ จำกัด ซึ่งมีทุนจดทะเบียน</t>
  </si>
  <si>
    <t xml:space="preserve">     3.9  เมื่อวันที่ 18 กุมภาพันธ์ 2565 บริษัท กรุงเทพ ทาวเวอร์ (1999) จำกัด (บริษัทย่อย) ได้ลงทุนในบริษัท เลอ มาสค์ จำกัด ซึ่งมีทุนจด</t>
  </si>
  <si>
    <t xml:space="preserve">            คิดเป็นจำนวนเงิน 1.75 ล้านบาท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</si>
  <si>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มีจำนวน 1,126.75 ล้านบาท และ 884.16 ล้านบาท คิดเป็นร้อยละ 3.30 และ 2.54 ของยอดสินทรัพย์รวมตามลำดับ สำหรับงวด 3 เดือน สิ้นสุดวันที่ </t>
  </si>
  <si>
    <t xml:space="preserve">    (ถือหุ้นโดย บริษัท โชคชัยพิบูล จำกัด ร้อยละ 35.00 และบริษัท กรุงเทพ ทาวเวอร์ (1999) จำกัด ร้อยละ 35.00)</t>
  </si>
  <si>
    <t>สินทรัพย์ที่เกิดจากสัญญา ณ วันที่ 31 มีนาคม 2565 และ วันที่ 31 ธันวาคม 2564  มีดังนี้ (ต่อ)</t>
  </si>
  <si>
    <t xml:space="preserve">             ณ วันที่ 31 มีนาคม 2565 และ วันที่ 31 ธันวาคม 2564 บริษัทฯ บันทึกเงินลงทุนในบริษัทร่วม 14 แห่ง และ 12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</si>
  <si>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 xml:space="preserve">   31 มีนาคม 2565 และ 2564   มีส่วนแบ่งผลกำไรจากเงินลงทุนในบริษัทร่วม  14 แห่ง และ 13  แห่ง  จำนวน  3.64  ล้านบาท  และ 9.73 ล้านบาท  คิดเป็นร้อยละ  0.94  และ 2.71 ของกำไรสุทธิ  ตามลำดับ    และมีส่วนแบ่งผลขาดทุน 14.89  ล้านบาท  และ 8.17 ล้านบาท คิดเป็นร้อยละ </t>
  </si>
  <si>
    <t xml:space="preserve">   3.84 และ 2.28 ของกำไรสุทธิ ตามลำดับ</t>
  </si>
  <si>
    <t xml:space="preserve">งบการเงินรวม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 </t>
  </si>
  <si>
    <t>สิ้นสุดวันที่ 31 ธันวาคม 2564</t>
  </si>
  <si>
    <t>หลังวันที่ 1 มกราคม 2565 ไม่มีผลกระทบอย่างเป็นสาระสำคัญสำคัญต่องบการเงินของกลุ่มบริษัท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</si>
  <si>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</si>
  <si>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</si>
  <si>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หลักทรัพย์และตลาดหลักทรัพย์ที่เกี่ยวข้อง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</si>
  <si>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</si>
  <si>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</si>
  <si>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</si>
  <si>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</si>
  <si>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</si>
  <si>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</si>
  <si>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 xml:space="preserve">     เกณฑ์ในการจัดทำงบการเงินระหว่างกาล</t>
  </si>
  <si>
    <t xml:space="preserve">             จำนวน 20 ล้านบาท ในอัตราร้อยละ 35.00 ของจำนวนหุ้นทั้งหมด บริษัท เลอมาสต์ จำกัด เรียกชำระค่าหุ้น ร้อยละ 25.00  </t>
  </si>
  <si>
    <t xml:space="preserve">             ทะเบียน จำนวน 20 ล้านบาท ในอัตราร้อยละ 35.00 ของจำนวนหุ้นทั้งหมด บริษัท เลอมาสต์ จำกัด  เรียกชำระค่าหุ้น ร้อยละ 25.00 </t>
  </si>
  <si>
    <t>ผู้ถือหุ้นของบริษัทและมีกรรมการ</t>
  </si>
  <si>
    <t>มาตรฐานการรายงานทางการเงินที่มีการปรับปรุง ซึ่งมีผลบังคับใช้สำหรับงบการเงินที่มีรอบระยะเวลาบัญชีที่เริ่มในหรือ</t>
  </si>
  <si>
    <t>ประจำปี 2564 ให้แก่ผู้ถือหุ้นในอัตราหุ้นละ 1.60 บาท รวมเป็นเงิน 524,018,940.00 บาท   โดยบริษัทได้จ่าย</t>
  </si>
  <si>
    <t>เงินปันผลระหว่างกาลไปแล้วในอัตรา 0.60 บาทต่อหุ้น เป็นเงิน  196,903,740.00 บาท เมื่อวันที่ 9 ธันวาคม 2564</t>
  </si>
  <si>
    <t>และจะจ่ายเงินปันผลส่วนที่เหลือ ในอัตรา 1.00 บาทต่อหุ้น เป็นเงิน 327,115,200.00 บาท  แก่ผู้ถือหุ้น</t>
  </si>
  <si>
    <t>ในวันที่ 24 พฤษภาคม 2565</t>
  </si>
  <si>
    <t>กาแฟและเครื่องดื่ม</t>
  </si>
  <si>
    <t>5.000 - 12.000</t>
  </si>
  <si>
    <t>เงินลงทุนในตราสารหนี้ในความต้องการของตลาด</t>
  </si>
  <si>
    <t>พันธบัตร - ราคาทุน</t>
  </si>
  <si>
    <t>ตั๋วเงินคลังและหุ้นกู้ - ราคาทุน</t>
  </si>
  <si>
    <t>รวมเงินลงทุนในตราสารทุนของบริษัทจดทะเบียน</t>
  </si>
  <si>
    <t>ที่ดินและส่วน</t>
  </si>
  <si>
    <t>ปรับปรุงที่ดิน</t>
  </si>
  <si>
    <t>ที่ดินและส่วนปรับปรุงที่ดิน</t>
  </si>
  <si>
    <t>บวก กำไร (ขาดทุน) จากการวัดมูลค่าเงินลงทุน</t>
  </si>
  <si>
    <t>รวมเงินลงทุนในตราสารหนี้ในความต้องการ</t>
  </si>
  <si>
    <t>38.2.1 ณ วันที่ 31 มีนาคม 2565 และ วันที่ 31 ธันวาคม 2564  บริษัทฯ  มีภาระหนี้กับธนาคาร โดยการรับเงินล่วงหน้า</t>
  </si>
  <si>
    <t xml:space="preserve">จากการให้ธนาคารเรียกเก็บเงินตามตั๋วเงินรับการค้าที่ครบกำหนด  จำนวน  133.64  ล้านบาท และ  89.61 ล้านบาท </t>
  </si>
  <si>
    <t>ตามลำดับ  ภาระหนี้ดังกล่าวจะหมดไปเมื่อธนาคารเรียกเก็บเงินตามเช็คแต่ละฉบับได้</t>
  </si>
  <si>
    <t>38.2.2 ณ วันที่ 31 มีนาคม 2565 และ วันที่ 31 ธันวาคม 2564  บริษัทฯ มีภาระผูกพันกับธนาคารพาณิชย์แห่งหนึ่งจาก</t>
  </si>
  <si>
    <t xml:space="preserve">การทำสัญญาให้การสนับสนุนการก่อสร้าง แก่ บจ.ร่วมอิสสระ ดีเวล็อปเมนท์ จำนวน 60 ล้านบาท </t>
  </si>
  <si>
    <t>สินค้าคงเหลือ ณ วันที่ 31 มีนาคม 2565 และ วันที่ 31 ธันวาคม 2564  มีดังนี้  (ต่อ)</t>
  </si>
  <si>
    <t>เงินลงทุนในตราสารหนี้/ ตราสารทุนที่วัดมูลค่าด้วยมูลค่า</t>
  </si>
  <si>
    <t xml:space="preserve">       Saha Vietnam Co.,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</si>
</sst>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#,##0.0000000000000000"/>
    <numFmt numFmtId="201" formatCode="#,##0.00000"/>
    <numFmt numFmtId="202" formatCode="##,##0.00;\(#,##0.00\)"/>
    <numFmt numFmtId="203" formatCode="#,##0.000000000000000000_ ;\-#,##0.000000000000000000\ "/>
    <numFmt numFmtId="204" formatCode="[&lt;=99999999][$-D000000]0\-####\-####;[$-D000000]#\-####\-####"/>
  </numFmts>
  <fonts count="98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sz val="15"/>
      <color indexed="8"/>
      <name val="AngsanaUPC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9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2" borderId="0" applyNumberFormat="0" applyBorder="0" applyAlignment="0" applyProtection="0"/>
    <xf numFmtId="0" fontId="3" fillId="2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70" fillId="2" borderId="0" applyNumberFormat="0" applyBorder="0" applyAlignment="0" applyProtection="0"/>
    <xf numFmtId="0" fontId="3" fillId="2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4" borderId="0" applyNumberFormat="0" applyBorder="0" applyAlignment="0" applyProtection="0"/>
    <xf numFmtId="0" fontId="3" fillId="4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70" fillId="4" borderId="0" applyNumberFormat="0" applyBorder="0" applyAlignment="0" applyProtection="0"/>
    <xf numFmtId="0" fontId="3" fillId="4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5" borderId="0" applyNumberFormat="0" applyBorder="0" applyAlignment="0" applyProtection="0"/>
    <xf numFmtId="0" fontId="3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6" borderId="0" applyNumberFormat="0" applyBorder="0" applyAlignment="0" applyProtection="0"/>
    <xf numFmtId="0" fontId="3" fillId="6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70" fillId="6" borderId="0" applyNumberFormat="0" applyBorder="0" applyAlignment="0" applyProtection="0"/>
    <xf numFmtId="0" fontId="3" fillId="6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7" borderId="0" applyNumberFormat="0" applyBorder="0" applyAlignment="0" applyProtection="0"/>
    <xf numFmtId="0" fontId="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8" borderId="0" applyNumberFormat="0" applyBorder="0" applyAlignment="0" applyProtection="0"/>
    <xf numFmtId="0" fontId="3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70" fillId="8" borderId="0" applyNumberFormat="0" applyBorder="0" applyAlignment="0" applyProtection="0"/>
    <xf numFmtId="0" fontId="3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0" borderId="0" applyNumberFormat="0" applyBorder="0" applyAlignment="0" applyProtection="0"/>
    <xf numFmtId="0" fontId="3" fillId="10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70" fillId="50" borderId="0" applyNumberFormat="0" applyBorder="0" applyAlignment="0" applyProtection="0"/>
    <xf numFmtId="0" fontId="3" fillId="10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70" fillId="51" borderId="0" applyNumberFormat="0" applyBorder="0" applyAlignment="0" applyProtection="0"/>
    <xf numFmtId="0" fontId="3" fillId="12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13" borderId="0" applyNumberFormat="0" applyBorder="0" applyAlignment="0" applyProtection="0"/>
    <xf numFmtId="0" fontId="3" fillId="13" borderId="0" applyNumberFormat="0" applyBorder="0" applyAlignment="0" applyProtection="0"/>
    <xf numFmtId="0" fontId="9" fillId="2" borderId="0" applyNumberFormat="0" applyBorder="0" applyAlignment="0" applyProtection="0"/>
    <xf numFmtId="0" fontId="3" fillId="2" borderId="0" applyNumberFormat="0" applyBorder="0" applyAlignment="0" applyProtection="0"/>
    <xf numFmtId="0" fontId="9" fillId="4" borderId="0" applyNumberFormat="0" applyBorder="0" applyAlignment="0" applyProtection="0"/>
    <xf numFmtId="0" fontId="3" fillId="4" borderId="0" applyNumberFormat="0" applyBorder="0" applyAlignment="0" applyProtection="0"/>
    <xf numFmtId="0" fontId="9" fillId="6" borderId="0" applyNumberFormat="0" applyBorder="0" applyAlignment="0" applyProtection="0"/>
    <xf numFmtId="0" fontId="3" fillId="6" borderId="0" applyNumberFormat="0" applyBorder="0" applyAlignment="0" applyProtection="0"/>
    <xf numFmtId="0" fontId="9" fillId="8" borderId="0" applyNumberFormat="0" applyBorder="0" applyAlignment="0" applyProtection="0"/>
    <xf numFmtId="0" fontId="3" fillId="8" borderId="0" applyNumberFormat="0" applyBorder="0" applyAlignment="0" applyProtection="0"/>
    <xf numFmtId="0" fontId="9" fillId="10" borderId="0" applyNumberFormat="0" applyBorder="0" applyAlignment="0" applyProtection="0"/>
    <xf numFmtId="0" fontId="3" fillId="10" borderId="0" applyNumberFormat="0" applyBorder="0" applyAlignment="0" applyProtection="0"/>
    <xf numFmtId="0" fontId="9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70" fillId="18" borderId="0" applyNumberFormat="0" applyBorder="0" applyAlignment="0" applyProtection="0"/>
    <xf numFmtId="0" fontId="3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70" fillId="52" borderId="0" applyNumberFormat="0" applyBorder="0" applyAlignment="0" applyProtection="0"/>
    <xf numFmtId="0" fontId="3" fillId="19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70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8" borderId="0" applyNumberFormat="0" applyBorder="0" applyAlignment="0" applyProtection="0"/>
    <xf numFmtId="0" fontId="3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70" fillId="18" borderId="0" applyNumberFormat="0" applyBorder="0" applyAlignment="0" applyProtection="0"/>
    <xf numFmtId="0" fontId="3" fillId="8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9" borderId="0" applyNumberFormat="0" applyBorder="0" applyAlignment="0" applyProtection="0"/>
    <xf numFmtId="0" fontId="3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70" fillId="53" borderId="0" applyNumberFormat="0" applyBorder="0" applyAlignment="0" applyProtection="0"/>
    <xf numFmtId="0" fontId="3" fillId="16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17" borderId="0" applyNumberFormat="0" applyBorder="0" applyAlignment="0" applyProtection="0"/>
    <xf numFmtId="0" fontId="3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70" fillId="12" borderId="0" applyNumberFormat="0" applyBorder="0" applyAlignment="0" applyProtection="0"/>
    <xf numFmtId="0" fontId="3" fillId="23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8" borderId="0" applyNumberFormat="0" applyBorder="0" applyAlignment="0" applyProtection="0"/>
    <xf numFmtId="0" fontId="3" fillId="8" borderId="0" applyNumberFormat="0" applyBorder="0" applyAlignment="0" applyProtection="0"/>
    <xf numFmtId="0" fontId="9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23" borderId="0" applyNumberFormat="0" applyBorder="0" applyAlignment="0" applyProtection="0"/>
    <xf numFmtId="0" fontId="3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72" fillId="28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72" fillId="54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72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72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72" fillId="55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72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72" fillId="28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72" fillId="3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72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72" fillId="4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72" fillId="56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72" fillId="57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73" fillId="5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18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18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74" fillId="14" borderId="22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2" fillId="44" borderId="1" applyNumberFormat="0" applyAlignment="0" applyProtection="0"/>
    <xf numFmtId="0" fontId="13" fillId="45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5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75" fillId="59" borderId="23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0" fontId="13" fillId="46" borderId="2" applyNumberFormat="0" applyAlignment="0" applyProtection="0"/>
    <xf numFmtId="43" fontId="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7" fillId="0" borderId="0" applyFill="0" applyBorder="0" applyAlignment="0" applyProtection="0"/>
    <xf numFmtId="175" fontId="7" fillId="0" borderId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7" fillId="0" borderId="0" applyFill="0" applyBorder="0" applyAlignment="0" applyProtection="0"/>
    <xf numFmtId="168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7" fillId="0" borderId="0" applyFill="0" applyBorder="0" applyAlignment="0" applyProtection="0"/>
    <xf numFmtId="43" fontId="8" fillId="0" borderId="0" applyFont="0" applyFill="0" applyBorder="0" applyAlignment="0" applyProtection="0"/>
    <xf numFmtId="168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7" fillId="0" borderId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0" fillId="0" borderId="0"/>
    <xf numFmtId="0" fontId="7" fillId="0" borderId="0"/>
    <xf numFmtId="0" fontId="7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72" fontId="30" fillId="0" borderId="0"/>
    <xf numFmtId="0" fontId="7" fillId="0" borderId="0"/>
    <xf numFmtId="174" fontId="8" fillId="0" borderId="0"/>
    <xf numFmtId="174" fontId="5" fillId="0" borderId="0"/>
    <xf numFmtId="0" fontId="7" fillId="0" borderId="0"/>
    <xf numFmtId="173" fontId="30" fillId="0" borderId="0"/>
    <xf numFmtId="0" fontId="7" fillId="0" borderId="0"/>
    <xf numFmtId="0" fontId="7" fillId="0" borderId="0"/>
    <xf numFmtId="0" fontId="28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77" fillId="6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38" fontId="31" fillId="47" borderId="0" applyNumberFormat="0" applyBorder="0" applyAlignment="0" applyProtection="0"/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44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8" fillId="0" borderId="24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5" fillId="0" borderId="9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2" borderId="1" applyNumberFormat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10" fontId="31" fillId="47" borderId="10" applyNumberFormat="0" applyBorder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2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79" fillId="61" borderId="22" applyNumberFormat="0" applyAlignment="0" applyProtection="0"/>
    <xf numFmtId="0" fontId="79" fillId="61" borderId="22" applyNumberFormat="0" applyAlignment="0" applyProtection="0"/>
    <xf numFmtId="0" fontId="79" fillId="61" borderId="22" applyNumberFormat="0" applyAlignment="0" applyProtection="0"/>
    <xf numFmtId="0" fontId="79" fillId="61" borderId="22" applyNumberFormat="0" applyAlignment="0" applyProtection="0"/>
    <xf numFmtId="0" fontId="79" fillId="61" borderId="22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80" fillId="0" borderId="25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2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2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81" fillId="6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63" fillId="0" borderId="0"/>
    <xf numFmtId="0" fontId="9" fillId="0" borderId="0"/>
    <xf numFmtId="0" fontId="3" fillId="0" borderId="0"/>
    <xf numFmtId="0" fontId="35" fillId="0" borderId="0"/>
    <xf numFmtId="0" fontId="5" fillId="0" borderId="0"/>
    <xf numFmtId="0" fontId="9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0" fontId="5" fillId="0" borderId="0"/>
    <xf numFmtId="0" fontId="35" fillId="0" borderId="0"/>
    <xf numFmtId="0" fontId="4" fillId="0" borderId="0"/>
    <xf numFmtId="0" fontId="41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0" fillId="0" borderId="0"/>
    <xf numFmtId="0" fontId="9" fillId="0" borderId="0"/>
    <xf numFmtId="0" fontId="3" fillId="0" borderId="0"/>
    <xf numFmtId="0" fontId="70" fillId="0" borderId="0"/>
    <xf numFmtId="0" fontId="34" fillId="0" borderId="0"/>
    <xf numFmtId="0" fontId="28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7" fillId="0" borderId="0"/>
    <xf numFmtId="0" fontId="35" fillId="0" borderId="0"/>
    <xf numFmtId="0" fontId="71" fillId="0" borderId="0"/>
    <xf numFmtId="0" fontId="9" fillId="0" borderId="0"/>
    <xf numFmtId="0" fontId="35" fillId="0" borderId="0"/>
    <xf numFmtId="0" fontId="3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5" fillId="0" borderId="0"/>
    <xf numFmtId="0" fontId="3" fillId="0" borderId="0"/>
    <xf numFmtId="0" fontId="71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7" fillId="0" borderId="0"/>
    <xf numFmtId="0" fontId="7" fillId="0" borderId="0"/>
    <xf numFmtId="0" fontId="3" fillId="0" borderId="0"/>
    <xf numFmtId="0" fontId="35" fillId="0" borderId="0"/>
    <xf numFmtId="0" fontId="9" fillId="0" borderId="0"/>
    <xf numFmtId="174" fontId="8" fillId="0" borderId="0"/>
    <xf numFmtId="174" fontId="5" fillId="0" borderId="0"/>
    <xf numFmtId="0" fontId="3" fillId="0" borderId="0"/>
    <xf numFmtId="0" fontId="35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6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8" fillId="15" borderId="12" applyNumberFormat="0" applyFont="0" applyAlignment="0" applyProtection="0"/>
    <xf numFmtId="0" fontId="27" fillId="48" borderId="12" applyNumberFormat="0" applyAlignment="0" applyProtection="0"/>
    <xf numFmtId="0" fontId="5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34" fillId="63" borderId="26" applyNumberFormat="0" applyFont="0" applyAlignment="0" applyProtection="0"/>
    <xf numFmtId="0" fontId="28" fillId="63" borderId="26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5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2" fillId="18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18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82" fillId="14" borderId="27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0" fontId="22" fillId="44" borderId="13" applyNumberFormat="0" applyAlignment="0" applyProtection="0"/>
    <xf numFmtId="9" fontId="39" fillId="0" borderId="0" applyFont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76" fontId="3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15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15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3" fillId="0" borderId="16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45" borderId="2" applyNumberFormat="0" applyAlignment="0" applyProtection="0"/>
    <xf numFmtId="0" fontId="20" fillId="0" borderId="11" applyNumberFormat="0" applyFill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1" fillId="4" borderId="0" applyNumberFormat="0" applyBorder="0" applyAlignment="0" applyProtection="0"/>
    <xf numFmtId="0" fontId="22" fillId="18" borderId="13" applyNumberFormat="0" applyAlignment="0" applyProtection="0"/>
    <xf numFmtId="0" fontId="12" fillId="18" borderId="1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6" borderId="0" applyNumberFormat="0" applyBorder="0" applyAlignment="0" applyProtection="0"/>
    <xf numFmtId="9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35" fillId="0" borderId="0"/>
    <xf numFmtId="0" fontId="5" fillId="0" borderId="0"/>
    <xf numFmtId="0" fontId="40" fillId="0" borderId="0"/>
    <xf numFmtId="0" fontId="35" fillId="0" borderId="0"/>
    <xf numFmtId="0" fontId="7" fillId="0" borderId="0"/>
    <xf numFmtId="0" fontId="35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78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6" fillId="0" borderId="0"/>
    <xf numFmtId="39" fontId="38" fillId="0" borderId="0"/>
    <xf numFmtId="39" fontId="6" fillId="0" borderId="0"/>
    <xf numFmtId="0" fontId="19" fillId="12" borderId="1" applyNumberFormat="0" applyAlignment="0" applyProtection="0"/>
    <xf numFmtId="0" fontId="21" fillId="25" borderId="0" applyNumberFormat="0" applyBorder="0" applyAlignment="0" applyProtection="0"/>
    <xf numFmtId="0" fontId="24" fillId="0" borderId="15" applyNumberFormat="0" applyFill="0" applyAlignment="0" applyProtection="0"/>
    <xf numFmtId="196" fontId="65" fillId="0" borderId="0" applyFont="0" applyFill="0" applyBorder="0" applyAlignment="0" applyProtection="0"/>
    <xf numFmtId="197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0" fontId="66" fillId="0" borderId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42" borderId="0" applyNumberFormat="0" applyBorder="0" applyAlignment="0" applyProtection="0"/>
    <xf numFmtId="0" fontId="8" fillId="15" borderId="12" applyNumberFormat="0" applyFont="0" applyAlignment="0" applyProtection="0"/>
    <xf numFmtId="0" fontId="5" fillId="15" borderId="12" applyNumberFormat="0" applyFont="0" applyAlignment="0" applyProtection="0"/>
    <xf numFmtId="0" fontId="35" fillId="15" borderId="12" applyNumberFormat="0" applyFont="0" applyAlignment="0" applyProtection="0"/>
    <xf numFmtId="0" fontId="16" fillId="0" borderId="5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5" borderId="12" applyNumberFormat="0" applyFont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5" fillId="15" borderId="12" applyNumberFormat="0" applyFont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38" fillId="0" borderId="0"/>
  </cellStyleXfs>
  <cellXfs count="743">
    <xf numFmtId="0" fontId="0" fillId="0" borderId="0" xfId="0"/>
    <xf numFmtId="166" fontId="55" fillId="0" borderId="0" xfId="1623" applyNumberFormat="1" applyFont="1" applyFill="1" applyAlignment="1"/>
    <xf numFmtId="193" fontId="55" fillId="0" borderId="0" xfId="1623" applyNumberFormat="1" applyFont="1" applyFill="1" applyBorder="1"/>
    <xf numFmtId="39" fontId="55" fillId="0" borderId="0" xfId="1623" applyNumberFormat="1" applyFont="1" applyFill="1" applyBorder="1"/>
    <xf numFmtId="39" fontId="55" fillId="0" borderId="0" xfId="1623" applyNumberFormat="1" applyFont="1" applyFill="1" applyAlignment="1"/>
    <xf numFmtId="166" fontId="57" fillId="0" borderId="0" xfId="1623" applyNumberFormat="1" applyFont="1" applyFill="1" applyAlignment="1">
      <alignment horizontal="center"/>
    </xf>
    <xf numFmtId="39" fontId="57" fillId="0" borderId="0" xfId="1623" applyNumberFormat="1" applyFont="1" applyFill="1" applyAlignment="1">
      <alignment horizontal="center"/>
    </xf>
    <xf numFmtId="39" fontId="57" fillId="0" borderId="0" xfId="1623" quotePrefix="1" applyNumberFormat="1" applyFont="1" applyFill="1" applyAlignment="1">
      <alignment horizontal="center"/>
    </xf>
    <xf numFmtId="170" fontId="57" fillId="0" borderId="0" xfId="1623" quotePrefix="1" applyNumberFormat="1" applyFont="1" applyFill="1" applyAlignment="1">
      <alignment horizontal="center"/>
    </xf>
    <xf numFmtId="193" fontId="57" fillId="0" borderId="0" xfId="1623" applyNumberFormat="1" applyFont="1" applyFill="1" applyBorder="1" applyAlignment="1">
      <alignment horizontal="right" vertical="center"/>
    </xf>
    <xf numFmtId="43" fontId="57" fillId="0" borderId="0" xfId="1579" applyFont="1" applyFill="1" applyAlignment="1">
      <alignment horizontal="center" vertical="center" wrapText="1"/>
    </xf>
    <xf numFmtId="43" fontId="57" fillId="0" borderId="0" xfId="1579" applyFont="1" applyFill="1"/>
    <xf numFmtId="43" fontId="57" fillId="0" borderId="0" xfId="1587" applyFont="1" applyFill="1"/>
    <xf numFmtId="39" fontId="50" fillId="0" borderId="0" xfId="1579" applyNumberFormat="1" applyFont="1" applyFill="1" applyAlignment="1"/>
    <xf numFmtId="170" fontId="59" fillId="0" borderId="0" xfId="1623" quotePrefix="1" applyNumberFormat="1" applyFont="1" applyFill="1" applyAlignment="1">
      <alignment horizontal="left"/>
    </xf>
    <xf numFmtId="170" fontId="59" fillId="0" borderId="0" xfId="1623" quotePrefix="1" applyNumberFormat="1" applyFont="1" applyFill="1" applyAlignment="1">
      <alignment horizontal="center"/>
    </xf>
    <xf numFmtId="39" fontId="59" fillId="0" borderId="0" xfId="1623" quotePrefix="1" applyNumberFormat="1" applyFont="1" applyFill="1" applyAlignment="1">
      <alignment horizontal="center"/>
    </xf>
    <xf numFmtId="39" fontId="59" fillId="0" borderId="0" xfId="1623" applyNumberFormat="1" applyFont="1" applyFill="1" applyAlignment="1">
      <alignment horizontal="center"/>
    </xf>
    <xf numFmtId="193" fontId="50" fillId="0" borderId="0" xfId="1623" applyNumberFormat="1" applyFont="1" applyFill="1" applyBorder="1"/>
    <xf numFmtId="39" fontId="50" fillId="0" borderId="0" xfId="1579" applyNumberFormat="1" applyFont="1" applyFill="1" applyBorder="1" applyAlignment="1"/>
    <xf numFmtId="184" fontId="50" fillId="0" borderId="0" xfId="1652" applyNumberFormat="1" applyFont="1" applyFill="1" applyBorder="1"/>
    <xf numFmtId="39" fontId="50" fillId="0" borderId="0" xfId="1638" quotePrefix="1" applyNumberFormat="1" applyFont="1" applyFill="1" applyAlignment="1">
      <alignment horizontal="right"/>
    </xf>
    <xf numFmtId="37" fontId="50" fillId="0" borderId="0" xfId="1579" quotePrefix="1" applyNumberFormat="1" applyFont="1" applyFill="1" applyAlignment="1">
      <alignment horizontal="right"/>
    </xf>
    <xf numFmtId="39" fontId="50" fillId="0" borderId="0" xfId="1579" quotePrefix="1" applyNumberFormat="1" applyFont="1" applyFill="1" applyAlignment="1">
      <alignment horizontal="right"/>
    </xf>
    <xf numFmtId="39" fontId="50" fillId="0" borderId="0" xfId="1579" applyNumberFormat="1" applyFont="1" applyFill="1" applyBorder="1"/>
    <xf numFmtId="43" fontId="55" fillId="0" borderId="0" xfId="1579" applyFont="1" applyFill="1"/>
    <xf numFmtId="193" fontId="50" fillId="0" borderId="0" xfId="1623" applyNumberFormat="1" applyFont="1" applyFill="1"/>
    <xf numFmtId="193" fontId="50" fillId="0" borderId="0" xfId="1623" applyNumberFormat="1" applyFont="1" applyFill="1" applyAlignment="1"/>
    <xf numFmtId="166" fontId="50" fillId="0" borderId="0" xfId="1579" applyNumberFormat="1" applyFont="1" applyFill="1" applyAlignment="1"/>
    <xf numFmtId="166" fontId="50" fillId="0" borderId="0" xfId="1623" applyNumberFormat="1" applyFont="1" applyFill="1" applyAlignment="1"/>
    <xf numFmtId="166" fontId="49" fillId="0" borderId="0" xfId="1623" applyNumberFormat="1" applyFont="1" applyFill="1" applyAlignment="1"/>
    <xf numFmtId="166" fontId="49" fillId="0" borderId="0" xfId="1623" applyNumberFormat="1" applyFont="1" applyFill="1" applyAlignment="1">
      <alignment horizontal="right"/>
    </xf>
    <xf numFmtId="166" fontId="50" fillId="0" borderId="0" xfId="1623" applyNumberFormat="1" applyFont="1" applyFill="1" applyAlignment="1">
      <alignment horizontal="left"/>
    </xf>
    <xf numFmtId="166" fontId="49" fillId="0" borderId="0" xfId="1623" applyNumberFormat="1" applyFont="1" applyFill="1" applyAlignment="1">
      <alignment horizontal="center"/>
    </xf>
    <xf numFmtId="166" fontId="49" fillId="0" borderId="0" xfId="1623" applyNumberFormat="1" applyFont="1" applyFill="1" applyAlignment="1">
      <alignment horizontal="center" wrapText="1"/>
    </xf>
    <xf numFmtId="166" fontId="50" fillId="0" borderId="0" xfId="1641" applyNumberFormat="1" applyFont="1" applyFill="1" applyBorder="1" applyAlignment="1"/>
    <xf numFmtId="166" fontId="49" fillId="0" borderId="0" xfId="1638" quotePrefix="1" applyNumberFormat="1" applyFont="1" applyFill="1" applyBorder="1" applyAlignment="1">
      <alignment horizontal="center"/>
    </xf>
    <xf numFmtId="3" fontId="50" fillId="0" borderId="0" xfId="1579" applyNumberFormat="1" applyFont="1" applyFill="1" applyAlignment="1">
      <alignment horizontal="right"/>
    </xf>
    <xf numFmtId="41" fontId="50" fillId="0" borderId="0" xfId="1579" applyNumberFormat="1" applyFont="1" applyFill="1" applyAlignment="1"/>
    <xf numFmtId="193" fontId="86" fillId="0" borderId="0" xfId="1579" applyNumberFormat="1" applyFont="1" applyFill="1" applyBorder="1" applyAlignment="1">
      <alignment horizontal="right"/>
    </xf>
    <xf numFmtId="39" fontId="86" fillId="0" borderId="0" xfId="1624" applyNumberFormat="1" applyFont="1" applyFill="1" applyBorder="1"/>
    <xf numFmtId="39" fontId="51" fillId="0" borderId="18" xfId="1641" quotePrefix="1" applyNumberFormat="1" applyFont="1" applyFill="1" applyBorder="1" applyAlignment="1">
      <alignment horizontal="center"/>
    </xf>
    <xf numFmtId="193" fontId="85" fillId="0" borderId="0" xfId="1579" applyNumberFormat="1" applyFont="1" applyFill="1" applyBorder="1"/>
    <xf numFmtId="192" fontId="50" fillId="0" borderId="0" xfId="1579" applyNumberFormat="1" applyFont="1" applyFill="1" applyAlignment="1">
      <alignment horizontal="right"/>
    </xf>
    <xf numFmtId="41" fontId="50" fillId="0" borderId="0" xfId="1579" quotePrefix="1" applyNumberFormat="1" applyFont="1" applyFill="1" applyAlignment="1"/>
    <xf numFmtId="193" fontId="50" fillId="0" borderId="0" xfId="1579" applyNumberFormat="1" applyFont="1" applyFill="1" applyAlignment="1"/>
    <xf numFmtId="39" fontId="48" fillId="0" borderId="0" xfId="1579" applyNumberFormat="1" applyFont="1" applyFill="1" applyAlignment="1">
      <alignment horizontal="center"/>
    </xf>
    <xf numFmtId="0" fontId="49" fillId="0" borderId="0" xfId="1579" quotePrefix="1" applyNumberFormat="1" applyFont="1" applyFill="1" applyBorder="1" applyAlignment="1">
      <alignment horizontal="center"/>
    </xf>
    <xf numFmtId="165" fontId="48" fillId="0" borderId="0" xfId="1579" applyNumberFormat="1" applyFont="1" applyFill="1" applyBorder="1"/>
    <xf numFmtId="10" fontId="48" fillId="0" borderId="0" xfId="2410" applyNumberFormat="1" applyFont="1" applyFill="1" applyAlignment="1"/>
    <xf numFmtId="10" fontId="51" fillId="0" borderId="0" xfId="2410" applyNumberFormat="1" applyFont="1" applyFill="1" applyAlignment="1"/>
    <xf numFmtId="193" fontId="48" fillId="0" borderId="0" xfId="1579" applyNumberFormat="1" applyFont="1" applyFill="1" applyBorder="1"/>
    <xf numFmtId="43" fontId="48" fillId="0" borderId="0" xfId="1579" applyFont="1" applyFill="1" applyAlignment="1"/>
    <xf numFmtId="43" fontId="51" fillId="0" borderId="0" xfId="1579" applyFont="1" applyFill="1" applyAlignment="1"/>
    <xf numFmtId="193" fontId="51" fillId="0" borderId="0" xfId="1579" applyNumberFormat="1" applyFont="1" applyFill="1" applyBorder="1"/>
    <xf numFmtId="39" fontId="48" fillId="0" borderId="0" xfId="1579" applyNumberFormat="1" applyFont="1" applyFill="1" applyBorder="1"/>
    <xf numFmtId="43" fontId="50" fillId="0" borderId="0" xfId="1579" applyFont="1" applyFill="1" applyAlignment="1"/>
    <xf numFmtId="165" fontId="51" fillId="0" borderId="0" xfId="1579" applyNumberFormat="1" applyFont="1" applyFill="1" applyBorder="1"/>
    <xf numFmtId="193" fontId="50" fillId="0" borderId="0" xfId="1623" applyNumberFormat="1" applyFont="1" applyFill="1" applyBorder="1" applyAlignment="1"/>
    <xf numFmtId="166" fontId="49" fillId="0" borderId="17" xfId="1623" applyNumberFormat="1" applyFont="1" applyFill="1" applyBorder="1" applyAlignment="1" applyProtection="1">
      <alignment horizontal="centerContinuous"/>
    </xf>
    <xf numFmtId="193" fontId="48" fillId="0" borderId="4" xfId="1579" applyNumberFormat="1" applyFont="1" applyFill="1" applyBorder="1" applyAlignment="1"/>
    <xf numFmtId="193" fontId="48" fillId="0" borderId="0" xfId="1579" applyNumberFormat="1" applyFont="1" applyFill="1" applyAlignment="1"/>
    <xf numFmtId="193" fontId="48" fillId="0" borderId="19" xfId="1579" applyNumberFormat="1" applyFont="1" applyFill="1" applyBorder="1" applyAlignment="1"/>
    <xf numFmtId="166" fontId="87" fillId="0" borderId="0" xfId="1579" applyNumberFormat="1" applyFont="1" applyFill="1" applyAlignment="1"/>
    <xf numFmtId="49" fontId="51" fillId="0" borderId="0" xfId="1623" quotePrefix="1" applyNumberFormat="1" applyFont="1" applyFill="1" applyBorder="1" applyAlignment="1">
      <alignment horizontal="center" vertical="center"/>
    </xf>
    <xf numFmtId="193" fontId="50" fillId="0" borderId="0" xfId="1579" applyNumberFormat="1" applyFont="1" applyFill="1" applyBorder="1" applyAlignment="1">
      <alignment horizontal="right"/>
    </xf>
    <xf numFmtId="166" fontId="51" fillId="0" borderId="18" xfId="1641" applyNumberFormat="1" applyFont="1" applyFill="1" applyBorder="1" applyAlignment="1">
      <alignment horizontal="center"/>
    </xf>
    <xf numFmtId="43" fontId="50" fillId="0" borderId="19" xfId="1579" applyFont="1" applyFill="1" applyBorder="1"/>
    <xf numFmtId="192" fontId="50" fillId="0" borderId="0" xfId="1638" applyNumberFormat="1" applyFont="1" applyFill="1" applyBorder="1"/>
    <xf numFmtId="193" fontId="51" fillId="0" borderId="0" xfId="1579" applyNumberFormat="1" applyFont="1" applyFill="1" applyBorder="1" applyAlignment="1"/>
    <xf numFmtId="193" fontId="48" fillId="0" borderId="0" xfId="1579" applyNumberFormat="1" applyFont="1" applyFill="1" applyBorder="1" applyAlignment="1">
      <alignment horizontal="right"/>
    </xf>
    <xf numFmtId="193" fontId="50" fillId="0" borderId="0" xfId="1641" quotePrefix="1" applyNumberFormat="1" applyFont="1" applyFill="1" applyBorder="1" applyAlignment="1"/>
    <xf numFmtId="43" fontId="50" fillId="0" borderId="0" xfId="1579" applyFont="1" applyFill="1"/>
    <xf numFmtId="39" fontId="50" fillId="0" borderId="0" xfId="1608" applyNumberFormat="1" applyFont="1" applyFill="1" applyBorder="1" applyAlignment="1"/>
    <xf numFmtId="188" fontId="50" fillId="0" borderId="0" xfId="2435" applyNumberFormat="1" applyFont="1" applyFill="1" applyBorder="1" applyAlignment="1">
      <alignment horizontal="center"/>
    </xf>
    <xf numFmtId="192" fontId="50" fillId="0" borderId="0" xfId="1638" applyNumberFormat="1" applyFont="1" applyFill="1" applyBorder="1" applyAlignment="1">
      <alignment horizontal="right"/>
    </xf>
    <xf numFmtId="170" fontId="48" fillId="0" borderId="0" xfId="1579" applyNumberFormat="1" applyFont="1" applyFill="1" applyAlignment="1"/>
    <xf numFmtId="39" fontId="87" fillId="0" borderId="0" xfId="1579" applyNumberFormat="1" applyFont="1" applyFill="1" applyAlignment="1"/>
    <xf numFmtId="39" fontId="48" fillId="0" borderId="0" xfId="1579" quotePrefix="1" applyNumberFormat="1" applyFont="1" applyFill="1" applyAlignment="1">
      <alignment horizontal="centerContinuous"/>
    </xf>
    <xf numFmtId="170" fontId="48" fillId="0" borderId="0" xfId="1579" applyNumberFormat="1" applyFont="1" applyFill="1" applyBorder="1" applyAlignment="1" applyProtection="1"/>
    <xf numFmtId="193" fontId="58" fillId="0" borderId="0" xfId="1579" applyNumberFormat="1" applyFont="1" applyFill="1" applyAlignment="1"/>
    <xf numFmtId="170" fontId="48" fillId="0" borderId="17" xfId="1579" applyNumberFormat="1" applyFont="1" applyFill="1" applyBorder="1" applyAlignment="1"/>
    <xf numFmtId="170" fontId="48" fillId="0" borderId="19" xfId="1579" applyNumberFormat="1" applyFont="1" applyFill="1" applyBorder="1" applyAlignment="1"/>
    <xf numFmtId="170" fontId="48" fillId="0" borderId="0" xfId="1579" applyNumberFormat="1" applyFont="1" applyFill="1" applyBorder="1" applyAlignment="1"/>
    <xf numFmtId="169" fontId="51" fillId="0" borderId="0" xfId="1579" applyNumberFormat="1" applyFont="1" applyFill="1" applyBorder="1" applyAlignment="1"/>
    <xf numFmtId="170" fontId="48" fillId="0" borderId="0" xfId="1579" applyNumberFormat="1" applyFont="1" applyFill="1" applyAlignment="1">
      <alignment horizontal="right"/>
    </xf>
    <xf numFmtId="170" fontId="48" fillId="0" borderId="0" xfId="1579" applyNumberFormat="1" applyFont="1" applyFill="1" applyBorder="1" applyAlignment="1">
      <alignment horizontal="right"/>
    </xf>
    <xf numFmtId="170" fontId="48" fillId="0" borderId="19" xfId="1579" applyNumberFormat="1" applyFont="1" applyFill="1" applyBorder="1" applyAlignment="1" applyProtection="1"/>
    <xf numFmtId="166" fontId="48" fillId="0" borderId="0" xfId="1623" applyNumberFormat="1" applyFont="1" applyFill="1" applyBorder="1"/>
    <xf numFmtId="39" fontId="48" fillId="0" borderId="0" xfId="1623" applyNumberFormat="1" applyFont="1" applyFill="1" applyBorder="1"/>
    <xf numFmtId="170" fontId="48" fillId="0" borderId="0" xfId="1623" applyNumberFormat="1" applyFont="1" applyFill="1" applyBorder="1"/>
    <xf numFmtId="170" fontId="48" fillId="0" borderId="19" xfId="1623" applyNumberFormat="1" applyFont="1" applyFill="1" applyBorder="1"/>
    <xf numFmtId="39" fontId="51" fillId="0" borderId="0" xfId="1623" applyNumberFormat="1" applyFont="1" applyFill="1" applyBorder="1"/>
    <xf numFmtId="170" fontId="48" fillId="0" borderId="18" xfId="1623" applyNumberFormat="1" applyFont="1" applyFill="1" applyBorder="1"/>
    <xf numFmtId="170" fontId="48" fillId="0" borderId="20" xfId="1623" applyNumberFormat="1" applyFont="1" applyFill="1" applyBorder="1"/>
    <xf numFmtId="39" fontId="48" fillId="0" borderId="0" xfId="1623" applyNumberFormat="1" applyFont="1" applyFill="1"/>
    <xf numFmtId="166" fontId="57" fillId="0" borderId="0" xfId="1623" quotePrefix="1" applyNumberFormat="1" applyFont="1" applyFill="1" applyAlignment="1">
      <alignment horizontal="center"/>
    </xf>
    <xf numFmtId="193" fontId="48" fillId="0" borderId="0" xfId="1641" applyNumberFormat="1" applyFont="1" applyFill="1" applyBorder="1" applyAlignment="1"/>
    <xf numFmtId="43" fontId="48" fillId="0" borderId="0" xfId="1579" applyFont="1" applyFill="1" applyBorder="1" applyAlignment="1"/>
    <xf numFmtId="39" fontId="48" fillId="0" borderId="0" xfId="1641" applyNumberFormat="1" applyFont="1" applyFill="1" applyBorder="1" applyAlignment="1"/>
    <xf numFmtId="39" fontId="48" fillId="0" borderId="0" xfId="1623" applyNumberFormat="1" applyFont="1" applyFill="1" applyAlignment="1"/>
    <xf numFmtId="166" fontId="48" fillId="0" borderId="0" xfId="1623" quotePrefix="1" applyNumberFormat="1" applyFont="1" applyFill="1" applyBorder="1" applyAlignment="1">
      <alignment horizontal="center"/>
    </xf>
    <xf numFmtId="39" fontId="48" fillId="0" borderId="0" xfId="1623" quotePrefix="1" applyNumberFormat="1" applyFont="1" applyFill="1" applyBorder="1" applyAlignment="1">
      <alignment horizontal="center"/>
    </xf>
    <xf numFmtId="166" fontId="51" fillId="0" borderId="0" xfId="1623" quotePrefix="1" applyNumberFormat="1" applyFont="1" applyFill="1" applyAlignment="1">
      <alignment horizontal="left"/>
    </xf>
    <xf numFmtId="166" fontId="48" fillId="0" borderId="0" xfId="1623" quotePrefix="1" applyNumberFormat="1" applyFont="1" applyFill="1" applyAlignment="1">
      <alignment horizontal="left"/>
    </xf>
    <xf numFmtId="193" fontId="58" fillId="0" borderId="0" xfId="1641" applyNumberFormat="1" applyFont="1" applyFill="1" applyBorder="1" applyAlignment="1"/>
    <xf numFmtId="39" fontId="51" fillId="0" borderId="17" xfId="1623" applyNumberFormat="1" applyFont="1" applyFill="1" applyBorder="1" applyAlignment="1">
      <alignment horizontal="centerContinuous"/>
    </xf>
    <xf numFmtId="39" fontId="48" fillId="0" borderId="0" xfId="1623" applyNumberFormat="1" applyFont="1" applyFill="1" applyBorder="1" applyAlignment="1">
      <alignment horizontal="centerContinuous"/>
    </xf>
    <xf numFmtId="166" fontId="48" fillId="0" borderId="0" xfId="1624" applyNumberFormat="1" applyFont="1" applyFill="1" applyBorder="1"/>
    <xf numFmtId="39" fontId="51" fillId="0" borderId="17" xfId="1624" applyNumberFormat="1" applyFont="1" applyFill="1" applyBorder="1" applyAlignment="1">
      <alignment horizontal="centerContinuous"/>
    </xf>
    <xf numFmtId="39" fontId="51" fillId="0" borderId="0" xfId="1624" applyNumberFormat="1" applyFont="1" applyFill="1" applyBorder="1" applyAlignment="1">
      <alignment horizontal="center"/>
    </xf>
    <xf numFmtId="39" fontId="51" fillId="0" borderId="17" xfId="1624" applyNumberFormat="1" applyFont="1" applyFill="1" applyBorder="1" applyAlignment="1">
      <alignment horizontal="center"/>
    </xf>
    <xf numFmtId="193" fontId="48" fillId="0" borderId="0" xfId="1624" applyNumberFormat="1" applyFont="1" applyFill="1" applyBorder="1"/>
    <xf numFmtId="193" fontId="48" fillId="0" borderId="0" xfId="1623" applyNumberFormat="1" applyFont="1" applyFill="1" applyBorder="1"/>
    <xf numFmtId="193" fontId="48" fillId="0" borderId="18" xfId="1623" applyNumberFormat="1" applyFont="1" applyFill="1" applyBorder="1"/>
    <xf numFmtId="193" fontId="48" fillId="0" borderId="4" xfId="1623" applyNumberFormat="1" applyFont="1" applyFill="1" applyBorder="1"/>
    <xf numFmtId="193" fontId="48" fillId="0" borderId="0" xfId="1623" applyNumberFormat="1" applyFont="1" applyFill="1" applyBorder="1" applyAlignment="1">
      <alignment horizontal="center"/>
    </xf>
    <xf numFmtId="193" fontId="48" fillId="0" borderId="0" xfId="1624" applyNumberFormat="1" applyFont="1" applyFill="1" applyBorder="1" applyAlignment="1">
      <alignment horizontal="right"/>
    </xf>
    <xf numFmtId="193" fontId="48" fillId="0" borderId="0" xfId="1624" applyNumberFormat="1" applyFont="1" applyFill="1" applyBorder="1" applyAlignment="1">
      <alignment horizontal="center"/>
    </xf>
    <xf numFmtId="193" fontId="48" fillId="0" borderId="18" xfId="1624" applyNumberFormat="1" applyFont="1" applyFill="1" applyBorder="1"/>
    <xf numFmtId="193" fontId="48" fillId="0" borderId="4" xfId="1624" applyNumberFormat="1" applyFont="1" applyFill="1" applyBorder="1"/>
    <xf numFmtId="193" fontId="48" fillId="0" borderId="17" xfId="1623" applyNumberFormat="1" applyFont="1" applyFill="1" applyBorder="1"/>
    <xf numFmtId="193" fontId="48" fillId="0" borderId="20" xfId="1624" applyNumberFormat="1" applyFont="1" applyFill="1" applyBorder="1"/>
    <xf numFmtId="39" fontId="48" fillId="0" borderId="0" xfId="1624" applyNumberFormat="1" applyFont="1" applyFill="1" applyBorder="1"/>
    <xf numFmtId="193" fontId="48" fillId="0" borderId="0" xfId="1623" applyNumberFormat="1" applyFont="1" applyFill="1"/>
    <xf numFmtId="43" fontId="48" fillId="0" borderId="0" xfId="1579" applyFont="1" applyFill="1"/>
    <xf numFmtId="39" fontId="48" fillId="0" borderId="0" xfId="1624" applyNumberFormat="1" applyFont="1" applyFill="1" applyAlignment="1">
      <alignment horizontal="center"/>
    </xf>
    <xf numFmtId="39" fontId="48" fillId="0" borderId="0" xfId="1579" applyNumberFormat="1" applyFont="1" applyFill="1" applyAlignment="1"/>
    <xf numFmtId="39" fontId="51" fillId="0" borderId="0" xfId="1623" applyNumberFormat="1" applyFont="1" applyFill="1" applyBorder="1" applyAlignment="1"/>
    <xf numFmtId="39" fontId="51" fillId="0" borderId="17" xfId="1579" applyNumberFormat="1" applyFont="1" applyFill="1" applyBorder="1" applyAlignment="1" applyProtection="1">
      <alignment horizontal="centerContinuous"/>
    </xf>
    <xf numFmtId="193" fontId="48" fillId="0" borderId="0" xfId="1579" applyNumberFormat="1" applyFont="1" applyFill="1" applyBorder="1" applyAlignment="1"/>
    <xf numFmtId="193" fontId="48" fillId="0" borderId="17" xfId="1579" applyNumberFormat="1" applyFont="1" applyFill="1" applyBorder="1" applyAlignment="1"/>
    <xf numFmtId="193" fontId="51" fillId="0" borderId="0" xfId="1638" quotePrefix="1" applyNumberFormat="1" applyFont="1" applyFill="1" applyBorder="1" applyAlignment="1">
      <alignment horizontal="center"/>
    </xf>
    <xf numFmtId="193" fontId="51" fillId="0" borderId="0" xfId="1623" applyNumberFormat="1" applyFont="1" applyFill="1" applyBorder="1" applyAlignment="1">
      <alignment horizontal="right"/>
    </xf>
    <xf numFmtId="193" fontId="48" fillId="0" borderId="0" xfId="1638" quotePrefix="1" applyNumberFormat="1" applyFont="1" applyFill="1" applyBorder="1" applyAlignment="1">
      <alignment horizontal="right"/>
    </xf>
    <xf numFmtId="193" fontId="48" fillId="0" borderId="0" xfId="1652" applyNumberFormat="1" applyFont="1" applyFill="1" applyBorder="1"/>
    <xf numFmtId="192" fontId="48" fillId="0" borderId="0" xfId="2410" applyNumberFormat="1" applyFont="1" applyFill="1" applyBorder="1" applyAlignment="1">
      <alignment horizontal="center"/>
    </xf>
    <xf numFmtId="192" fontId="48" fillId="0" borderId="0" xfId="2406" applyNumberFormat="1" applyFont="1" applyFill="1" applyAlignment="1">
      <alignment horizontal="center"/>
    </xf>
    <xf numFmtId="193" fontId="48" fillId="0" borderId="18" xfId="1652" applyNumberFormat="1" applyFont="1" applyFill="1" applyBorder="1"/>
    <xf numFmtId="193" fontId="48" fillId="0" borderId="18" xfId="1579" applyNumberFormat="1" applyFont="1" applyFill="1" applyBorder="1" applyAlignment="1"/>
    <xf numFmtId="37" fontId="48" fillId="0" borderId="0" xfId="2444" applyNumberFormat="1" applyFont="1" applyFill="1" applyBorder="1" applyAlignment="1">
      <alignment horizontal="center"/>
    </xf>
    <xf numFmtId="39" fontId="48" fillId="0" borderId="0" xfId="2444" applyNumberFormat="1" applyFont="1" applyFill="1" applyBorder="1" applyAlignment="1">
      <alignment horizontal="center"/>
    </xf>
    <xf numFmtId="39" fontId="51" fillId="0" borderId="0" xfId="1579" applyNumberFormat="1" applyFont="1" applyFill="1" applyAlignment="1"/>
    <xf numFmtId="193" fontId="48" fillId="0" borderId="19" xfId="1579" applyNumberFormat="1" applyFont="1" applyFill="1" applyBorder="1" applyAlignment="1">
      <alignment horizontal="right"/>
    </xf>
    <xf numFmtId="39" fontId="48" fillId="0" borderId="0" xfId="1579" applyNumberFormat="1" applyFont="1" applyFill="1" applyBorder="1" applyAlignment="1">
      <alignment horizontal="right"/>
    </xf>
    <xf numFmtId="39" fontId="48" fillId="0" borderId="0" xfId="1641" applyNumberFormat="1" applyFont="1" applyFill="1" applyAlignment="1"/>
    <xf numFmtId="39" fontId="51" fillId="0" borderId="17" xfId="1641" applyNumberFormat="1" applyFont="1" applyFill="1" applyBorder="1" applyAlignment="1" applyProtection="1">
      <alignment horizontal="centerContinuous"/>
    </xf>
    <xf numFmtId="193" fontId="48" fillId="0" borderId="0" xfId="1641" quotePrefix="1" applyNumberFormat="1" applyFont="1" applyFill="1" applyBorder="1" applyAlignment="1"/>
    <xf numFmtId="193" fontId="48" fillId="0" borderId="19" xfId="1641" quotePrefix="1" applyNumberFormat="1" applyFont="1" applyFill="1" applyBorder="1" applyAlignment="1"/>
    <xf numFmtId="39" fontId="51" fillId="0" borderId="0" xfId="1641" quotePrefix="1" applyNumberFormat="1" applyFont="1" applyFill="1" applyBorder="1" applyAlignment="1">
      <alignment horizontal="center"/>
    </xf>
    <xf numFmtId="39" fontId="51" fillId="0" borderId="0" xfId="1641" applyNumberFormat="1" applyFont="1" applyFill="1" applyAlignment="1">
      <alignment horizontal="right"/>
    </xf>
    <xf numFmtId="39" fontId="51" fillId="0" borderId="0" xfId="1641" quotePrefix="1" applyNumberFormat="1" applyFont="1" applyFill="1" applyBorder="1" applyAlignment="1">
      <alignment horizontal="right"/>
    </xf>
    <xf numFmtId="193" fontId="51" fillId="0" borderId="0" xfId="1641" quotePrefix="1" applyNumberFormat="1" applyFont="1" applyFill="1" applyBorder="1" applyAlignment="1">
      <alignment horizontal="center"/>
    </xf>
    <xf numFmtId="193" fontId="51" fillId="0" borderId="0" xfId="1641" applyNumberFormat="1" applyFont="1" applyFill="1" applyAlignment="1">
      <alignment horizontal="right"/>
    </xf>
    <xf numFmtId="39" fontId="48" fillId="0" borderId="0" xfId="1641" quotePrefix="1" applyNumberFormat="1" applyFont="1" applyFill="1" applyBorder="1" applyAlignment="1">
      <alignment horizontal="center"/>
    </xf>
    <xf numFmtId="39" fontId="48" fillId="0" borderId="0" xfId="1641" applyNumberFormat="1" applyFont="1" applyFill="1" applyAlignment="1">
      <alignment horizontal="right"/>
    </xf>
    <xf numFmtId="193" fontId="48" fillId="0" borderId="0" xfId="1641" applyNumberFormat="1" applyFont="1" applyFill="1" applyAlignment="1"/>
    <xf numFmtId="39" fontId="48" fillId="0" borderId="0" xfId="1641" quotePrefix="1" applyNumberFormat="1" applyFont="1" applyFill="1" applyBorder="1" applyAlignment="1"/>
    <xf numFmtId="193" fontId="48" fillId="0" borderId="0" xfId="1641" applyNumberFormat="1" applyFont="1" applyFill="1" applyAlignment="1">
      <alignment horizontal="right"/>
    </xf>
    <xf numFmtId="39" fontId="48" fillId="0" borderId="0" xfId="1579" applyNumberFormat="1" applyFont="1" applyFill="1" applyBorder="1" applyAlignment="1">
      <alignment horizontal="center"/>
    </xf>
    <xf numFmtId="39" fontId="51" fillId="0" borderId="0" xfId="1579" applyNumberFormat="1" applyFont="1" applyFill="1" applyBorder="1" applyAlignment="1"/>
    <xf numFmtId="39" fontId="48" fillId="0" borderId="0" xfId="1623" applyNumberFormat="1" applyFont="1" applyFill="1" applyBorder="1" applyAlignment="1">
      <alignment horizontal="right"/>
    </xf>
    <xf numFmtId="39" fontId="48" fillId="0" borderId="0" xfId="1623" applyNumberFormat="1" applyFont="1" applyFill="1" applyBorder="1" applyAlignment="1">
      <alignment horizontal="right" shrinkToFit="1"/>
    </xf>
    <xf numFmtId="39" fontId="48" fillId="0" borderId="0" xfId="1579" quotePrefix="1" applyNumberFormat="1" applyFont="1" applyFill="1" applyAlignment="1"/>
    <xf numFmtId="166" fontId="50" fillId="0" borderId="0" xfId="1579" quotePrefix="1" applyNumberFormat="1" applyFont="1" applyFill="1" applyAlignment="1">
      <alignment horizontal="center"/>
    </xf>
    <xf numFmtId="166" fontId="50" fillId="0" borderId="0" xfId="1579" quotePrefix="1" applyNumberFormat="1" applyFont="1" applyFill="1" applyAlignment="1">
      <alignment horizontal="centerContinuous"/>
    </xf>
    <xf numFmtId="186" fontId="48" fillId="0" borderId="0" xfId="1579" quotePrefix="1" applyNumberFormat="1" applyFont="1" applyFill="1" applyAlignment="1">
      <alignment horizontal="centerContinuous"/>
    </xf>
    <xf numFmtId="186" fontId="48" fillId="0" borderId="0" xfId="1579" applyNumberFormat="1" applyFont="1" applyFill="1"/>
    <xf numFmtId="186" fontId="50" fillId="0" borderId="0" xfId="1579" applyNumberFormat="1" applyFont="1" applyFill="1"/>
    <xf numFmtId="186" fontId="51" fillId="0" borderId="17" xfId="1579" applyNumberFormat="1" applyFont="1" applyFill="1" applyBorder="1" applyAlignment="1">
      <alignment horizontal="centerContinuous"/>
    </xf>
    <xf numFmtId="186" fontId="51" fillId="0" borderId="0" xfId="1579" applyNumberFormat="1" applyFont="1" applyFill="1" applyAlignment="1">
      <alignment horizontal="centerContinuous"/>
    </xf>
    <xf numFmtId="166" fontId="51" fillId="0" borderId="0" xfId="1623" applyNumberFormat="1" applyFont="1" applyFill="1" applyAlignment="1">
      <alignment horizontal="right"/>
    </xf>
    <xf numFmtId="180" fontId="48" fillId="0" borderId="0" xfId="1623" applyNumberFormat="1" applyFont="1" applyFill="1" applyBorder="1"/>
    <xf numFmtId="183" fontId="48" fillId="0" borderId="0" xfId="1623" applyNumberFormat="1" applyFont="1" applyFill="1" applyBorder="1"/>
    <xf numFmtId="183" fontId="50" fillId="0" borderId="0" xfId="1623" applyNumberFormat="1" applyFont="1" applyFill="1" applyBorder="1"/>
    <xf numFmtId="185" fontId="48" fillId="0" borderId="0" xfId="1623" applyNumberFormat="1" applyFont="1" applyFill="1" applyBorder="1"/>
    <xf numFmtId="185" fontId="50" fillId="0" borderId="0" xfId="1623" applyNumberFormat="1" applyFont="1" applyFill="1" applyBorder="1"/>
    <xf numFmtId="185" fontId="50" fillId="0" borderId="0" xfId="1579" applyNumberFormat="1" applyFont="1" applyFill="1" applyBorder="1"/>
    <xf numFmtId="183" fontId="50" fillId="0" borderId="17" xfId="1623" applyNumberFormat="1" applyFont="1" applyFill="1" applyBorder="1"/>
    <xf numFmtId="185" fontId="50" fillId="0" borderId="17" xfId="1623" applyNumberFormat="1" applyFont="1" applyFill="1" applyBorder="1"/>
    <xf numFmtId="187" fontId="48" fillId="0" borderId="17" xfId="1623" applyNumberFormat="1" applyFont="1" applyFill="1" applyBorder="1"/>
    <xf numFmtId="183" fontId="50" fillId="0" borderId="0" xfId="1624" applyNumberFormat="1" applyFont="1" applyFill="1" applyBorder="1"/>
    <xf numFmtId="183" fontId="48" fillId="0" borderId="0" xfId="1623" applyNumberFormat="1" applyFont="1" applyFill="1" applyBorder="1" applyAlignment="1">
      <alignment vertical="top"/>
    </xf>
    <xf numFmtId="181" fontId="48" fillId="0" borderId="0" xfId="1623" applyNumberFormat="1" applyFont="1" applyFill="1" applyBorder="1"/>
    <xf numFmtId="181" fontId="50" fillId="0" borderId="0" xfId="1624" applyNumberFormat="1" applyFont="1" applyFill="1" applyBorder="1"/>
    <xf numFmtId="39" fontId="51" fillId="0" borderId="0" xfId="1638" quotePrefix="1" applyNumberFormat="1" applyFont="1" applyFill="1" applyAlignment="1">
      <alignment horizontal="center"/>
    </xf>
    <xf numFmtId="39" fontId="51" fillId="0" borderId="0" xfId="1638" applyNumberFormat="1" applyFont="1" applyFill="1" applyAlignment="1"/>
    <xf numFmtId="39" fontId="48" fillId="0" borderId="0" xfId="1638" quotePrefix="1" applyNumberFormat="1" applyFont="1" applyFill="1" applyAlignment="1">
      <alignment horizontal="right"/>
    </xf>
    <xf numFmtId="39" fontId="48" fillId="0" borderId="0" xfId="1638" applyNumberFormat="1" applyFont="1" applyFill="1" applyAlignment="1">
      <alignment horizontal="right"/>
    </xf>
    <xf numFmtId="39" fontId="48" fillId="0" borderId="0" xfId="1638" applyNumberFormat="1" applyFont="1" applyFill="1" applyAlignment="1"/>
    <xf numFmtId="39" fontId="48" fillId="0" borderId="19" xfId="1638" applyNumberFormat="1" applyFont="1" applyFill="1" applyBorder="1" applyAlignment="1"/>
    <xf numFmtId="39" fontId="51" fillId="0" borderId="0" xfId="1638" applyNumberFormat="1" applyFont="1" applyFill="1" applyBorder="1" applyAlignment="1"/>
    <xf numFmtId="39" fontId="48" fillId="0" borderId="0" xfId="1623" quotePrefix="1" applyNumberFormat="1" applyFont="1" applyFill="1" applyBorder="1" applyAlignment="1">
      <alignment horizontal="centerContinuous"/>
    </xf>
    <xf numFmtId="166" fontId="57" fillId="0" borderId="0" xfId="1623" quotePrefix="1" applyNumberFormat="1" applyFont="1" applyFill="1" applyAlignment="1">
      <alignment horizontal="centerContinuous"/>
    </xf>
    <xf numFmtId="166" fontId="48" fillId="0" borderId="0" xfId="1623" quotePrefix="1" applyNumberFormat="1" applyFont="1" applyFill="1" applyBorder="1" applyAlignment="1">
      <alignment horizontal="centerContinuous"/>
    </xf>
    <xf numFmtId="166" fontId="48" fillId="0" borderId="0" xfId="1623" quotePrefix="1" applyNumberFormat="1" applyFont="1" applyFill="1" applyAlignment="1">
      <alignment horizontal="centerContinuous"/>
    </xf>
    <xf numFmtId="43" fontId="90" fillId="0" borderId="0" xfId="1608" applyFont="1" applyFill="1"/>
    <xf numFmtId="39" fontId="48" fillId="0" borderId="0" xfId="1608" applyNumberFormat="1" applyFont="1" applyFill="1" applyBorder="1" applyAlignment="1"/>
    <xf numFmtId="39" fontId="48" fillId="0" borderId="0" xfId="1608" applyNumberFormat="1" applyFont="1" applyFill="1"/>
    <xf numFmtId="39" fontId="50" fillId="0" borderId="0" xfId="2435" applyNumberFormat="1" applyFont="1" applyFill="1" applyBorder="1" applyAlignment="1">
      <alignment horizontal="center"/>
    </xf>
    <xf numFmtId="165" fontId="50" fillId="0" borderId="0" xfId="2670" applyNumberFormat="1" applyFont="1" applyFill="1"/>
    <xf numFmtId="43" fontId="50" fillId="0" borderId="0" xfId="2670" applyFont="1" applyFill="1" applyBorder="1"/>
    <xf numFmtId="43" fontId="85" fillId="0" borderId="0" xfId="2670" applyFont="1" applyFill="1" applyBorder="1"/>
    <xf numFmtId="43" fontId="85" fillId="0" borderId="0" xfId="1608" applyFont="1" applyFill="1" applyBorder="1"/>
    <xf numFmtId="43" fontId="85" fillId="0" borderId="0" xfId="1579" applyFont="1" applyFill="1"/>
    <xf numFmtId="165" fontId="85" fillId="0" borderId="0" xfId="1579" applyNumberFormat="1" applyFont="1" applyFill="1"/>
    <xf numFmtId="165" fontId="89" fillId="0" borderId="0" xfId="1579" applyNumberFormat="1" applyFont="1" applyFill="1"/>
    <xf numFmtId="39" fontId="90" fillId="0" borderId="0" xfId="1608" applyNumberFormat="1" applyFont="1" applyFill="1" applyBorder="1" applyAlignment="1"/>
    <xf numFmtId="39" fontId="50" fillId="0" borderId="0" xfId="1608" applyNumberFormat="1" applyFont="1" applyFill="1" applyBorder="1" applyAlignment="1">
      <alignment horizontal="center"/>
    </xf>
    <xf numFmtId="189" fontId="50" fillId="0" borderId="0" xfId="2435" quotePrefix="1" applyNumberFormat="1" applyFont="1" applyFill="1" applyBorder="1" applyAlignment="1">
      <alignment horizontal="center"/>
    </xf>
    <xf numFmtId="39" fontId="48" fillId="0" borderId="0" xfId="1608" applyNumberFormat="1" applyFont="1" applyFill="1" applyBorder="1" applyAlignment="1">
      <alignment horizontal="center"/>
    </xf>
    <xf numFmtId="188" fontId="50" fillId="0" borderId="0" xfId="2435" applyNumberFormat="1" applyFont="1" applyFill="1" applyBorder="1" applyAlignment="1">
      <alignment horizontal="centerContinuous"/>
    </xf>
    <xf numFmtId="39" fontId="50" fillId="0" borderId="0" xfId="1608" applyNumberFormat="1" applyFont="1" applyFill="1" applyBorder="1" applyAlignment="1">
      <alignment horizontal="right"/>
    </xf>
    <xf numFmtId="164" fontId="48" fillId="0" borderId="0" xfId="1579" applyNumberFormat="1" applyFont="1" applyFill="1" applyAlignment="1"/>
    <xf numFmtId="164" fontId="48" fillId="0" borderId="17" xfId="1579" applyNumberFormat="1" applyFont="1" applyFill="1" applyBorder="1" applyAlignment="1"/>
    <xf numFmtId="169" fontId="48" fillId="0" borderId="0" xfId="1579" applyNumberFormat="1" applyFont="1" applyFill="1" applyAlignment="1"/>
    <xf numFmtId="169" fontId="48" fillId="0" borderId="0" xfId="1588" applyNumberFormat="1" applyFont="1" applyFill="1" applyBorder="1" applyAlignment="1"/>
    <xf numFmtId="169" fontId="48" fillId="0" borderId="0" xfId="1588" applyNumberFormat="1" applyFont="1" applyFill="1" applyAlignment="1"/>
    <xf numFmtId="169" fontId="48" fillId="0" borderId="0" xfId="1588" applyNumberFormat="1" applyFont="1" applyFill="1" applyBorder="1" applyAlignment="1">
      <alignment horizontal="right"/>
    </xf>
    <xf numFmtId="169" fontId="48" fillId="0" borderId="19" xfId="1579" applyNumberFormat="1" applyFont="1" applyFill="1" applyBorder="1" applyAlignment="1"/>
    <xf numFmtId="164" fontId="48" fillId="0" borderId="0" xfId="1579" applyNumberFormat="1" applyFont="1" applyFill="1" applyBorder="1" applyAlignment="1"/>
    <xf numFmtId="164" fontId="48" fillId="0" borderId="4" xfId="1579" applyNumberFormat="1" applyFont="1" applyFill="1" applyBorder="1" applyAlignment="1"/>
    <xf numFmtId="164" fontId="48" fillId="0" borderId="20" xfId="1579" applyNumberFormat="1" applyFont="1" applyFill="1" applyBorder="1" applyAlignment="1"/>
    <xf numFmtId="39" fontId="48" fillId="0" borderId="0" xfId="1579" applyNumberFormat="1" applyFont="1" applyFill="1" applyBorder="1" applyAlignment="1"/>
    <xf numFmtId="39" fontId="48" fillId="0" borderId="19" xfId="1579" applyNumberFormat="1" applyFont="1" applyFill="1" applyBorder="1" applyAlignment="1"/>
    <xf numFmtId="39" fontId="48" fillId="0" borderId="0" xfId="1579" quotePrefix="1" applyNumberFormat="1" applyFont="1" applyFill="1" applyAlignment="1">
      <alignment horizontal="center"/>
    </xf>
    <xf numFmtId="49" fontId="51" fillId="0" borderId="0" xfId="2410" applyNumberFormat="1" applyFont="1" applyFill="1" applyAlignment="1"/>
    <xf numFmtId="166" fontId="51" fillId="0" borderId="0" xfId="1623" quotePrefix="1" applyNumberFormat="1" applyFont="1" applyFill="1" applyBorder="1" applyAlignment="1">
      <alignment horizontal="centerContinuous"/>
    </xf>
    <xf numFmtId="39" fontId="51" fillId="0" borderId="4" xfId="1579" applyNumberFormat="1" applyFont="1" applyFill="1" applyBorder="1" applyAlignment="1"/>
    <xf numFmtId="49" fontId="51" fillId="0" borderId="18" xfId="1638" quotePrefix="1" applyNumberFormat="1" applyFont="1" applyFill="1" applyBorder="1" applyAlignment="1">
      <alignment horizontal="center"/>
    </xf>
    <xf numFmtId="189" fontId="53" fillId="0" borderId="0" xfId="2435" quotePrefix="1" applyNumberFormat="1" applyFont="1" applyFill="1" applyBorder="1" applyAlignment="1">
      <alignment horizontal="center"/>
    </xf>
    <xf numFmtId="166" fontId="51" fillId="0" borderId="4" xfId="1623" quotePrefix="1" applyNumberFormat="1" applyFont="1" applyFill="1" applyBorder="1" applyAlignment="1">
      <alignment horizontal="center"/>
    </xf>
    <xf numFmtId="193" fontId="86" fillId="0" borderId="0" xfId="1623" applyNumberFormat="1" applyFont="1" applyFill="1" applyBorder="1"/>
    <xf numFmtId="193" fontId="86" fillId="0" borderId="0" xfId="1623" applyNumberFormat="1" applyFont="1" applyFill="1" applyBorder="1" applyAlignment="1">
      <alignment horizontal="right"/>
    </xf>
    <xf numFmtId="169" fontId="48" fillId="0" borderId="17" xfId="1588" applyNumberFormat="1" applyFont="1" applyFill="1" applyBorder="1" applyAlignment="1"/>
    <xf numFmtId="39" fontId="85" fillId="0" borderId="0" xfId="1625" applyNumberFormat="1" applyFont="1" applyFill="1"/>
    <xf numFmtId="165" fontId="48" fillId="0" borderId="0" xfId="1579" quotePrefix="1" applyNumberFormat="1" applyFont="1" applyFill="1" applyAlignment="1">
      <alignment horizontal="right"/>
    </xf>
    <xf numFmtId="166" fontId="50" fillId="0" borderId="0" xfId="1579" applyNumberFormat="1" applyFont="1" applyFill="1" applyAlignment="1">
      <alignment horizontal="centerContinuous"/>
    </xf>
    <xf numFmtId="39" fontId="51" fillId="0" borderId="0" xfId="1623" applyNumberFormat="1" applyFont="1" applyFill="1" applyBorder="1" applyAlignment="1">
      <alignment horizontal="centerContinuous"/>
    </xf>
    <xf numFmtId="39" fontId="91" fillId="0" borderId="4" xfId="1623" applyNumberFormat="1" applyFont="1" applyFill="1" applyBorder="1" applyAlignment="1">
      <alignment horizontal="centerContinuous"/>
    </xf>
    <xf numFmtId="39" fontId="51" fillId="0" borderId="0" xfId="1641" applyNumberFormat="1" applyFont="1" applyFill="1" applyBorder="1" applyAlignment="1" applyProtection="1">
      <alignment horizontal="centerContinuous"/>
    </xf>
    <xf numFmtId="39" fontId="51" fillId="0" borderId="0" xfId="1579" applyNumberFormat="1" applyFont="1" applyFill="1" applyBorder="1" applyAlignment="1" applyProtection="1">
      <alignment horizontal="centerContinuous"/>
    </xf>
    <xf numFmtId="39" fontId="51" fillId="0" borderId="17" xfId="1641" applyNumberFormat="1" applyFont="1" applyFill="1" applyBorder="1" applyAlignment="1">
      <alignment horizontal="center"/>
    </xf>
    <xf numFmtId="202" fontId="48" fillId="0" borderId="0" xfId="1623" applyNumberFormat="1" applyFont="1" applyFill="1" applyBorder="1" applyAlignment="1">
      <alignment horizontal="right" shrinkToFit="1"/>
    </xf>
    <xf numFmtId="39" fontId="50" fillId="0" borderId="0" xfId="1624" applyNumberFormat="1" applyFont="1" applyFill="1" applyBorder="1"/>
    <xf numFmtId="193" fontId="50" fillId="0" borderId="0" xfId="1624" applyNumberFormat="1" applyFont="1" applyFill="1" applyBorder="1"/>
    <xf numFmtId="166" fontId="48" fillId="0" borderId="0" xfId="1623" applyNumberFormat="1" applyFont="1" applyFill="1" applyBorder="1" applyAlignment="1">
      <alignment horizontal="centerContinuous"/>
    </xf>
    <xf numFmtId="170" fontId="51" fillId="0" borderId="0" xfId="1623" quotePrefix="1" applyNumberFormat="1" applyFont="1" applyFill="1" applyAlignment="1">
      <alignment horizontal="left"/>
    </xf>
    <xf numFmtId="166" fontId="59" fillId="0" borderId="0" xfId="1623" quotePrefix="1" applyNumberFormat="1" applyFont="1" applyFill="1" applyAlignment="1">
      <alignment horizontal="left"/>
    </xf>
    <xf numFmtId="186" fontId="48" fillId="0" borderId="0" xfId="1579" quotePrefix="1" applyNumberFormat="1" applyFont="1" applyFill="1" applyAlignment="1">
      <alignment horizontal="center"/>
    </xf>
    <xf numFmtId="39" fontId="48" fillId="0" borderId="0" xfId="1579" quotePrefix="1" applyNumberFormat="1" applyFont="1" applyFill="1" applyAlignment="1">
      <alignment horizontal="left"/>
    </xf>
    <xf numFmtId="187" fontId="48" fillId="0" borderId="0" xfId="1623" applyNumberFormat="1" applyFont="1" applyFill="1" applyBorder="1"/>
    <xf numFmtId="187" fontId="50" fillId="0" borderId="0" xfId="1623" applyNumberFormat="1" applyFont="1" applyFill="1" applyBorder="1"/>
    <xf numFmtId="187" fontId="48" fillId="0" borderId="19" xfId="1623" applyNumberFormat="1" applyFont="1" applyFill="1" applyBorder="1"/>
    <xf numFmtId="187" fontId="48" fillId="0" borderId="17" xfId="1624" applyNumberFormat="1" applyFont="1" applyFill="1" applyBorder="1"/>
    <xf numFmtId="187" fontId="50" fillId="0" borderId="0" xfId="1624" applyNumberFormat="1" applyFont="1" applyFill="1" applyBorder="1"/>
    <xf numFmtId="187" fontId="48" fillId="0" borderId="0" xfId="1624" applyNumberFormat="1" applyFont="1" applyFill="1" applyBorder="1"/>
    <xf numFmtId="187" fontId="50" fillId="0" borderId="20" xfId="1623" applyNumberFormat="1" applyFont="1" applyFill="1" applyBorder="1" applyAlignment="1" applyProtection="1"/>
    <xf numFmtId="187" fontId="48" fillId="0" borderId="0" xfId="1638" applyNumberFormat="1" applyFont="1" applyFill="1" applyBorder="1"/>
    <xf numFmtId="170" fontId="48" fillId="0" borderId="17" xfId="1623" applyNumberFormat="1" applyFont="1" applyFill="1" applyBorder="1"/>
    <xf numFmtId="193" fontId="51" fillId="0" borderId="17" xfId="1624" applyNumberFormat="1" applyFont="1" applyFill="1" applyBorder="1" applyAlignment="1" applyProtection="1">
      <alignment horizontal="centerContinuous"/>
    </xf>
    <xf numFmtId="193" fontId="51" fillId="0" borderId="18" xfId="1624" applyNumberFormat="1" applyFont="1" applyFill="1" applyBorder="1" applyAlignment="1">
      <alignment horizontal="center" vertical="center" wrapText="1"/>
    </xf>
    <xf numFmtId="193" fontId="48" fillId="0" borderId="0" xfId="1623" applyNumberFormat="1" applyFont="1" applyFill="1" applyBorder="1" applyAlignment="1">
      <alignment horizontal="right"/>
    </xf>
    <xf numFmtId="39" fontId="48" fillId="0" borderId="0" xfId="1624" applyNumberFormat="1" applyFont="1" applyFill="1"/>
    <xf numFmtId="193" fontId="48" fillId="0" borderId="17" xfId="1623" applyNumberFormat="1" applyFont="1" applyFill="1" applyBorder="1" applyAlignment="1">
      <alignment horizontal="right"/>
    </xf>
    <xf numFmtId="193" fontId="48" fillId="0" borderId="17" xfId="1579" applyNumberFormat="1" applyFont="1" applyFill="1" applyBorder="1" applyAlignment="1">
      <alignment horizontal="right"/>
    </xf>
    <xf numFmtId="193" fontId="48" fillId="0" borderId="4" xfId="1579" applyNumberFormat="1" applyFont="1" applyFill="1" applyBorder="1" applyAlignment="1">
      <alignment horizontal="right"/>
    </xf>
    <xf numFmtId="193" fontId="48" fillId="0" borderId="0" xfId="1623" applyNumberFormat="1" applyFont="1" applyFill="1" applyBorder="1" applyAlignment="1">
      <alignment horizontal="centerContinuous"/>
    </xf>
    <xf numFmtId="193" fontId="48" fillId="0" borderId="0" xfId="1579" applyNumberFormat="1" applyFont="1" applyFill="1" applyBorder="1" applyAlignment="1">
      <alignment horizontal="centerContinuous"/>
    </xf>
    <xf numFmtId="193" fontId="48" fillId="0" borderId="0" xfId="1579" applyNumberFormat="1" applyFont="1" applyFill="1" applyAlignment="1">
      <alignment horizontal="centerContinuous"/>
    </xf>
    <xf numFmtId="170" fontId="48" fillId="0" borderId="0" xfId="1623" quotePrefix="1" applyNumberFormat="1" applyFont="1" applyFill="1" applyAlignment="1">
      <alignment horizontal="center"/>
    </xf>
    <xf numFmtId="39" fontId="48" fillId="0" borderId="0" xfId="1623" applyNumberFormat="1" applyFont="1" applyFill="1" applyAlignment="1">
      <alignment horizontal="center"/>
    </xf>
    <xf numFmtId="39" fontId="48" fillId="0" borderId="0" xfId="1623" quotePrefix="1" applyNumberFormat="1" applyFont="1" applyFill="1" applyAlignment="1">
      <alignment horizontal="center"/>
    </xf>
    <xf numFmtId="170" fontId="48" fillId="0" borderId="0" xfId="1623" quotePrefix="1" applyNumberFormat="1" applyFont="1" applyFill="1" applyAlignment="1">
      <alignment horizontal="left"/>
    </xf>
    <xf numFmtId="164" fontId="48" fillId="0" borderId="0" xfId="1579" applyNumberFormat="1" applyFont="1" applyFill="1" applyBorder="1" applyAlignment="1">
      <alignment shrinkToFit="1"/>
    </xf>
    <xf numFmtId="170" fontId="48" fillId="0" borderId="0" xfId="1588" applyNumberFormat="1" applyFont="1" applyFill="1"/>
    <xf numFmtId="193" fontId="48" fillId="0" borderId="18" xfId="1641" applyNumberFormat="1" applyFont="1" applyFill="1" applyBorder="1" applyAlignment="1"/>
    <xf numFmtId="193" fontId="48" fillId="0" borderId="4" xfId="1641" applyNumberFormat="1" applyFont="1" applyFill="1" applyBorder="1" applyAlignment="1"/>
    <xf numFmtId="193" fontId="48" fillId="0" borderId="17" xfId="1641" applyNumberFormat="1" applyFont="1" applyFill="1" applyBorder="1" applyAlignment="1"/>
    <xf numFmtId="193" fontId="48" fillId="0" borderId="20" xfId="1641" applyNumberFormat="1" applyFont="1" applyFill="1" applyBorder="1" applyAlignment="1"/>
    <xf numFmtId="39" fontId="51" fillId="0" borderId="0" xfId="1641" applyNumberFormat="1" applyFont="1" applyFill="1" applyBorder="1" applyAlignment="1"/>
    <xf numFmtId="39" fontId="51" fillId="0" borderId="17" xfId="1641" applyNumberFormat="1" applyFont="1" applyFill="1" applyBorder="1" applyAlignment="1"/>
    <xf numFmtId="39" fontId="51" fillId="0" borderId="0" xfId="1641" applyNumberFormat="1" applyFont="1" applyFill="1" applyBorder="1" applyAlignment="1">
      <alignment horizontal="center"/>
    </xf>
    <xf numFmtId="166" fontId="48" fillId="0" borderId="0" xfId="1623" applyNumberFormat="1" applyFont="1" applyFill="1"/>
    <xf numFmtId="193" fontId="48" fillId="0" borderId="19" xfId="1624" applyNumberFormat="1" applyFont="1" applyFill="1" applyBorder="1"/>
    <xf numFmtId="39" fontId="51" fillId="0" borderId="0" xfId="1623" applyNumberFormat="1" applyFont="1" applyFill="1" applyAlignment="1"/>
    <xf numFmtId="170" fontId="48" fillId="0" borderId="0" xfId="1624" applyNumberFormat="1" applyFont="1" applyFill="1" applyBorder="1"/>
    <xf numFmtId="190" fontId="48" fillId="0" borderId="0" xfId="1641" applyNumberFormat="1" applyFont="1" applyFill="1" applyBorder="1" applyAlignment="1"/>
    <xf numFmtId="166" fontId="48" fillId="0" borderId="0" xfId="1623" applyNumberFormat="1" applyFont="1" applyFill="1" applyAlignment="1"/>
    <xf numFmtId="193" fontId="48" fillId="0" borderId="0" xfId="1588" applyNumberFormat="1" applyFont="1" applyFill="1" applyBorder="1" applyAlignment="1"/>
    <xf numFmtId="193" fontId="48" fillId="0" borderId="0" xfId="1588" applyNumberFormat="1" applyFont="1" applyFill="1" applyAlignment="1"/>
    <xf numFmtId="39" fontId="91" fillId="0" borderId="17" xfId="1623" applyNumberFormat="1" applyFont="1" applyFill="1" applyBorder="1" applyAlignment="1">
      <alignment horizontal="centerContinuous"/>
    </xf>
    <xf numFmtId="39" fontId="48" fillId="0" borderId="19" xfId="1579" applyNumberFormat="1" applyFont="1" applyFill="1" applyBorder="1" applyAlignment="1">
      <alignment horizontal="center"/>
    </xf>
    <xf numFmtId="169" fontId="48" fillId="0" borderId="17" xfId="1579" applyNumberFormat="1" applyFont="1" applyFill="1" applyBorder="1" applyAlignment="1"/>
    <xf numFmtId="193" fontId="48" fillId="0" borderId="0" xfId="1588" applyNumberFormat="1" applyFont="1" applyFill="1" applyBorder="1" applyAlignment="1">
      <alignment horizontal="right"/>
    </xf>
    <xf numFmtId="193" fontId="48" fillId="0" borderId="0" xfId="1623" applyNumberFormat="1" applyFont="1" applyFill="1" applyAlignment="1">
      <alignment horizontal="right"/>
    </xf>
    <xf numFmtId="193" fontId="48" fillId="0" borderId="0" xfId="1623" applyNumberFormat="1" applyFont="1" applyFill="1" applyBorder="1" applyAlignment="1">
      <alignment horizontal="right" shrinkToFit="1"/>
    </xf>
    <xf numFmtId="4" fontId="48" fillId="0" borderId="0" xfId="1641" quotePrefix="1" applyNumberFormat="1" applyFont="1" applyFill="1" applyBorder="1" applyAlignment="1"/>
    <xf numFmtId="193" fontId="87" fillId="0" borderId="0" xfId="1623" applyNumberFormat="1" applyFont="1" applyFill="1" applyBorder="1" applyAlignment="1"/>
    <xf numFmtId="189" fontId="50" fillId="0" borderId="0" xfId="2435" applyNumberFormat="1" applyFont="1" applyFill="1" applyBorder="1" applyAlignment="1">
      <alignment horizontal="center"/>
    </xf>
    <xf numFmtId="39" fontId="53" fillId="0" borderId="0" xfId="1608" applyNumberFormat="1" applyFont="1" applyFill="1" applyBorder="1" applyAlignment="1"/>
    <xf numFmtId="169" fontId="48" fillId="0" borderId="17" xfId="1588" applyNumberFormat="1" applyFont="1" applyFill="1" applyBorder="1" applyAlignment="1">
      <alignment horizontal="right"/>
    </xf>
    <xf numFmtId="184" fontId="48" fillId="0" borderId="0" xfId="1623" applyNumberFormat="1" applyFont="1" applyFill="1" applyBorder="1" applyAlignment="1">
      <alignment horizontal="right"/>
    </xf>
    <xf numFmtId="170" fontId="48" fillId="0" borderId="0" xfId="0" applyNumberFormat="1" applyFont="1" applyFill="1"/>
    <xf numFmtId="193" fontId="48" fillId="0" borderId="0" xfId="2160" applyNumberFormat="1" applyFont="1" applyFill="1" applyAlignment="1">
      <alignment horizontal="right"/>
    </xf>
    <xf numFmtId="193" fontId="48" fillId="0" borderId="0" xfId="2098" applyNumberFormat="1" applyFont="1" applyFill="1"/>
    <xf numFmtId="193" fontId="87" fillId="0" borderId="0" xfId="1579" applyNumberFormat="1" applyFont="1" applyFill="1" applyBorder="1" applyAlignment="1"/>
    <xf numFmtId="193" fontId="87" fillId="0" borderId="0" xfId="1638" quotePrefix="1" applyNumberFormat="1" applyFont="1" applyFill="1" applyBorder="1" applyAlignment="1">
      <alignment horizontal="right"/>
    </xf>
    <xf numFmtId="193" fontId="93" fillId="0" borderId="0" xfId="1623" applyNumberFormat="1" applyFont="1" applyFill="1" applyBorder="1" applyAlignment="1">
      <alignment horizontal="right"/>
    </xf>
    <xf numFmtId="193" fontId="48" fillId="0" borderId="0" xfId="2098" quotePrefix="1" applyNumberFormat="1" applyFont="1" applyFill="1" applyAlignment="1">
      <alignment horizontal="right"/>
    </xf>
    <xf numFmtId="187" fontId="50" fillId="0" borderId="17" xfId="1623" applyNumberFormat="1" applyFont="1" applyFill="1" applyBorder="1"/>
    <xf numFmtId="39" fontId="50" fillId="0" borderId="0" xfId="2075" applyNumberFormat="1" applyFont="1" applyFill="1"/>
    <xf numFmtId="39" fontId="48" fillId="0" borderId="0" xfId="2075" applyNumberFormat="1" applyFont="1" applyFill="1"/>
    <xf numFmtId="39" fontId="50" fillId="0" borderId="0" xfId="2645" applyFont="1" applyFill="1"/>
    <xf numFmtId="39" fontId="50" fillId="0" borderId="0" xfId="0" applyNumberFormat="1" applyFont="1" applyFill="1"/>
    <xf numFmtId="170" fontId="50" fillId="0" borderId="0" xfId="0" applyNumberFormat="1" applyFont="1" applyFill="1"/>
    <xf numFmtId="0" fontId="48" fillId="0" borderId="0" xfId="2098" applyFont="1" applyFill="1" applyAlignment="1">
      <alignment horizontal="centerContinuous"/>
    </xf>
    <xf numFmtId="39" fontId="48" fillId="0" borderId="0" xfId="2098" applyNumberFormat="1" applyFont="1" applyFill="1" applyAlignment="1">
      <alignment horizontal="centerContinuous"/>
    </xf>
    <xf numFmtId="0" fontId="48" fillId="0" borderId="0" xfId="2098" applyFont="1" applyFill="1"/>
    <xf numFmtId="0" fontId="55" fillId="0" borderId="0" xfId="2098" applyFont="1" applyFill="1"/>
    <xf numFmtId="39" fontId="51" fillId="0" borderId="0" xfId="2098" applyNumberFormat="1" applyFont="1" applyFill="1"/>
    <xf numFmtId="39" fontId="48" fillId="0" borderId="0" xfId="2098" applyNumberFormat="1" applyFont="1" applyFill="1"/>
    <xf numFmtId="39" fontId="55" fillId="0" borderId="0" xfId="2098" applyNumberFormat="1" applyFont="1" applyFill="1"/>
    <xf numFmtId="39" fontId="51" fillId="0" borderId="0" xfId="2098" applyNumberFormat="1" applyFont="1" applyFill="1" applyAlignment="1">
      <alignment horizontal="right"/>
    </xf>
    <xf numFmtId="0" fontId="51" fillId="0" borderId="4" xfId="2098" quotePrefix="1" applyFont="1" applyFill="1" applyBorder="1" applyAlignment="1">
      <alignment horizontal="centerContinuous"/>
    </xf>
    <xf numFmtId="39" fontId="51" fillId="0" borderId="0" xfId="2098" applyNumberFormat="1" applyFont="1" applyFill="1" applyAlignment="1">
      <alignment horizontal="center"/>
    </xf>
    <xf numFmtId="39" fontId="51" fillId="0" borderId="0" xfId="2098" quotePrefix="1" applyNumberFormat="1" applyFont="1" applyFill="1" applyAlignment="1">
      <alignment horizontal="center"/>
    </xf>
    <xf numFmtId="39" fontId="48" fillId="0" borderId="0" xfId="0" quotePrefix="1" applyNumberFormat="1" applyFont="1" applyFill="1"/>
    <xf numFmtId="39" fontId="51" fillId="0" borderId="18" xfId="2098" applyNumberFormat="1" applyFont="1" applyFill="1" applyBorder="1" applyAlignment="1">
      <alignment horizontal="center"/>
    </xf>
    <xf numFmtId="39" fontId="51" fillId="0" borderId="17" xfId="2098" applyNumberFormat="1" applyFont="1" applyFill="1" applyBorder="1"/>
    <xf numFmtId="0" fontId="51" fillId="0" borderId="0" xfId="2098" applyFont="1" applyFill="1"/>
    <xf numFmtId="39" fontId="58" fillId="0" borderId="0" xfId="2098" applyNumberFormat="1" applyFont="1" applyFill="1"/>
    <xf numFmtId="166" fontId="50" fillId="0" borderId="0" xfId="0" applyNumberFormat="1" applyFont="1" applyFill="1"/>
    <xf numFmtId="0" fontId="90" fillId="0" borderId="0" xfId="2098" applyFont="1" applyFill="1"/>
    <xf numFmtId="39" fontId="90" fillId="0" borderId="0" xfId="2098" applyNumberFormat="1" applyFont="1" applyFill="1"/>
    <xf numFmtId="39" fontId="51" fillId="0" borderId="17" xfId="2098" applyNumberFormat="1" applyFont="1" applyFill="1" applyBorder="1" applyAlignment="1">
      <alignment horizontal="centerContinuous"/>
    </xf>
    <xf numFmtId="39" fontId="51" fillId="0" borderId="18" xfId="2098" applyNumberFormat="1" applyFont="1" applyFill="1" applyBorder="1" applyAlignment="1">
      <alignment horizontal="centerContinuous"/>
    </xf>
    <xf numFmtId="39" fontId="49" fillId="0" borderId="0" xfId="2098" applyNumberFormat="1" applyFont="1" applyFill="1"/>
    <xf numFmtId="39" fontId="50" fillId="0" borderId="0" xfId="2098" applyNumberFormat="1" applyFont="1" applyFill="1"/>
    <xf numFmtId="0" fontId="50" fillId="0" borderId="0" xfId="2098" applyFont="1" applyFill="1"/>
    <xf numFmtId="39" fontId="50" fillId="0" borderId="0" xfId="2098" applyNumberFormat="1" applyFont="1" applyFill="1" applyAlignment="1">
      <alignment horizontal="center"/>
    </xf>
    <xf numFmtId="2" fontId="50" fillId="0" borderId="0" xfId="2098" applyNumberFormat="1" applyFont="1" applyFill="1"/>
    <xf numFmtId="0" fontId="50" fillId="0" borderId="0" xfId="2098" applyFont="1" applyFill="1" applyAlignment="1">
      <alignment horizontal="center"/>
    </xf>
    <xf numFmtId="167" fontId="50" fillId="0" borderId="0" xfId="2098" applyNumberFormat="1" applyFont="1" applyFill="1"/>
    <xf numFmtId="203" fontId="50" fillId="0" borderId="0" xfId="2098" applyNumberFormat="1" applyFont="1" applyFill="1"/>
    <xf numFmtId="39" fontId="48" fillId="0" borderId="0" xfId="2645" applyFont="1" applyFill="1"/>
    <xf numFmtId="39" fontId="48" fillId="0" borderId="0" xfId="2645" applyFont="1" applyFill="1" applyAlignment="1">
      <alignment horizontal="left"/>
    </xf>
    <xf numFmtId="170" fontId="48" fillId="0" borderId="0" xfId="2645" applyNumberFormat="1" applyFont="1" applyFill="1"/>
    <xf numFmtId="170" fontId="48" fillId="0" borderId="0" xfId="2098" applyNumberFormat="1" applyFont="1" applyFill="1"/>
    <xf numFmtId="170" fontId="48" fillId="0" borderId="0" xfId="2645" quotePrefix="1" applyNumberFormat="1" applyFont="1" applyFill="1" applyAlignment="1">
      <alignment horizontal="center"/>
    </xf>
    <xf numFmtId="170" fontId="48" fillId="0" borderId="0" xfId="2645" applyNumberFormat="1" applyFont="1" applyFill="1" applyAlignment="1">
      <alignment horizontal="right"/>
    </xf>
    <xf numFmtId="39" fontId="48" fillId="0" borderId="0" xfId="2645" applyFont="1" applyFill="1" applyAlignment="1">
      <alignment horizontal="left" indent="3"/>
    </xf>
    <xf numFmtId="39" fontId="51" fillId="0" borderId="0" xfId="2645" applyFont="1" applyFill="1"/>
    <xf numFmtId="39" fontId="58" fillId="0" borderId="0" xfId="0" applyNumberFormat="1" applyFont="1" applyFill="1"/>
    <xf numFmtId="193" fontId="48" fillId="0" borderId="0" xfId="2645" quotePrefix="1" applyNumberFormat="1" applyFont="1" applyFill="1" applyAlignment="1">
      <alignment horizontal="center"/>
    </xf>
    <xf numFmtId="193" fontId="48" fillId="0" borderId="0" xfId="2645" applyNumberFormat="1" applyFont="1" applyFill="1"/>
    <xf numFmtId="39" fontId="48" fillId="0" borderId="0" xfId="2098" applyNumberFormat="1" applyFont="1" applyFill="1" applyAlignment="1">
      <alignment horizontal="left" indent="2"/>
    </xf>
    <xf numFmtId="39" fontId="48" fillId="0" borderId="0" xfId="2645" applyFont="1" applyFill="1" applyAlignment="1">
      <alignment horizontal="left" indent="2"/>
    </xf>
    <xf numFmtId="193" fontId="48" fillId="0" borderId="19" xfId="2098" applyNumberFormat="1" applyFont="1" applyFill="1" applyBorder="1"/>
    <xf numFmtId="49" fontId="51" fillId="0" borderId="0" xfId="2098" quotePrefix="1" applyNumberFormat="1" applyFont="1" applyFill="1" applyAlignment="1">
      <alignment horizontal="center"/>
    </xf>
    <xf numFmtId="49" fontId="48" fillId="0" borderId="0" xfId="2645" applyNumberFormat="1" applyFont="1" applyFill="1" applyAlignment="1">
      <alignment horizontal="center"/>
    </xf>
    <xf numFmtId="39" fontId="48" fillId="0" borderId="0" xfId="2645" applyFont="1" applyFill="1" applyAlignment="1">
      <alignment horizontal="center"/>
    </xf>
    <xf numFmtId="39" fontId="48" fillId="0" borderId="0" xfId="2645" applyFont="1" applyFill="1" applyAlignment="1">
      <alignment horizontal="left" indent="4"/>
    </xf>
    <xf numFmtId="193" fontId="48" fillId="0" borderId="17" xfId="2645" applyNumberFormat="1" applyFont="1" applyFill="1" applyBorder="1"/>
    <xf numFmtId="193" fontId="48" fillId="0" borderId="20" xfId="2645" applyNumberFormat="1" applyFont="1" applyFill="1" applyBorder="1"/>
    <xf numFmtId="193" fontId="51" fillId="0" borderId="0" xfId="2098" quotePrefix="1" applyNumberFormat="1" applyFont="1" applyFill="1" applyAlignment="1">
      <alignment horizontal="center"/>
    </xf>
    <xf numFmtId="39" fontId="87" fillId="0" borderId="0" xfId="2098" applyNumberFormat="1" applyFont="1" applyFill="1"/>
    <xf numFmtId="39" fontId="87" fillId="0" borderId="0" xfId="2645" applyFont="1" applyFill="1"/>
    <xf numFmtId="194" fontId="48" fillId="0" borderId="0" xfId="2098" applyNumberFormat="1" applyFont="1" applyFill="1"/>
    <xf numFmtId="183" fontId="48" fillId="0" borderId="0" xfId="2098" applyNumberFormat="1" applyFont="1" applyFill="1"/>
    <xf numFmtId="182" fontId="48" fillId="0" borderId="0" xfId="2098" applyNumberFormat="1" applyFont="1" applyFill="1"/>
    <xf numFmtId="38" fontId="48" fillId="0" borderId="0" xfId="2645" applyNumberFormat="1" applyFont="1" applyFill="1" applyAlignment="1">
      <alignment horizontal="left"/>
    </xf>
    <xf numFmtId="193" fontId="48" fillId="0" borderId="20" xfId="2645" applyNumberFormat="1" applyFont="1" applyFill="1" applyBorder="1" applyAlignment="1">
      <alignment horizontal="right"/>
    </xf>
    <xf numFmtId="193" fontId="48" fillId="0" borderId="0" xfId="2098" applyNumberFormat="1" applyFont="1" applyFill="1" applyAlignment="1">
      <alignment horizontal="right"/>
    </xf>
    <xf numFmtId="193" fontId="48" fillId="0" borderId="0" xfId="2645" applyNumberFormat="1" applyFont="1" applyFill="1" applyAlignment="1">
      <alignment horizontal="right"/>
    </xf>
    <xf numFmtId="37" fontId="48" fillId="0" borderId="0" xfId="2098" applyNumberFormat="1" applyFont="1" applyFill="1" applyAlignment="1">
      <alignment horizontal="center"/>
    </xf>
    <xf numFmtId="37" fontId="48" fillId="0" borderId="0" xfId="2645" applyNumberFormat="1" applyFont="1" applyFill="1" applyAlignment="1">
      <alignment horizontal="center"/>
    </xf>
    <xf numFmtId="39" fontId="48" fillId="0" borderId="0" xfId="0" applyNumberFormat="1" applyFont="1" applyFill="1"/>
    <xf numFmtId="193" fontId="51" fillId="0" borderId="0" xfId="2645" applyNumberFormat="1" applyFont="1" applyFill="1"/>
    <xf numFmtId="193" fontId="51" fillId="0" borderId="0" xfId="2098" applyNumberFormat="1" applyFont="1" applyFill="1"/>
    <xf numFmtId="193" fontId="51" fillId="0" borderId="0" xfId="2098" applyNumberFormat="1" applyFont="1" applyFill="1" applyAlignment="1">
      <alignment horizontal="right"/>
    </xf>
    <xf numFmtId="39" fontId="48" fillId="0" borderId="0" xfId="2098" applyNumberFormat="1" applyFont="1" applyFill="1" applyAlignment="1">
      <alignment horizontal="left"/>
    </xf>
    <xf numFmtId="193" fontId="48" fillId="0" borderId="18" xfId="2645" applyNumberFormat="1" applyFont="1" applyFill="1" applyBorder="1"/>
    <xf numFmtId="0" fontId="88" fillId="0" borderId="0" xfId="0" applyFont="1" applyFill="1"/>
    <xf numFmtId="0" fontId="50" fillId="0" borderId="0" xfId="0" applyFont="1" applyFill="1"/>
    <xf numFmtId="193" fontId="48" fillId="0" borderId="19" xfId="2645" applyNumberFormat="1" applyFont="1" applyFill="1" applyBorder="1"/>
    <xf numFmtId="193" fontId="51" fillId="0" borderId="0" xfId="2645" applyNumberFormat="1" applyFont="1" applyFill="1" applyAlignment="1">
      <alignment horizontal="right"/>
    </xf>
    <xf numFmtId="166" fontId="50" fillId="0" borderId="0" xfId="2098" applyNumberFormat="1" applyFont="1" applyFill="1" applyAlignment="1">
      <alignment horizontal="left"/>
    </xf>
    <xf numFmtId="166" fontId="50" fillId="0" borderId="0" xfId="2098" applyNumberFormat="1" applyFont="1" applyFill="1"/>
    <xf numFmtId="166" fontId="49" fillId="0" borderId="0" xfId="2098" applyNumberFormat="1" applyFont="1" applyFill="1"/>
    <xf numFmtId="166" fontId="50" fillId="0" borderId="0" xfId="2098" applyNumberFormat="1" applyFont="1" applyFill="1" applyAlignment="1">
      <alignment horizontal="center"/>
    </xf>
    <xf numFmtId="166" fontId="50" fillId="0" borderId="0" xfId="2098" applyNumberFormat="1" applyFont="1" applyFill="1" applyAlignment="1">
      <alignment horizontal="centerContinuous"/>
    </xf>
    <xf numFmtId="170" fontId="48" fillId="0" borderId="4" xfId="1579" applyNumberFormat="1" applyFont="1" applyFill="1" applyBorder="1" applyAlignment="1" applyProtection="1"/>
    <xf numFmtId="193" fontId="50" fillId="0" borderId="0" xfId="2098" applyNumberFormat="1" applyFont="1" applyFill="1"/>
    <xf numFmtId="166" fontId="48" fillId="0" borderId="0" xfId="1623" quotePrefix="1" applyNumberFormat="1" applyFont="1" applyFill="1" applyAlignment="1">
      <alignment horizontal="center"/>
    </xf>
    <xf numFmtId="166" fontId="51" fillId="0" borderId="0" xfId="1623" quotePrefix="1" applyNumberFormat="1" applyFont="1" applyFill="1" applyBorder="1" applyAlignment="1">
      <alignment horizontal="center"/>
    </xf>
    <xf numFmtId="39" fontId="51" fillId="0" borderId="17" xfId="2098" applyNumberFormat="1" applyFont="1" applyFill="1" applyBorder="1" applyAlignment="1">
      <alignment horizontal="center"/>
    </xf>
    <xf numFmtId="39" fontId="51" fillId="0" borderId="17" xfId="2645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166" fontId="48" fillId="0" borderId="0" xfId="2645" quotePrefix="1" applyNumberFormat="1" applyFont="1" applyFill="1" applyAlignment="1">
      <alignment horizontal="centerContinuous"/>
    </xf>
    <xf numFmtId="166" fontId="48" fillId="0" borderId="0" xfId="2645" quotePrefix="1" applyNumberFormat="1" applyFont="1" applyFill="1" applyAlignment="1">
      <alignment horizontal="center"/>
    </xf>
    <xf numFmtId="166" fontId="48" fillId="0" borderId="0" xfId="2645" quotePrefix="1" applyNumberFormat="1" applyFont="1" applyFill="1" applyAlignment="1">
      <alignment horizontal="left"/>
    </xf>
    <xf numFmtId="170" fontId="49" fillId="0" borderId="0" xfId="2645" quotePrefix="1" applyNumberFormat="1" applyFont="1" applyFill="1" applyAlignment="1">
      <alignment horizontal="center"/>
    </xf>
    <xf numFmtId="39" fontId="51" fillId="0" borderId="0" xfId="0" applyNumberFormat="1" applyFont="1" applyFill="1"/>
    <xf numFmtId="170" fontId="48" fillId="0" borderId="0" xfId="2645" quotePrefix="1" applyNumberFormat="1" applyFont="1" applyFill="1" applyAlignment="1">
      <alignment horizontal="right"/>
    </xf>
    <xf numFmtId="170" fontId="48" fillId="0" borderId="17" xfId="2645" quotePrefix="1" applyNumberFormat="1" applyFont="1" applyFill="1" applyBorder="1" applyAlignment="1">
      <alignment horizontal="right"/>
    </xf>
    <xf numFmtId="170" fontId="48" fillId="0" borderId="19" xfId="2645" quotePrefix="1" applyNumberFormat="1" applyFont="1" applyFill="1" applyBorder="1" applyAlignment="1">
      <alignment horizontal="right"/>
    </xf>
    <xf numFmtId="39" fontId="49" fillId="0" borderId="0" xfId="2645" applyFont="1" applyFill="1"/>
    <xf numFmtId="166" fontId="50" fillId="0" borderId="0" xfId="2645" quotePrefix="1" applyNumberFormat="1" applyFont="1" applyFill="1" applyAlignment="1">
      <alignment horizontal="left"/>
    </xf>
    <xf numFmtId="193" fontId="48" fillId="0" borderId="17" xfId="2098" applyNumberFormat="1" applyFont="1" applyFill="1" applyBorder="1"/>
    <xf numFmtId="39" fontId="48" fillId="0" borderId="0" xfId="2098" applyNumberFormat="1" applyFont="1" applyFill="1" applyBorder="1"/>
    <xf numFmtId="39" fontId="48" fillId="0" borderId="17" xfId="2098" applyNumberFormat="1" applyFont="1" applyFill="1" applyBorder="1"/>
    <xf numFmtId="193" fontId="48" fillId="0" borderId="20" xfId="2098" applyNumberFormat="1" applyFont="1" applyFill="1" applyBorder="1"/>
    <xf numFmtId="0" fontId="85" fillId="0" borderId="0" xfId="2669" quotePrefix="1" applyFont="1" applyFill="1" applyAlignment="1">
      <alignment horizontal="centerContinuous"/>
    </xf>
    <xf numFmtId="0" fontId="85" fillId="0" borderId="0" xfId="2669" applyFont="1" applyFill="1" applyAlignment="1">
      <alignment horizontal="centerContinuous"/>
    </xf>
    <xf numFmtId="0" fontId="85" fillId="0" borderId="0" xfId="2669" applyFont="1" applyFill="1"/>
    <xf numFmtId="0" fontId="85" fillId="0" borderId="0" xfId="2669" applyFont="1" applyFill="1" applyAlignment="1">
      <alignment horizontal="center"/>
    </xf>
    <xf numFmtId="0" fontId="94" fillId="0" borderId="0" xfId="2669" applyFont="1" applyFill="1"/>
    <xf numFmtId="0" fontId="94" fillId="0" borderId="0" xfId="2669" applyFont="1" applyFill="1" applyAlignment="1">
      <alignment horizontal="right"/>
    </xf>
    <xf numFmtId="0" fontId="95" fillId="0" borderId="0" xfId="2669" applyFont="1" applyFill="1"/>
    <xf numFmtId="0" fontId="94" fillId="0" borderId="17" xfId="2669" applyFont="1" applyFill="1" applyBorder="1" applyAlignment="1">
      <alignment horizontal="centerContinuous"/>
    </xf>
    <xf numFmtId="0" fontId="94" fillId="0" borderId="4" xfId="2669" applyFont="1" applyFill="1" applyBorder="1" applyAlignment="1">
      <alignment horizontal="centerContinuous"/>
    </xf>
    <xf numFmtId="0" fontId="94" fillId="0" borderId="18" xfId="2669" applyFont="1" applyFill="1" applyBorder="1"/>
    <xf numFmtId="0" fontId="94" fillId="0" borderId="4" xfId="2669" applyFont="1" applyFill="1" applyBorder="1" applyAlignment="1">
      <alignment horizontal="center"/>
    </xf>
    <xf numFmtId="0" fontId="49" fillId="0" borderId="0" xfId="2669" applyFont="1" applyFill="1" applyAlignment="1">
      <alignment horizontal="center"/>
    </xf>
    <xf numFmtId="0" fontId="94" fillId="0" borderId="0" xfId="2669" applyFont="1" applyFill="1" applyAlignment="1">
      <alignment horizontal="center"/>
    </xf>
    <xf numFmtId="0" fontId="49" fillId="0" borderId="17" xfId="2669" applyFont="1" applyFill="1" applyBorder="1" applyAlignment="1">
      <alignment horizontal="center"/>
    </xf>
    <xf numFmtId="0" fontId="94" fillId="0" borderId="17" xfId="2669" applyFont="1" applyFill="1" applyBorder="1" applyAlignment="1">
      <alignment horizontal="center"/>
    </xf>
    <xf numFmtId="165" fontId="85" fillId="0" borderId="0" xfId="2669" applyNumberFormat="1" applyFont="1" applyFill="1"/>
    <xf numFmtId="0" fontId="94" fillId="0" borderId="0" xfId="2669" applyFont="1" applyFill="1" applyAlignment="1">
      <alignment horizontal="left"/>
    </xf>
    <xf numFmtId="43" fontId="85" fillId="0" borderId="0" xfId="2669" applyNumberFormat="1" applyFont="1" applyFill="1"/>
    <xf numFmtId="0" fontId="85" fillId="0" borderId="0" xfId="2669" applyFont="1" applyFill="1" applyAlignment="1">
      <alignment horizontal="left"/>
    </xf>
    <xf numFmtId="166" fontId="87" fillId="0" borderId="0" xfId="2645" quotePrefix="1" applyNumberFormat="1" applyFont="1" applyFill="1" applyAlignment="1">
      <alignment horizontal="left"/>
    </xf>
    <xf numFmtId="0" fontId="94" fillId="0" borderId="18" xfId="2669" applyFont="1" applyFill="1" applyBorder="1" applyAlignment="1">
      <alignment horizontal="center"/>
    </xf>
    <xf numFmtId="0" fontId="50" fillId="0" borderId="0" xfId="2098" applyFont="1" applyFill="1" applyAlignment="1">
      <alignment horizontal="left"/>
    </xf>
    <xf numFmtId="0" fontId="85" fillId="0" borderId="0" xfId="2669" quotePrefix="1" applyFont="1" applyFill="1" applyAlignment="1">
      <alignment horizontal="center"/>
    </xf>
    <xf numFmtId="201" fontId="85" fillId="0" borderId="0" xfId="2669" applyNumberFormat="1" applyFont="1" applyFill="1"/>
    <xf numFmtId="0" fontId="51" fillId="0" borderId="18" xfId="2098" quotePrefix="1" applyFont="1" applyFill="1" applyBorder="1" applyAlignment="1">
      <alignment horizontal="centerContinuous"/>
    </xf>
    <xf numFmtId="39" fontId="51" fillId="0" borderId="4" xfId="2098" quotePrefix="1" applyNumberFormat="1" applyFont="1" applyFill="1" applyBorder="1" applyAlignment="1">
      <alignment horizontal="centerContinuous"/>
    </xf>
    <xf numFmtId="39" fontId="93" fillId="0" borderId="0" xfId="2098" applyNumberFormat="1" applyFont="1" applyFill="1"/>
    <xf numFmtId="0" fontId="49" fillId="0" borderId="0" xfId="2098" applyFont="1" applyFill="1"/>
    <xf numFmtId="39" fontId="51" fillId="0" borderId="0" xfId="2098" applyNumberFormat="1" applyFont="1" applyFill="1" applyAlignment="1">
      <alignment horizontal="centerContinuous"/>
    </xf>
    <xf numFmtId="0" fontId="87" fillId="0" borderId="0" xfId="2098" applyFont="1" applyFill="1"/>
    <xf numFmtId="39" fontId="48" fillId="0" borderId="0" xfId="2645" quotePrefix="1" applyFont="1" applyFill="1" applyAlignment="1">
      <alignment horizontal="centerContinuous"/>
    </xf>
    <xf numFmtId="39" fontId="48" fillId="0" borderId="0" xfId="2645" quotePrefix="1" applyFont="1" applyFill="1" applyAlignment="1">
      <alignment horizontal="center"/>
    </xf>
    <xf numFmtId="39" fontId="48" fillId="0" borderId="0" xfId="2097" applyNumberFormat="1" applyFont="1" applyFill="1"/>
    <xf numFmtId="39" fontId="48" fillId="0" borderId="0" xfId="2645" quotePrefix="1" applyFont="1" applyFill="1"/>
    <xf numFmtId="49" fontId="48" fillId="0" borderId="0" xfId="2645" applyNumberFormat="1" applyFont="1" applyFill="1"/>
    <xf numFmtId="39" fontId="48" fillId="0" borderId="19" xfId="2098" applyNumberFormat="1" applyFont="1" applyFill="1" applyBorder="1"/>
    <xf numFmtId="0" fontId="85" fillId="0" borderId="0" xfId="2097" applyFont="1" applyFill="1"/>
    <xf numFmtId="39" fontId="48" fillId="0" borderId="0" xfId="2647" quotePrefix="1" applyFont="1" applyFill="1" applyAlignment="1">
      <alignment horizontal="centerContinuous"/>
    </xf>
    <xf numFmtId="180" fontId="48" fillId="0" borderId="0" xfId="2647" quotePrefix="1" applyNumberFormat="1" applyFont="1" applyFill="1" applyAlignment="1">
      <alignment horizontal="centerContinuous"/>
    </xf>
    <xf numFmtId="185" fontId="48" fillId="0" borderId="0" xfId="2647" quotePrefix="1" applyNumberFormat="1" applyFont="1" applyFill="1" applyAlignment="1">
      <alignment horizontal="centerContinuous"/>
    </xf>
    <xf numFmtId="187" fontId="48" fillId="0" borderId="0" xfId="2647" quotePrefix="1" applyNumberFormat="1" applyFont="1" applyFill="1" applyAlignment="1">
      <alignment horizontal="centerContinuous"/>
    </xf>
    <xf numFmtId="0" fontId="51" fillId="0" borderId="0" xfId="2098" applyFont="1" applyFill="1" applyAlignment="1">
      <alignment horizontal="left"/>
    </xf>
    <xf numFmtId="39" fontId="48" fillId="0" borderId="0" xfId="2647" quotePrefix="1" applyFont="1" applyFill="1" applyAlignment="1">
      <alignment horizontal="center"/>
    </xf>
    <xf numFmtId="180" fontId="48" fillId="0" borderId="0" xfId="2647" quotePrefix="1" applyNumberFormat="1" applyFont="1" applyFill="1" applyAlignment="1">
      <alignment horizontal="center"/>
    </xf>
    <xf numFmtId="185" fontId="48" fillId="0" borderId="0" xfId="2647" applyNumberFormat="1" applyFont="1" applyFill="1" applyAlignment="1">
      <alignment horizontal="center"/>
    </xf>
    <xf numFmtId="185" fontId="48" fillId="0" borderId="0" xfId="2647" quotePrefix="1" applyNumberFormat="1" applyFont="1" applyFill="1" applyAlignment="1">
      <alignment horizontal="center"/>
    </xf>
    <xf numFmtId="187" fontId="48" fillId="0" borderId="0" xfId="2647" quotePrefix="1" applyNumberFormat="1" applyFont="1" applyFill="1" applyAlignment="1">
      <alignment horizontal="center"/>
    </xf>
    <xf numFmtId="180" fontId="48" fillId="0" borderId="0" xfId="2098" applyNumberFormat="1" applyFont="1" applyFill="1"/>
    <xf numFmtId="185" fontId="48" fillId="0" borderId="0" xfId="2098" applyNumberFormat="1" applyFont="1" applyFill="1"/>
    <xf numFmtId="187" fontId="48" fillId="0" borderId="0" xfId="2098" applyNumberFormat="1" applyFont="1" applyFill="1"/>
    <xf numFmtId="180" fontId="50" fillId="0" borderId="0" xfId="2098" applyNumberFormat="1" applyFont="1" applyFill="1"/>
    <xf numFmtId="185" fontId="50" fillId="0" borderId="0" xfId="2098" applyNumberFormat="1" applyFont="1" applyFill="1"/>
    <xf numFmtId="187" fontId="50" fillId="0" borderId="0" xfId="2098" applyNumberFormat="1" applyFont="1" applyFill="1"/>
    <xf numFmtId="0" fontId="92" fillId="0" borderId="0" xfId="2098" applyFont="1" applyFill="1"/>
    <xf numFmtId="187" fontId="51" fillId="0" borderId="0" xfId="2098" applyNumberFormat="1" applyFont="1" applyFill="1" applyAlignment="1">
      <alignment horizontal="right"/>
    </xf>
    <xf numFmtId="180" fontId="51" fillId="0" borderId="17" xfId="2098" applyNumberFormat="1" applyFont="1" applyFill="1" applyBorder="1" applyAlignment="1">
      <alignment horizontal="centerContinuous"/>
    </xf>
    <xf numFmtId="185" fontId="51" fillId="0" borderId="17" xfId="2098" applyNumberFormat="1" applyFont="1" applyFill="1" applyBorder="1" applyAlignment="1">
      <alignment horizontal="centerContinuous"/>
    </xf>
    <xf numFmtId="187" fontId="51" fillId="0" borderId="17" xfId="2098" applyNumberFormat="1" applyFont="1" applyFill="1" applyBorder="1" applyAlignment="1">
      <alignment horizontal="centerContinuous"/>
    </xf>
    <xf numFmtId="180" fontId="51" fillId="0" borderId="0" xfId="2098" applyNumberFormat="1" applyFont="1" applyFill="1" applyAlignment="1">
      <alignment horizontal="centerContinuous"/>
    </xf>
    <xf numFmtId="180" fontId="51" fillId="0" borderId="0" xfId="2098" applyNumberFormat="1" applyFont="1" applyFill="1" applyAlignment="1">
      <alignment horizontal="center"/>
    </xf>
    <xf numFmtId="185" fontId="51" fillId="0" borderId="0" xfId="2098" applyNumberFormat="1" applyFont="1" applyFill="1" applyAlignment="1">
      <alignment horizontal="centerContinuous"/>
    </xf>
    <xf numFmtId="187" fontId="51" fillId="0" borderId="0" xfId="2098" applyNumberFormat="1" applyFont="1" applyFill="1" applyAlignment="1">
      <alignment horizontal="centerContinuous"/>
    </xf>
    <xf numFmtId="1" fontId="51" fillId="0" borderId="0" xfId="2098" applyNumberFormat="1" applyFont="1" applyFill="1" applyAlignment="1">
      <alignment horizontal="center"/>
    </xf>
    <xf numFmtId="195" fontId="48" fillId="0" borderId="0" xfId="2098" applyNumberFormat="1" applyFont="1" applyFill="1"/>
    <xf numFmtId="43" fontId="48" fillId="0" borderId="0" xfId="2098" applyNumberFormat="1" applyFont="1" applyFill="1"/>
    <xf numFmtId="183" fontId="50" fillId="0" borderId="0" xfId="2171" applyNumberFormat="1" applyFont="1" applyFill="1"/>
    <xf numFmtId="200" fontId="48" fillId="0" borderId="0" xfId="2098" applyNumberFormat="1" applyFont="1" applyFill="1"/>
    <xf numFmtId="166" fontId="50" fillId="0" borderId="0" xfId="2645" applyNumberFormat="1" applyFont="1" applyFill="1"/>
    <xf numFmtId="166" fontId="69" fillId="0" borderId="0" xfId="2098" applyNumberFormat="1" applyFont="1" applyFill="1" applyAlignment="1">
      <alignment horizontal="left" indent="5"/>
    </xf>
    <xf numFmtId="166" fontId="69" fillId="0" borderId="0" xfId="2098" applyNumberFormat="1" applyFont="1" applyFill="1" applyAlignment="1">
      <alignment horizontal="centerContinuous"/>
    </xf>
    <xf numFmtId="166" fontId="49" fillId="0" borderId="0" xfId="2098" applyNumberFormat="1" applyFont="1" applyFill="1" applyAlignment="1">
      <alignment horizontal="right"/>
    </xf>
    <xf numFmtId="166" fontId="49" fillId="0" borderId="0" xfId="2098" applyNumberFormat="1" applyFont="1" applyFill="1" applyAlignment="1">
      <alignment horizontal="centerContinuous"/>
    </xf>
    <xf numFmtId="39" fontId="51" fillId="0" borderId="4" xfId="2098" applyNumberFormat="1" applyFont="1" applyFill="1" applyBorder="1" applyAlignment="1">
      <alignment horizontal="center"/>
    </xf>
    <xf numFmtId="39" fontId="51" fillId="0" borderId="4" xfId="2098" applyNumberFormat="1" applyFont="1" applyFill="1" applyBorder="1"/>
    <xf numFmtId="166" fontId="49" fillId="0" borderId="0" xfId="2645" applyNumberFormat="1" applyFont="1" applyFill="1"/>
    <xf numFmtId="166" fontId="49" fillId="0" borderId="0" xfId="2098" quotePrefix="1" applyNumberFormat="1" applyFont="1" applyFill="1" applyAlignment="1">
      <alignment horizontal="center"/>
    </xf>
    <xf numFmtId="0" fontId="53" fillId="0" borderId="0" xfId="0" applyFont="1" applyFill="1"/>
    <xf numFmtId="193" fontId="50" fillId="0" borderId="19" xfId="2098" applyNumberFormat="1" applyFont="1" applyFill="1" applyBorder="1"/>
    <xf numFmtId="166" fontId="87" fillId="0" borderId="0" xfId="2645" applyNumberFormat="1" applyFont="1" applyFill="1"/>
    <xf numFmtId="193" fontId="87" fillId="0" borderId="0" xfId="2098" applyNumberFormat="1" applyFont="1" applyFill="1"/>
    <xf numFmtId="166" fontId="87" fillId="0" borderId="0" xfId="2098" applyNumberFormat="1" applyFont="1" applyFill="1"/>
    <xf numFmtId="166" fontId="49" fillId="0" borderId="0" xfId="2098" applyNumberFormat="1" applyFont="1" applyFill="1" applyAlignment="1">
      <alignment horizontal="center" vertical="center"/>
    </xf>
    <xf numFmtId="0" fontId="5" fillId="0" borderId="0" xfId="0" applyFont="1" applyFill="1"/>
    <xf numFmtId="39" fontId="85" fillId="0" borderId="0" xfId="2645" applyFont="1" applyFill="1"/>
    <xf numFmtId="39" fontId="85" fillId="0" borderId="0" xfId="2098" applyNumberFormat="1" applyFont="1" applyFill="1"/>
    <xf numFmtId="49" fontId="51" fillId="0" borderId="18" xfId="2098" quotePrefix="1" applyNumberFormat="1" applyFont="1" applyFill="1" applyBorder="1" applyAlignment="1">
      <alignment horizontal="center"/>
    </xf>
    <xf numFmtId="49" fontId="48" fillId="0" borderId="18" xfId="2645" applyNumberFormat="1" applyFont="1" applyFill="1" applyBorder="1" applyAlignment="1">
      <alignment horizontal="center"/>
    </xf>
    <xf numFmtId="49" fontId="51" fillId="0" borderId="0" xfId="2098" applyNumberFormat="1" applyFont="1" applyFill="1" applyAlignment="1">
      <alignment horizontal="center"/>
    </xf>
    <xf numFmtId="39" fontId="48" fillId="0" borderId="0" xfId="2098" applyNumberFormat="1" applyFont="1" applyFill="1" applyAlignment="1">
      <alignment horizontal="right"/>
    </xf>
    <xf numFmtId="39" fontId="51" fillId="0" borderId="0" xfId="2098" quotePrefix="1" applyNumberFormat="1" applyFont="1" applyFill="1" applyAlignment="1">
      <alignment horizontal="right"/>
    </xf>
    <xf numFmtId="39" fontId="48" fillId="0" borderId="0" xfId="2098" applyNumberFormat="1" applyFont="1" applyFill="1" applyAlignment="1">
      <alignment horizontal="center"/>
    </xf>
    <xf numFmtId="39" fontId="48" fillId="0" borderId="0" xfId="2098" applyNumberFormat="1" applyFont="1" applyFill="1" applyAlignment="1">
      <alignment horizontal="right" shrinkToFit="1"/>
    </xf>
    <xf numFmtId="39" fontId="48" fillId="0" borderId="0" xfId="1624" applyNumberFormat="1" applyFont="1" applyFill="1" applyBorder="1" applyAlignment="1">
      <alignment horizontal="right"/>
    </xf>
    <xf numFmtId="39" fontId="87" fillId="0" borderId="0" xfId="2098" applyNumberFormat="1" applyFont="1" applyFill="1" applyAlignment="1">
      <alignment horizontal="center"/>
    </xf>
    <xf numFmtId="39" fontId="49" fillId="0" borderId="0" xfId="2160" applyNumberFormat="1" applyFont="1" applyFill="1"/>
    <xf numFmtId="39" fontId="50" fillId="0" borderId="0" xfId="2646" quotePrefix="1" applyFont="1" applyFill="1" applyAlignment="1">
      <alignment horizontal="center"/>
    </xf>
    <xf numFmtId="39" fontId="50" fillId="0" borderId="0" xfId="2644" applyNumberFormat="1" applyFont="1" applyFill="1"/>
    <xf numFmtId="39" fontId="49" fillId="0" borderId="0" xfId="2098" applyNumberFormat="1" applyFont="1" applyFill="1" applyAlignment="1">
      <alignment horizontal="right"/>
    </xf>
    <xf numFmtId="4" fontId="50" fillId="0" borderId="0" xfId="0" applyNumberFormat="1" applyFont="1" applyFill="1"/>
    <xf numFmtId="39" fontId="48" fillId="0" borderId="0" xfId="2098" quotePrefix="1" applyNumberFormat="1" applyFont="1" applyFill="1"/>
    <xf numFmtId="39" fontId="48" fillId="0" borderId="0" xfId="2098" applyNumberFormat="1" applyFont="1" applyFill="1" applyAlignment="1">
      <alignment horizontal="left" indent="5"/>
    </xf>
    <xf numFmtId="39" fontId="48" fillId="0" borderId="0" xfId="2098" applyNumberFormat="1" applyFont="1" applyFill="1" applyAlignment="1">
      <alignment horizontal="left" indent="3"/>
    </xf>
    <xf numFmtId="39" fontId="48" fillId="0" borderId="0" xfId="2098" quotePrefix="1" applyNumberFormat="1" applyFont="1" applyFill="1" applyAlignment="1">
      <alignment horizontal="center"/>
    </xf>
    <xf numFmtId="193" fontId="48" fillId="0" borderId="0" xfId="2098" quotePrefix="1" applyNumberFormat="1" applyFont="1" applyFill="1"/>
    <xf numFmtId="39" fontId="48" fillId="0" borderId="0" xfId="2126" applyNumberFormat="1" applyFont="1" applyFill="1"/>
    <xf numFmtId="0" fontId="48" fillId="0" borderId="0" xfId="0" applyFont="1" applyFill="1"/>
    <xf numFmtId="0" fontId="48" fillId="0" borderId="0" xfId="0" applyFont="1" applyFill="1" applyAlignment="1">
      <alignment horizontal="left"/>
    </xf>
    <xf numFmtId="39" fontId="48" fillId="0" borderId="0" xfId="2126" applyNumberFormat="1" applyFont="1" applyFill="1" applyAlignment="1">
      <alignment horizontal="left"/>
    </xf>
    <xf numFmtId="193" fontId="48" fillId="0" borderId="0" xfId="2098" quotePrefix="1" applyNumberFormat="1" applyFont="1" applyFill="1" applyAlignment="1">
      <alignment horizontal="center"/>
    </xf>
    <xf numFmtId="193" fontId="50" fillId="0" borderId="0" xfId="2098" quotePrefix="1" applyNumberFormat="1" applyFont="1" applyFill="1"/>
    <xf numFmtId="39" fontId="96" fillId="0" borderId="0" xfId="2098" applyNumberFormat="1" applyFont="1" applyFill="1" applyAlignment="1">
      <alignment horizontal="center"/>
    </xf>
    <xf numFmtId="39" fontId="97" fillId="0" borderId="0" xfId="2098" quotePrefix="1" applyNumberFormat="1" applyFont="1" applyFill="1" applyAlignment="1">
      <alignment horizontal="center"/>
    </xf>
    <xf numFmtId="37" fontId="48" fillId="0" borderId="19" xfId="2098" applyNumberFormat="1" applyFont="1" applyFill="1" applyBorder="1" applyAlignment="1">
      <alignment horizontal="center"/>
    </xf>
    <xf numFmtId="39" fontId="48" fillId="0" borderId="19" xfId="2098" applyNumberFormat="1" applyFont="1" applyFill="1" applyBorder="1" applyAlignment="1">
      <alignment horizontal="right"/>
    </xf>
    <xf numFmtId="39" fontId="51" fillId="0" borderId="0" xfId="2126" applyNumberFormat="1" applyFont="1" applyFill="1"/>
    <xf numFmtId="39" fontId="51" fillId="0" borderId="0" xfId="2126" applyNumberFormat="1" applyFont="1" applyFill="1" applyAlignment="1">
      <alignment horizontal="left"/>
    </xf>
    <xf numFmtId="166" fontId="55" fillId="0" borderId="0" xfId="2098" applyNumberFormat="1" applyFont="1" applyFill="1"/>
    <xf numFmtId="166" fontId="51" fillId="0" borderId="0" xfId="2645" applyNumberFormat="1" applyFont="1" applyFill="1"/>
    <xf numFmtId="166" fontId="48" fillId="0" borderId="0" xfId="2645" applyNumberFormat="1" applyFont="1" applyFill="1"/>
    <xf numFmtId="166" fontId="51" fillId="0" borderId="0" xfId="2098" applyNumberFormat="1" applyFont="1" applyFill="1"/>
    <xf numFmtId="166" fontId="48" fillId="0" borderId="0" xfId="2098" applyNumberFormat="1" applyFont="1" applyFill="1"/>
    <xf numFmtId="166" fontId="58" fillId="0" borderId="0" xfId="2645" applyNumberFormat="1" applyFont="1" applyFill="1"/>
    <xf numFmtId="166" fontId="56" fillId="0" borderId="0" xfId="2098" applyNumberFormat="1" applyFont="1" applyFill="1"/>
    <xf numFmtId="166" fontId="48" fillId="0" borderId="0" xfId="2098" applyNumberFormat="1" applyFont="1" applyFill="1" applyAlignment="1">
      <alignment horizontal="centerContinuous"/>
    </xf>
    <xf numFmtId="39" fontId="48" fillId="0" borderId="0" xfId="2645" applyFont="1" applyFill="1" applyAlignment="1">
      <alignment horizontal="left" indent="6"/>
    </xf>
    <xf numFmtId="184" fontId="50" fillId="0" borderId="0" xfId="0" applyNumberFormat="1" applyFont="1" applyFill="1"/>
    <xf numFmtId="0" fontId="57" fillId="0" borderId="0" xfId="2160" applyFont="1" applyFill="1"/>
    <xf numFmtId="39" fontId="59" fillId="0" borderId="0" xfId="0" applyNumberFormat="1" applyFont="1" applyFill="1" applyAlignment="1">
      <alignment horizontal="right"/>
    </xf>
    <xf numFmtId="170" fontId="57" fillId="0" borderId="0" xfId="2160" applyNumberFormat="1" applyFont="1" applyFill="1"/>
    <xf numFmtId="0" fontId="59" fillId="0" borderId="0" xfId="2160" applyFont="1" applyFill="1" applyAlignment="1">
      <alignment horizontal="center" vertical="center" wrapText="1"/>
    </xf>
    <xf numFmtId="39" fontId="59" fillId="0" borderId="4" xfId="2160" applyNumberFormat="1" applyFont="1" applyFill="1" applyBorder="1" applyAlignment="1">
      <alignment horizontal="center" vertical="center" wrapText="1"/>
    </xf>
    <xf numFmtId="0" fontId="57" fillId="0" borderId="0" xfId="2160" applyFont="1" applyFill="1" applyAlignment="1">
      <alignment horizontal="center" vertical="center" wrapText="1"/>
    </xf>
    <xf numFmtId="170" fontId="59" fillId="0" borderId="0" xfId="2167" applyNumberFormat="1" applyFont="1" applyFill="1" applyAlignment="1">
      <alignment horizontal="left"/>
    </xf>
    <xf numFmtId="0" fontId="57" fillId="0" borderId="0" xfId="2160" applyFont="1" applyFill="1" applyAlignment="1">
      <alignment horizontal="left" vertical="center" wrapText="1"/>
    </xf>
    <xf numFmtId="193" fontId="57" fillId="0" borderId="0" xfId="2160" applyNumberFormat="1" applyFont="1" applyFill="1" applyAlignment="1">
      <alignment horizontal="right" vertical="center" wrapText="1"/>
    </xf>
    <xf numFmtId="0" fontId="60" fillId="0" borderId="0" xfId="2160" applyFont="1" applyFill="1"/>
    <xf numFmtId="193" fontId="57" fillId="0" borderId="0" xfId="2160" applyNumberFormat="1" applyFont="1" applyFill="1" applyAlignment="1">
      <alignment horizontal="right" vertical="center"/>
    </xf>
    <xf numFmtId="43" fontId="57" fillId="0" borderId="0" xfId="2160" applyNumberFormat="1" applyFont="1" applyFill="1" applyAlignment="1">
      <alignment horizontal="center" vertical="center" wrapText="1"/>
    </xf>
    <xf numFmtId="193" fontId="57" fillId="0" borderId="0" xfId="2160" applyNumberFormat="1" applyFont="1" applyFill="1" applyAlignment="1">
      <alignment horizontal="right"/>
    </xf>
    <xf numFmtId="193" fontId="57" fillId="0" borderId="17" xfId="2160" applyNumberFormat="1" applyFont="1" applyFill="1" applyBorder="1" applyAlignment="1">
      <alignment horizontal="right"/>
    </xf>
    <xf numFmtId="193" fontId="58" fillId="0" borderId="0" xfId="2160" applyNumberFormat="1" applyFont="1" applyFill="1" applyAlignment="1">
      <alignment horizontal="right"/>
    </xf>
    <xf numFmtId="193" fontId="57" fillId="0" borderId="17" xfId="2160" applyNumberFormat="1" applyFont="1" applyFill="1" applyBorder="1" applyAlignment="1">
      <alignment horizontal="right" vertical="center"/>
    </xf>
    <xf numFmtId="193" fontId="57" fillId="0" borderId="4" xfId="2160" applyNumberFormat="1" applyFont="1" applyFill="1" applyBorder="1" applyAlignment="1">
      <alignment horizontal="right"/>
    </xf>
    <xf numFmtId="167" fontId="57" fillId="0" borderId="0" xfId="2160" applyNumberFormat="1" applyFont="1" applyFill="1"/>
    <xf numFmtId="0" fontId="59" fillId="0" borderId="0" xfId="2160" applyFont="1" applyFill="1"/>
    <xf numFmtId="39" fontId="57" fillId="0" borderId="0" xfId="2160" applyNumberFormat="1" applyFont="1" applyFill="1"/>
    <xf numFmtId="0" fontId="57" fillId="0" borderId="0" xfId="2163" applyFont="1" applyFill="1"/>
    <xf numFmtId="193" fontId="57" fillId="0" borderId="18" xfId="2160" applyNumberFormat="1" applyFont="1" applyFill="1" applyBorder="1" applyAlignment="1">
      <alignment horizontal="right"/>
    </xf>
    <xf numFmtId="4" fontId="57" fillId="0" borderId="0" xfId="2160" applyNumberFormat="1" applyFont="1" applyFill="1"/>
    <xf numFmtId="193" fontId="57" fillId="0" borderId="21" xfId="2160" applyNumberFormat="1" applyFont="1" applyFill="1" applyBorder="1" applyAlignment="1">
      <alignment horizontal="right"/>
    </xf>
    <xf numFmtId="170" fontId="48" fillId="0" borderId="0" xfId="2160" applyNumberFormat="1" applyFont="1" applyFill="1"/>
    <xf numFmtId="193" fontId="57" fillId="0" borderId="0" xfId="2160" applyNumberFormat="1" applyFont="1" applyFill="1"/>
    <xf numFmtId="193" fontId="48" fillId="0" borderId="0" xfId="2160" applyNumberFormat="1" applyFont="1" applyFill="1"/>
    <xf numFmtId="39" fontId="48" fillId="0" borderId="0" xfId="2160" applyNumberFormat="1" applyFont="1" applyFill="1"/>
    <xf numFmtId="39" fontId="48" fillId="0" borderId="0" xfId="2160" applyNumberFormat="1" applyFont="1" applyFill="1" applyAlignment="1">
      <alignment horizontal="right"/>
    </xf>
    <xf numFmtId="170" fontId="55" fillId="0" borderId="0" xfId="2160" applyNumberFormat="1" applyFont="1" applyFill="1"/>
    <xf numFmtId="39" fontId="57" fillId="0" borderId="0" xfId="2098" applyNumberFormat="1" applyFont="1" applyFill="1"/>
    <xf numFmtId="39" fontId="51" fillId="0" borderId="0" xfId="0" applyNumberFormat="1" applyFont="1" applyFill="1" applyAlignment="1">
      <alignment horizontal="right"/>
    </xf>
    <xf numFmtId="170" fontId="51" fillId="0" borderId="0" xfId="2160" applyNumberFormat="1" applyFont="1" applyFill="1" applyAlignment="1">
      <alignment horizontal="center" vertical="center" wrapText="1"/>
    </xf>
    <xf numFmtId="39" fontId="51" fillId="0" borderId="4" xfId="2160" applyNumberFormat="1" applyFont="1" applyFill="1" applyBorder="1" applyAlignment="1">
      <alignment horizontal="center" vertical="center" wrapText="1"/>
    </xf>
    <xf numFmtId="170" fontId="48" fillId="0" borderId="0" xfId="2160" applyNumberFormat="1" applyFont="1" applyFill="1" applyAlignment="1">
      <alignment horizontal="center" vertical="center" wrapText="1"/>
    </xf>
    <xf numFmtId="170" fontId="55" fillId="0" borderId="0" xfId="2160" applyNumberFormat="1" applyFont="1" applyFill="1" applyAlignment="1">
      <alignment horizontal="center" vertical="center" wrapText="1"/>
    </xf>
    <xf numFmtId="170" fontId="51" fillId="0" borderId="0" xfId="2167" applyNumberFormat="1" applyFont="1" applyFill="1" applyAlignment="1">
      <alignment horizontal="left"/>
    </xf>
    <xf numFmtId="0" fontId="48" fillId="0" borderId="0" xfId="2160" applyFont="1" applyFill="1" applyAlignment="1">
      <alignment horizontal="center" vertical="center" wrapText="1"/>
    </xf>
    <xf numFmtId="193" fontId="48" fillId="0" borderId="0" xfId="2160" applyNumberFormat="1" applyFont="1" applyFill="1" applyAlignment="1">
      <alignment horizontal="center" vertical="center" wrapText="1"/>
    </xf>
    <xf numFmtId="0" fontId="48" fillId="0" borderId="0" xfId="2160" applyFont="1" applyFill="1"/>
    <xf numFmtId="170" fontId="48" fillId="0" borderId="0" xfId="2160" applyNumberFormat="1" applyFont="1" applyFill="1" applyAlignment="1">
      <alignment horizontal="left" vertical="center" wrapText="1"/>
    </xf>
    <xf numFmtId="170" fontId="58" fillId="0" borderId="0" xfId="2160" applyNumberFormat="1" applyFont="1" applyFill="1" applyAlignment="1">
      <alignment horizontal="left" vertical="center" wrapText="1"/>
    </xf>
    <xf numFmtId="193" fontId="48" fillId="0" borderId="17" xfId="2160" applyNumberFormat="1" applyFont="1" applyFill="1" applyBorder="1" applyAlignment="1">
      <alignment horizontal="right"/>
    </xf>
    <xf numFmtId="193" fontId="48" fillId="0" borderId="4" xfId="2160" applyNumberFormat="1" applyFont="1" applyFill="1" applyBorder="1" applyAlignment="1">
      <alignment vertical="center"/>
    </xf>
    <xf numFmtId="170" fontId="51" fillId="0" borderId="0" xfId="2167" applyNumberFormat="1" applyFont="1" applyFill="1"/>
    <xf numFmtId="193" fontId="48" fillId="0" borderId="18" xfId="2160" applyNumberFormat="1" applyFont="1" applyFill="1" applyBorder="1" applyAlignment="1">
      <alignment horizontal="right"/>
    </xf>
    <xf numFmtId="193" fontId="48" fillId="0" borderId="4" xfId="2160" applyNumberFormat="1" applyFont="1" applyFill="1" applyBorder="1" applyAlignment="1">
      <alignment horizontal="right"/>
    </xf>
    <xf numFmtId="170" fontId="51" fillId="0" borderId="0" xfId="2160" applyNumberFormat="1" applyFont="1" applyFill="1"/>
    <xf numFmtId="193" fontId="48" fillId="0" borderId="20" xfId="2160" applyNumberFormat="1" applyFont="1" applyFill="1" applyBorder="1"/>
    <xf numFmtId="170" fontId="48" fillId="0" borderId="0" xfId="2160" applyNumberFormat="1" applyFont="1" applyFill="1" applyAlignment="1">
      <alignment horizontal="center" wrapText="1"/>
    </xf>
    <xf numFmtId="193" fontId="48" fillId="0" borderId="21" xfId="2160" applyNumberFormat="1" applyFont="1" applyFill="1" applyBorder="1"/>
    <xf numFmtId="39" fontId="48" fillId="0" borderId="0" xfId="2645" applyFont="1" applyFill="1" applyAlignment="1">
      <alignment horizontal="centerContinuous"/>
    </xf>
    <xf numFmtId="39" fontId="55" fillId="0" borderId="0" xfId="2160" applyNumberFormat="1" applyFont="1" applyFill="1"/>
    <xf numFmtId="39" fontId="55" fillId="0" borderId="0" xfId="2160" applyNumberFormat="1" applyFont="1" applyFill="1" applyAlignment="1">
      <alignment horizontal="right"/>
    </xf>
    <xf numFmtId="49" fontId="48" fillId="0" borderId="0" xfId="0" applyNumberFormat="1" applyFont="1" applyFill="1"/>
    <xf numFmtId="166" fontId="48" fillId="0" borderId="0" xfId="2098" applyNumberFormat="1" applyFont="1" applyFill="1" applyAlignment="1">
      <alignment horizontal="center"/>
    </xf>
    <xf numFmtId="193" fontId="51" fillId="0" borderId="18" xfId="2098" applyNumberFormat="1" applyFont="1" applyFill="1" applyBorder="1" applyAlignment="1">
      <alignment horizontal="center" vertical="center" wrapText="1"/>
    </xf>
    <xf numFmtId="193" fontId="51" fillId="0" borderId="0" xfId="2098" applyNumberFormat="1" applyFont="1" applyFill="1" applyAlignment="1">
      <alignment horizontal="center" vertical="center" wrapText="1"/>
    </xf>
    <xf numFmtId="193" fontId="51" fillId="0" borderId="17" xfId="2098" applyNumberFormat="1" applyFont="1" applyFill="1" applyBorder="1" applyAlignment="1">
      <alignment horizontal="center" vertical="center" wrapText="1"/>
    </xf>
    <xf numFmtId="193" fontId="51" fillId="0" borderId="17" xfId="2098" applyNumberFormat="1" applyFont="1" applyFill="1" applyBorder="1"/>
    <xf numFmtId="193" fontId="51" fillId="0" borderId="17" xfId="2098" applyNumberFormat="1" applyFont="1" applyFill="1" applyBorder="1" applyAlignment="1">
      <alignment horizontal="center"/>
    </xf>
    <xf numFmtId="39" fontId="86" fillId="0" borderId="0" xfId="2098" applyNumberFormat="1" applyFont="1" applyFill="1"/>
    <xf numFmtId="193" fontId="86" fillId="0" borderId="0" xfId="2098" applyNumberFormat="1" applyFont="1" applyFill="1"/>
    <xf numFmtId="193" fontId="48" fillId="0" borderId="18" xfId="2098" applyNumberFormat="1" applyFont="1" applyFill="1" applyBorder="1"/>
    <xf numFmtId="193" fontId="48" fillId="0" borderId="0" xfId="2166" applyNumberFormat="1" applyFont="1" applyFill="1"/>
    <xf numFmtId="193" fontId="48" fillId="0" borderId="4" xfId="2098" applyNumberFormat="1" applyFont="1" applyFill="1" applyBorder="1"/>
    <xf numFmtId="193" fontId="48" fillId="0" borderId="21" xfId="2098" applyNumberFormat="1" applyFont="1" applyFill="1" applyBorder="1"/>
    <xf numFmtId="39" fontId="48" fillId="0" borderId="0" xfId="2645" applyFont="1" applyFill="1" applyAlignment="1"/>
    <xf numFmtId="193" fontId="48" fillId="0" borderId="0" xfId="0" applyNumberFormat="1" applyFont="1" applyFill="1"/>
    <xf numFmtId="193" fontId="48" fillId="0" borderId="0" xfId="2645" applyNumberFormat="1" applyFont="1" applyFill="1" applyAlignment="1">
      <alignment horizontal="centerContinuous"/>
    </xf>
    <xf numFmtId="193" fontId="55" fillId="0" borderId="0" xfId="2098" applyNumberFormat="1" applyFont="1" applyFill="1"/>
    <xf numFmtId="39" fontId="50" fillId="0" borderId="0" xfId="2645" quotePrefix="1" applyFont="1" applyFill="1" applyAlignment="1">
      <alignment horizontal="centerContinuous"/>
    </xf>
    <xf numFmtId="39" fontId="50" fillId="0" borderId="0" xfId="2075" quotePrefix="1" applyNumberFormat="1" applyFont="1" applyFill="1"/>
    <xf numFmtId="39" fontId="51" fillId="0" borderId="18" xfId="2075" applyNumberFormat="1" applyFont="1" applyFill="1" applyBorder="1" applyAlignment="1">
      <alignment horizontal="left"/>
    </xf>
    <xf numFmtId="39" fontId="51" fillId="0" borderId="18" xfId="2645" applyFont="1" applyFill="1" applyBorder="1"/>
    <xf numFmtId="39" fontId="51" fillId="0" borderId="18" xfId="2645" applyFont="1" applyFill="1" applyBorder="1" applyAlignment="1">
      <alignment horizontal="center"/>
    </xf>
    <xf numFmtId="39" fontId="51" fillId="0" borderId="18" xfId="2075" applyNumberFormat="1" applyFont="1" applyFill="1" applyBorder="1"/>
    <xf numFmtId="39" fontId="51" fillId="0" borderId="4" xfId="2645" applyFont="1" applyFill="1" applyBorder="1" applyAlignment="1">
      <alignment horizontal="centerContinuous"/>
    </xf>
    <xf numFmtId="39" fontId="51" fillId="0" borderId="18" xfId="2645" applyFont="1" applyFill="1" applyBorder="1" applyAlignment="1">
      <alignment horizontal="right"/>
    </xf>
    <xf numFmtId="39" fontId="51" fillId="0" borderId="0" xfId="2075" applyNumberFormat="1" applyFont="1" applyFill="1"/>
    <xf numFmtId="39" fontId="51" fillId="0" borderId="0" xfId="2645" applyFont="1" applyFill="1" applyAlignment="1">
      <alignment horizontal="center"/>
    </xf>
    <xf numFmtId="39" fontId="51" fillId="0" borderId="0" xfId="2645" applyFont="1" applyFill="1" applyAlignment="1">
      <alignment horizontal="centerContinuous"/>
    </xf>
    <xf numFmtId="39" fontId="51" fillId="0" borderId="0" xfId="2075" applyNumberFormat="1" applyFont="1" applyFill="1" applyAlignment="1">
      <alignment horizontal="centerContinuous"/>
    </xf>
    <xf numFmtId="39" fontId="51" fillId="0" borderId="17" xfId="2645" applyFont="1" applyFill="1" applyBorder="1"/>
    <xf numFmtId="39" fontId="51" fillId="0" borderId="17" xfId="2645" applyFont="1" applyFill="1" applyBorder="1" applyAlignment="1">
      <alignment horizontal="centerContinuous"/>
    </xf>
    <xf numFmtId="39" fontId="49" fillId="0" borderId="0" xfId="2075" quotePrefix="1" applyNumberFormat="1" applyFont="1" applyFill="1"/>
    <xf numFmtId="49" fontId="49" fillId="0" borderId="0" xfId="2075" quotePrefix="1" applyNumberFormat="1" applyFont="1" applyFill="1" applyAlignment="1">
      <alignment horizontal="center" wrapText="1"/>
    </xf>
    <xf numFmtId="49" fontId="49" fillId="0" borderId="0" xfId="2075" quotePrefix="1" applyNumberFormat="1" applyFont="1" applyFill="1" applyAlignment="1">
      <alignment horizontal="center"/>
    </xf>
    <xf numFmtId="39" fontId="48" fillId="0" borderId="0" xfId="2075" applyNumberFormat="1" applyFont="1" applyFill="1" applyAlignment="1">
      <alignment horizontal="center"/>
    </xf>
    <xf numFmtId="41" fontId="48" fillId="0" borderId="0" xfId="2645" applyNumberFormat="1" applyFont="1" applyFill="1"/>
    <xf numFmtId="39" fontId="50" fillId="0" borderId="0" xfId="2075" applyNumberFormat="1" applyFont="1" applyFill="1" applyAlignment="1">
      <alignment horizontal="center"/>
    </xf>
    <xf numFmtId="165" fontId="50" fillId="0" borderId="0" xfId="2075" applyNumberFormat="1" applyFont="1" applyFill="1"/>
    <xf numFmtId="165" fontId="48" fillId="0" borderId="0" xfId="2075" applyNumberFormat="1" applyFont="1" applyFill="1"/>
    <xf numFmtId="41" fontId="48" fillId="0" borderId="0" xfId="2645" quotePrefix="1" applyNumberFormat="1" applyFont="1" applyFill="1"/>
    <xf numFmtId="39" fontId="50" fillId="0" borderId="0" xfId="2645" applyFont="1" applyFill="1" applyAlignment="1">
      <alignment horizontal="center"/>
    </xf>
    <xf numFmtId="165" fontId="50" fillId="0" borderId="0" xfId="2645" applyNumberFormat="1" applyFont="1" applyFill="1"/>
    <xf numFmtId="165" fontId="48" fillId="0" borderId="0" xfId="2645" applyNumberFormat="1" applyFont="1" applyFill="1"/>
    <xf numFmtId="165" fontId="50" fillId="0" borderId="17" xfId="2075" applyNumberFormat="1" applyFont="1" applyFill="1" applyBorder="1"/>
    <xf numFmtId="165" fontId="48" fillId="0" borderId="17" xfId="2075" applyNumberFormat="1" applyFont="1" applyFill="1" applyBorder="1"/>
    <xf numFmtId="39" fontId="51" fillId="0" borderId="0" xfId="2075" applyNumberFormat="1" applyFont="1" applyFill="1" applyAlignment="1">
      <alignment horizontal="center"/>
    </xf>
    <xf numFmtId="37" fontId="51" fillId="0" borderId="0" xfId="2645" applyNumberFormat="1" applyFont="1" applyFill="1"/>
    <xf numFmtId="165" fontId="51" fillId="0" borderId="0" xfId="2075" applyNumberFormat="1" applyFont="1" applyFill="1"/>
    <xf numFmtId="37" fontId="48" fillId="0" borderId="0" xfId="2645" applyNumberFormat="1" applyFont="1" applyFill="1"/>
    <xf numFmtId="170" fontId="50" fillId="0" borderId="0" xfId="2075" applyNumberFormat="1" applyFont="1" applyFill="1"/>
    <xf numFmtId="170" fontId="48" fillId="0" borderId="0" xfId="2075" applyNumberFormat="1" applyFont="1" applyFill="1"/>
    <xf numFmtId="165" fontId="51" fillId="0" borderId="19" xfId="2075" applyNumberFormat="1" applyFont="1" applyFill="1" applyBorder="1"/>
    <xf numFmtId="49" fontId="51" fillId="0" borderId="0" xfId="2645" applyNumberFormat="1" applyFont="1" applyFill="1"/>
    <xf numFmtId="49" fontId="51" fillId="0" borderId="0" xfId="2645" applyNumberFormat="1" applyFont="1" applyFill="1" applyAlignment="1">
      <alignment horizontal="center"/>
    </xf>
    <xf numFmtId="49" fontId="49" fillId="0" borderId="0" xfId="2075" quotePrefix="1" applyNumberFormat="1" applyFont="1" applyFill="1"/>
    <xf numFmtId="49" fontId="49" fillId="0" borderId="0" xfId="2645" applyNumberFormat="1" applyFont="1" applyFill="1"/>
    <xf numFmtId="49" fontId="51" fillId="0" borderId="0" xfId="2075" applyNumberFormat="1" applyFont="1" applyFill="1"/>
    <xf numFmtId="192" fontId="48" fillId="0" borderId="0" xfId="2075" applyNumberFormat="1" applyFont="1" applyFill="1"/>
    <xf numFmtId="193" fontId="48" fillId="0" borderId="0" xfId="2075" applyNumberFormat="1" applyFont="1" applyFill="1" applyAlignment="1">
      <alignment horizontal="center"/>
    </xf>
    <xf numFmtId="193" fontId="48" fillId="0" borderId="0" xfId="2075" applyNumberFormat="1" applyFont="1" applyFill="1"/>
    <xf numFmtId="193" fontId="50" fillId="0" borderId="0" xfId="2075" applyNumberFormat="1" applyFont="1" applyFill="1" applyAlignment="1">
      <alignment horizontal="center"/>
    </xf>
    <xf numFmtId="193" fontId="50" fillId="0" borderId="0" xfId="2645" applyNumberFormat="1" applyFont="1" applyFill="1" applyAlignment="1">
      <alignment horizontal="center"/>
    </xf>
    <xf numFmtId="193" fontId="48" fillId="0" borderId="0" xfId="2645" applyNumberFormat="1" applyFont="1" applyFill="1" applyAlignment="1">
      <alignment horizontal="center"/>
    </xf>
    <xf numFmtId="193" fontId="50" fillId="0" borderId="0" xfId="2075" applyNumberFormat="1" applyFont="1" applyFill="1"/>
    <xf numFmtId="193" fontId="85" fillId="0" borderId="0" xfId="2075" applyNumberFormat="1" applyFont="1" applyFill="1"/>
    <xf numFmtId="192" fontId="50" fillId="0" borderId="0" xfId="2075" applyNumberFormat="1" applyFont="1" applyFill="1"/>
    <xf numFmtId="192" fontId="50" fillId="0" borderId="0" xfId="2075" applyNumberFormat="1" applyFont="1" applyFill="1" applyAlignment="1">
      <alignment horizontal="right"/>
    </xf>
    <xf numFmtId="192" fontId="48" fillId="0" borderId="0" xfId="2075" applyNumberFormat="1" applyFont="1" applyFill="1" applyAlignment="1">
      <alignment horizontal="right"/>
    </xf>
    <xf numFmtId="193" fontId="51" fillId="0" borderId="0" xfId="2075" applyNumberFormat="1" applyFont="1" applyFill="1"/>
    <xf numFmtId="193" fontId="51" fillId="0" borderId="18" xfId="2075" applyNumberFormat="1" applyFont="1" applyFill="1" applyBorder="1"/>
    <xf numFmtId="192" fontId="51" fillId="0" borderId="0" xfId="2075" applyNumberFormat="1" applyFont="1" applyFill="1"/>
    <xf numFmtId="193" fontId="48" fillId="0" borderId="17" xfId="2075" applyNumberFormat="1" applyFont="1" applyFill="1" applyBorder="1"/>
    <xf numFmtId="193" fontId="51" fillId="0" borderId="19" xfId="2075" applyNumberFormat="1" applyFont="1" applyFill="1" applyBorder="1"/>
    <xf numFmtId="170" fontId="85" fillId="0" borderId="0" xfId="0" applyNumberFormat="1" applyFont="1" applyFill="1"/>
    <xf numFmtId="170" fontId="51" fillId="0" borderId="0" xfId="0" applyNumberFormat="1" applyFont="1" applyFill="1" applyAlignment="1">
      <alignment horizontal="center"/>
    </xf>
    <xf numFmtId="39" fontId="52" fillId="0" borderId="0" xfId="2098" applyNumberFormat="1" applyFont="1" applyFill="1"/>
    <xf numFmtId="39" fontId="91" fillId="0" borderId="17" xfId="2098" applyNumberFormat="1" applyFont="1" applyFill="1" applyBorder="1" applyAlignment="1">
      <alignment horizontal="centerContinuous"/>
    </xf>
    <xf numFmtId="39" fontId="68" fillId="0" borderId="4" xfId="2098" applyNumberFormat="1" applyFont="1" applyFill="1" applyBorder="1" applyAlignment="1">
      <alignment horizontal="centerContinuous"/>
    </xf>
    <xf numFmtId="170" fontId="48" fillId="0" borderId="17" xfId="0" applyNumberFormat="1" applyFont="1" applyFill="1" applyBorder="1"/>
    <xf numFmtId="170" fontId="50" fillId="0" borderId="0" xfId="2170" quotePrefix="1" applyNumberFormat="1" applyFont="1" applyFill="1" applyAlignment="1">
      <alignment horizontal="right"/>
    </xf>
    <xf numFmtId="170" fontId="49" fillId="0" borderId="0" xfId="0" quotePrefix="1" applyNumberFormat="1" applyFont="1" applyFill="1" applyAlignment="1">
      <alignment horizontal="left"/>
    </xf>
    <xf numFmtId="170" fontId="49" fillId="0" borderId="0" xfId="0" applyNumberFormat="1" applyFont="1" applyFill="1"/>
    <xf numFmtId="169" fontId="48" fillId="0" borderId="0" xfId="2098" applyNumberFormat="1" applyFont="1" applyFill="1"/>
    <xf numFmtId="166" fontId="50" fillId="0" borderId="0" xfId="2645" quotePrefix="1" applyNumberFormat="1" applyFont="1" applyFill="1" applyAlignment="1">
      <alignment horizontal="center"/>
    </xf>
    <xf numFmtId="170" fontId="50" fillId="0" borderId="0" xfId="2645" quotePrefix="1" applyNumberFormat="1" applyFont="1" applyFill="1" applyAlignment="1">
      <alignment horizontal="center"/>
    </xf>
    <xf numFmtId="170" fontId="49" fillId="0" borderId="0" xfId="2645" quotePrefix="1" applyNumberFormat="1" applyFont="1" applyFill="1" applyAlignment="1">
      <alignment horizontal="right"/>
    </xf>
    <xf numFmtId="170" fontId="50" fillId="0" borderId="0" xfId="2645" quotePrefix="1" applyNumberFormat="1" applyFont="1" applyFill="1" applyAlignment="1">
      <alignment horizontal="right"/>
    </xf>
    <xf numFmtId="39" fontId="50" fillId="0" borderId="0" xfId="2645" quotePrefix="1" applyFont="1" applyFill="1" applyAlignment="1">
      <alignment horizontal="right"/>
    </xf>
    <xf numFmtId="39" fontId="50" fillId="0" borderId="20" xfId="2645" quotePrefix="1" applyFont="1" applyFill="1" applyBorder="1" applyAlignment="1">
      <alignment horizontal="right"/>
    </xf>
    <xf numFmtId="164" fontId="48" fillId="0" borderId="0" xfId="2098" applyNumberFormat="1" applyFont="1" applyFill="1"/>
    <xf numFmtId="164" fontId="48" fillId="0" borderId="0" xfId="2645" applyNumberFormat="1" applyFont="1" applyFill="1"/>
    <xf numFmtId="182" fontId="51" fillId="0" borderId="0" xfId="2645" applyNumberFormat="1" applyFont="1" applyFill="1"/>
    <xf numFmtId="170" fontId="48" fillId="0" borderId="4" xfId="0" applyNumberFormat="1" applyFont="1" applyFill="1" applyBorder="1"/>
    <xf numFmtId="0" fontId="50" fillId="0" borderId="0" xfId="2097" applyFont="1" applyFill="1" applyAlignment="1">
      <alignment horizontal="left" indent="1"/>
    </xf>
    <xf numFmtId="0" fontId="50" fillId="0" borderId="0" xfId="2097" applyFont="1" applyFill="1"/>
    <xf numFmtId="0" fontId="50" fillId="0" borderId="0" xfId="2097" applyFont="1" applyFill="1" applyAlignment="1">
      <alignment horizontal="center"/>
    </xf>
    <xf numFmtId="0" fontId="50" fillId="0" borderId="0" xfId="2631" applyFont="1" applyFill="1"/>
    <xf numFmtId="191" fontId="50" fillId="0" borderId="0" xfId="2097" quotePrefix="1" applyNumberFormat="1" applyFont="1" applyFill="1" applyAlignment="1">
      <alignment horizontal="center" wrapText="1"/>
    </xf>
    <xf numFmtId="39" fontId="49" fillId="0" borderId="17" xfId="2645" applyFont="1" applyFill="1" applyBorder="1"/>
    <xf numFmtId="39" fontId="49" fillId="0" borderId="0" xfId="2645" applyFont="1" applyFill="1" applyAlignment="1">
      <alignment horizontal="center"/>
    </xf>
    <xf numFmtId="39" fontId="51" fillId="0" borderId="17" xfId="2098" quotePrefix="1" applyNumberFormat="1" applyFont="1" applyFill="1" applyBorder="1" applyAlignment="1">
      <alignment horizontal="center"/>
    </xf>
    <xf numFmtId="39" fontId="67" fillId="0" borderId="0" xfId="2645" applyFont="1" applyFill="1" applyAlignment="1">
      <alignment horizontal="left" indent="1"/>
    </xf>
    <xf numFmtId="39" fontId="49" fillId="0" borderId="0" xfId="2645" quotePrefix="1" applyFont="1" applyFill="1" applyAlignment="1">
      <alignment horizontal="center"/>
    </xf>
    <xf numFmtId="39" fontId="50" fillId="0" borderId="0" xfId="2645" applyFont="1" applyFill="1" applyAlignment="1">
      <alignment horizontal="left" indent="1"/>
    </xf>
    <xf numFmtId="39" fontId="50" fillId="0" borderId="0" xfId="2645" applyFont="1" applyFill="1" applyAlignment="1">
      <alignment shrinkToFit="1"/>
    </xf>
    <xf numFmtId="39" fontId="27" fillId="0" borderId="0" xfId="2098" applyNumberFormat="1" applyFont="1" applyFill="1"/>
    <xf numFmtId="39" fontId="50" fillId="0" borderId="0" xfId="2645" applyFont="1" applyFill="1" applyAlignment="1">
      <alignment horizontal="left" shrinkToFit="1"/>
    </xf>
    <xf numFmtId="39" fontId="50" fillId="0" borderId="0" xfId="2645" applyFont="1" applyFill="1" applyAlignment="1">
      <alignment horizontal="centerContinuous"/>
    </xf>
    <xf numFmtId="39" fontId="50" fillId="0" borderId="0" xfId="2645" applyFont="1" applyFill="1" applyAlignment="1">
      <alignment horizontal="centerContinuous" shrinkToFit="1"/>
    </xf>
    <xf numFmtId="39" fontId="27" fillId="0" borderId="0" xfId="2645" applyFont="1" applyFill="1" applyAlignment="1">
      <alignment horizontal="left" indent="1"/>
    </xf>
    <xf numFmtId="39" fontId="27" fillId="0" borderId="0" xfId="2645" applyFont="1" applyFill="1"/>
    <xf numFmtId="39" fontId="27" fillId="0" borderId="0" xfId="2645" applyFont="1" applyFill="1" applyAlignment="1">
      <alignment horizontal="center"/>
    </xf>
    <xf numFmtId="204" fontId="50" fillId="0" borderId="0" xfId="2098" applyNumberFormat="1" applyFont="1" applyFill="1" applyAlignment="1">
      <alignment horizontal="centerContinuous"/>
    </xf>
    <xf numFmtId="39" fontId="96" fillId="0" borderId="0" xfId="2645" applyFont="1" applyFill="1"/>
    <xf numFmtId="39" fontId="96" fillId="0" borderId="0" xfId="0" applyNumberFormat="1" applyFont="1" applyFill="1"/>
    <xf numFmtId="174" fontId="50" fillId="0" borderId="0" xfId="0" applyNumberFormat="1" applyFont="1" applyFill="1"/>
    <xf numFmtId="39" fontId="49" fillId="0" borderId="0" xfId="2645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8" fillId="0" borderId="0" xfId="2645" applyFont="1" applyFill="1"/>
    <xf numFmtId="0" fontId="51" fillId="0" borderId="0" xfId="0" applyFont="1" applyFill="1"/>
    <xf numFmtId="39" fontId="48" fillId="0" borderId="0" xfId="2796" applyFont="1" applyFill="1" applyAlignment="1">
      <alignment horizontal="centerContinuous"/>
    </xf>
    <xf numFmtId="39" fontId="85" fillId="0" borderId="0" xfId="2645" applyNumberFormat="1" applyFont="1" applyFill="1"/>
    <xf numFmtId="39" fontId="94" fillId="0" borderId="0" xfId="2645" applyNumberFormat="1" applyFont="1" applyFill="1" applyAlignment="1" applyProtection="1"/>
    <xf numFmtId="39" fontId="85" fillId="0" borderId="0" xfId="0" applyNumberFormat="1" applyFont="1" applyFill="1" applyAlignment="1"/>
    <xf numFmtId="39" fontId="85" fillId="0" borderId="0" xfId="1579" applyNumberFormat="1" applyFont="1" applyFill="1" applyAlignment="1"/>
    <xf numFmtId="0" fontId="85" fillId="0" borderId="0" xfId="0" applyFont="1" applyFill="1"/>
    <xf numFmtId="39" fontId="85" fillId="0" borderId="0" xfId="2645" applyNumberFormat="1" applyFont="1" applyFill="1" applyAlignment="1" applyProtection="1"/>
    <xf numFmtId="0" fontId="85" fillId="0" borderId="0" xfId="2098" applyFont="1" applyFill="1"/>
    <xf numFmtId="0" fontId="85" fillId="0" borderId="0" xfId="2097" applyFont="1" applyFill="1" applyAlignment="1">
      <alignment horizontal="center"/>
    </xf>
    <xf numFmtId="0" fontId="85" fillId="0" borderId="0" xfId="2097" applyFont="1" applyFill="1" applyAlignment="1">
      <alignment horizontal="left"/>
    </xf>
    <xf numFmtId="166" fontId="50" fillId="0" borderId="0" xfId="2645" quotePrefix="1" applyNumberFormat="1" applyFont="1" applyFill="1" applyAlignment="1">
      <alignment horizontal="center"/>
    </xf>
    <xf numFmtId="39" fontId="49" fillId="0" borderId="0" xfId="2645" applyFont="1" applyFill="1" applyAlignment="1">
      <alignment horizontal="center"/>
    </xf>
    <xf numFmtId="39" fontId="50" fillId="0" borderId="0" xfId="2645" applyFont="1" applyFill="1" applyAlignment="1">
      <alignment horizontal="center" wrapText="1"/>
    </xf>
    <xf numFmtId="39" fontId="50" fillId="0" borderId="0" xfId="2645" applyFont="1" applyFill="1" applyAlignment="1">
      <alignment horizontal="center"/>
    </xf>
    <xf numFmtId="39" fontId="27" fillId="0" borderId="0" xfId="2645" applyFont="1" applyFill="1" applyAlignment="1">
      <alignment horizontal="center"/>
    </xf>
    <xf numFmtId="39" fontId="50" fillId="0" borderId="0" xfId="2645" applyFont="1" applyFill="1" applyAlignment="1">
      <alignment horizontal="center" shrinkToFit="1"/>
    </xf>
    <xf numFmtId="39" fontId="51" fillId="0" borderId="17" xfId="2645" applyFont="1" applyFill="1" applyBorder="1" applyAlignment="1">
      <alignment horizontal="center"/>
    </xf>
    <xf numFmtId="170" fontId="49" fillId="0" borderId="17" xfId="2645" quotePrefix="1" applyNumberFormat="1" applyFont="1" applyFill="1" applyBorder="1" applyAlignment="1">
      <alignment horizontal="center"/>
    </xf>
    <xf numFmtId="0" fontId="88" fillId="0" borderId="0" xfId="0" applyFont="1" applyFill="1" applyAlignment="1"/>
    <xf numFmtId="39" fontId="51" fillId="0" borderId="18" xfId="1624" applyNumberFormat="1" applyFont="1" applyFill="1" applyBorder="1" applyAlignment="1">
      <alignment horizontal="center" vertical="center" wrapText="1"/>
    </xf>
    <xf numFmtId="39" fontId="51" fillId="0" borderId="17" xfId="1624" applyNumberFormat="1" applyFont="1" applyFill="1" applyBorder="1" applyAlignment="1">
      <alignment horizontal="center" vertical="center" wrapText="1"/>
    </xf>
    <xf numFmtId="170" fontId="51" fillId="0" borderId="0" xfId="2160" applyNumberFormat="1" applyFont="1" applyFill="1" applyAlignment="1">
      <alignment horizontal="center"/>
    </xf>
    <xf numFmtId="0" fontId="59" fillId="0" borderId="0" xfId="2160" applyFont="1" applyFill="1" applyAlignment="1">
      <alignment horizontal="center"/>
    </xf>
    <xf numFmtId="166" fontId="48" fillId="0" borderId="0" xfId="1623" quotePrefix="1" applyNumberFormat="1" applyFont="1" applyFill="1" applyAlignment="1">
      <alignment horizontal="center"/>
    </xf>
    <xf numFmtId="166" fontId="51" fillId="0" borderId="0" xfId="1623" quotePrefix="1" applyNumberFormat="1" applyFont="1" applyFill="1" applyBorder="1" applyAlignment="1">
      <alignment horizontal="center"/>
    </xf>
    <xf numFmtId="39" fontId="51" fillId="0" borderId="0" xfId="1579" applyNumberFormat="1" applyFont="1" applyFill="1" applyBorder="1" applyAlignment="1">
      <alignment horizontal="right"/>
    </xf>
    <xf numFmtId="39" fontId="51" fillId="0" borderId="17" xfId="2098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0" fontId="85" fillId="0" borderId="0" xfId="2669" applyFont="1" applyFill="1" applyAlignment="1">
      <alignment horizontal="center"/>
    </xf>
  </cellXfs>
  <cellStyles count="2797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2 2" xfId="2675" xr:uid="{00000000-0005-0000-0000-00002D060000}"/>
    <cellStyle name="Comma 10 3" xfId="1582" xr:uid="{00000000-0005-0000-0000-00002E060000}"/>
    <cellStyle name="Comma 10 3 2" xfId="2676" xr:uid="{00000000-0005-0000-0000-00002F060000}"/>
    <cellStyle name="Comma 10 4" xfId="1583" xr:uid="{00000000-0005-0000-0000-000030060000}"/>
    <cellStyle name="Comma 10 4 2" xfId="2677" xr:uid="{00000000-0005-0000-0000-000031060000}"/>
    <cellStyle name="Comma 10 5" xfId="1584" xr:uid="{00000000-0005-0000-0000-000032060000}"/>
    <cellStyle name="Comma 10 5 2" xfId="2678" xr:uid="{00000000-0005-0000-0000-000033060000}"/>
    <cellStyle name="Comma 10 6" xfId="1585" xr:uid="{00000000-0005-0000-0000-000034060000}"/>
    <cellStyle name="Comma 10 6 2" xfId="2679" xr:uid="{00000000-0005-0000-0000-000035060000}"/>
    <cellStyle name="Comma 10 7" xfId="2674" xr:uid="{00000000-0005-0000-0000-000036060000}"/>
    <cellStyle name="Comma 11" xfId="1586" xr:uid="{00000000-0005-0000-0000-000037060000}"/>
    <cellStyle name="Comma 11 2" xfId="2680" xr:uid="{00000000-0005-0000-0000-000038060000}"/>
    <cellStyle name="Comma 12" xfId="1587" xr:uid="{00000000-0005-0000-0000-000039060000}"/>
    <cellStyle name="Comma 12 2" xfId="1588" xr:uid="{00000000-0005-0000-0000-00003A060000}"/>
    <cellStyle name="Comma 12 2 2" xfId="1589" xr:uid="{00000000-0005-0000-0000-00003B060000}"/>
    <cellStyle name="Comma 12 2 2 2" xfId="2683" xr:uid="{00000000-0005-0000-0000-00003C060000}"/>
    <cellStyle name="Comma 12 2 3" xfId="2682" xr:uid="{00000000-0005-0000-0000-00003D060000}"/>
    <cellStyle name="Comma 12 3" xfId="1590" xr:uid="{00000000-0005-0000-0000-00003E060000}"/>
    <cellStyle name="Comma 12 4" xfId="2681" xr:uid="{00000000-0005-0000-0000-00003F060000}"/>
    <cellStyle name="Comma 13" xfId="1591" xr:uid="{00000000-0005-0000-0000-000040060000}"/>
    <cellStyle name="Comma 13 2" xfId="1592" xr:uid="{00000000-0005-0000-0000-000041060000}"/>
    <cellStyle name="Comma 13 2 2" xfId="2685" xr:uid="{00000000-0005-0000-0000-000042060000}"/>
    <cellStyle name="Comma 13 3" xfId="1593" xr:uid="{00000000-0005-0000-0000-000043060000}"/>
    <cellStyle name="Comma 13 3 2" xfId="2686" xr:uid="{00000000-0005-0000-0000-000044060000}"/>
    <cellStyle name="Comma 13 4" xfId="1594" xr:uid="{00000000-0005-0000-0000-000045060000}"/>
    <cellStyle name="Comma 13 4 2" xfId="2687" xr:uid="{00000000-0005-0000-0000-000046060000}"/>
    <cellStyle name="Comma 13 5" xfId="1595" xr:uid="{00000000-0005-0000-0000-000047060000}"/>
    <cellStyle name="Comma 13 5 2" xfId="2688" xr:uid="{00000000-0005-0000-0000-000048060000}"/>
    <cellStyle name="Comma 13 6" xfId="1596" xr:uid="{00000000-0005-0000-0000-000049060000}"/>
    <cellStyle name="Comma 13 6 2" xfId="2689" xr:uid="{00000000-0005-0000-0000-00004A060000}"/>
    <cellStyle name="Comma 13 7" xfId="2684" xr:uid="{00000000-0005-0000-0000-00004B060000}"/>
    <cellStyle name="Comma 14" xfId="1597" xr:uid="{00000000-0005-0000-0000-00004C060000}"/>
    <cellStyle name="Comma 14 2" xfId="1598" xr:uid="{00000000-0005-0000-0000-00004D060000}"/>
    <cellStyle name="Comma 14 2 2" xfId="2691" xr:uid="{00000000-0005-0000-0000-00004E060000}"/>
    <cellStyle name="Comma 14 3" xfId="1599" xr:uid="{00000000-0005-0000-0000-00004F060000}"/>
    <cellStyle name="Comma 14 3 2" xfId="2692" xr:uid="{00000000-0005-0000-0000-000050060000}"/>
    <cellStyle name="Comma 14 4" xfId="1600" xr:uid="{00000000-0005-0000-0000-000051060000}"/>
    <cellStyle name="Comma 14 4 2" xfId="2693" xr:uid="{00000000-0005-0000-0000-000052060000}"/>
    <cellStyle name="Comma 14 5" xfId="1601" xr:uid="{00000000-0005-0000-0000-000053060000}"/>
    <cellStyle name="Comma 14 5 2" xfId="2694" xr:uid="{00000000-0005-0000-0000-000054060000}"/>
    <cellStyle name="Comma 14 6" xfId="2690" xr:uid="{00000000-0005-0000-0000-000055060000}"/>
    <cellStyle name="Comma 15" xfId="1602" xr:uid="{00000000-0005-0000-0000-000056060000}"/>
    <cellStyle name="Comma 15 2" xfId="1603" xr:uid="{00000000-0005-0000-0000-000057060000}"/>
    <cellStyle name="Comma 15 2 2" xfId="2696" xr:uid="{00000000-0005-0000-0000-000058060000}"/>
    <cellStyle name="Comma 15 3" xfId="1604" xr:uid="{00000000-0005-0000-0000-000059060000}"/>
    <cellStyle name="Comma 15 3 2" xfId="2697" xr:uid="{00000000-0005-0000-0000-00005A060000}"/>
    <cellStyle name="Comma 15 4" xfId="1605" xr:uid="{00000000-0005-0000-0000-00005B060000}"/>
    <cellStyle name="Comma 15 4 2" xfId="2698" xr:uid="{00000000-0005-0000-0000-00005C060000}"/>
    <cellStyle name="Comma 15 5" xfId="1606" xr:uid="{00000000-0005-0000-0000-00005D060000}"/>
    <cellStyle name="Comma 15 5 2" xfId="2699" xr:uid="{00000000-0005-0000-0000-00005E060000}"/>
    <cellStyle name="Comma 15 6" xfId="2695" xr:uid="{00000000-0005-0000-0000-00005F060000}"/>
    <cellStyle name="Comma 16" xfId="1607" xr:uid="{00000000-0005-0000-0000-000060060000}"/>
    <cellStyle name="Comma 16 2" xfId="2700" xr:uid="{00000000-0005-0000-0000-000061060000}"/>
    <cellStyle name="Comma 17" xfId="1608" xr:uid="{00000000-0005-0000-0000-000062060000}"/>
    <cellStyle name="Comma 17 2" xfId="2701" xr:uid="{00000000-0005-0000-0000-000063060000}"/>
    <cellStyle name="Comma 18" xfId="1609" xr:uid="{00000000-0005-0000-0000-000064060000}"/>
    <cellStyle name="Comma 18 2" xfId="1610" xr:uid="{00000000-0005-0000-0000-000065060000}"/>
    <cellStyle name="Comma 18 2 2" xfId="2703" xr:uid="{00000000-0005-0000-0000-000066060000}"/>
    <cellStyle name="Comma 18 3" xfId="2702" xr:uid="{00000000-0005-0000-0000-000067060000}"/>
    <cellStyle name="Comma 19" xfId="1611" xr:uid="{00000000-0005-0000-0000-000068060000}"/>
    <cellStyle name="Comma 19 2" xfId="1612" xr:uid="{00000000-0005-0000-0000-000069060000}"/>
    <cellStyle name="Comma 19 2 2" xfId="2705" xr:uid="{00000000-0005-0000-0000-00006A060000}"/>
    <cellStyle name="Comma 19 3" xfId="2704" xr:uid="{00000000-0005-0000-0000-00006B060000}"/>
    <cellStyle name="Comma 2" xfId="1613" xr:uid="{00000000-0005-0000-0000-00006C060000}"/>
    <cellStyle name="Comma 2 2" xfId="1614" xr:uid="{00000000-0005-0000-0000-00006D060000}"/>
    <cellStyle name="Comma 2 2 2" xfId="1615" xr:uid="{00000000-0005-0000-0000-00006E060000}"/>
    <cellStyle name="Comma 2 2 3" xfId="1616" xr:uid="{00000000-0005-0000-0000-00006F060000}"/>
    <cellStyle name="Comma 2 2 3 2" xfId="2707" xr:uid="{00000000-0005-0000-0000-000070060000}"/>
    <cellStyle name="Comma 2 3" xfId="1617" xr:uid="{00000000-0005-0000-0000-000071060000}"/>
    <cellStyle name="Comma 2 3 2" xfId="1618" xr:uid="{00000000-0005-0000-0000-000072060000}"/>
    <cellStyle name="Comma 2 3 2 2" xfId="1619" xr:uid="{00000000-0005-0000-0000-000073060000}"/>
    <cellStyle name="Comma 2 3 2 2 2" xfId="2708" xr:uid="{00000000-0005-0000-0000-000074060000}"/>
    <cellStyle name="Comma 2 3 3" xfId="1620" xr:uid="{00000000-0005-0000-0000-000075060000}"/>
    <cellStyle name="Comma 2 3 3 2" xfId="2709" xr:uid="{00000000-0005-0000-0000-000076060000}"/>
    <cellStyle name="Comma 2 4" xfId="1621" xr:uid="{00000000-0005-0000-0000-000077060000}"/>
    <cellStyle name="Comma 2 5" xfId="1622" xr:uid="{00000000-0005-0000-0000-000078060000}"/>
    <cellStyle name="Comma 2 6" xfId="1623" xr:uid="{00000000-0005-0000-0000-000079060000}"/>
    <cellStyle name="Comma 2 6 2" xfId="1624" xr:uid="{00000000-0005-0000-0000-00007A060000}"/>
    <cellStyle name="Comma 2 6 2 2" xfId="2711" xr:uid="{00000000-0005-0000-0000-00007B060000}"/>
    <cellStyle name="Comma 2 6 3" xfId="1625" xr:uid="{00000000-0005-0000-0000-00007C060000}"/>
    <cellStyle name="Comma 2 6 3 2" xfId="2712" xr:uid="{00000000-0005-0000-0000-00007D060000}"/>
    <cellStyle name="Comma 2 6 4" xfId="2710" xr:uid="{00000000-0005-0000-0000-00007E060000}"/>
    <cellStyle name="Comma 2 7" xfId="1626" xr:uid="{00000000-0005-0000-0000-00007F060000}"/>
    <cellStyle name="Comma 2 7 2" xfId="2713" xr:uid="{00000000-0005-0000-0000-000080060000}"/>
    <cellStyle name="Comma 2 8" xfId="1627" xr:uid="{00000000-0005-0000-0000-000081060000}"/>
    <cellStyle name="Comma 2 8 2" xfId="2714" xr:uid="{00000000-0005-0000-0000-000082060000}"/>
    <cellStyle name="Comma 2 9" xfId="2706" xr:uid="{00000000-0005-0000-0000-000083060000}"/>
    <cellStyle name="Comma 20" xfId="1628" xr:uid="{00000000-0005-0000-0000-000084060000}"/>
    <cellStyle name="Comma 20 2" xfId="1629" xr:uid="{00000000-0005-0000-0000-000085060000}"/>
    <cellStyle name="Comma 20 2 2" xfId="2716" xr:uid="{00000000-0005-0000-0000-000086060000}"/>
    <cellStyle name="Comma 20 3" xfId="1630" xr:uid="{00000000-0005-0000-0000-000087060000}"/>
    <cellStyle name="Comma 20 3 2" xfId="2717" xr:uid="{00000000-0005-0000-0000-000088060000}"/>
    <cellStyle name="Comma 20 4" xfId="2715" xr:uid="{00000000-0005-0000-0000-000089060000}"/>
    <cellStyle name="Comma 21" xfId="1631" xr:uid="{00000000-0005-0000-0000-00008A060000}"/>
    <cellStyle name="Comma 21 2" xfId="1632" xr:uid="{00000000-0005-0000-0000-00008B060000}"/>
    <cellStyle name="Comma 21 2 2" xfId="2719" xr:uid="{00000000-0005-0000-0000-00008C060000}"/>
    <cellStyle name="Comma 21 3" xfId="2718" xr:uid="{00000000-0005-0000-0000-00008D060000}"/>
    <cellStyle name="Comma 22" xfId="1633" xr:uid="{00000000-0005-0000-0000-00008E060000}"/>
    <cellStyle name="Comma 22 2" xfId="2720" xr:uid="{00000000-0005-0000-0000-00008F060000}"/>
    <cellStyle name="Comma 23" xfId="1634" xr:uid="{00000000-0005-0000-0000-000090060000}"/>
    <cellStyle name="Comma 23 2" xfId="1635" xr:uid="{00000000-0005-0000-0000-000091060000}"/>
    <cellStyle name="Comma 23 2 2" xfId="2722" xr:uid="{00000000-0005-0000-0000-000092060000}"/>
    <cellStyle name="Comma 23 3" xfId="2721" xr:uid="{00000000-0005-0000-0000-000093060000}"/>
    <cellStyle name="Comma 24" xfId="2670" xr:uid="{00000000-0005-0000-0000-000094060000}"/>
    <cellStyle name="Comma 25" xfId="2673" xr:uid="{00000000-0005-0000-0000-000095060000}"/>
    <cellStyle name="Comma 3" xfId="1636" xr:uid="{00000000-0005-0000-0000-000096060000}"/>
    <cellStyle name="Comma 3 2" xfId="1637" xr:uid="{00000000-0005-0000-0000-000097060000}"/>
    <cellStyle name="Comma 3 2 2" xfId="1638" xr:uid="{00000000-0005-0000-0000-000098060000}"/>
    <cellStyle name="Comma 3 2 2 2" xfId="1639" xr:uid="{00000000-0005-0000-0000-000099060000}"/>
    <cellStyle name="Comma 3 2 2 2 2" xfId="2726" xr:uid="{00000000-0005-0000-0000-00009A060000}"/>
    <cellStyle name="Comma 3 2 2 3" xfId="1640" xr:uid="{00000000-0005-0000-0000-00009B060000}"/>
    <cellStyle name="Comma 3 2 2 3 2" xfId="2727" xr:uid="{00000000-0005-0000-0000-00009C060000}"/>
    <cellStyle name="Comma 3 2 2 4" xfId="2725" xr:uid="{00000000-0005-0000-0000-00009D060000}"/>
    <cellStyle name="Comma 3 2 3" xfId="2724" xr:uid="{00000000-0005-0000-0000-00009E060000}"/>
    <cellStyle name="Comma 3 3" xfId="1641" xr:uid="{00000000-0005-0000-0000-00009F060000}"/>
    <cellStyle name="Comma 3 3 2" xfId="1642" xr:uid="{00000000-0005-0000-0000-0000A0060000}"/>
    <cellStyle name="Comma 3 3 2 2" xfId="2729" xr:uid="{00000000-0005-0000-0000-0000A1060000}"/>
    <cellStyle name="Comma 3 3 3" xfId="2728" xr:uid="{00000000-0005-0000-0000-0000A2060000}"/>
    <cellStyle name="Comma 3 4" xfId="1643" xr:uid="{00000000-0005-0000-0000-0000A3060000}"/>
    <cellStyle name="Comma 3 4 2" xfId="2730" xr:uid="{00000000-0005-0000-0000-0000A4060000}"/>
    <cellStyle name="Comma 3 5" xfId="2723" xr:uid="{00000000-0005-0000-0000-0000A5060000}"/>
    <cellStyle name="Comma 3_หมายเหตุ FA Q3_2012" xfId="1644" xr:uid="{00000000-0005-0000-0000-0000A6060000}"/>
    <cellStyle name="Comma 4" xfId="1645" xr:uid="{00000000-0005-0000-0000-0000A7060000}"/>
    <cellStyle name="Comma 4 2" xfId="1646" xr:uid="{00000000-0005-0000-0000-0000A8060000}"/>
    <cellStyle name="Comma 4 2 2" xfId="1647" xr:uid="{00000000-0005-0000-0000-0000A9060000}"/>
    <cellStyle name="Comma 4 2 2 2" xfId="2732" xr:uid="{00000000-0005-0000-0000-0000AA060000}"/>
    <cellStyle name="Comma 4 2 3" xfId="1648" xr:uid="{00000000-0005-0000-0000-0000AB060000}"/>
    <cellStyle name="Comma 4 2 3 2" xfId="2733" xr:uid="{00000000-0005-0000-0000-0000AC060000}"/>
    <cellStyle name="Comma 4 2 4" xfId="1649" xr:uid="{00000000-0005-0000-0000-0000AD060000}"/>
    <cellStyle name="Comma 4 2 4 2" xfId="2734" xr:uid="{00000000-0005-0000-0000-0000AE060000}"/>
    <cellStyle name="Comma 4 2 5" xfId="1650" xr:uid="{00000000-0005-0000-0000-0000AF060000}"/>
    <cellStyle name="Comma 4 2 5 2" xfId="2735" xr:uid="{00000000-0005-0000-0000-0000B0060000}"/>
    <cellStyle name="Comma 4 2 6" xfId="1651" xr:uid="{00000000-0005-0000-0000-0000B1060000}"/>
    <cellStyle name="Comma 4 2 6 2" xfId="2736" xr:uid="{00000000-0005-0000-0000-0000B2060000}"/>
    <cellStyle name="Comma 4 3" xfId="1652" xr:uid="{00000000-0005-0000-0000-0000B3060000}"/>
    <cellStyle name="Comma 4 3 2" xfId="1653" xr:uid="{00000000-0005-0000-0000-0000B4060000}"/>
    <cellStyle name="Comma 4 3 2 2" xfId="2738" xr:uid="{00000000-0005-0000-0000-0000B5060000}"/>
    <cellStyle name="Comma 4 3 3" xfId="2737" xr:uid="{00000000-0005-0000-0000-0000B6060000}"/>
    <cellStyle name="Comma 4 4" xfId="1654" xr:uid="{00000000-0005-0000-0000-0000B7060000}"/>
    <cellStyle name="Comma 4 4 2" xfId="2739" xr:uid="{00000000-0005-0000-0000-0000B8060000}"/>
    <cellStyle name="Comma 4 5" xfId="1655" xr:uid="{00000000-0005-0000-0000-0000B9060000}"/>
    <cellStyle name="Comma 4 5 2" xfId="2740" xr:uid="{00000000-0005-0000-0000-0000BA060000}"/>
    <cellStyle name="Comma 4 6" xfId="1656" xr:uid="{00000000-0005-0000-0000-0000BB060000}"/>
    <cellStyle name="Comma 4 6 2" xfId="2741" xr:uid="{00000000-0005-0000-0000-0000BC060000}"/>
    <cellStyle name="Comma 4 7" xfId="1657" xr:uid="{00000000-0005-0000-0000-0000BD060000}"/>
    <cellStyle name="Comma 4 7 2" xfId="2742" xr:uid="{00000000-0005-0000-0000-0000BE060000}"/>
    <cellStyle name="Comma 4 8" xfId="2731" xr:uid="{00000000-0005-0000-0000-0000BF060000}"/>
    <cellStyle name="Comma 5" xfId="1658" xr:uid="{00000000-0005-0000-0000-0000C0060000}"/>
    <cellStyle name="Comma 5 2" xfId="1659" xr:uid="{00000000-0005-0000-0000-0000C1060000}"/>
    <cellStyle name="Comma 5 3" xfId="1660" xr:uid="{00000000-0005-0000-0000-0000C2060000}"/>
    <cellStyle name="Comma 5 3 2" xfId="2744" xr:uid="{00000000-0005-0000-0000-0000C3060000}"/>
    <cellStyle name="Comma 5 4" xfId="2743" xr:uid="{00000000-0005-0000-0000-0000C4060000}"/>
    <cellStyle name="Comma 54" xfId="1661" xr:uid="{00000000-0005-0000-0000-0000C5060000}"/>
    <cellStyle name="Comma 55" xfId="1662" xr:uid="{00000000-0005-0000-0000-0000C6060000}"/>
    <cellStyle name="Comma 6" xfId="1663" xr:uid="{00000000-0005-0000-0000-0000C7060000}"/>
    <cellStyle name="Comma 6 2" xfId="1664" xr:uid="{00000000-0005-0000-0000-0000C8060000}"/>
    <cellStyle name="Comma 6 2 2" xfId="2746" xr:uid="{00000000-0005-0000-0000-0000C9060000}"/>
    <cellStyle name="Comma 6 3" xfId="1665" xr:uid="{00000000-0005-0000-0000-0000CA060000}"/>
    <cellStyle name="Comma 6 3 2" xfId="2747" xr:uid="{00000000-0005-0000-0000-0000CB060000}"/>
    <cellStyle name="Comma 6 4" xfId="2745" xr:uid="{00000000-0005-0000-0000-0000CC060000}"/>
    <cellStyle name="Comma 7" xfId="1666" xr:uid="{00000000-0005-0000-0000-0000CD060000}"/>
    <cellStyle name="Comma 7 2" xfId="1667" xr:uid="{00000000-0005-0000-0000-0000CE060000}"/>
    <cellStyle name="Comma 7 2 2" xfId="2749" xr:uid="{00000000-0005-0000-0000-0000CF060000}"/>
    <cellStyle name="Comma 7 3" xfId="1668" xr:uid="{00000000-0005-0000-0000-0000D0060000}"/>
    <cellStyle name="Comma 7 3 2" xfId="2750" xr:uid="{00000000-0005-0000-0000-0000D1060000}"/>
    <cellStyle name="Comma 7 4" xfId="2748" xr:uid="{00000000-0005-0000-0000-0000D2060000}"/>
    <cellStyle name="Comma 8" xfId="1669" xr:uid="{00000000-0005-0000-0000-0000D3060000}"/>
    <cellStyle name="Comma 8 2" xfId="1670" xr:uid="{00000000-0005-0000-0000-0000D4060000}"/>
    <cellStyle name="Comma 8 2 2" xfId="2752" xr:uid="{00000000-0005-0000-0000-0000D5060000}"/>
    <cellStyle name="Comma 8 3" xfId="1671" xr:uid="{00000000-0005-0000-0000-0000D6060000}"/>
    <cellStyle name="Comma 8 3 2" xfId="2753" xr:uid="{00000000-0005-0000-0000-0000D7060000}"/>
    <cellStyle name="Comma 8 4" xfId="1672" xr:uid="{00000000-0005-0000-0000-0000D8060000}"/>
    <cellStyle name="Comma 8 4 2" xfId="2754" xr:uid="{00000000-0005-0000-0000-0000D9060000}"/>
    <cellStyle name="Comma 8 5" xfId="1673" xr:uid="{00000000-0005-0000-0000-0000DA060000}"/>
    <cellStyle name="Comma 8 5 2" xfId="2755" xr:uid="{00000000-0005-0000-0000-0000DB060000}"/>
    <cellStyle name="Comma 8 6" xfId="1674" xr:uid="{00000000-0005-0000-0000-0000DC060000}"/>
    <cellStyle name="Comma 8 6 2" xfId="2756" xr:uid="{00000000-0005-0000-0000-0000DD060000}"/>
    <cellStyle name="Comma 8 7" xfId="2751" xr:uid="{00000000-0005-0000-0000-0000DE060000}"/>
    <cellStyle name="Comma 9" xfId="1675" xr:uid="{00000000-0005-0000-0000-0000DF060000}"/>
    <cellStyle name="Comma 9 2" xfId="1676" xr:uid="{00000000-0005-0000-0000-0000E0060000}"/>
    <cellStyle name="Comma 9 2 2" xfId="2758" xr:uid="{00000000-0005-0000-0000-0000E1060000}"/>
    <cellStyle name="Comma 9 3" xfId="1677" xr:uid="{00000000-0005-0000-0000-0000E2060000}"/>
    <cellStyle name="Comma 9 3 2" xfId="2759" xr:uid="{00000000-0005-0000-0000-0000E3060000}"/>
    <cellStyle name="Comma 9 4" xfId="2757" xr:uid="{00000000-0005-0000-0000-0000E4060000}"/>
    <cellStyle name="comma zerodec" xfId="1678" xr:uid="{00000000-0005-0000-0000-0000E5060000}"/>
    <cellStyle name="comma zerodec 2" xfId="1679" xr:uid="{00000000-0005-0000-0000-0000E6060000}"/>
    <cellStyle name="comma zerodec_หมายเหตุ FA Q3_2012" xfId="1680" xr:uid="{00000000-0005-0000-0000-0000E7060000}"/>
    <cellStyle name="Currency [0] 2" xfId="1681" xr:uid="{00000000-0005-0000-0000-0000E8060000}"/>
    <cellStyle name="Currency [0] 2 2" xfId="1682" xr:uid="{00000000-0005-0000-0000-0000E9060000}"/>
    <cellStyle name="Currency [0] 2 2 2" xfId="2761" xr:uid="{00000000-0005-0000-0000-0000EA060000}"/>
    <cellStyle name="Currency [0] 2 3" xfId="1683" xr:uid="{00000000-0005-0000-0000-0000EB060000}"/>
    <cellStyle name="Currency [0] 2 3 2" xfId="2762" xr:uid="{00000000-0005-0000-0000-0000EC060000}"/>
    <cellStyle name="Currency [0] 2 4" xfId="1684" xr:uid="{00000000-0005-0000-0000-0000ED060000}"/>
    <cellStyle name="Currency [0] 2 4 2" xfId="2763" xr:uid="{00000000-0005-0000-0000-0000EE060000}"/>
    <cellStyle name="Currency [0] 2 5" xfId="2760" xr:uid="{00000000-0005-0000-0000-0000EF060000}"/>
    <cellStyle name="Currency 2" xfId="1685" xr:uid="{00000000-0005-0000-0000-0000F0060000}"/>
    <cellStyle name="Currency 2 2" xfId="2764" xr:uid="{00000000-0005-0000-0000-0000F1060000}"/>
    <cellStyle name="Currency 3" xfId="1686" xr:uid="{00000000-0005-0000-0000-0000F2060000}"/>
    <cellStyle name="Currency 3 2" xfId="2765" xr:uid="{00000000-0005-0000-0000-0000F3060000}"/>
    <cellStyle name="Currency1" xfId="1687" xr:uid="{00000000-0005-0000-0000-0000F4060000}"/>
    <cellStyle name="Currency1 2" xfId="1688" xr:uid="{00000000-0005-0000-0000-0000F5060000}"/>
    <cellStyle name="Currency1 28" xfId="1689" xr:uid="{00000000-0005-0000-0000-0000F6060000}"/>
    <cellStyle name="Currency1 28 2" xfId="1690" xr:uid="{00000000-0005-0000-0000-0000F7060000}"/>
    <cellStyle name="Currency1_หมายเหตุ FA Q3_2012" xfId="1691" xr:uid="{00000000-0005-0000-0000-0000F8060000}"/>
    <cellStyle name="Dollar (zero dec)" xfId="1692" xr:uid="{00000000-0005-0000-0000-0000F9060000}"/>
    <cellStyle name="Dollar (zero dec) 2" xfId="1693" xr:uid="{00000000-0005-0000-0000-0000FA060000}"/>
    <cellStyle name="Dollar (zero dec)_หมายเหตุ FA Q3_2012" xfId="1694" xr:uid="{00000000-0005-0000-0000-0000FB060000}"/>
    <cellStyle name="Excel Built-in Normal" xfId="1695" xr:uid="{00000000-0005-0000-0000-0000FC060000}"/>
    <cellStyle name="Explanatory Text" xfId="1696" xr:uid="{00000000-0005-0000-0000-0000FD060000}"/>
    <cellStyle name="Explanatory Text 10" xfId="1697" xr:uid="{00000000-0005-0000-0000-0000FE060000}"/>
    <cellStyle name="Explanatory Text 11" xfId="1698" xr:uid="{00000000-0005-0000-0000-0000FF060000}"/>
    <cellStyle name="Explanatory Text 12" xfId="1699" xr:uid="{00000000-0005-0000-0000-000000070000}"/>
    <cellStyle name="Explanatory Text 13" xfId="1700" xr:uid="{00000000-0005-0000-0000-000001070000}"/>
    <cellStyle name="Explanatory Text 14" xfId="1701" xr:uid="{00000000-0005-0000-0000-000002070000}"/>
    <cellStyle name="Explanatory Text 15" xfId="1702" xr:uid="{00000000-0005-0000-0000-000003070000}"/>
    <cellStyle name="Explanatory Text 16" xfId="1703" xr:uid="{00000000-0005-0000-0000-000004070000}"/>
    <cellStyle name="Explanatory Text 17" xfId="1704" xr:uid="{00000000-0005-0000-0000-000005070000}"/>
    <cellStyle name="Explanatory Text 18" xfId="1705" xr:uid="{00000000-0005-0000-0000-000006070000}"/>
    <cellStyle name="Explanatory Text 19" xfId="1706" xr:uid="{00000000-0005-0000-0000-000007070000}"/>
    <cellStyle name="Explanatory Text 2" xfId="1707" xr:uid="{00000000-0005-0000-0000-000008070000}"/>
    <cellStyle name="Explanatory Text 20" xfId="1708" xr:uid="{00000000-0005-0000-0000-000009070000}"/>
    <cellStyle name="Explanatory Text 21" xfId="1709" xr:uid="{00000000-0005-0000-0000-00000A070000}"/>
    <cellStyle name="Explanatory Text 22" xfId="1710" xr:uid="{00000000-0005-0000-0000-00000B070000}"/>
    <cellStyle name="Explanatory Text 23" xfId="1711" xr:uid="{00000000-0005-0000-0000-00000C070000}"/>
    <cellStyle name="Explanatory Text 24" xfId="1712" xr:uid="{00000000-0005-0000-0000-00000D070000}"/>
    <cellStyle name="Explanatory Text 25" xfId="1713" xr:uid="{00000000-0005-0000-0000-00000E070000}"/>
    <cellStyle name="Explanatory Text 26" xfId="1714" xr:uid="{00000000-0005-0000-0000-00000F070000}"/>
    <cellStyle name="Explanatory Text 27" xfId="1715" xr:uid="{00000000-0005-0000-0000-000010070000}"/>
    <cellStyle name="Explanatory Text 28" xfId="1716" xr:uid="{00000000-0005-0000-0000-000011070000}"/>
    <cellStyle name="Explanatory Text 29" xfId="1717" xr:uid="{00000000-0005-0000-0000-000012070000}"/>
    <cellStyle name="Explanatory Text 3" xfId="1718" xr:uid="{00000000-0005-0000-0000-000013070000}"/>
    <cellStyle name="Explanatory Text 30" xfId="1719" xr:uid="{00000000-0005-0000-0000-000014070000}"/>
    <cellStyle name="Explanatory Text 31" xfId="1720" xr:uid="{00000000-0005-0000-0000-000015070000}"/>
    <cellStyle name="Explanatory Text 32" xfId="1721" xr:uid="{00000000-0005-0000-0000-000016070000}"/>
    <cellStyle name="Explanatory Text 33" xfId="1722" xr:uid="{00000000-0005-0000-0000-000017070000}"/>
    <cellStyle name="Explanatory Text 34" xfId="1723" xr:uid="{00000000-0005-0000-0000-000018070000}"/>
    <cellStyle name="Explanatory Text 35" xfId="1724" xr:uid="{00000000-0005-0000-0000-000019070000}"/>
    <cellStyle name="Explanatory Text 36" xfId="1725" xr:uid="{00000000-0005-0000-0000-00001A070000}"/>
    <cellStyle name="Explanatory Text 37" xfId="1726" xr:uid="{00000000-0005-0000-0000-00001B070000}"/>
    <cellStyle name="Explanatory Text 38" xfId="1727" xr:uid="{00000000-0005-0000-0000-00001C070000}"/>
    <cellStyle name="Explanatory Text 39" xfId="1728" xr:uid="{00000000-0005-0000-0000-00001D070000}"/>
    <cellStyle name="Explanatory Text 4" xfId="1729" xr:uid="{00000000-0005-0000-0000-00001E070000}"/>
    <cellStyle name="Explanatory Text 40" xfId="1730" xr:uid="{00000000-0005-0000-0000-00001F070000}"/>
    <cellStyle name="Explanatory Text 5" xfId="1731" xr:uid="{00000000-0005-0000-0000-000020070000}"/>
    <cellStyle name="Explanatory Text 6" xfId="1732" xr:uid="{00000000-0005-0000-0000-000021070000}"/>
    <cellStyle name="Explanatory Text 7" xfId="1733" xr:uid="{00000000-0005-0000-0000-000022070000}"/>
    <cellStyle name="Explanatory Text 8" xfId="1734" xr:uid="{00000000-0005-0000-0000-000023070000}"/>
    <cellStyle name="Explanatory Text 9" xfId="1735" xr:uid="{00000000-0005-0000-0000-000024070000}"/>
    <cellStyle name="Good" xfId="1736" xr:uid="{00000000-0005-0000-0000-000025070000}"/>
    <cellStyle name="Good 10" xfId="1737" xr:uid="{00000000-0005-0000-0000-000026070000}"/>
    <cellStyle name="Good 11" xfId="1738" xr:uid="{00000000-0005-0000-0000-000027070000}"/>
    <cellStyle name="Good 12" xfId="1739" xr:uid="{00000000-0005-0000-0000-000028070000}"/>
    <cellStyle name="Good 13" xfId="1740" xr:uid="{00000000-0005-0000-0000-000029070000}"/>
    <cellStyle name="Good 14" xfId="1741" xr:uid="{00000000-0005-0000-0000-00002A070000}"/>
    <cellStyle name="Good 15" xfId="1742" xr:uid="{00000000-0005-0000-0000-00002B070000}"/>
    <cellStyle name="Good 16" xfId="1743" xr:uid="{00000000-0005-0000-0000-00002C070000}"/>
    <cellStyle name="Good 17" xfId="1744" xr:uid="{00000000-0005-0000-0000-00002D070000}"/>
    <cellStyle name="Good 18" xfId="1745" xr:uid="{00000000-0005-0000-0000-00002E070000}"/>
    <cellStyle name="Good 19" xfId="1746" xr:uid="{00000000-0005-0000-0000-00002F070000}"/>
    <cellStyle name="Good 2" xfId="1747" xr:uid="{00000000-0005-0000-0000-000030070000}"/>
    <cellStyle name="Good 20" xfId="1748" xr:uid="{00000000-0005-0000-0000-000031070000}"/>
    <cellStyle name="Good 21" xfId="1749" xr:uid="{00000000-0005-0000-0000-000032070000}"/>
    <cellStyle name="Good 22" xfId="1750" xr:uid="{00000000-0005-0000-0000-000033070000}"/>
    <cellStyle name="Good 23" xfId="1751" xr:uid="{00000000-0005-0000-0000-000034070000}"/>
    <cellStyle name="Good 24" xfId="1752" xr:uid="{00000000-0005-0000-0000-000035070000}"/>
    <cellStyle name="Good 25" xfId="1753" xr:uid="{00000000-0005-0000-0000-000036070000}"/>
    <cellStyle name="Good 26" xfId="1754" xr:uid="{00000000-0005-0000-0000-000037070000}"/>
    <cellStyle name="Good 27" xfId="1755" xr:uid="{00000000-0005-0000-0000-000038070000}"/>
    <cellStyle name="Good 28" xfId="1756" xr:uid="{00000000-0005-0000-0000-000039070000}"/>
    <cellStyle name="Good 29" xfId="1757" xr:uid="{00000000-0005-0000-0000-00003A070000}"/>
    <cellStyle name="Good 3" xfId="1758" xr:uid="{00000000-0005-0000-0000-00003B070000}"/>
    <cellStyle name="Good 30" xfId="1759" xr:uid="{00000000-0005-0000-0000-00003C070000}"/>
    <cellStyle name="Good 31" xfId="1760" xr:uid="{00000000-0005-0000-0000-00003D070000}"/>
    <cellStyle name="Good 32" xfId="1761" xr:uid="{00000000-0005-0000-0000-00003E070000}"/>
    <cellStyle name="Good 33" xfId="1762" xr:uid="{00000000-0005-0000-0000-00003F070000}"/>
    <cellStyle name="Good 34" xfId="1763" xr:uid="{00000000-0005-0000-0000-000040070000}"/>
    <cellStyle name="Good 35" xfId="1764" xr:uid="{00000000-0005-0000-0000-000041070000}"/>
    <cellStyle name="Good 36" xfId="1765" xr:uid="{00000000-0005-0000-0000-000042070000}"/>
    <cellStyle name="Good 37" xfId="1766" xr:uid="{00000000-0005-0000-0000-000043070000}"/>
    <cellStyle name="Good 38" xfId="1767" xr:uid="{00000000-0005-0000-0000-000044070000}"/>
    <cellStyle name="Good 39" xfId="1768" xr:uid="{00000000-0005-0000-0000-000045070000}"/>
    <cellStyle name="Good 4" xfId="1769" xr:uid="{00000000-0005-0000-0000-000046070000}"/>
    <cellStyle name="Good 40" xfId="1770" xr:uid="{00000000-0005-0000-0000-000047070000}"/>
    <cellStyle name="Good 5" xfId="1771" xr:uid="{00000000-0005-0000-0000-000048070000}"/>
    <cellStyle name="Good 6" xfId="1772" xr:uid="{00000000-0005-0000-0000-000049070000}"/>
    <cellStyle name="Good 7" xfId="1773" xr:uid="{00000000-0005-0000-0000-00004A070000}"/>
    <cellStyle name="Good 8" xfId="1774" xr:uid="{00000000-0005-0000-0000-00004B070000}"/>
    <cellStyle name="Good 9" xfId="1775" xr:uid="{00000000-0005-0000-0000-00004C070000}"/>
    <cellStyle name="Grey" xfId="1776" xr:uid="{00000000-0005-0000-0000-00004D070000}"/>
    <cellStyle name="Grey 2" xfId="1777" xr:uid="{00000000-0005-0000-0000-00004E070000}"/>
    <cellStyle name="Grey 3" xfId="1778" xr:uid="{00000000-0005-0000-0000-00004F070000}"/>
    <cellStyle name="Header1" xfId="1779" xr:uid="{00000000-0005-0000-0000-000050070000}"/>
    <cellStyle name="Header2" xfId="1780" xr:uid="{00000000-0005-0000-0000-000051070000}"/>
    <cellStyle name="Heading 1" xfId="1781" xr:uid="{00000000-0005-0000-0000-000052070000}"/>
    <cellStyle name="Heading 1 10" xfId="1782" xr:uid="{00000000-0005-0000-0000-000053070000}"/>
    <cellStyle name="Heading 1 11" xfId="1783" xr:uid="{00000000-0005-0000-0000-000054070000}"/>
    <cellStyle name="Heading 1 12" xfId="1784" xr:uid="{00000000-0005-0000-0000-000055070000}"/>
    <cellStyle name="Heading 1 13" xfId="1785" xr:uid="{00000000-0005-0000-0000-000056070000}"/>
    <cellStyle name="Heading 1 14" xfId="1786" xr:uid="{00000000-0005-0000-0000-000057070000}"/>
    <cellStyle name="Heading 1 15" xfId="1787" xr:uid="{00000000-0005-0000-0000-000058070000}"/>
    <cellStyle name="Heading 1 16" xfId="1788" xr:uid="{00000000-0005-0000-0000-000059070000}"/>
    <cellStyle name="Heading 1 17" xfId="1789" xr:uid="{00000000-0005-0000-0000-00005A070000}"/>
    <cellStyle name="Heading 1 18" xfId="1790" xr:uid="{00000000-0005-0000-0000-00005B070000}"/>
    <cellStyle name="Heading 1 19" xfId="1791" xr:uid="{00000000-0005-0000-0000-00005C070000}"/>
    <cellStyle name="Heading 1 2" xfId="1792" xr:uid="{00000000-0005-0000-0000-00005D070000}"/>
    <cellStyle name="Heading 1 20" xfId="1793" xr:uid="{00000000-0005-0000-0000-00005E070000}"/>
    <cellStyle name="Heading 1 21" xfId="1794" xr:uid="{00000000-0005-0000-0000-00005F070000}"/>
    <cellStyle name="Heading 1 22" xfId="1795" xr:uid="{00000000-0005-0000-0000-000060070000}"/>
    <cellStyle name="Heading 1 23" xfId="1796" xr:uid="{00000000-0005-0000-0000-000061070000}"/>
    <cellStyle name="Heading 1 24" xfId="1797" xr:uid="{00000000-0005-0000-0000-000062070000}"/>
    <cellStyle name="Heading 1 25" xfId="1798" xr:uid="{00000000-0005-0000-0000-000063070000}"/>
    <cellStyle name="Heading 1 26" xfId="1799" xr:uid="{00000000-0005-0000-0000-000064070000}"/>
    <cellStyle name="Heading 1 27" xfId="1800" xr:uid="{00000000-0005-0000-0000-000065070000}"/>
    <cellStyle name="Heading 1 28" xfId="1801" xr:uid="{00000000-0005-0000-0000-000066070000}"/>
    <cellStyle name="Heading 1 29" xfId="1802" xr:uid="{00000000-0005-0000-0000-000067070000}"/>
    <cellStyle name="Heading 1 3" xfId="1803" xr:uid="{00000000-0005-0000-0000-000068070000}"/>
    <cellStyle name="Heading 1 30" xfId="1804" xr:uid="{00000000-0005-0000-0000-000069070000}"/>
    <cellStyle name="Heading 1 31" xfId="1805" xr:uid="{00000000-0005-0000-0000-00006A070000}"/>
    <cellStyle name="Heading 1 32" xfId="1806" xr:uid="{00000000-0005-0000-0000-00006B070000}"/>
    <cellStyle name="Heading 1 33" xfId="1807" xr:uid="{00000000-0005-0000-0000-00006C070000}"/>
    <cellStyle name="Heading 1 34" xfId="1808" xr:uid="{00000000-0005-0000-0000-00006D070000}"/>
    <cellStyle name="Heading 1 35" xfId="1809" xr:uid="{00000000-0005-0000-0000-00006E070000}"/>
    <cellStyle name="Heading 1 36" xfId="1810" xr:uid="{00000000-0005-0000-0000-00006F070000}"/>
    <cellStyle name="Heading 1 37" xfId="1811" xr:uid="{00000000-0005-0000-0000-000070070000}"/>
    <cellStyle name="Heading 1 38" xfId="1812" xr:uid="{00000000-0005-0000-0000-000071070000}"/>
    <cellStyle name="Heading 1 39" xfId="1813" xr:uid="{00000000-0005-0000-0000-000072070000}"/>
    <cellStyle name="Heading 1 4" xfId="1814" xr:uid="{00000000-0005-0000-0000-000073070000}"/>
    <cellStyle name="Heading 1 40" xfId="1815" xr:uid="{00000000-0005-0000-0000-000074070000}"/>
    <cellStyle name="Heading 1 5" xfId="1816" xr:uid="{00000000-0005-0000-0000-000075070000}"/>
    <cellStyle name="Heading 1 6" xfId="1817" xr:uid="{00000000-0005-0000-0000-000076070000}"/>
    <cellStyle name="Heading 1 7" xfId="1818" xr:uid="{00000000-0005-0000-0000-000077070000}"/>
    <cellStyle name="Heading 1 8" xfId="1819" xr:uid="{00000000-0005-0000-0000-000078070000}"/>
    <cellStyle name="Heading 1 9" xfId="1820" xr:uid="{00000000-0005-0000-0000-000079070000}"/>
    <cellStyle name="Heading 2" xfId="1821" xr:uid="{00000000-0005-0000-0000-00007A070000}"/>
    <cellStyle name="Heading 2 10" xfId="1822" xr:uid="{00000000-0005-0000-0000-00007B070000}"/>
    <cellStyle name="Heading 2 11" xfId="1823" xr:uid="{00000000-0005-0000-0000-00007C070000}"/>
    <cellStyle name="Heading 2 12" xfId="1824" xr:uid="{00000000-0005-0000-0000-00007D070000}"/>
    <cellStyle name="Heading 2 13" xfId="1825" xr:uid="{00000000-0005-0000-0000-00007E070000}"/>
    <cellStyle name="Heading 2 14" xfId="1826" xr:uid="{00000000-0005-0000-0000-00007F070000}"/>
    <cellStyle name="Heading 2 15" xfId="1827" xr:uid="{00000000-0005-0000-0000-000080070000}"/>
    <cellStyle name="Heading 2 16" xfId="1828" xr:uid="{00000000-0005-0000-0000-000081070000}"/>
    <cellStyle name="Heading 2 17" xfId="1829" xr:uid="{00000000-0005-0000-0000-000082070000}"/>
    <cellStyle name="Heading 2 18" xfId="1830" xr:uid="{00000000-0005-0000-0000-000083070000}"/>
    <cellStyle name="Heading 2 19" xfId="1831" xr:uid="{00000000-0005-0000-0000-000084070000}"/>
    <cellStyle name="Heading 2 2" xfId="1832" xr:uid="{00000000-0005-0000-0000-000085070000}"/>
    <cellStyle name="Heading 2 20" xfId="1833" xr:uid="{00000000-0005-0000-0000-000086070000}"/>
    <cellStyle name="Heading 2 21" xfId="1834" xr:uid="{00000000-0005-0000-0000-000087070000}"/>
    <cellStyle name="Heading 2 22" xfId="1835" xr:uid="{00000000-0005-0000-0000-000088070000}"/>
    <cellStyle name="Heading 2 23" xfId="1836" xr:uid="{00000000-0005-0000-0000-000089070000}"/>
    <cellStyle name="Heading 2 24" xfId="1837" xr:uid="{00000000-0005-0000-0000-00008A070000}"/>
    <cellStyle name="Heading 2 25" xfId="1838" xr:uid="{00000000-0005-0000-0000-00008B070000}"/>
    <cellStyle name="Heading 2 26" xfId="1839" xr:uid="{00000000-0005-0000-0000-00008C070000}"/>
    <cellStyle name="Heading 2 27" xfId="1840" xr:uid="{00000000-0005-0000-0000-00008D070000}"/>
    <cellStyle name="Heading 2 28" xfId="1841" xr:uid="{00000000-0005-0000-0000-00008E070000}"/>
    <cellStyle name="Heading 2 29" xfId="1842" xr:uid="{00000000-0005-0000-0000-00008F070000}"/>
    <cellStyle name="Heading 2 3" xfId="1843" xr:uid="{00000000-0005-0000-0000-000090070000}"/>
    <cellStyle name="Heading 2 30" xfId="1844" xr:uid="{00000000-0005-0000-0000-000091070000}"/>
    <cellStyle name="Heading 2 31" xfId="1845" xr:uid="{00000000-0005-0000-0000-000092070000}"/>
    <cellStyle name="Heading 2 32" xfId="1846" xr:uid="{00000000-0005-0000-0000-000093070000}"/>
    <cellStyle name="Heading 2 33" xfId="1847" xr:uid="{00000000-0005-0000-0000-000094070000}"/>
    <cellStyle name="Heading 2 34" xfId="1848" xr:uid="{00000000-0005-0000-0000-000095070000}"/>
    <cellStyle name="Heading 2 35" xfId="1849" xr:uid="{00000000-0005-0000-0000-000096070000}"/>
    <cellStyle name="Heading 2 36" xfId="1850" xr:uid="{00000000-0005-0000-0000-000097070000}"/>
    <cellStyle name="Heading 2 37" xfId="1851" xr:uid="{00000000-0005-0000-0000-000098070000}"/>
    <cellStyle name="Heading 2 38" xfId="1852" xr:uid="{00000000-0005-0000-0000-000099070000}"/>
    <cellStyle name="Heading 2 39" xfId="1853" xr:uid="{00000000-0005-0000-0000-00009A070000}"/>
    <cellStyle name="Heading 2 4" xfId="1854" xr:uid="{00000000-0005-0000-0000-00009B070000}"/>
    <cellStyle name="Heading 2 40" xfId="1855" xr:uid="{00000000-0005-0000-0000-00009C070000}"/>
    <cellStyle name="Heading 2 5" xfId="1856" xr:uid="{00000000-0005-0000-0000-00009D070000}"/>
    <cellStyle name="Heading 2 6" xfId="1857" xr:uid="{00000000-0005-0000-0000-00009E070000}"/>
    <cellStyle name="Heading 2 7" xfId="1858" xr:uid="{00000000-0005-0000-0000-00009F070000}"/>
    <cellStyle name="Heading 2 8" xfId="1859" xr:uid="{00000000-0005-0000-0000-0000A0070000}"/>
    <cellStyle name="Heading 2 9" xfId="1860" xr:uid="{00000000-0005-0000-0000-0000A1070000}"/>
    <cellStyle name="Heading 3" xfId="1861" xr:uid="{00000000-0005-0000-0000-0000A2070000}"/>
    <cellStyle name="Heading 3 10" xfId="1862" xr:uid="{00000000-0005-0000-0000-0000A3070000}"/>
    <cellStyle name="Heading 3 11" xfId="1863" xr:uid="{00000000-0005-0000-0000-0000A4070000}"/>
    <cellStyle name="Heading 3 12" xfId="1864" xr:uid="{00000000-0005-0000-0000-0000A5070000}"/>
    <cellStyle name="Heading 3 13" xfId="1865" xr:uid="{00000000-0005-0000-0000-0000A6070000}"/>
    <cellStyle name="Heading 3 14" xfId="1866" xr:uid="{00000000-0005-0000-0000-0000A7070000}"/>
    <cellStyle name="Heading 3 15" xfId="1867" xr:uid="{00000000-0005-0000-0000-0000A8070000}"/>
    <cellStyle name="Heading 3 16" xfId="1868" xr:uid="{00000000-0005-0000-0000-0000A9070000}"/>
    <cellStyle name="Heading 3 17" xfId="1869" xr:uid="{00000000-0005-0000-0000-0000AA070000}"/>
    <cellStyle name="Heading 3 18" xfId="1870" xr:uid="{00000000-0005-0000-0000-0000AB070000}"/>
    <cellStyle name="Heading 3 19" xfId="1871" xr:uid="{00000000-0005-0000-0000-0000AC070000}"/>
    <cellStyle name="Heading 3 2" xfId="1872" xr:uid="{00000000-0005-0000-0000-0000AD070000}"/>
    <cellStyle name="Heading 3 20" xfId="1873" xr:uid="{00000000-0005-0000-0000-0000AE070000}"/>
    <cellStyle name="Heading 3 21" xfId="1874" xr:uid="{00000000-0005-0000-0000-0000AF070000}"/>
    <cellStyle name="Heading 3 22" xfId="1875" xr:uid="{00000000-0005-0000-0000-0000B0070000}"/>
    <cellStyle name="Heading 3 23" xfId="1876" xr:uid="{00000000-0005-0000-0000-0000B1070000}"/>
    <cellStyle name="Heading 3 24" xfId="1877" xr:uid="{00000000-0005-0000-0000-0000B2070000}"/>
    <cellStyle name="Heading 3 25" xfId="1878" xr:uid="{00000000-0005-0000-0000-0000B3070000}"/>
    <cellStyle name="Heading 3 26" xfId="1879" xr:uid="{00000000-0005-0000-0000-0000B4070000}"/>
    <cellStyle name="Heading 3 27" xfId="1880" xr:uid="{00000000-0005-0000-0000-0000B5070000}"/>
    <cellStyle name="Heading 3 28" xfId="1881" xr:uid="{00000000-0005-0000-0000-0000B6070000}"/>
    <cellStyle name="Heading 3 29" xfId="1882" xr:uid="{00000000-0005-0000-0000-0000B7070000}"/>
    <cellStyle name="Heading 3 3" xfId="1883" xr:uid="{00000000-0005-0000-0000-0000B8070000}"/>
    <cellStyle name="Heading 3 30" xfId="1884" xr:uid="{00000000-0005-0000-0000-0000B9070000}"/>
    <cellStyle name="Heading 3 31" xfId="1885" xr:uid="{00000000-0005-0000-0000-0000BA070000}"/>
    <cellStyle name="Heading 3 32" xfId="1886" xr:uid="{00000000-0005-0000-0000-0000BB070000}"/>
    <cellStyle name="Heading 3 33" xfId="1887" xr:uid="{00000000-0005-0000-0000-0000BC070000}"/>
    <cellStyle name="Heading 3 34" xfId="1888" xr:uid="{00000000-0005-0000-0000-0000BD070000}"/>
    <cellStyle name="Heading 3 35" xfId="1889" xr:uid="{00000000-0005-0000-0000-0000BE070000}"/>
    <cellStyle name="Heading 3 36" xfId="1890" xr:uid="{00000000-0005-0000-0000-0000BF070000}"/>
    <cellStyle name="Heading 3 37" xfId="1891" xr:uid="{00000000-0005-0000-0000-0000C0070000}"/>
    <cellStyle name="Heading 3 38" xfId="1892" xr:uid="{00000000-0005-0000-0000-0000C1070000}"/>
    <cellStyle name="Heading 3 39" xfId="1893" xr:uid="{00000000-0005-0000-0000-0000C2070000}"/>
    <cellStyle name="Heading 3 4" xfId="1894" xr:uid="{00000000-0005-0000-0000-0000C3070000}"/>
    <cellStyle name="Heading 3 40" xfId="1895" xr:uid="{00000000-0005-0000-0000-0000C4070000}"/>
    <cellStyle name="Heading 3 5" xfId="1896" xr:uid="{00000000-0005-0000-0000-0000C5070000}"/>
    <cellStyle name="Heading 3 6" xfId="1897" xr:uid="{00000000-0005-0000-0000-0000C6070000}"/>
    <cellStyle name="Heading 3 7" xfId="1898" xr:uid="{00000000-0005-0000-0000-0000C7070000}"/>
    <cellStyle name="Heading 3 8" xfId="1899" xr:uid="{00000000-0005-0000-0000-0000C8070000}"/>
    <cellStyle name="Heading 3 9" xfId="1900" xr:uid="{00000000-0005-0000-0000-0000C9070000}"/>
    <cellStyle name="Heading 4" xfId="1901" xr:uid="{00000000-0005-0000-0000-0000CA070000}"/>
    <cellStyle name="Heading 4 10" xfId="1902" xr:uid="{00000000-0005-0000-0000-0000CB070000}"/>
    <cellStyle name="Heading 4 11" xfId="1903" xr:uid="{00000000-0005-0000-0000-0000CC070000}"/>
    <cellStyle name="Heading 4 12" xfId="1904" xr:uid="{00000000-0005-0000-0000-0000CD070000}"/>
    <cellStyle name="Heading 4 13" xfId="1905" xr:uid="{00000000-0005-0000-0000-0000CE070000}"/>
    <cellStyle name="Heading 4 14" xfId="1906" xr:uid="{00000000-0005-0000-0000-0000CF070000}"/>
    <cellStyle name="Heading 4 15" xfId="1907" xr:uid="{00000000-0005-0000-0000-0000D0070000}"/>
    <cellStyle name="Heading 4 16" xfId="1908" xr:uid="{00000000-0005-0000-0000-0000D1070000}"/>
    <cellStyle name="Heading 4 17" xfId="1909" xr:uid="{00000000-0005-0000-0000-0000D2070000}"/>
    <cellStyle name="Heading 4 18" xfId="1910" xr:uid="{00000000-0005-0000-0000-0000D3070000}"/>
    <cellStyle name="Heading 4 19" xfId="1911" xr:uid="{00000000-0005-0000-0000-0000D4070000}"/>
    <cellStyle name="Heading 4 2" xfId="1912" xr:uid="{00000000-0005-0000-0000-0000D5070000}"/>
    <cellStyle name="Heading 4 20" xfId="1913" xr:uid="{00000000-0005-0000-0000-0000D6070000}"/>
    <cellStyle name="Heading 4 21" xfId="1914" xr:uid="{00000000-0005-0000-0000-0000D7070000}"/>
    <cellStyle name="Heading 4 22" xfId="1915" xr:uid="{00000000-0005-0000-0000-0000D8070000}"/>
    <cellStyle name="Heading 4 23" xfId="1916" xr:uid="{00000000-0005-0000-0000-0000D9070000}"/>
    <cellStyle name="Heading 4 24" xfId="1917" xr:uid="{00000000-0005-0000-0000-0000DA070000}"/>
    <cellStyle name="Heading 4 25" xfId="1918" xr:uid="{00000000-0005-0000-0000-0000DB070000}"/>
    <cellStyle name="Heading 4 26" xfId="1919" xr:uid="{00000000-0005-0000-0000-0000DC070000}"/>
    <cellStyle name="Heading 4 27" xfId="1920" xr:uid="{00000000-0005-0000-0000-0000DD070000}"/>
    <cellStyle name="Heading 4 28" xfId="1921" xr:uid="{00000000-0005-0000-0000-0000DE070000}"/>
    <cellStyle name="Heading 4 29" xfId="1922" xr:uid="{00000000-0005-0000-0000-0000DF070000}"/>
    <cellStyle name="Heading 4 3" xfId="1923" xr:uid="{00000000-0005-0000-0000-0000E0070000}"/>
    <cellStyle name="Heading 4 30" xfId="1924" xr:uid="{00000000-0005-0000-0000-0000E1070000}"/>
    <cellStyle name="Heading 4 31" xfId="1925" xr:uid="{00000000-0005-0000-0000-0000E2070000}"/>
    <cellStyle name="Heading 4 32" xfId="1926" xr:uid="{00000000-0005-0000-0000-0000E3070000}"/>
    <cellStyle name="Heading 4 33" xfId="1927" xr:uid="{00000000-0005-0000-0000-0000E4070000}"/>
    <cellStyle name="Heading 4 34" xfId="1928" xr:uid="{00000000-0005-0000-0000-0000E5070000}"/>
    <cellStyle name="Heading 4 35" xfId="1929" xr:uid="{00000000-0005-0000-0000-0000E6070000}"/>
    <cellStyle name="Heading 4 36" xfId="1930" xr:uid="{00000000-0005-0000-0000-0000E7070000}"/>
    <cellStyle name="Heading 4 37" xfId="1931" xr:uid="{00000000-0005-0000-0000-0000E8070000}"/>
    <cellStyle name="Heading 4 38" xfId="1932" xr:uid="{00000000-0005-0000-0000-0000E9070000}"/>
    <cellStyle name="Heading 4 39" xfId="1933" xr:uid="{00000000-0005-0000-0000-0000EA070000}"/>
    <cellStyle name="Heading 4 4" xfId="1934" xr:uid="{00000000-0005-0000-0000-0000EB070000}"/>
    <cellStyle name="Heading 4 40" xfId="1935" xr:uid="{00000000-0005-0000-0000-0000EC070000}"/>
    <cellStyle name="Heading 4 5" xfId="1936" xr:uid="{00000000-0005-0000-0000-0000ED070000}"/>
    <cellStyle name="Heading 4 6" xfId="1937" xr:uid="{00000000-0005-0000-0000-0000EE070000}"/>
    <cellStyle name="Heading 4 7" xfId="1938" xr:uid="{00000000-0005-0000-0000-0000EF070000}"/>
    <cellStyle name="Heading 4 8" xfId="1939" xr:uid="{00000000-0005-0000-0000-0000F0070000}"/>
    <cellStyle name="Heading 4 9" xfId="1940" xr:uid="{00000000-0005-0000-0000-0000F1070000}"/>
    <cellStyle name="Input" xfId="1941" xr:uid="{00000000-0005-0000-0000-0000F2070000}"/>
    <cellStyle name="Input [yellow]" xfId="1942" xr:uid="{00000000-0005-0000-0000-0000F3070000}"/>
    <cellStyle name="Input [yellow] 2" xfId="1943" xr:uid="{00000000-0005-0000-0000-0000F4070000}"/>
    <cellStyle name="Input [yellow] 3" xfId="1944" xr:uid="{00000000-0005-0000-0000-0000F5070000}"/>
    <cellStyle name="Input 10" xfId="1945" xr:uid="{00000000-0005-0000-0000-0000F6070000}"/>
    <cellStyle name="Input 11" xfId="1946" xr:uid="{00000000-0005-0000-0000-0000F7070000}"/>
    <cellStyle name="Input 12" xfId="1947" xr:uid="{00000000-0005-0000-0000-0000F8070000}"/>
    <cellStyle name="Input 13" xfId="1948" xr:uid="{00000000-0005-0000-0000-0000F9070000}"/>
    <cellStyle name="Input 14" xfId="1949" xr:uid="{00000000-0005-0000-0000-0000FA070000}"/>
    <cellStyle name="Input 15" xfId="1950" xr:uid="{00000000-0005-0000-0000-0000FB070000}"/>
    <cellStyle name="Input 16" xfId="1951" xr:uid="{00000000-0005-0000-0000-0000FC070000}"/>
    <cellStyle name="Input 17" xfId="1952" xr:uid="{00000000-0005-0000-0000-0000FD070000}"/>
    <cellStyle name="Input 18" xfId="1953" xr:uid="{00000000-0005-0000-0000-0000FE070000}"/>
    <cellStyle name="Input 19" xfId="1954" xr:uid="{00000000-0005-0000-0000-0000FF070000}"/>
    <cellStyle name="Input 2" xfId="1955" xr:uid="{00000000-0005-0000-0000-000000080000}"/>
    <cellStyle name="Input 20" xfId="1956" xr:uid="{00000000-0005-0000-0000-000001080000}"/>
    <cellStyle name="Input 21" xfId="1957" xr:uid="{00000000-0005-0000-0000-000002080000}"/>
    <cellStyle name="Input 22" xfId="1958" xr:uid="{00000000-0005-0000-0000-000003080000}"/>
    <cellStyle name="Input 23" xfId="1959" xr:uid="{00000000-0005-0000-0000-000004080000}"/>
    <cellStyle name="Input 24" xfId="1960" xr:uid="{00000000-0005-0000-0000-000005080000}"/>
    <cellStyle name="Input 25" xfId="1961" xr:uid="{00000000-0005-0000-0000-000006080000}"/>
    <cellStyle name="Input 26" xfId="1962" xr:uid="{00000000-0005-0000-0000-000007080000}"/>
    <cellStyle name="Input 27" xfId="1963" xr:uid="{00000000-0005-0000-0000-000008080000}"/>
    <cellStyle name="Input 28" xfId="1964" xr:uid="{00000000-0005-0000-0000-000009080000}"/>
    <cellStyle name="Input 29" xfId="1965" xr:uid="{00000000-0005-0000-0000-00000A080000}"/>
    <cellStyle name="Input 3" xfId="1966" xr:uid="{00000000-0005-0000-0000-00000B080000}"/>
    <cellStyle name="Input 30" xfId="1967" xr:uid="{00000000-0005-0000-0000-00000C080000}"/>
    <cellStyle name="Input 31" xfId="1968" xr:uid="{00000000-0005-0000-0000-00000D080000}"/>
    <cellStyle name="Input 32" xfId="1969" xr:uid="{00000000-0005-0000-0000-00000E080000}"/>
    <cellStyle name="Input 33" xfId="1970" xr:uid="{00000000-0005-0000-0000-00000F080000}"/>
    <cellStyle name="Input 34" xfId="1971" xr:uid="{00000000-0005-0000-0000-000010080000}"/>
    <cellStyle name="Input 35" xfId="1972" xr:uid="{00000000-0005-0000-0000-000011080000}"/>
    <cellStyle name="Input 36" xfId="1973" xr:uid="{00000000-0005-0000-0000-000012080000}"/>
    <cellStyle name="Input 37" xfId="1974" xr:uid="{00000000-0005-0000-0000-000013080000}"/>
    <cellStyle name="Input 38" xfId="1975" xr:uid="{00000000-0005-0000-0000-000014080000}"/>
    <cellStyle name="Input 39" xfId="1976" xr:uid="{00000000-0005-0000-0000-000015080000}"/>
    <cellStyle name="Input 4" xfId="1977" xr:uid="{00000000-0005-0000-0000-000016080000}"/>
    <cellStyle name="Input 40" xfId="1978" xr:uid="{00000000-0005-0000-0000-000017080000}"/>
    <cellStyle name="Input 41" xfId="1979" xr:uid="{00000000-0005-0000-0000-000018080000}"/>
    <cellStyle name="Input 42" xfId="1980" xr:uid="{00000000-0005-0000-0000-000019080000}"/>
    <cellStyle name="Input 43" xfId="1981" xr:uid="{00000000-0005-0000-0000-00001A080000}"/>
    <cellStyle name="Input 44" xfId="1982" xr:uid="{00000000-0005-0000-0000-00001B080000}"/>
    <cellStyle name="Input 5" xfId="1983" xr:uid="{00000000-0005-0000-0000-00001C080000}"/>
    <cellStyle name="Input 6" xfId="1984" xr:uid="{00000000-0005-0000-0000-00001D080000}"/>
    <cellStyle name="Input 7" xfId="1985" xr:uid="{00000000-0005-0000-0000-00001E080000}"/>
    <cellStyle name="Input 8" xfId="1986" xr:uid="{00000000-0005-0000-0000-00001F080000}"/>
    <cellStyle name="Input 9" xfId="1987" xr:uid="{00000000-0005-0000-0000-000020080000}"/>
    <cellStyle name="Linked Cell" xfId="1988" xr:uid="{00000000-0005-0000-0000-000021080000}"/>
    <cellStyle name="Linked Cell 10" xfId="1989" xr:uid="{00000000-0005-0000-0000-000022080000}"/>
    <cellStyle name="Linked Cell 11" xfId="1990" xr:uid="{00000000-0005-0000-0000-000023080000}"/>
    <cellStyle name="Linked Cell 12" xfId="1991" xr:uid="{00000000-0005-0000-0000-000024080000}"/>
    <cellStyle name="Linked Cell 13" xfId="1992" xr:uid="{00000000-0005-0000-0000-000025080000}"/>
    <cellStyle name="Linked Cell 14" xfId="1993" xr:uid="{00000000-0005-0000-0000-000026080000}"/>
    <cellStyle name="Linked Cell 15" xfId="1994" xr:uid="{00000000-0005-0000-0000-000027080000}"/>
    <cellStyle name="Linked Cell 16" xfId="1995" xr:uid="{00000000-0005-0000-0000-000028080000}"/>
    <cellStyle name="Linked Cell 17" xfId="1996" xr:uid="{00000000-0005-0000-0000-000029080000}"/>
    <cellStyle name="Linked Cell 18" xfId="1997" xr:uid="{00000000-0005-0000-0000-00002A080000}"/>
    <cellStyle name="Linked Cell 19" xfId="1998" xr:uid="{00000000-0005-0000-0000-00002B080000}"/>
    <cellStyle name="Linked Cell 2" xfId="1999" xr:uid="{00000000-0005-0000-0000-00002C080000}"/>
    <cellStyle name="Linked Cell 20" xfId="2000" xr:uid="{00000000-0005-0000-0000-00002D080000}"/>
    <cellStyle name="Linked Cell 21" xfId="2001" xr:uid="{00000000-0005-0000-0000-00002E080000}"/>
    <cellStyle name="Linked Cell 22" xfId="2002" xr:uid="{00000000-0005-0000-0000-00002F080000}"/>
    <cellStyle name="Linked Cell 23" xfId="2003" xr:uid="{00000000-0005-0000-0000-000030080000}"/>
    <cellStyle name="Linked Cell 24" xfId="2004" xr:uid="{00000000-0005-0000-0000-000031080000}"/>
    <cellStyle name="Linked Cell 25" xfId="2005" xr:uid="{00000000-0005-0000-0000-000032080000}"/>
    <cellStyle name="Linked Cell 26" xfId="2006" xr:uid="{00000000-0005-0000-0000-000033080000}"/>
    <cellStyle name="Linked Cell 27" xfId="2007" xr:uid="{00000000-0005-0000-0000-000034080000}"/>
    <cellStyle name="Linked Cell 28" xfId="2008" xr:uid="{00000000-0005-0000-0000-000035080000}"/>
    <cellStyle name="Linked Cell 29" xfId="2009" xr:uid="{00000000-0005-0000-0000-000036080000}"/>
    <cellStyle name="Linked Cell 3" xfId="2010" xr:uid="{00000000-0005-0000-0000-000037080000}"/>
    <cellStyle name="Linked Cell 30" xfId="2011" xr:uid="{00000000-0005-0000-0000-000038080000}"/>
    <cellStyle name="Linked Cell 31" xfId="2012" xr:uid="{00000000-0005-0000-0000-000039080000}"/>
    <cellStyle name="Linked Cell 32" xfId="2013" xr:uid="{00000000-0005-0000-0000-00003A080000}"/>
    <cellStyle name="Linked Cell 33" xfId="2014" xr:uid="{00000000-0005-0000-0000-00003B080000}"/>
    <cellStyle name="Linked Cell 34" xfId="2015" xr:uid="{00000000-0005-0000-0000-00003C080000}"/>
    <cellStyle name="Linked Cell 35" xfId="2016" xr:uid="{00000000-0005-0000-0000-00003D080000}"/>
    <cellStyle name="Linked Cell 36" xfId="2017" xr:uid="{00000000-0005-0000-0000-00003E080000}"/>
    <cellStyle name="Linked Cell 37" xfId="2018" xr:uid="{00000000-0005-0000-0000-00003F080000}"/>
    <cellStyle name="Linked Cell 38" xfId="2019" xr:uid="{00000000-0005-0000-0000-000040080000}"/>
    <cellStyle name="Linked Cell 39" xfId="2020" xr:uid="{00000000-0005-0000-0000-000041080000}"/>
    <cellStyle name="Linked Cell 4" xfId="2021" xr:uid="{00000000-0005-0000-0000-000042080000}"/>
    <cellStyle name="Linked Cell 40" xfId="2022" xr:uid="{00000000-0005-0000-0000-000043080000}"/>
    <cellStyle name="Linked Cell 5" xfId="2023" xr:uid="{00000000-0005-0000-0000-000044080000}"/>
    <cellStyle name="Linked Cell 6" xfId="2024" xr:uid="{00000000-0005-0000-0000-000045080000}"/>
    <cellStyle name="Linked Cell 7" xfId="2025" xr:uid="{00000000-0005-0000-0000-000046080000}"/>
    <cellStyle name="Linked Cell 8" xfId="2026" xr:uid="{00000000-0005-0000-0000-000047080000}"/>
    <cellStyle name="Linked Cell 9" xfId="2027" xr:uid="{00000000-0005-0000-0000-000048080000}"/>
    <cellStyle name="Neutral" xfId="2028" xr:uid="{00000000-0005-0000-0000-000049080000}"/>
    <cellStyle name="Neutral 10" xfId="2029" xr:uid="{00000000-0005-0000-0000-00004A080000}"/>
    <cellStyle name="Neutral 11" xfId="2030" xr:uid="{00000000-0005-0000-0000-00004B080000}"/>
    <cellStyle name="Neutral 12" xfId="2031" xr:uid="{00000000-0005-0000-0000-00004C080000}"/>
    <cellStyle name="Neutral 13" xfId="2032" xr:uid="{00000000-0005-0000-0000-00004D080000}"/>
    <cellStyle name="Neutral 14" xfId="2033" xr:uid="{00000000-0005-0000-0000-00004E080000}"/>
    <cellStyle name="Neutral 15" xfId="2034" xr:uid="{00000000-0005-0000-0000-00004F080000}"/>
    <cellStyle name="Neutral 16" xfId="2035" xr:uid="{00000000-0005-0000-0000-000050080000}"/>
    <cellStyle name="Neutral 17" xfId="2036" xr:uid="{00000000-0005-0000-0000-000051080000}"/>
    <cellStyle name="Neutral 18" xfId="2037" xr:uid="{00000000-0005-0000-0000-000052080000}"/>
    <cellStyle name="Neutral 19" xfId="2038" xr:uid="{00000000-0005-0000-0000-000053080000}"/>
    <cellStyle name="Neutral 2" xfId="2039" xr:uid="{00000000-0005-0000-0000-000054080000}"/>
    <cellStyle name="Neutral 20" xfId="2040" xr:uid="{00000000-0005-0000-0000-000055080000}"/>
    <cellStyle name="Neutral 21" xfId="2041" xr:uid="{00000000-0005-0000-0000-000056080000}"/>
    <cellStyle name="Neutral 22" xfId="2042" xr:uid="{00000000-0005-0000-0000-000057080000}"/>
    <cellStyle name="Neutral 23" xfId="2043" xr:uid="{00000000-0005-0000-0000-000058080000}"/>
    <cellStyle name="Neutral 24" xfId="2044" xr:uid="{00000000-0005-0000-0000-000059080000}"/>
    <cellStyle name="Neutral 25" xfId="2045" xr:uid="{00000000-0005-0000-0000-00005A080000}"/>
    <cellStyle name="Neutral 26" xfId="2046" xr:uid="{00000000-0005-0000-0000-00005B080000}"/>
    <cellStyle name="Neutral 27" xfId="2047" xr:uid="{00000000-0005-0000-0000-00005C080000}"/>
    <cellStyle name="Neutral 28" xfId="2048" xr:uid="{00000000-0005-0000-0000-00005D080000}"/>
    <cellStyle name="Neutral 29" xfId="2049" xr:uid="{00000000-0005-0000-0000-00005E080000}"/>
    <cellStyle name="Neutral 3" xfId="2050" xr:uid="{00000000-0005-0000-0000-00005F080000}"/>
    <cellStyle name="Neutral 30" xfId="2051" xr:uid="{00000000-0005-0000-0000-000060080000}"/>
    <cellStyle name="Neutral 31" xfId="2052" xr:uid="{00000000-0005-0000-0000-000061080000}"/>
    <cellStyle name="Neutral 32" xfId="2053" xr:uid="{00000000-0005-0000-0000-000062080000}"/>
    <cellStyle name="Neutral 33" xfId="2054" xr:uid="{00000000-0005-0000-0000-000063080000}"/>
    <cellStyle name="Neutral 34" xfId="2055" xr:uid="{00000000-0005-0000-0000-000064080000}"/>
    <cellStyle name="Neutral 35" xfId="2056" xr:uid="{00000000-0005-0000-0000-000065080000}"/>
    <cellStyle name="Neutral 36" xfId="2057" xr:uid="{00000000-0005-0000-0000-000066080000}"/>
    <cellStyle name="Neutral 37" xfId="2058" xr:uid="{00000000-0005-0000-0000-000067080000}"/>
    <cellStyle name="Neutral 38" xfId="2059" xr:uid="{00000000-0005-0000-0000-000068080000}"/>
    <cellStyle name="Neutral 39" xfId="2060" xr:uid="{00000000-0005-0000-0000-000069080000}"/>
    <cellStyle name="Neutral 4" xfId="2061" xr:uid="{00000000-0005-0000-0000-00006A080000}"/>
    <cellStyle name="Neutral 40" xfId="2062" xr:uid="{00000000-0005-0000-0000-00006B080000}"/>
    <cellStyle name="Neutral 5" xfId="2063" xr:uid="{00000000-0005-0000-0000-00006C080000}"/>
    <cellStyle name="Neutral 6" xfId="2064" xr:uid="{00000000-0005-0000-0000-00006D080000}"/>
    <cellStyle name="Neutral 7" xfId="2065" xr:uid="{00000000-0005-0000-0000-00006E080000}"/>
    <cellStyle name="Neutral 8" xfId="2066" xr:uid="{00000000-0005-0000-0000-00006F080000}"/>
    <cellStyle name="Neutral 9" xfId="2067" xr:uid="{00000000-0005-0000-0000-000070080000}"/>
    <cellStyle name="no dec" xfId="2068" xr:uid="{00000000-0005-0000-0000-000071080000}"/>
    <cellStyle name="Normal" xfId="0" builtinId="0"/>
    <cellStyle name="Normal - Style1" xfId="2069" xr:uid="{00000000-0005-0000-0000-000073080000}"/>
    <cellStyle name="Normal - Style1 2" xfId="2070" xr:uid="{00000000-0005-0000-0000-000074080000}"/>
    <cellStyle name="Normal - Style1 3" xfId="2071" xr:uid="{00000000-0005-0000-0000-000075080000}"/>
    <cellStyle name="Normal 10" xfId="2072" xr:uid="{00000000-0005-0000-0000-000076080000}"/>
    <cellStyle name="Normal 10 2" xfId="2073" xr:uid="{00000000-0005-0000-0000-000077080000}"/>
    <cellStyle name="Normal 10 2 2" xfId="2074" xr:uid="{00000000-0005-0000-0000-000078080000}"/>
    <cellStyle name="Normal 10 3" xfId="2075" xr:uid="{00000000-0005-0000-0000-000079080000}"/>
    <cellStyle name="Normal 11" xfId="2076" xr:uid="{00000000-0005-0000-0000-00007A080000}"/>
    <cellStyle name="Normal 11 2" xfId="2077" xr:uid="{00000000-0005-0000-0000-00007B080000}"/>
    <cellStyle name="Normal 11 3" xfId="2078" xr:uid="{00000000-0005-0000-0000-00007C080000}"/>
    <cellStyle name="Normal 12" xfId="2079" xr:uid="{00000000-0005-0000-0000-00007D080000}"/>
    <cellStyle name="Normal 12 2" xfId="2080" xr:uid="{00000000-0005-0000-0000-00007E080000}"/>
    <cellStyle name="Normal 12 3" xfId="2081" xr:uid="{00000000-0005-0000-0000-00007F080000}"/>
    <cellStyle name="Normal 13" xfId="2082" xr:uid="{00000000-0005-0000-0000-000080080000}"/>
    <cellStyle name="Normal 13 2" xfId="2083" xr:uid="{00000000-0005-0000-0000-000081080000}"/>
    <cellStyle name="Normal 14" xfId="2084" xr:uid="{00000000-0005-0000-0000-000082080000}"/>
    <cellStyle name="Normal 14 2" xfId="2085" xr:uid="{00000000-0005-0000-0000-000083080000}"/>
    <cellStyle name="Normal 15" xfId="2086" xr:uid="{00000000-0005-0000-0000-000084080000}"/>
    <cellStyle name="Normal 15 2" xfId="2087" xr:uid="{00000000-0005-0000-0000-000085080000}"/>
    <cellStyle name="Normal 16" xfId="2088" xr:uid="{00000000-0005-0000-0000-000086080000}"/>
    <cellStyle name="Normal 16 2" xfId="2089" xr:uid="{00000000-0005-0000-0000-000087080000}"/>
    <cellStyle name="Normal 17" xfId="2090" xr:uid="{00000000-0005-0000-0000-000088080000}"/>
    <cellStyle name="Normal 17 2" xfId="2091" xr:uid="{00000000-0005-0000-0000-000089080000}"/>
    <cellStyle name="Normal 18" xfId="2092" xr:uid="{00000000-0005-0000-0000-00008A080000}"/>
    <cellStyle name="Normal 18 2" xfId="2093" xr:uid="{00000000-0005-0000-0000-00008B080000}"/>
    <cellStyle name="Normal 19" xfId="2094" xr:uid="{00000000-0005-0000-0000-00008C080000}"/>
    <cellStyle name="Normal 19 2" xfId="2095" xr:uid="{00000000-0005-0000-0000-00008D080000}"/>
    <cellStyle name="Normal 2" xfId="2096" xr:uid="{00000000-0005-0000-0000-00008E080000}"/>
    <cellStyle name="Normal 2 10" xfId="2097" xr:uid="{00000000-0005-0000-0000-00008F080000}"/>
    <cellStyle name="Normal 2 2" xfId="2098" xr:uid="{00000000-0005-0000-0000-000090080000}"/>
    <cellStyle name="Normal 2 2 2" xfId="2099" xr:uid="{00000000-0005-0000-0000-000091080000}"/>
    <cellStyle name="Normal 2 2 2 2" xfId="2100" xr:uid="{00000000-0005-0000-0000-000092080000}"/>
    <cellStyle name="Normal 2 2 3" xfId="2101" xr:uid="{00000000-0005-0000-0000-000093080000}"/>
    <cellStyle name="Normal 2 3" xfId="2102" xr:uid="{00000000-0005-0000-0000-000094080000}"/>
    <cellStyle name="Normal 2 3 2" xfId="2103" xr:uid="{00000000-0005-0000-0000-000095080000}"/>
    <cellStyle name="Normal 2 4" xfId="2104" xr:uid="{00000000-0005-0000-0000-000096080000}"/>
    <cellStyle name="Normal 2_Note new STD" xfId="2105" xr:uid="{00000000-0005-0000-0000-000097080000}"/>
    <cellStyle name="Normal 20" xfId="2106" xr:uid="{00000000-0005-0000-0000-000098080000}"/>
    <cellStyle name="Normal 20 2" xfId="2107" xr:uid="{00000000-0005-0000-0000-000099080000}"/>
    <cellStyle name="Normal 21" xfId="2108" xr:uid="{00000000-0005-0000-0000-00009A080000}"/>
    <cellStyle name="Normal 21 2" xfId="2109" xr:uid="{00000000-0005-0000-0000-00009B080000}"/>
    <cellStyle name="Normal 22" xfId="2110" xr:uid="{00000000-0005-0000-0000-00009C080000}"/>
    <cellStyle name="Normal 22 2" xfId="2111" xr:uid="{00000000-0005-0000-0000-00009D080000}"/>
    <cellStyle name="Normal 23" xfId="2112" xr:uid="{00000000-0005-0000-0000-00009E080000}"/>
    <cellStyle name="Normal 23 2" xfId="2113" xr:uid="{00000000-0005-0000-0000-00009F080000}"/>
    <cellStyle name="Normal 24" xfId="2114" xr:uid="{00000000-0005-0000-0000-0000A0080000}"/>
    <cellStyle name="Normal 24 2" xfId="2115" xr:uid="{00000000-0005-0000-0000-0000A1080000}"/>
    <cellStyle name="Normal 25" xfId="2116" xr:uid="{00000000-0005-0000-0000-0000A2080000}"/>
    <cellStyle name="Normal 25 2" xfId="2117" xr:uid="{00000000-0005-0000-0000-0000A3080000}"/>
    <cellStyle name="Normal 26" xfId="2118" xr:uid="{00000000-0005-0000-0000-0000A4080000}"/>
    <cellStyle name="Normal 26 2" xfId="2119" xr:uid="{00000000-0005-0000-0000-0000A5080000}"/>
    <cellStyle name="Normal 27" xfId="2120" xr:uid="{00000000-0005-0000-0000-0000A6080000}"/>
    <cellStyle name="Normal 27 2" xfId="2121" xr:uid="{00000000-0005-0000-0000-0000A7080000}"/>
    <cellStyle name="Normal 28" xfId="2122" xr:uid="{00000000-0005-0000-0000-0000A8080000}"/>
    <cellStyle name="Normal 28 2" xfId="2123" xr:uid="{00000000-0005-0000-0000-0000A9080000}"/>
    <cellStyle name="Normal 29" xfId="2124" xr:uid="{00000000-0005-0000-0000-0000AA080000}"/>
    <cellStyle name="Normal 29 2" xfId="2125" xr:uid="{00000000-0005-0000-0000-0000AB080000}"/>
    <cellStyle name="Normal 3" xfId="2126" xr:uid="{00000000-0005-0000-0000-0000AC080000}"/>
    <cellStyle name="Normal 3 10" xfId="2127" xr:uid="{00000000-0005-0000-0000-0000AD080000}"/>
    <cellStyle name="Normal 3 2" xfId="2128" xr:uid="{00000000-0005-0000-0000-0000AE080000}"/>
    <cellStyle name="Normal 3 2 2" xfId="2129" xr:uid="{00000000-0005-0000-0000-0000AF080000}"/>
    <cellStyle name="Normal 3 2 3" xfId="2130" xr:uid="{00000000-0005-0000-0000-0000B0080000}"/>
    <cellStyle name="Normal 3 2 4" xfId="2131" xr:uid="{00000000-0005-0000-0000-0000B1080000}"/>
    <cellStyle name="Normal 3 2 5" xfId="2132" xr:uid="{00000000-0005-0000-0000-0000B2080000}"/>
    <cellStyle name="Normal 3 2 6" xfId="2133" xr:uid="{00000000-0005-0000-0000-0000B3080000}"/>
    <cellStyle name="Normal 3 2_SPI-Dec'50t-3" xfId="2134" xr:uid="{00000000-0005-0000-0000-0000B4080000}"/>
    <cellStyle name="Normal 3 3" xfId="2135" xr:uid="{00000000-0005-0000-0000-0000B5080000}"/>
    <cellStyle name="Normal 3 4" xfId="2136" xr:uid="{00000000-0005-0000-0000-0000B6080000}"/>
    <cellStyle name="Normal 3 5" xfId="2137" xr:uid="{00000000-0005-0000-0000-0000B7080000}"/>
    <cellStyle name="Normal 3 6" xfId="2138" xr:uid="{00000000-0005-0000-0000-0000B8080000}"/>
    <cellStyle name="Normal 3_QLT-Q3'54-LEAD" xfId="2139" xr:uid="{00000000-0005-0000-0000-0000B9080000}"/>
    <cellStyle name="Normal 30" xfId="2140" xr:uid="{00000000-0005-0000-0000-0000BA080000}"/>
    <cellStyle name="Normal 30 2" xfId="2141" xr:uid="{00000000-0005-0000-0000-0000BB080000}"/>
    <cellStyle name="Normal 31" xfId="2142" xr:uid="{00000000-0005-0000-0000-0000BC080000}"/>
    <cellStyle name="Normal 31 2" xfId="2143" xr:uid="{00000000-0005-0000-0000-0000BD080000}"/>
    <cellStyle name="Normal 32" xfId="2144" xr:uid="{00000000-0005-0000-0000-0000BE080000}"/>
    <cellStyle name="Normal 32 2" xfId="2145" xr:uid="{00000000-0005-0000-0000-0000BF080000}"/>
    <cellStyle name="Normal 33" xfId="2146" xr:uid="{00000000-0005-0000-0000-0000C0080000}"/>
    <cellStyle name="Normal 33 2" xfId="2147" xr:uid="{00000000-0005-0000-0000-0000C1080000}"/>
    <cellStyle name="Normal 34" xfId="2148" xr:uid="{00000000-0005-0000-0000-0000C2080000}"/>
    <cellStyle name="Normal 34 2" xfId="2149" xr:uid="{00000000-0005-0000-0000-0000C3080000}"/>
    <cellStyle name="Normal 35" xfId="2150" xr:uid="{00000000-0005-0000-0000-0000C4080000}"/>
    <cellStyle name="Normal 35 2" xfId="2151" xr:uid="{00000000-0005-0000-0000-0000C5080000}"/>
    <cellStyle name="Normal 36" xfId="2152" xr:uid="{00000000-0005-0000-0000-0000C6080000}"/>
    <cellStyle name="Normal 36 2" xfId="2153" xr:uid="{00000000-0005-0000-0000-0000C7080000}"/>
    <cellStyle name="Normal 37" xfId="2154" xr:uid="{00000000-0005-0000-0000-0000C8080000}"/>
    <cellStyle name="Normal 37 2" xfId="2155" xr:uid="{00000000-0005-0000-0000-0000C9080000}"/>
    <cellStyle name="Normal 38" xfId="2156" xr:uid="{00000000-0005-0000-0000-0000CA080000}"/>
    <cellStyle name="Normal 38 2" xfId="2157" xr:uid="{00000000-0005-0000-0000-0000CB080000}"/>
    <cellStyle name="Normal 39" xfId="2158" xr:uid="{00000000-0005-0000-0000-0000CC080000}"/>
    <cellStyle name="Normal 39 2" xfId="2159" xr:uid="{00000000-0005-0000-0000-0000CD080000}"/>
    <cellStyle name="Normal 4" xfId="2160" xr:uid="{00000000-0005-0000-0000-0000CE080000}"/>
    <cellStyle name="Normal 4 2" xfId="2161" xr:uid="{00000000-0005-0000-0000-0000CF080000}"/>
    <cellStyle name="Normal 4 3" xfId="2162" xr:uid="{00000000-0005-0000-0000-0000D0080000}"/>
    <cellStyle name="Normal 4 4" xfId="2163" xr:uid="{00000000-0005-0000-0000-0000D1080000}"/>
    <cellStyle name="Normal 4 5" xfId="2164" xr:uid="{00000000-0005-0000-0000-0000D2080000}"/>
    <cellStyle name="Normal 4_J136_JSW_Lead_Q1'52_090710" xfId="2165" xr:uid="{00000000-0005-0000-0000-0000D3080000}"/>
    <cellStyle name="Normal 4_SPC_Sep'55_T3 2" xfId="2166" xr:uid="{00000000-0005-0000-0000-0000D4080000}"/>
    <cellStyle name="Normal 4_SPC-Sep'54-T3" xfId="2167" xr:uid="{00000000-0005-0000-0000-0000D5080000}"/>
    <cellStyle name="Normal 40" xfId="2168" xr:uid="{00000000-0005-0000-0000-0000D6080000}"/>
    <cellStyle name="Normal 40 2" xfId="2169" xr:uid="{00000000-0005-0000-0000-0000D7080000}"/>
    <cellStyle name="Normal 41" xfId="2170" xr:uid="{00000000-0005-0000-0000-0000D8080000}"/>
    <cellStyle name="Normal 41 2" xfId="2171" xr:uid="{00000000-0005-0000-0000-0000D9080000}"/>
    <cellStyle name="Normal 42" xfId="2172" xr:uid="{00000000-0005-0000-0000-0000DA080000}"/>
    <cellStyle name="Normal 42 2" xfId="2173" xr:uid="{00000000-0005-0000-0000-0000DB080000}"/>
    <cellStyle name="Normal 42 2 2" xfId="2174" xr:uid="{00000000-0005-0000-0000-0000DC080000}"/>
    <cellStyle name="Normal 43" xfId="2175" xr:uid="{00000000-0005-0000-0000-0000DD080000}"/>
    <cellStyle name="Normal 43 2" xfId="2176" xr:uid="{00000000-0005-0000-0000-0000DE080000}"/>
    <cellStyle name="Normal 43 2 2" xfId="2177" xr:uid="{00000000-0005-0000-0000-0000DF080000}"/>
    <cellStyle name="Normal 44" xfId="2178" xr:uid="{00000000-0005-0000-0000-0000E0080000}"/>
    <cellStyle name="Normal 45" xfId="2179" xr:uid="{00000000-0005-0000-0000-0000E1080000}"/>
    <cellStyle name="Normal 46" xfId="2180" xr:uid="{00000000-0005-0000-0000-0000E2080000}"/>
    <cellStyle name="Normal 47" xfId="2181" xr:uid="{00000000-0005-0000-0000-0000E3080000}"/>
    <cellStyle name="Normal 47 2" xfId="2182" xr:uid="{00000000-0005-0000-0000-0000E4080000}"/>
    <cellStyle name="Normal 48" xfId="2183" xr:uid="{00000000-0005-0000-0000-0000E5080000}"/>
    <cellStyle name="Normal 49" xfId="2184" xr:uid="{00000000-0005-0000-0000-0000E6080000}"/>
    <cellStyle name="Normal 49 2" xfId="2766" xr:uid="{00000000-0005-0000-0000-0000E7080000}"/>
    <cellStyle name="Normal 5" xfId="2185" xr:uid="{00000000-0005-0000-0000-0000E8080000}"/>
    <cellStyle name="Normal 5 2" xfId="2186" xr:uid="{00000000-0005-0000-0000-0000E9080000}"/>
    <cellStyle name="Normal 5 3" xfId="2187" xr:uid="{00000000-0005-0000-0000-0000EA080000}"/>
    <cellStyle name="Normal 5 4" xfId="2188" xr:uid="{00000000-0005-0000-0000-0000EB080000}"/>
    <cellStyle name="Normal 5 5" xfId="2189" xr:uid="{00000000-0005-0000-0000-0000EC080000}"/>
    <cellStyle name="Normal 5 6" xfId="2190" xr:uid="{00000000-0005-0000-0000-0000ED080000}"/>
    <cellStyle name="Normal 50" xfId="2191" xr:uid="{00000000-0005-0000-0000-0000EE080000}"/>
    <cellStyle name="Normal 51" xfId="2192" xr:uid="{00000000-0005-0000-0000-0000EF080000}"/>
    <cellStyle name="Normal 52" xfId="2193" xr:uid="{00000000-0005-0000-0000-0000F0080000}"/>
    <cellStyle name="Normal 53" xfId="2194" xr:uid="{00000000-0005-0000-0000-0000F1080000}"/>
    <cellStyle name="Normal 54" xfId="2195" xr:uid="{00000000-0005-0000-0000-0000F2080000}"/>
    <cellStyle name="Normal 55" xfId="2196" xr:uid="{00000000-0005-0000-0000-0000F3080000}"/>
    <cellStyle name="Normal 56" xfId="2197" xr:uid="{00000000-0005-0000-0000-0000F4080000}"/>
    <cellStyle name="Normal 57" xfId="2198" xr:uid="{00000000-0005-0000-0000-0000F5080000}"/>
    <cellStyle name="Normal 58" xfId="2199" xr:uid="{00000000-0005-0000-0000-0000F6080000}"/>
    <cellStyle name="Normal 59" xfId="2200" xr:uid="{00000000-0005-0000-0000-0000F7080000}"/>
    <cellStyle name="Normal 6" xfId="2201" xr:uid="{00000000-0005-0000-0000-0000F8080000}"/>
    <cellStyle name="Normal 6 2" xfId="2202" xr:uid="{00000000-0005-0000-0000-0000F9080000}"/>
    <cellStyle name="Normal 6 3" xfId="2203" xr:uid="{00000000-0005-0000-0000-0000FA080000}"/>
    <cellStyle name="Normal 6 4" xfId="2204" xr:uid="{00000000-0005-0000-0000-0000FB080000}"/>
    <cellStyle name="Normal 6 4 2" xfId="2767" xr:uid="{00000000-0005-0000-0000-0000FC080000}"/>
    <cellStyle name="Normal 60" xfId="2205" xr:uid="{00000000-0005-0000-0000-0000FD080000}"/>
    <cellStyle name="Normal 61" xfId="2206" xr:uid="{00000000-0005-0000-0000-0000FE080000}"/>
    <cellStyle name="Normal 62" xfId="2207" xr:uid="{00000000-0005-0000-0000-0000FF080000}"/>
    <cellStyle name="Normal 63" xfId="2208" xr:uid="{00000000-0005-0000-0000-000000090000}"/>
    <cellStyle name="Normal 64" xfId="2209" xr:uid="{00000000-0005-0000-0000-000001090000}"/>
    <cellStyle name="Normal 65" xfId="2669" xr:uid="{00000000-0005-0000-0000-000002090000}"/>
    <cellStyle name="Normal 7" xfId="2210" xr:uid="{00000000-0005-0000-0000-000003090000}"/>
    <cellStyle name="Normal 7 2" xfId="2211" xr:uid="{00000000-0005-0000-0000-000004090000}"/>
    <cellStyle name="Normal 7 2 2" xfId="2212" xr:uid="{00000000-0005-0000-0000-000005090000}"/>
    <cellStyle name="Normal 7 3" xfId="2213" xr:uid="{00000000-0005-0000-0000-000006090000}"/>
    <cellStyle name="Normal 7 4" xfId="2214" xr:uid="{00000000-0005-0000-0000-000007090000}"/>
    <cellStyle name="Normal 8" xfId="2215" xr:uid="{00000000-0005-0000-0000-000008090000}"/>
    <cellStyle name="Normal 8 2" xfId="2216" xr:uid="{00000000-0005-0000-0000-000009090000}"/>
    <cellStyle name="Normal 8 2 2" xfId="2217" xr:uid="{00000000-0005-0000-0000-00000A090000}"/>
    <cellStyle name="Normal 8 3" xfId="2218" xr:uid="{00000000-0005-0000-0000-00000B090000}"/>
    <cellStyle name="Normal 8 4" xfId="2219" xr:uid="{00000000-0005-0000-0000-00000C090000}"/>
    <cellStyle name="Normal 9" xfId="2220" xr:uid="{00000000-0005-0000-0000-00000D090000}"/>
    <cellStyle name="Normal 9 2" xfId="2221" xr:uid="{00000000-0005-0000-0000-00000E090000}"/>
    <cellStyle name="Normal 9 2 2" xfId="2222" xr:uid="{00000000-0005-0000-0000-00000F090000}"/>
    <cellStyle name="Normal 9 3" xfId="2223" xr:uid="{00000000-0005-0000-0000-000010090000}"/>
    <cellStyle name="Normal 9 4" xfId="2224" xr:uid="{00000000-0005-0000-0000-000011090000}"/>
    <cellStyle name="Note" xfId="2225" xr:uid="{00000000-0005-0000-0000-000012090000}"/>
    <cellStyle name="Note 10" xfId="2226" xr:uid="{00000000-0005-0000-0000-000013090000}"/>
    <cellStyle name="Note 10 2" xfId="2227" xr:uid="{00000000-0005-0000-0000-000014090000}"/>
    <cellStyle name="Note 10_หมายเหตุ FA Q3_2012" xfId="2228" xr:uid="{00000000-0005-0000-0000-000015090000}"/>
    <cellStyle name="Note 11" xfId="2229" xr:uid="{00000000-0005-0000-0000-000016090000}"/>
    <cellStyle name="Note 11 2" xfId="2230" xr:uid="{00000000-0005-0000-0000-000017090000}"/>
    <cellStyle name="Note 11_หมายเหตุ FA Q3_2012" xfId="2231" xr:uid="{00000000-0005-0000-0000-000018090000}"/>
    <cellStyle name="Note 12" xfId="2232" xr:uid="{00000000-0005-0000-0000-000019090000}"/>
    <cellStyle name="Note 12 2" xfId="2233" xr:uid="{00000000-0005-0000-0000-00001A090000}"/>
    <cellStyle name="Note 12_หมายเหตุ FA Q3_2012" xfId="2234" xr:uid="{00000000-0005-0000-0000-00001B090000}"/>
    <cellStyle name="Note 13" xfId="2235" xr:uid="{00000000-0005-0000-0000-00001C090000}"/>
    <cellStyle name="Note 13 2" xfId="2236" xr:uid="{00000000-0005-0000-0000-00001D090000}"/>
    <cellStyle name="Note 13_หมายเหตุ FA Q3_2012" xfId="2237" xr:uid="{00000000-0005-0000-0000-00001E090000}"/>
    <cellStyle name="Note 14" xfId="2238" xr:uid="{00000000-0005-0000-0000-00001F090000}"/>
    <cellStyle name="Note 14 2" xfId="2239" xr:uid="{00000000-0005-0000-0000-000020090000}"/>
    <cellStyle name="Note 14_หมายเหตุ FA Q3_2012" xfId="2240" xr:uid="{00000000-0005-0000-0000-000021090000}"/>
    <cellStyle name="Note 15" xfId="2241" xr:uid="{00000000-0005-0000-0000-000022090000}"/>
    <cellStyle name="Note 15 2" xfId="2242" xr:uid="{00000000-0005-0000-0000-000023090000}"/>
    <cellStyle name="Note 15_หมายเหตุ FA Q3_2012" xfId="2243" xr:uid="{00000000-0005-0000-0000-000024090000}"/>
    <cellStyle name="Note 16" xfId="2244" xr:uid="{00000000-0005-0000-0000-000025090000}"/>
    <cellStyle name="Note 16 2" xfId="2245" xr:uid="{00000000-0005-0000-0000-000026090000}"/>
    <cellStyle name="Note 16_หมายเหตุ FA Q3_2012" xfId="2246" xr:uid="{00000000-0005-0000-0000-000027090000}"/>
    <cellStyle name="Note 17" xfId="2247" xr:uid="{00000000-0005-0000-0000-000028090000}"/>
    <cellStyle name="Note 17 2" xfId="2248" xr:uid="{00000000-0005-0000-0000-000029090000}"/>
    <cellStyle name="Note 17_หมายเหตุ FA Q3_2012" xfId="2249" xr:uid="{00000000-0005-0000-0000-00002A090000}"/>
    <cellStyle name="Note 18" xfId="2250" xr:uid="{00000000-0005-0000-0000-00002B090000}"/>
    <cellStyle name="Note 18 2" xfId="2251" xr:uid="{00000000-0005-0000-0000-00002C090000}"/>
    <cellStyle name="Note 18_หมายเหตุ FA Q3_2012" xfId="2252" xr:uid="{00000000-0005-0000-0000-00002D090000}"/>
    <cellStyle name="Note 19" xfId="2253" xr:uid="{00000000-0005-0000-0000-00002E090000}"/>
    <cellStyle name="Note 19 2" xfId="2254" xr:uid="{00000000-0005-0000-0000-00002F090000}"/>
    <cellStyle name="Note 19_หมายเหตุ FA Q3_2012" xfId="2255" xr:uid="{00000000-0005-0000-0000-000030090000}"/>
    <cellStyle name="Note 2" xfId="2256" xr:uid="{00000000-0005-0000-0000-000031090000}"/>
    <cellStyle name="Note 2 2" xfId="2257" xr:uid="{00000000-0005-0000-0000-000032090000}"/>
    <cellStyle name="Note 2 3" xfId="2258" xr:uid="{00000000-0005-0000-0000-000033090000}"/>
    <cellStyle name="Note 2_หมายเหตุ FA Q3_2012" xfId="2259" xr:uid="{00000000-0005-0000-0000-000034090000}"/>
    <cellStyle name="Note 20" xfId="2260" xr:uid="{00000000-0005-0000-0000-000035090000}"/>
    <cellStyle name="Note 20 2" xfId="2261" xr:uid="{00000000-0005-0000-0000-000036090000}"/>
    <cellStyle name="Note 20_หมายเหตุ FA Q3_2012" xfId="2262" xr:uid="{00000000-0005-0000-0000-000037090000}"/>
    <cellStyle name="Note 21" xfId="2263" xr:uid="{00000000-0005-0000-0000-000038090000}"/>
    <cellStyle name="Note 21 2" xfId="2264" xr:uid="{00000000-0005-0000-0000-000039090000}"/>
    <cellStyle name="Note 21_หมายเหตุ FA Q3_2012" xfId="2265" xr:uid="{00000000-0005-0000-0000-00003A090000}"/>
    <cellStyle name="Note 22" xfId="2266" xr:uid="{00000000-0005-0000-0000-00003B090000}"/>
    <cellStyle name="Note 22 2" xfId="2267" xr:uid="{00000000-0005-0000-0000-00003C090000}"/>
    <cellStyle name="Note 22_หมายเหตุ FA Q3_2012" xfId="2268" xr:uid="{00000000-0005-0000-0000-00003D090000}"/>
    <cellStyle name="Note 23" xfId="2269" xr:uid="{00000000-0005-0000-0000-00003E090000}"/>
    <cellStyle name="Note 23 2" xfId="2270" xr:uid="{00000000-0005-0000-0000-00003F090000}"/>
    <cellStyle name="Note 23_หมายเหตุ FA Q3_2012" xfId="2271" xr:uid="{00000000-0005-0000-0000-000040090000}"/>
    <cellStyle name="Note 24" xfId="2272" xr:uid="{00000000-0005-0000-0000-000041090000}"/>
    <cellStyle name="Note 24 2" xfId="2273" xr:uid="{00000000-0005-0000-0000-000042090000}"/>
    <cellStyle name="Note 24_หมายเหตุ FA Q3_2012" xfId="2274" xr:uid="{00000000-0005-0000-0000-000043090000}"/>
    <cellStyle name="Note 25" xfId="2275" xr:uid="{00000000-0005-0000-0000-000044090000}"/>
    <cellStyle name="Note 25 2" xfId="2276" xr:uid="{00000000-0005-0000-0000-000045090000}"/>
    <cellStyle name="Note 25_หมายเหตุ FA Q3_2012" xfId="2277" xr:uid="{00000000-0005-0000-0000-000046090000}"/>
    <cellStyle name="Note 26" xfId="2278" xr:uid="{00000000-0005-0000-0000-000047090000}"/>
    <cellStyle name="Note 26 2" xfId="2279" xr:uid="{00000000-0005-0000-0000-000048090000}"/>
    <cellStyle name="Note 26_หมายเหตุ FA Q3_2012" xfId="2280" xr:uid="{00000000-0005-0000-0000-000049090000}"/>
    <cellStyle name="Note 27" xfId="2281" xr:uid="{00000000-0005-0000-0000-00004A090000}"/>
    <cellStyle name="Note 27 2" xfId="2282" xr:uid="{00000000-0005-0000-0000-00004B090000}"/>
    <cellStyle name="Note 27_หมายเหตุ FA Q3_2012" xfId="2283" xr:uid="{00000000-0005-0000-0000-00004C090000}"/>
    <cellStyle name="Note 28" xfId="2284" xr:uid="{00000000-0005-0000-0000-00004D090000}"/>
    <cellStyle name="Note 28 2" xfId="2285" xr:uid="{00000000-0005-0000-0000-00004E090000}"/>
    <cellStyle name="Note 28_หมายเหตุ FA Q3_2012" xfId="2286" xr:uid="{00000000-0005-0000-0000-00004F090000}"/>
    <cellStyle name="Note 29" xfId="2287" xr:uid="{00000000-0005-0000-0000-000050090000}"/>
    <cellStyle name="Note 29 2" xfId="2288" xr:uid="{00000000-0005-0000-0000-000051090000}"/>
    <cellStyle name="Note 29_หมายเหตุ FA Q3_2012" xfId="2289" xr:uid="{00000000-0005-0000-0000-000052090000}"/>
    <cellStyle name="Note 3" xfId="2290" xr:uid="{00000000-0005-0000-0000-000053090000}"/>
    <cellStyle name="Note 3 2" xfId="2291" xr:uid="{00000000-0005-0000-0000-000054090000}"/>
    <cellStyle name="Note 3_หมายเหตุ FA Q3_2012" xfId="2292" xr:uid="{00000000-0005-0000-0000-000055090000}"/>
    <cellStyle name="Note 30" xfId="2293" xr:uid="{00000000-0005-0000-0000-000056090000}"/>
    <cellStyle name="Note 30 2" xfId="2294" xr:uid="{00000000-0005-0000-0000-000057090000}"/>
    <cellStyle name="Note 30_หมายเหตุ FA Q3_2012" xfId="2295" xr:uid="{00000000-0005-0000-0000-000058090000}"/>
    <cellStyle name="Note 31" xfId="2296" xr:uid="{00000000-0005-0000-0000-000059090000}"/>
    <cellStyle name="Note 31 2" xfId="2297" xr:uid="{00000000-0005-0000-0000-00005A090000}"/>
    <cellStyle name="Note 31_หมายเหตุ FA Q3_2012" xfId="2298" xr:uid="{00000000-0005-0000-0000-00005B090000}"/>
    <cellStyle name="Note 32" xfId="2299" xr:uid="{00000000-0005-0000-0000-00005C090000}"/>
    <cellStyle name="Note 32 2" xfId="2300" xr:uid="{00000000-0005-0000-0000-00005D090000}"/>
    <cellStyle name="Note 32_หมายเหตุ FA Q3_2012" xfId="2301" xr:uid="{00000000-0005-0000-0000-00005E090000}"/>
    <cellStyle name="Note 33" xfId="2302" xr:uid="{00000000-0005-0000-0000-00005F090000}"/>
    <cellStyle name="Note 33 2" xfId="2303" xr:uid="{00000000-0005-0000-0000-000060090000}"/>
    <cellStyle name="Note 33_หมายเหตุ FA Q3_2012" xfId="2304" xr:uid="{00000000-0005-0000-0000-000061090000}"/>
    <cellStyle name="Note 34" xfId="2305" xr:uid="{00000000-0005-0000-0000-000062090000}"/>
    <cellStyle name="Note 34 2" xfId="2306" xr:uid="{00000000-0005-0000-0000-000063090000}"/>
    <cellStyle name="Note 34_หมายเหตุ FA Q3_2012" xfId="2307" xr:uid="{00000000-0005-0000-0000-000064090000}"/>
    <cellStyle name="Note 35" xfId="2308" xr:uid="{00000000-0005-0000-0000-000065090000}"/>
    <cellStyle name="Note 35 2" xfId="2309" xr:uid="{00000000-0005-0000-0000-000066090000}"/>
    <cellStyle name="Note 35_หมายเหตุ FA Q3_2012" xfId="2310" xr:uid="{00000000-0005-0000-0000-000067090000}"/>
    <cellStyle name="Note 36" xfId="2311" xr:uid="{00000000-0005-0000-0000-000068090000}"/>
    <cellStyle name="Note 36 2" xfId="2312" xr:uid="{00000000-0005-0000-0000-000069090000}"/>
    <cellStyle name="Note 36_หมายเหตุ FA Q3_2012" xfId="2313" xr:uid="{00000000-0005-0000-0000-00006A090000}"/>
    <cellStyle name="Note 37" xfId="2314" xr:uid="{00000000-0005-0000-0000-00006B090000}"/>
    <cellStyle name="Note 37 2" xfId="2315" xr:uid="{00000000-0005-0000-0000-00006C090000}"/>
    <cellStyle name="Note 37_หมายเหตุ FA Q3_2012" xfId="2316" xr:uid="{00000000-0005-0000-0000-00006D090000}"/>
    <cellStyle name="Note 38" xfId="2317" xr:uid="{00000000-0005-0000-0000-00006E090000}"/>
    <cellStyle name="Note 38 2" xfId="2318" xr:uid="{00000000-0005-0000-0000-00006F090000}"/>
    <cellStyle name="Note 38_หมายเหตุ FA Q3_2012" xfId="2319" xr:uid="{00000000-0005-0000-0000-000070090000}"/>
    <cellStyle name="Note 39" xfId="2320" xr:uid="{00000000-0005-0000-0000-000071090000}"/>
    <cellStyle name="Note 39 2" xfId="2321" xr:uid="{00000000-0005-0000-0000-000072090000}"/>
    <cellStyle name="Note 39_หมายเหตุ FA Q3_2012" xfId="2322" xr:uid="{00000000-0005-0000-0000-000073090000}"/>
    <cellStyle name="Note 4" xfId="2323" xr:uid="{00000000-0005-0000-0000-000074090000}"/>
    <cellStyle name="Note 4 2" xfId="2324" xr:uid="{00000000-0005-0000-0000-000075090000}"/>
    <cellStyle name="Note 4_หมายเหตุ FA Q3_2012" xfId="2325" xr:uid="{00000000-0005-0000-0000-000076090000}"/>
    <cellStyle name="Note 40" xfId="2326" xr:uid="{00000000-0005-0000-0000-000077090000}"/>
    <cellStyle name="Note 40 2" xfId="2327" xr:uid="{00000000-0005-0000-0000-000078090000}"/>
    <cellStyle name="Note 41" xfId="2328" xr:uid="{00000000-0005-0000-0000-000079090000}"/>
    <cellStyle name="Note 42" xfId="2329" xr:uid="{00000000-0005-0000-0000-00007A090000}"/>
    <cellStyle name="Note 43" xfId="2330" xr:uid="{00000000-0005-0000-0000-00007B090000}"/>
    <cellStyle name="Note 44" xfId="2331" xr:uid="{00000000-0005-0000-0000-00007C090000}"/>
    <cellStyle name="Note 45" xfId="2332" xr:uid="{00000000-0005-0000-0000-00007D090000}"/>
    <cellStyle name="Note 46" xfId="2333" xr:uid="{00000000-0005-0000-0000-00007E090000}"/>
    <cellStyle name="Note 47" xfId="2334" xr:uid="{00000000-0005-0000-0000-00007F090000}"/>
    <cellStyle name="Note 48" xfId="2335" xr:uid="{00000000-0005-0000-0000-000080090000}"/>
    <cellStyle name="Note 49" xfId="2336" xr:uid="{00000000-0005-0000-0000-000081090000}"/>
    <cellStyle name="Note 5" xfId="2337" xr:uid="{00000000-0005-0000-0000-000082090000}"/>
    <cellStyle name="Note 5 2" xfId="2338" xr:uid="{00000000-0005-0000-0000-000083090000}"/>
    <cellStyle name="Note 5_หมายเหตุ FA Q3_2012" xfId="2339" xr:uid="{00000000-0005-0000-0000-000084090000}"/>
    <cellStyle name="Note 50" xfId="2340" xr:uid="{00000000-0005-0000-0000-000085090000}"/>
    <cellStyle name="Note 51" xfId="2341" xr:uid="{00000000-0005-0000-0000-000086090000}"/>
    <cellStyle name="Note 52" xfId="2342" xr:uid="{00000000-0005-0000-0000-000087090000}"/>
    <cellStyle name="Note 53" xfId="2343" xr:uid="{00000000-0005-0000-0000-000088090000}"/>
    <cellStyle name="Note 54" xfId="2344" xr:uid="{00000000-0005-0000-0000-000089090000}"/>
    <cellStyle name="Note 55" xfId="2345" xr:uid="{00000000-0005-0000-0000-00008A090000}"/>
    <cellStyle name="Note 56" xfId="2346" xr:uid="{00000000-0005-0000-0000-00008B090000}"/>
    <cellStyle name="Note 57" xfId="2347" xr:uid="{00000000-0005-0000-0000-00008C090000}"/>
    <cellStyle name="Note 58" xfId="2348" xr:uid="{00000000-0005-0000-0000-00008D090000}"/>
    <cellStyle name="Note 59" xfId="2349" xr:uid="{00000000-0005-0000-0000-00008E090000}"/>
    <cellStyle name="Note 6" xfId="2350" xr:uid="{00000000-0005-0000-0000-00008F090000}"/>
    <cellStyle name="Note 6 2" xfId="2351" xr:uid="{00000000-0005-0000-0000-000090090000}"/>
    <cellStyle name="Note 6_หมายเหตุ FA Q3_2012" xfId="2352" xr:uid="{00000000-0005-0000-0000-000091090000}"/>
    <cellStyle name="Note 60" xfId="2353" xr:uid="{00000000-0005-0000-0000-000092090000}"/>
    <cellStyle name="Note 61" xfId="2354" xr:uid="{00000000-0005-0000-0000-000093090000}"/>
    <cellStyle name="Note 62" xfId="2355" xr:uid="{00000000-0005-0000-0000-000094090000}"/>
    <cellStyle name="Note 63" xfId="2356" xr:uid="{00000000-0005-0000-0000-000095090000}"/>
    <cellStyle name="Note 64" xfId="2768" xr:uid="{00000000-0005-0000-0000-000096090000}"/>
    <cellStyle name="Note 65" xfId="2672" xr:uid="{00000000-0005-0000-0000-000097090000}"/>
    <cellStyle name="Note 7" xfId="2357" xr:uid="{00000000-0005-0000-0000-000098090000}"/>
    <cellStyle name="Note 7 2" xfId="2358" xr:uid="{00000000-0005-0000-0000-000099090000}"/>
    <cellStyle name="Note 7_หมายเหตุ FA Q3_2012" xfId="2359" xr:uid="{00000000-0005-0000-0000-00009A090000}"/>
    <cellStyle name="Note 8" xfId="2360" xr:uid="{00000000-0005-0000-0000-00009B090000}"/>
    <cellStyle name="Note 8 2" xfId="2361" xr:uid="{00000000-0005-0000-0000-00009C090000}"/>
    <cellStyle name="Note 8_หมายเหตุ FA Q3_2012" xfId="2362" xr:uid="{00000000-0005-0000-0000-00009D090000}"/>
    <cellStyle name="Note 9" xfId="2363" xr:uid="{00000000-0005-0000-0000-00009E090000}"/>
    <cellStyle name="Note 9 2" xfId="2364" xr:uid="{00000000-0005-0000-0000-00009F090000}"/>
    <cellStyle name="Note 9_หมายเหตุ FA Q3_2012" xfId="2365" xr:uid="{00000000-0005-0000-0000-0000A0090000}"/>
    <cellStyle name="Output" xfId="2366" xr:uid="{00000000-0005-0000-0000-0000A1090000}"/>
    <cellStyle name="Output 10" xfId="2367" xr:uid="{00000000-0005-0000-0000-0000A2090000}"/>
    <cellStyle name="Output 11" xfId="2368" xr:uid="{00000000-0005-0000-0000-0000A3090000}"/>
    <cellStyle name="Output 12" xfId="2369" xr:uid="{00000000-0005-0000-0000-0000A4090000}"/>
    <cellStyle name="Output 13" xfId="2370" xr:uid="{00000000-0005-0000-0000-0000A5090000}"/>
    <cellStyle name="Output 14" xfId="2371" xr:uid="{00000000-0005-0000-0000-0000A6090000}"/>
    <cellStyle name="Output 15" xfId="2372" xr:uid="{00000000-0005-0000-0000-0000A7090000}"/>
    <cellStyle name="Output 16" xfId="2373" xr:uid="{00000000-0005-0000-0000-0000A8090000}"/>
    <cellStyle name="Output 17" xfId="2374" xr:uid="{00000000-0005-0000-0000-0000A9090000}"/>
    <cellStyle name="Output 18" xfId="2375" xr:uid="{00000000-0005-0000-0000-0000AA090000}"/>
    <cellStyle name="Output 19" xfId="2376" xr:uid="{00000000-0005-0000-0000-0000AB090000}"/>
    <cellStyle name="Output 2" xfId="2377" xr:uid="{00000000-0005-0000-0000-0000AC090000}"/>
    <cellStyle name="Output 20" xfId="2378" xr:uid="{00000000-0005-0000-0000-0000AD090000}"/>
    <cellStyle name="Output 21" xfId="2379" xr:uid="{00000000-0005-0000-0000-0000AE090000}"/>
    <cellStyle name="Output 22" xfId="2380" xr:uid="{00000000-0005-0000-0000-0000AF090000}"/>
    <cellStyle name="Output 23" xfId="2381" xr:uid="{00000000-0005-0000-0000-0000B0090000}"/>
    <cellStyle name="Output 24" xfId="2382" xr:uid="{00000000-0005-0000-0000-0000B1090000}"/>
    <cellStyle name="Output 25" xfId="2383" xr:uid="{00000000-0005-0000-0000-0000B2090000}"/>
    <cellStyle name="Output 26" xfId="2384" xr:uid="{00000000-0005-0000-0000-0000B3090000}"/>
    <cellStyle name="Output 27" xfId="2385" xr:uid="{00000000-0005-0000-0000-0000B4090000}"/>
    <cellStyle name="Output 28" xfId="2386" xr:uid="{00000000-0005-0000-0000-0000B5090000}"/>
    <cellStyle name="Output 29" xfId="2387" xr:uid="{00000000-0005-0000-0000-0000B6090000}"/>
    <cellStyle name="Output 3" xfId="2388" xr:uid="{00000000-0005-0000-0000-0000B7090000}"/>
    <cellStyle name="Output 30" xfId="2389" xr:uid="{00000000-0005-0000-0000-0000B8090000}"/>
    <cellStyle name="Output 31" xfId="2390" xr:uid="{00000000-0005-0000-0000-0000B9090000}"/>
    <cellStyle name="Output 32" xfId="2391" xr:uid="{00000000-0005-0000-0000-0000BA090000}"/>
    <cellStyle name="Output 33" xfId="2392" xr:uid="{00000000-0005-0000-0000-0000BB090000}"/>
    <cellStyle name="Output 34" xfId="2393" xr:uid="{00000000-0005-0000-0000-0000BC090000}"/>
    <cellStyle name="Output 35" xfId="2394" xr:uid="{00000000-0005-0000-0000-0000BD090000}"/>
    <cellStyle name="Output 36" xfId="2395" xr:uid="{00000000-0005-0000-0000-0000BE090000}"/>
    <cellStyle name="Output 37" xfId="2396" xr:uid="{00000000-0005-0000-0000-0000BF090000}"/>
    <cellStyle name="Output 38" xfId="2397" xr:uid="{00000000-0005-0000-0000-0000C0090000}"/>
    <cellStyle name="Output 39" xfId="2398" xr:uid="{00000000-0005-0000-0000-0000C1090000}"/>
    <cellStyle name="Output 4" xfId="2399" xr:uid="{00000000-0005-0000-0000-0000C2090000}"/>
    <cellStyle name="Output 40" xfId="2400" xr:uid="{00000000-0005-0000-0000-0000C3090000}"/>
    <cellStyle name="Output 5" xfId="2401" xr:uid="{00000000-0005-0000-0000-0000C4090000}"/>
    <cellStyle name="Output 6" xfId="2402" xr:uid="{00000000-0005-0000-0000-0000C5090000}"/>
    <cellStyle name="Output 7" xfId="2403" xr:uid="{00000000-0005-0000-0000-0000C6090000}"/>
    <cellStyle name="Output 8" xfId="2404" xr:uid="{00000000-0005-0000-0000-0000C7090000}"/>
    <cellStyle name="Output 9" xfId="2405" xr:uid="{00000000-0005-0000-0000-0000C8090000}"/>
    <cellStyle name="Percent" xfId="2406" builtinId="5"/>
    <cellStyle name="Percent [2]" xfId="2407" xr:uid="{00000000-0005-0000-0000-0000CA090000}"/>
    <cellStyle name="Percent [2] 2" xfId="2408" xr:uid="{00000000-0005-0000-0000-0000CB090000}"/>
    <cellStyle name="Percent [2] 3" xfId="2409" xr:uid="{00000000-0005-0000-0000-0000CC090000}"/>
    <cellStyle name="Percent 10" xfId="2410" xr:uid="{00000000-0005-0000-0000-0000CD090000}"/>
    <cellStyle name="Percent 11" xfId="2411" xr:uid="{00000000-0005-0000-0000-0000CE090000}"/>
    <cellStyle name="Percent 12" xfId="2412" xr:uid="{00000000-0005-0000-0000-0000CF090000}"/>
    <cellStyle name="Percent 13" xfId="2413" xr:uid="{00000000-0005-0000-0000-0000D0090000}"/>
    <cellStyle name="Percent 14" xfId="2414" xr:uid="{00000000-0005-0000-0000-0000D1090000}"/>
    <cellStyle name="Percent 15" xfId="2415" xr:uid="{00000000-0005-0000-0000-0000D2090000}"/>
    <cellStyle name="Percent 16" xfId="2416" xr:uid="{00000000-0005-0000-0000-0000D3090000}"/>
    <cellStyle name="Percent 17" xfId="2417" xr:uid="{00000000-0005-0000-0000-0000D4090000}"/>
    <cellStyle name="Percent 18" xfId="2418" xr:uid="{00000000-0005-0000-0000-0000D5090000}"/>
    <cellStyle name="Percent 19" xfId="2419" xr:uid="{00000000-0005-0000-0000-0000D6090000}"/>
    <cellStyle name="Percent 2" xfId="2420" xr:uid="{00000000-0005-0000-0000-0000D7090000}"/>
    <cellStyle name="Percent 2 2" xfId="2421" xr:uid="{00000000-0005-0000-0000-0000D8090000}"/>
    <cellStyle name="Percent 2 3" xfId="2422" xr:uid="{00000000-0005-0000-0000-0000D9090000}"/>
    <cellStyle name="Percent 2 4" xfId="2423" xr:uid="{00000000-0005-0000-0000-0000DA090000}"/>
    <cellStyle name="Percent 20" xfId="2424" xr:uid="{00000000-0005-0000-0000-0000DB090000}"/>
    <cellStyle name="Percent 21" xfId="2425" xr:uid="{00000000-0005-0000-0000-0000DC090000}"/>
    <cellStyle name="Percent 22" xfId="2426" xr:uid="{00000000-0005-0000-0000-0000DD090000}"/>
    <cellStyle name="Percent 23" xfId="2427" xr:uid="{00000000-0005-0000-0000-0000DE090000}"/>
    <cellStyle name="Percent 24" xfId="2428" xr:uid="{00000000-0005-0000-0000-0000DF090000}"/>
    <cellStyle name="Percent 25" xfId="2429" xr:uid="{00000000-0005-0000-0000-0000E0090000}"/>
    <cellStyle name="Percent 26" xfId="2430" xr:uid="{00000000-0005-0000-0000-0000E1090000}"/>
    <cellStyle name="Percent 27" xfId="2431" xr:uid="{00000000-0005-0000-0000-0000E2090000}"/>
    <cellStyle name="Percent 28" xfId="2432" xr:uid="{00000000-0005-0000-0000-0000E3090000}"/>
    <cellStyle name="Percent 29" xfId="2433" xr:uid="{00000000-0005-0000-0000-0000E4090000}"/>
    <cellStyle name="Percent 3" xfId="2434" xr:uid="{00000000-0005-0000-0000-0000E5090000}"/>
    <cellStyle name="Percent 3 2" xfId="2435" xr:uid="{00000000-0005-0000-0000-0000E6090000}"/>
    <cellStyle name="Percent 3 3" xfId="2436" xr:uid="{00000000-0005-0000-0000-0000E7090000}"/>
    <cellStyle name="Percent 30" xfId="2437" xr:uid="{00000000-0005-0000-0000-0000E8090000}"/>
    <cellStyle name="Percent 31" xfId="2438" xr:uid="{00000000-0005-0000-0000-0000E9090000}"/>
    <cellStyle name="Percent 32" xfId="2769" xr:uid="{00000000-0005-0000-0000-0000EA090000}"/>
    <cellStyle name="Percent 33" xfId="2671" xr:uid="{00000000-0005-0000-0000-0000EB090000}"/>
    <cellStyle name="Percent 4" xfId="2439" xr:uid="{00000000-0005-0000-0000-0000EC090000}"/>
    <cellStyle name="Percent 5" xfId="2440" xr:uid="{00000000-0005-0000-0000-0000ED090000}"/>
    <cellStyle name="Percent 6" xfId="2441" xr:uid="{00000000-0005-0000-0000-0000EE090000}"/>
    <cellStyle name="Percent 7" xfId="2442" xr:uid="{00000000-0005-0000-0000-0000EF090000}"/>
    <cellStyle name="Percent 7 2" xfId="2443" xr:uid="{00000000-0005-0000-0000-0000F0090000}"/>
    <cellStyle name="Percent 8" xfId="2444" xr:uid="{00000000-0005-0000-0000-0000F1090000}"/>
    <cellStyle name="Percent 9" xfId="2445" xr:uid="{00000000-0005-0000-0000-0000F2090000}"/>
    <cellStyle name="Quantity" xfId="2446" xr:uid="{00000000-0005-0000-0000-0000F3090000}"/>
    <cellStyle name="Quantity 2" xfId="2447" xr:uid="{00000000-0005-0000-0000-0000F4090000}"/>
    <cellStyle name="Quantity_หมายเหตุ FA Q3_2012" xfId="2448" xr:uid="{00000000-0005-0000-0000-0000F5090000}"/>
    <cellStyle name="Style 1" xfId="2449" xr:uid="{00000000-0005-0000-0000-0000F6090000}"/>
    <cellStyle name="Title" xfId="2450" xr:uid="{00000000-0005-0000-0000-0000F7090000}"/>
    <cellStyle name="Title 10" xfId="2451" xr:uid="{00000000-0005-0000-0000-0000F8090000}"/>
    <cellStyle name="Title 11" xfId="2452" xr:uid="{00000000-0005-0000-0000-0000F9090000}"/>
    <cellStyle name="Title 12" xfId="2453" xr:uid="{00000000-0005-0000-0000-0000FA090000}"/>
    <cellStyle name="Title 13" xfId="2454" xr:uid="{00000000-0005-0000-0000-0000FB090000}"/>
    <cellStyle name="Title 14" xfId="2455" xr:uid="{00000000-0005-0000-0000-0000FC090000}"/>
    <cellStyle name="Title 15" xfId="2456" xr:uid="{00000000-0005-0000-0000-0000FD090000}"/>
    <cellStyle name="Title 16" xfId="2457" xr:uid="{00000000-0005-0000-0000-0000FE090000}"/>
    <cellStyle name="Title 17" xfId="2458" xr:uid="{00000000-0005-0000-0000-0000FF090000}"/>
    <cellStyle name="Title 18" xfId="2459" xr:uid="{00000000-0005-0000-0000-0000000A0000}"/>
    <cellStyle name="Title 19" xfId="2460" xr:uid="{00000000-0005-0000-0000-0000010A0000}"/>
    <cellStyle name="Title 2" xfId="2461" xr:uid="{00000000-0005-0000-0000-0000020A0000}"/>
    <cellStyle name="Title 20" xfId="2462" xr:uid="{00000000-0005-0000-0000-0000030A0000}"/>
    <cellStyle name="Title 21" xfId="2463" xr:uid="{00000000-0005-0000-0000-0000040A0000}"/>
    <cellStyle name="Title 22" xfId="2464" xr:uid="{00000000-0005-0000-0000-0000050A0000}"/>
    <cellStyle name="Title 23" xfId="2465" xr:uid="{00000000-0005-0000-0000-0000060A0000}"/>
    <cellStyle name="Title 24" xfId="2466" xr:uid="{00000000-0005-0000-0000-0000070A0000}"/>
    <cellStyle name="Title 25" xfId="2467" xr:uid="{00000000-0005-0000-0000-0000080A0000}"/>
    <cellStyle name="Title 26" xfId="2468" xr:uid="{00000000-0005-0000-0000-0000090A0000}"/>
    <cellStyle name="Title 27" xfId="2469" xr:uid="{00000000-0005-0000-0000-00000A0A0000}"/>
    <cellStyle name="Title 28" xfId="2470" xr:uid="{00000000-0005-0000-0000-00000B0A0000}"/>
    <cellStyle name="Title 29" xfId="2471" xr:uid="{00000000-0005-0000-0000-00000C0A0000}"/>
    <cellStyle name="Title 3" xfId="2472" xr:uid="{00000000-0005-0000-0000-00000D0A0000}"/>
    <cellStyle name="Title 30" xfId="2473" xr:uid="{00000000-0005-0000-0000-00000E0A0000}"/>
    <cellStyle name="Title 31" xfId="2474" xr:uid="{00000000-0005-0000-0000-00000F0A0000}"/>
    <cellStyle name="Title 32" xfId="2475" xr:uid="{00000000-0005-0000-0000-0000100A0000}"/>
    <cellStyle name="Title 33" xfId="2476" xr:uid="{00000000-0005-0000-0000-0000110A0000}"/>
    <cellStyle name="Title 34" xfId="2477" xr:uid="{00000000-0005-0000-0000-0000120A0000}"/>
    <cellStyle name="Title 35" xfId="2478" xr:uid="{00000000-0005-0000-0000-0000130A0000}"/>
    <cellStyle name="Title 36" xfId="2479" xr:uid="{00000000-0005-0000-0000-0000140A0000}"/>
    <cellStyle name="Title 37" xfId="2480" xr:uid="{00000000-0005-0000-0000-0000150A0000}"/>
    <cellStyle name="Title 38" xfId="2481" xr:uid="{00000000-0005-0000-0000-0000160A0000}"/>
    <cellStyle name="Title 39" xfId="2482" xr:uid="{00000000-0005-0000-0000-0000170A0000}"/>
    <cellStyle name="Title 4" xfId="2483" xr:uid="{00000000-0005-0000-0000-0000180A0000}"/>
    <cellStyle name="Title 40" xfId="2484" xr:uid="{00000000-0005-0000-0000-0000190A0000}"/>
    <cellStyle name="Title 5" xfId="2485" xr:uid="{00000000-0005-0000-0000-00001A0A0000}"/>
    <cellStyle name="Title 6" xfId="2486" xr:uid="{00000000-0005-0000-0000-00001B0A0000}"/>
    <cellStyle name="Title 7" xfId="2487" xr:uid="{00000000-0005-0000-0000-00001C0A0000}"/>
    <cellStyle name="Title 8" xfId="2488" xr:uid="{00000000-0005-0000-0000-00001D0A0000}"/>
    <cellStyle name="Title 9" xfId="2489" xr:uid="{00000000-0005-0000-0000-00001E0A0000}"/>
    <cellStyle name="Total" xfId="2490" xr:uid="{00000000-0005-0000-0000-00001F0A0000}"/>
    <cellStyle name="Total 10" xfId="2491" xr:uid="{00000000-0005-0000-0000-0000200A0000}"/>
    <cellStyle name="Total 11" xfId="2492" xr:uid="{00000000-0005-0000-0000-0000210A0000}"/>
    <cellStyle name="Total 12" xfId="2493" xr:uid="{00000000-0005-0000-0000-0000220A0000}"/>
    <cellStyle name="Total 13" xfId="2494" xr:uid="{00000000-0005-0000-0000-0000230A0000}"/>
    <cellStyle name="Total 14" xfId="2495" xr:uid="{00000000-0005-0000-0000-0000240A0000}"/>
    <cellStyle name="Total 15" xfId="2496" xr:uid="{00000000-0005-0000-0000-0000250A0000}"/>
    <cellStyle name="Total 16" xfId="2497" xr:uid="{00000000-0005-0000-0000-0000260A0000}"/>
    <cellStyle name="Total 17" xfId="2498" xr:uid="{00000000-0005-0000-0000-0000270A0000}"/>
    <cellStyle name="Total 18" xfId="2499" xr:uid="{00000000-0005-0000-0000-0000280A0000}"/>
    <cellStyle name="Total 19" xfId="2500" xr:uid="{00000000-0005-0000-0000-0000290A0000}"/>
    <cellStyle name="Total 2" xfId="2501" xr:uid="{00000000-0005-0000-0000-00002A0A0000}"/>
    <cellStyle name="Total 20" xfId="2502" xr:uid="{00000000-0005-0000-0000-00002B0A0000}"/>
    <cellStyle name="Total 21" xfId="2503" xr:uid="{00000000-0005-0000-0000-00002C0A0000}"/>
    <cellStyle name="Total 22" xfId="2504" xr:uid="{00000000-0005-0000-0000-00002D0A0000}"/>
    <cellStyle name="Total 23" xfId="2505" xr:uid="{00000000-0005-0000-0000-00002E0A0000}"/>
    <cellStyle name="Total 24" xfId="2506" xr:uid="{00000000-0005-0000-0000-00002F0A0000}"/>
    <cellStyle name="Total 25" xfId="2507" xr:uid="{00000000-0005-0000-0000-0000300A0000}"/>
    <cellStyle name="Total 26" xfId="2508" xr:uid="{00000000-0005-0000-0000-0000310A0000}"/>
    <cellStyle name="Total 27" xfId="2509" xr:uid="{00000000-0005-0000-0000-0000320A0000}"/>
    <cellStyle name="Total 28" xfId="2510" xr:uid="{00000000-0005-0000-0000-0000330A0000}"/>
    <cellStyle name="Total 29" xfId="2511" xr:uid="{00000000-0005-0000-0000-0000340A0000}"/>
    <cellStyle name="Total 3" xfId="2512" xr:uid="{00000000-0005-0000-0000-0000350A0000}"/>
    <cellStyle name="Total 30" xfId="2513" xr:uid="{00000000-0005-0000-0000-0000360A0000}"/>
    <cellStyle name="Total 31" xfId="2514" xr:uid="{00000000-0005-0000-0000-0000370A0000}"/>
    <cellStyle name="Total 32" xfId="2515" xr:uid="{00000000-0005-0000-0000-0000380A0000}"/>
    <cellStyle name="Total 33" xfId="2516" xr:uid="{00000000-0005-0000-0000-0000390A0000}"/>
    <cellStyle name="Total 34" xfId="2517" xr:uid="{00000000-0005-0000-0000-00003A0A0000}"/>
    <cellStyle name="Total 35" xfId="2518" xr:uid="{00000000-0005-0000-0000-00003B0A0000}"/>
    <cellStyle name="Total 36" xfId="2519" xr:uid="{00000000-0005-0000-0000-00003C0A0000}"/>
    <cellStyle name="Total 37" xfId="2520" xr:uid="{00000000-0005-0000-0000-00003D0A0000}"/>
    <cellStyle name="Total 38" xfId="2521" xr:uid="{00000000-0005-0000-0000-00003E0A0000}"/>
    <cellStyle name="Total 39" xfId="2522" xr:uid="{00000000-0005-0000-0000-00003F0A0000}"/>
    <cellStyle name="Total 4" xfId="2523" xr:uid="{00000000-0005-0000-0000-0000400A0000}"/>
    <cellStyle name="Total 40" xfId="2524" xr:uid="{00000000-0005-0000-0000-0000410A0000}"/>
    <cellStyle name="Total 5" xfId="2525" xr:uid="{00000000-0005-0000-0000-0000420A0000}"/>
    <cellStyle name="Total 6" xfId="2526" xr:uid="{00000000-0005-0000-0000-0000430A0000}"/>
    <cellStyle name="Total 7" xfId="2527" xr:uid="{00000000-0005-0000-0000-0000440A0000}"/>
    <cellStyle name="Total 8" xfId="2528" xr:uid="{00000000-0005-0000-0000-0000450A0000}"/>
    <cellStyle name="Total 9" xfId="2529" xr:uid="{00000000-0005-0000-0000-0000460A0000}"/>
    <cellStyle name="Warning Text" xfId="2530" xr:uid="{00000000-0005-0000-0000-0000470A0000}"/>
    <cellStyle name="Warning Text 10" xfId="2531" xr:uid="{00000000-0005-0000-0000-0000480A0000}"/>
    <cellStyle name="Warning Text 11" xfId="2532" xr:uid="{00000000-0005-0000-0000-0000490A0000}"/>
    <cellStyle name="Warning Text 12" xfId="2533" xr:uid="{00000000-0005-0000-0000-00004A0A0000}"/>
    <cellStyle name="Warning Text 13" xfId="2534" xr:uid="{00000000-0005-0000-0000-00004B0A0000}"/>
    <cellStyle name="Warning Text 14" xfId="2535" xr:uid="{00000000-0005-0000-0000-00004C0A0000}"/>
    <cellStyle name="Warning Text 15" xfId="2536" xr:uid="{00000000-0005-0000-0000-00004D0A0000}"/>
    <cellStyle name="Warning Text 16" xfId="2537" xr:uid="{00000000-0005-0000-0000-00004E0A0000}"/>
    <cellStyle name="Warning Text 17" xfId="2538" xr:uid="{00000000-0005-0000-0000-00004F0A0000}"/>
    <cellStyle name="Warning Text 18" xfId="2539" xr:uid="{00000000-0005-0000-0000-0000500A0000}"/>
    <cellStyle name="Warning Text 19" xfId="2540" xr:uid="{00000000-0005-0000-0000-0000510A0000}"/>
    <cellStyle name="Warning Text 2" xfId="2541" xr:uid="{00000000-0005-0000-0000-0000520A0000}"/>
    <cellStyle name="Warning Text 20" xfId="2542" xr:uid="{00000000-0005-0000-0000-0000530A0000}"/>
    <cellStyle name="Warning Text 21" xfId="2543" xr:uid="{00000000-0005-0000-0000-0000540A0000}"/>
    <cellStyle name="Warning Text 22" xfId="2544" xr:uid="{00000000-0005-0000-0000-0000550A0000}"/>
    <cellStyle name="Warning Text 23" xfId="2545" xr:uid="{00000000-0005-0000-0000-0000560A0000}"/>
    <cellStyle name="Warning Text 24" xfId="2546" xr:uid="{00000000-0005-0000-0000-0000570A0000}"/>
    <cellStyle name="Warning Text 25" xfId="2547" xr:uid="{00000000-0005-0000-0000-0000580A0000}"/>
    <cellStyle name="Warning Text 26" xfId="2548" xr:uid="{00000000-0005-0000-0000-0000590A0000}"/>
    <cellStyle name="Warning Text 27" xfId="2549" xr:uid="{00000000-0005-0000-0000-00005A0A0000}"/>
    <cellStyle name="Warning Text 28" xfId="2550" xr:uid="{00000000-0005-0000-0000-00005B0A0000}"/>
    <cellStyle name="Warning Text 29" xfId="2551" xr:uid="{00000000-0005-0000-0000-00005C0A0000}"/>
    <cellStyle name="Warning Text 3" xfId="2552" xr:uid="{00000000-0005-0000-0000-00005D0A0000}"/>
    <cellStyle name="Warning Text 30" xfId="2553" xr:uid="{00000000-0005-0000-0000-00005E0A0000}"/>
    <cellStyle name="Warning Text 31" xfId="2554" xr:uid="{00000000-0005-0000-0000-00005F0A0000}"/>
    <cellStyle name="Warning Text 32" xfId="2555" xr:uid="{00000000-0005-0000-0000-0000600A0000}"/>
    <cellStyle name="Warning Text 33" xfId="2556" xr:uid="{00000000-0005-0000-0000-0000610A0000}"/>
    <cellStyle name="Warning Text 34" xfId="2557" xr:uid="{00000000-0005-0000-0000-0000620A0000}"/>
    <cellStyle name="Warning Text 35" xfId="2558" xr:uid="{00000000-0005-0000-0000-0000630A0000}"/>
    <cellStyle name="Warning Text 36" xfId="2559" xr:uid="{00000000-0005-0000-0000-0000640A0000}"/>
    <cellStyle name="Warning Text 37" xfId="2560" xr:uid="{00000000-0005-0000-0000-0000650A0000}"/>
    <cellStyle name="Warning Text 38" xfId="2561" xr:uid="{00000000-0005-0000-0000-0000660A0000}"/>
    <cellStyle name="Warning Text 39" xfId="2562" xr:uid="{00000000-0005-0000-0000-0000670A0000}"/>
    <cellStyle name="Warning Text 4" xfId="2563" xr:uid="{00000000-0005-0000-0000-0000680A0000}"/>
    <cellStyle name="Warning Text 40" xfId="2564" xr:uid="{00000000-0005-0000-0000-0000690A0000}"/>
    <cellStyle name="Warning Text 5" xfId="2565" xr:uid="{00000000-0005-0000-0000-00006A0A0000}"/>
    <cellStyle name="Warning Text 6" xfId="2566" xr:uid="{00000000-0005-0000-0000-00006B0A0000}"/>
    <cellStyle name="Warning Text 7" xfId="2567" xr:uid="{00000000-0005-0000-0000-00006C0A0000}"/>
    <cellStyle name="Warning Text 8" xfId="2568" xr:uid="{00000000-0005-0000-0000-00006D0A0000}"/>
    <cellStyle name="Warning Text 9" xfId="2569" xr:uid="{00000000-0005-0000-0000-00006E0A0000}"/>
    <cellStyle name="การคำนวณ 2" xfId="2612" xr:uid="{00000000-0005-0000-0000-00006F0A0000}"/>
    <cellStyle name="ข้อความเตือน 2" xfId="2613" xr:uid="{00000000-0005-0000-0000-0000700A0000}"/>
    <cellStyle name="ข้อความอธิบาย 2" xfId="2614" xr:uid="{00000000-0005-0000-0000-0000710A0000}"/>
    <cellStyle name="เครื่องหมายจุลภาค 10" xfId="2570" xr:uid="{00000000-0005-0000-0000-0000720A0000}"/>
    <cellStyle name="เครื่องหมายจุลภาค 10 2" xfId="2770" xr:uid="{00000000-0005-0000-0000-0000730A0000}"/>
    <cellStyle name="เครื่องหมายจุลภาค 11" xfId="2571" xr:uid="{00000000-0005-0000-0000-0000740A0000}"/>
    <cellStyle name="เครื่องหมายจุลภาค 11 2" xfId="2771" xr:uid="{00000000-0005-0000-0000-0000750A0000}"/>
    <cellStyle name="เครื่องหมายจุลภาค 12" xfId="2572" xr:uid="{00000000-0005-0000-0000-0000760A0000}"/>
    <cellStyle name="เครื่องหมายจุลภาค 12 2" xfId="2772" xr:uid="{00000000-0005-0000-0000-0000770A0000}"/>
    <cellStyle name="เครื่องหมายจุลภาค 13" xfId="2573" xr:uid="{00000000-0005-0000-0000-0000780A0000}"/>
    <cellStyle name="เครื่องหมายจุลภาค 13 2" xfId="2773" xr:uid="{00000000-0005-0000-0000-0000790A0000}"/>
    <cellStyle name="เครื่องหมายจุลภาค 14" xfId="2574" xr:uid="{00000000-0005-0000-0000-00007A0A0000}"/>
    <cellStyle name="เครื่องหมายจุลภาค 14 2" xfId="2774" xr:uid="{00000000-0005-0000-0000-00007B0A0000}"/>
    <cellStyle name="เครื่องหมายจุลภาค 15" xfId="2575" xr:uid="{00000000-0005-0000-0000-00007C0A0000}"/>
    <cellStyle name="เครื่องหมายจุลภาค 15 2" xfId="2775" xr:uid="{00000000-0005-0000-0000-00007D0A0000}"/>
    <cellStyle name="เครื่องหมายจุลภาค 16" xfId="2576" xr:uid="{00000000-0005-0000-0000-00007E0A0000}"/>
    <cellStyle name="เครื่องหมายจุลภาค 16 2" xfId="2776" xr:uid="{00000000-0005-0000-0000-00007F0A0000}"/>
    <cellStyle name="เครื่องหมายจุลภาค 17" xfId="2577" xr:uid="{00000000-0005-0000-0000-0000800A0000}"/>
    <cellStyle name="เครื่องหมายจุลภาค 17 2" xfId="2777" xr:uid="{00000000-0005-0000-0000-0000810A0000}"/>
    <cellStyle name="เครื่องหมายจุลภาค 2" xfId="2578" xr:uid="{00000000-0005-0000-0000-0000820A0000}"/>
    <cellStyle name="เครื่องหมายจุลภาค 2 2" xfId="2579" xr:uid="{00000000-0005-0000-0000-0000830A0000}"/>
    <cellStyle name="เครื่องหมายจุลภาค 2 2 2" xfId="2580" xr:uid="{00000000-0005-0000-0000-0000840A0000}"/>
    <cellStyle name="เครื่องหมายจุลภาค 2 2 2 2" xfId="2779" xr:uid="{00000000-0005-0000-0000-0000850A0000}"/>
    <cellStyle name="เครื่องหมายจุลภาค 2 2 3" xfId="2778" xr:uid="{00000000-0005-0000-0000-0000860A0000}"/>
    <cellStyle name="เครื่องหมายจุลภาค 2 3" xfId="2581" xr:uid="{00000000-0005-0000-0000-0000870A0000}"/>
    <cellStyle name="เครื่องหมายจุลภาค 2 4" xfId="2582" xr:uid="{00000000-0005-0000-0000-0000880A0000}"/>
    <cellStyle name="เครื่องหมายจุลภาค 2 4 2" xfId="2780" xr:uid="{00000000-0005-0000-0000-0000890A0000}"/>
    <cellStyle name="เครื่องหมายจุลภาค 2_หมายเหตุ FA Q3_2012" xfId="2583" xr:uid="{00000000-0005-0000-0000-00008A0A0000}"/>
    <cellStyle name="เครื่องหมายจุลภาค 3" xfId="2584" xr:uid="{00000000-0005-0000-0000-00008B0A0000}"/>
    <cellStyle name="เครื่องหมายจุลภาค 3 2" xfId="2585" xr:uid="{00000000-0005-0000-0000-00008C0A0000}"/>
    <cellStyle name="เครื่องหมายจุลภาค 3 2 2" xfId="2782" xr:uid="{00000000-0005-0000-0000-00008D0A0000}"/>
    <cellStyle name="เครื่องหมายจุลภาค 3 3" xfId="2586" xr:uid="{00000000-0005-0000-0000-00008E0A0000}"/>
    <cellStyle name="เครื่องหมายจุลภาค 3 3 2" xfId="2783" xr:uid="{00000000-0005-0000-0000-00008F0A0000}"/>
    <cellStyle name="เครื่องหมายจุลภาค 3 4" xfId="2781" xr:uid="{00000000-0005-0000-0000-0000900A0000}"/>
    <cellStyle name="เครื่องหมายจุลภาค 4" xfId="2587" xr:uid="{00000000-0005-0000-0000-0000910A0000}"/>
    <cellStyle name="เครื่องหมายจุลภาค 4 2" xfId="2588" xr:uid="{00000000-0005-0000-0000-0000920A0000}"/>
    <cellStyle name="เครื่องหมายจุลภาค 4 2 2" xfId="2785" xr:uid="{00000000-0005-0000-0000-0000930A0000}"/>
    <cellStyle name="เครื่องหมายจุลภาค 4 3" xfId="2589" xr:uid="{00000000-0005-0000-0000-0000940A0000}"/>
    <cellStyle name="เครื่องหมายจุลภาค 4 4" xfId="2590" xr:uid="{00000000-0005-0000-0000-0000950A0000}"/>
    <cellStyle name="เครื่องหมายจุลภาค 4 5" xfId="2591" xr:uid="{00000000-0005-0000-0000-0000960A0000}"/>
    <cellStyle name="เครื่องหมายจุลภาค 4 6" xfId="2592" xr:uid="{00000000-0005-0000-0000-0000970A0000}"/>
    <cellStyle name="เครื่องหมายจุลภาค 4 7" xfId="2593" xr:uid="{00000000-0005-0000-0000-0000980A0000}"/>
    <cellStyle name="เครื่องหมายจุลภาค 4 8" xfId="2594" xr:uid="{00000000-0005-0000-0000-0000990A0000}"/>
    <cellStyle name="เครื่องหมายจุลภาค 4 8 2" xfId="2786" xr:uid="{00000000-0005-0000-0000-00009A0A0000}"/>
    <cellStyle name="เครื่องหมายจุลภาค 4 9" xfId="2784" xr:uid="{00000000-0005-0000-0000-00009B0A0000}"/>
    <cellStyle name="เครื่องหมายจุลภาค 5" xfId="2595" xr:uid="{00000000-0005-0000-0000-00009C0A0000}"/>
    <cellStyle name="เครื่องหมายจุลภาค 5 2" xfId="2596" xr:uid="{00000000-0005-0000-0000-00009D0A0000}"/>
    <cellStyle name="เครื่องหมายจุลภาค 5 2 2" xfId="2597" xr:uid="{00000000-0005-0000-0000-00009E0A0000}"/>
    <cellStyle name="เครื่องหมายจุลภาค 5 2 3" xfId="2788" xr:uid="{00000000-0005-0000-0000-00009F0A0000}"/>
    <cellStyle name="เครื่องหมายจุลภาค 5 3" xfId="2598" xr:uid="{00000000-0005-0000-0000-0000A00A0000}"/>
    <cellStyle name="เครื่องหมายจุลภาค 5 3 2" xfId="2789" xr:uid="{00000000-0005-0000-0000-0000A10A0000}"/>
    <cellStyle name="เครื่องหมายจุลภาค 5 4" xfId="2787" xr:uid="{00000000-0005-0000-0000-0000A20A0000}"/>
    <cellStyle name="เครื่องหมายจุลภาค 6" xfId="2599" xr:uid="{00000000-0005-0000-0000-0000A30A0000}"/>
    <cellStyle name="เครื่องหมายจุลภาค 6 2" xfId="2600" xr:uid="{00000000-0005-0000-0000-0000A40A0000}"/>
    <cellStyle name="เครื่องหมายจุลภาค 6 2 2" xfId="2790" xr:uid="{00000000-0005-0000-0000-0000A50A0000}"/>
    <cellStyle name="เครื่องหมายจุลภาค 7" xfId="2601" xr:uid="{00000000-0005-0000-0000-0000A60A0000}"/>
    <cellStyle name="เครื่องหมายจุลภาค 7 2" xfId="2602" xr:uid="{00000000-0005-0000-0000-0000A70A0000}"/>
    <cellStyle name="เครื่องหมายจุลภาค 7 2 2" xfId="2791" xr:uid="{00000000-0005-0000-0000-0000A80A0000}"/>
    <cellStyle name="เครื่องหมายจุลภาค 8" xfId="2603" xr:uid="{00000000-0005-0000-0000-0000A90A0000}"/>
    <cellStyle name="เครื่องหมายจุลภาค 8 2" xfId="2792" xr:uid="{00000000-0005-0000-0000-0000AA0A0000}"/>
    <cellStyle name="เครื่องหมายจุลภาค 9" xfId="2604" xr:uid="{00000000-0005-0000-0000-0000AB0A0000}"/>
    <cellStyle name="เครื่องหมายจุลภาค 9 2" xfId="2793" xr:uid="{00000000-0005-0000-0000-0000AC0A0000}"/>
    <cellStyle name="เครื่องหมายจุลภาค_52-q2-qltแก้ไข" xfId="2605" xr:uid="{00000000-0005-0000-0000-0000AD0A0000}"/>
    <cellStyle name="จุลภาค 2" xfId="2615" xr:uid="{00000000-0005-0000-0000-0000AE0A0000}"/>
    <cellStyle name="จุลภาค 2 2" xfId="2794" xr:uid="{00000000-0005-0000-0000-0000AF0A0000}"/>
    <cellStyle name="จุลภาค 3" xfId="2616" xr:uid="{00000000-0005-0000-0000-0000B00A0000}"/>
    <cellStyle name="จุลภาค 3 2" xfId="2795" xr:uid="{00000000-0005-0000-0000-0000B10A0000}"/>
    <cellStyle name="ชื่อเรื่อง 2" xfId="2617" xr:uid="{00000000-0005-0000-0000-0000B20A0000}"/>
    <cellStyle name="เซลล์ตรวจสอบ 2" xfId="2606" xr:uid="{00000000-0005-0000-0000-0000B30A0000}"/>
    <cellStyle name="เซลล์ที่มีการเชื่อมโยง 2" xfId="2607" xr:uid="{00000000-0005-0000-0000-0000B40A0000}"/>
    <cellStyle name="ดี 2" xfId="2618" xr:uid="{00000000-0005-0000-0000-0000B50A0000}"/>
    <cellStyle name="น้บะภฒ_95" xfId="2619" xr:uid="{00000000-0005-0000-0000-0000B60A0000}"/>
    <cellStyle name="ปกติ 10" xfId="2620" xr:uid="{00000000-0005-0000-0000-0000B70A0000}"/>
    <cellStyle name="ปกติ 11" xfId="2621" xr:uid="{00000000-0005-0000-0000-0000B80A0000}"/>
    <cellStyle name="ปกติ 12" xfId="2622" xr:uid="{00000000-0005-0000-0000-0000B90A0000}"/>
    <cellStyle name="ปกติ 13" xfId="2623" xr:uid="{00000000-0005-0000-0000-0000BA0A0000}"/>
    <cellStyle name="ปกติ 14" xfId="2624" xr:uid="{00000000-0005-0000-0000-0000BB0A0000}"/>
    <cellStyle name="ปกติ 15" xfId="2625" xr:uid="{00000000-0005-0000-0000-0000BC0A0000}"/>
    <cellStyle name="ปกติ 16" xfId="2626" xr:uid="{00000000-0005-0000-0000-0000BD0A0000}"/>
    <cellStyle name="ปกติ 17" xfId="2627" xr:uid="{00000000-0005-0000-0000-0000BE0A0000}"/>
    <cellStyle name="ปกติ 18" xfId="2628" xr:uid="{00000000-0005-0000-0000-0000BF0A0000}"/>
    <cellStyle name="ปกติ 2" xfId="2629" xr:uid="{00000000-0005-0000-0000-0000C00A0000}"/>
    <cellStyle name="ปกติ 2 2" xfId="2630" xr:uid="{00000000-0005-0000-0000-0000C10A0000}"/>
    <cellStyle name="ปกติ 2 3" xfId="2631" xr:uid="{00000000-0005-0000-0000-0000C20A0000}"/>
    <cellStyle name="ปกติ 2 3 2" xfId="2632" xr:uid="{00000000-0005-0000-0000-0000C30A0000}"/>
    <cellStyle name="ปกติ 3" xfId="2633" xr:uid="{00000000-0005-0000-0000-0000C40A0000}"/>
    <cellStyle name="ปกติ 3 2" xfId="2634" xr:uid="{00000000-0005-0000-0000-0000C50A0000}"/>
    <cellStyle name="ปกติ 4" xfId="2635" xr:uid="{00000000-0005-0000-0000-0000C60A0000}"/>
    <cellStyle name="ปกติ 4 2" xfId="2636" xr:uid="{00000000-0005-0000-0000-0000C70A0000}"/>
    <cellStyle name="ปกติ 4 3" xfId="2637" xr:uid="{00000000-0005-0000-0000-0000C80A0000}"/>
    <cellStyle name="ปกติ 5" xfId="2638" xr:uid="{00000000-0005-0000-0000-0000C90A0000}"/>
    <cellStyle name="ปกติ 6" xfId="2639" xr:uid="{00000000-0005-0000-0000-0000CA0A0000}"/>
    <cellStyle name="ปกติ 7" xfId="2640" xr:uid="{00000000-0005-0000-0000-0000CB0A0000}"/>
    <cellStyle name="ปกติ 7 2" xfId="2641" xr:uid="{00000000-0005-0000-0000-0000CC0A0000}"/>
    <cellStyle name="ปกติ 8" xfId="2642" xr:uid="{00000000-0005-0000-0000-0000CD0A0000}"/>
    <cellStyle name="ปกติ 9" xfId="2643" xr:uid="{00000000-0005-0000-0000-0000CE0A0000}"/>
    <cellStyle name="ปกติ_Seafco-Sep'49-T3 2" xfId="2644" xr:uid="{00000000-0005-0000-0000-0000CF0A0000}"/>
    <cellStyle name="ปกติ_Sheet1" xfId="2645" xr:uid="{00000000-0005-0000-0000-0000D00A0000}"/>
    <cellStyle name="ปกติ_Sheet1 3 2" xfId="2796" xr:uid="{00000000-0005-0000-0000-0000D10A0000}"/>
    <cellStyle name="ปกติ_Sheet1_Seafco-Sep'49-T3" xfId="2646" xr:uid="{00000000-0005-0000-0000-0000D20A0000}"/>
    <cellStyle name="ปกติ_Sheet1_SPC_Dec'51_T3" xfId="2647" xr:uid="{00000000-0005-0000-0000-0000D30A0000}"/>
    <cellStyle name="ป้อนค่า 2" xfId="2648" xr:uid="{00000000-0005-0000-0000-0000D40A0000}"/>
    <cellStyle name="ปานกลาง 2" xfId="2649" xr:uid="{00000000-0005-0000-0000-0000D50A0000}"/>
    <cellStyle name="เปอร์เซ็นต์ 2" xfId="2608" xr:uid="{00000000-0005-0000-0000-0000D60A0000}"/>
    <cellStyle name="เปอร์เซ็นต์ 3" xfId="2609" xr:uid="{00000000-0005-0000-0000-0000D70A0000}"/>
    <cellStyle name="ผลรวม 2" xfId="2650" xr:uid="{00000000-0005-0000-0000-0000D80A0000}"/>
    <cellStyle name="แย่ 2" xfId="2610" xr:uid="{00000000-0005-0000-0000-0000D90A0000}"/>
    <cellStyle name="ฤธถ [0]_95" xfId="2651" xr:uid="{00000000-0005-0000-0000-0000DA0A0000}"/>
    <cellStyle name="ฤธถ_95" xfId="2652" xr:uid="{00000000-0005-0000-0000-0000DB0A0000}"/>
    <cellStyle name="ล๋ศญ [0]_95" xfId="2653" xr:uid="{00000000-0005-0000-0000-0000DC0A0000}"/>
    <cellStyle name="ล๋ศญ_95" xfId="2654" xr:uid="{00000000-0005-0000-0000-0000DD0A0000}"/>
    <cellStyle name="วฅมุ_4ฟ๙ฝวภ " xfId="2655" xr:uid="{00000000-0005-0000-0000-0000DE0A0000}"/>
    <cellStyle name="ส่วนที่ถูกเน้น1 2" xfId="2656" xr:uid="{00000000-0005-0000-0000-0000DF0A0000}"/>
    <cellStyle name="ส่วนที่ถูกเน้น2 2" xfId="2657" xr:uid="{00000000-0005-0000-0000-0000E00A0000}"/>
    <cellStyle name="ส่วนที่ถูกเน้น3 2" xfId="2658" xr:uid="{00000000-0005-0000-0000-0000E10A0000}"/>
    <cellStyle name="ส่วนที่ถูกเน้น4 2" xfId="2659" xr:uid="{00000000-0005-0000-0000-0000E20A0000}"/>
    <cellStyle name="ส่วนที่ถูกเน้น5 2" xfId="2660" xr:uid="{00000000-0005-0000-0000-0000E30A0000}"/>
    <cellStyle name="ส่วนที่ถูกเน้น6 2" xfId="2661" xr:uid="{00000000-0005-0000-0000-0000E40A0000}"/>
    <cellStyle name="แสดงผล 2" xfId="2611" xr:uid="{00000000-0005-0000-0000-0000E50A0000}"/>
    <cellStyle name="หมายเหตุ 2" xfId="2662" xr:uid="{00000000-0005-0000-0000-0000E60A0000}"/>
    <cellStyle name="หมายเหตุ 2 2" xfId="2663" xr:uid="{00000000-0005-0000-0000-0000E70A0000}"/>
    <cellStyle name="หมายเหตุ 2 3" xfId="2664" xr:uid="{00000000-0005-0000-0000-0000E80A0000}"/>
    <cellStyle name="หัวเรื่อง 1 2" xfId="2665" xr:uid="{00000000-0005-0000-0000-0000E90A0000}"/>
    <cellStyle name="หัวเรื่อง 2 2" xfId="2666" xr:uid="{00000000-0005-0000-0000-0000EA0A0000}"/>
    <cellStyle name="หัวเรื่อง 3 2" xfId="2667" xr:uid="{00000000-0005-0000-0000-0000EB0A0000}"/>
    <cellStyle name="หัวเรื่อง 4 2" xfId="2668" xr:uid="{00000000-0005-0000-0000-0000EC0A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66"/>
      <color rgb="FFCC9900"/>
      <color rgb="FF00CCFF"/>
      <color rgb="FFCCFF99"/>
      <color rgb="FFFFCCFF"/>
      <color rgb="FF99FF99"/>
      <color rgb="FFFFCDCD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57150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57150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2</xdr:col>
      <xdr:colOff>104775</xdr:colOff>
      <xdr:row>32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036320" y="103479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57150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95250</xdr:colOff>
      <xdr:row>32</xdr:row>
      <xdr:rowOff>66675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7680" y="103479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576262</xdr:colOff>
      <xdr:row>32</xdr:row>
      <xdr:rowOff>0</xdr:rowOff>
    </xdr:from>
    <xdr:ext cx="109008" cy="1619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8863012" y="3364706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21</xdr:row>
      <xdr:rowOff>0</xdr:rowOff>
    </xdr:from>
    <xdr:to>
      <xdr:col>1</xdr:col>
      <xdr:colOff>66675</xdr:colOff>
      <xdr:row>21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3375" y="4356354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85725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899160" y="350824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899160" y="350824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899160" y="350824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899160" y="350824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104775</xdr:colOff>
      <xdr:row>21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85725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899160" y="32461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899160" y="32461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899160" y="32461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899160" y="32461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104775</xdr:colOff>
      <xdr:row>21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85725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342900</xdr:colOff>
      <xdr:row>2</xdr:row>
      <xdr:rowOff>0</xdr:rowOff>
    </xdr:from>
    <xdr:ext cx="104775" cy="317500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685800" y="5374005"/>
          <a:ext cx="104775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5" name="Text Box 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7" name="Text Box 4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049780" y="53644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899160" y="536448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899160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42900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21</xdr:row>
      <xdr:rowOff>0</xdr:rowOff>
    </xdr:from>
    <xdr:to>
      <xdr:col>1</xdr:col>
      <xdr:colOff>104775</xdr:colOff>
      <xdr:row>21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49" name="Text Box 4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85725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95250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76200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21</xdr:row>
      <xdr:rowOff>0</xdr:rowOff>
    </xdr:from>
    <xdr:to>
      <xdr:col>1</xdr:col>
      <xdr:colOff>95250</xdr:colOff>
      <xdr:row>21</xdr:row>
      <xdr:rowOff>66675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42900" y="4356354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899160" y="435635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576262</xdr:colOff>
      <xdr:row>2</xdr:row>
      <xdr:rowOff>0</xdr:rowOff>
    </xdr:from>
    <xdr:ext cx="109008" cy="1619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8863012" y="3226594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2" name="Text Box 4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5560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93700"/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8417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03225"/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318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50850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318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5085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89959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8153400" y="845058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7597140" y="845058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2049780" y="502158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899160" y="502158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</xdr:row>
      <xdr:rowOff>0</xdr:rowOff>
    </xdr:from>
    <xdr:ext cx="118533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89535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8" name="Text Box 4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>
          <a:spLocks noChangeArrowheads="1"/>
        </xdr:cNvSpPr>
      </xdr:nvSpPr>
      <xdr:spPr bwMode="auto">
        <a:xfrm>
          <a:off x="342900" y="165582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</xdr:row>
      <xdr:rowOff>0</xdr:rowOff>
    </xdr:from>
    <xdr:ext cx="118533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>
          <a:spLocks noChangeArrowheads="1"/>
        </xdr:cNvSpPr>
      </xdr:nvSpPr>
      <xdr:spPr bwMode="auto">
        <a:xfrm>
          <a:off x="89535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70" name="Text Box 4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74" name="Text Box 4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2</xdr:row>
      <xdr:rowOff>0</xdr:rowOff>
    </xdr:from>
    <xdr:ext cx="109008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>
          <a:spLocks noChangeArrowheads="1"/>
        </xdr:cNvSpPr>
      </xdr:nvSpPr>
      <xdr:spPr bwMode="auto">
        <a:xfrm>
          <a:off x="901541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36550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39" name="Text Box 4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ChangeArrowheads="1"/>
        </xdr:cNvSpPr>
      </xdr:nvSpPr>
      <xdr:spPr bwMode="auto">
        <a:xfrm>
          <a:off x="2049780" y="1655826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>
          <a:spLocks noChangeArrowheads="1"/>
        </xdr:cNvSpPr>
      </xdr:nvSpPr>
      <xdr:spPr bwMode="auto">
        <a:xfrm>
          <a:off x="899160" y="1655826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899160" y="1119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42900" y="1119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</xdr:row>
      <xdr:rowOff>0</xdr:rowOff>
    </xdr:from>
    <xdr:ext cx="118533" cy="476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89535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342900" y="265861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899160" y="265861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5</xdr:row>
      <xdr:rowOff>0</xdr:rowOff>
    </xdr:from>
    <xdr:ext cx="109008" cy="47625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899160" y="276148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57150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5</xdr:row>
      <xdr:rowOff>0</xdr:rowOff>
    </xdr:from>
    <xdr:ext cx="94192" cy="66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342900" y="276148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342900" y="2238756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899160" y="2238756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</xdr:row>
      <xdr:rowOff>0</xdr:rowOff>
    </xdr:from>
    <xdr:ext cx="109008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899160" y="286435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57150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5715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</xdr:row>
      <xdr:rowOff>0</xdr:rowOff>
    </xdr:from>
    <xdr:ext cx="94192" cy="66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342900" y="286435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304008</xdr:rowOff>
    </xdr:to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342900" y="3645408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21</xdr:row>
      <xdr:rowOff>294483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342900" y="3645408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21</xdr:row>
      <xdr:rowOff>0</xdr:rowOff>
    </xdr:from>
    <xdr:to>
      <xdr:col>1</xdr:col>
      <xdr:colOff>76200</xdr:colOff>
      <xdr:row>22</xdr:row>
      <xdr:rowOff>61</xdr:rowOff>
    </xdr:to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342900" y="3645408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4" name="Text Box 4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6" name="Text Box 4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8" name="Text Box 4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0" name="Text Box 4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4" name="Text Box 4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2" name="Text Box 4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2" name="Text Box 4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2" name="Text Box 4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38" name="Text Box 4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0" name="Text Box 4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899160" y="1552956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342900" y="155295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2</xdr:row>
      <xdr:rowOff>0</xdr:rowOff>
    </xdr:from>
    <xdr:to>
      <xdr:col>2</xdr:col>
      <xdr:colOff>57150</xdr:colOff>
      <xdr:row>2</xdr:row>
      <xdr:rowOff>47625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895350" y="13815060"/>
          <a:ext cx="6096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6" name="Text Box 4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342900" y="1381506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899160" y="1381506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21</xdr:row>
      <xdr:rowOff>0</xdr:rowOff>
    </xdr:from>
    <xdr:ext cx="118533" cy="4762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89535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2" name="Text Box 4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0" name="Text Box 4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4" name="Text Box 4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6" name="Text Box 4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0" name="Text Box 4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2" name="Text Box 4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8" name="Text Box 4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0" name="Text Box 4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2" name="Text Box 4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4" name="Text Box 4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8" name="Text Box 4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62" name="Text Box 4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3164" name="Text Box 4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21</xdr:row>
      <xdr:rowOff>0</xdr:rowOff>
    </xdr:from>
    <xdr:ext cx="109008" cy="4762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 txBox="1">
          <a:spLocks noChangeArrowheads="1"/>
        </xdr:cNvSpPr>
      </xdr:nvSpPr>
      <xdr:spPr bwMode="auto">
        <a:xfrm>
          <a:off x="901541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68" name="Text Box 4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0" name="Text Box 4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4" name="Text Box 4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6" name="Text Box 4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8" name="Text Box 4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2" name="Text Box 4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6" name="Text Box 4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8" name="Text Box 4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192" name="Text Box 4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2" name="Text Box 4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8" name="Text Box 4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2" name="Text Box 4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0" name="Text Box 4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6" name="Text Box 4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2" name="Text Box 4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8" name="Text Box 4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4" name="Text Box 4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0" name="Text Box 4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2" name="Text Box 4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80" name="Text Box 4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84" name="Text Box 4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96" name="Text Box 4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2" name="Text Box 4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8" name="Text Box 4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4" name="Text Box 4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6" name="Text Box 4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8" name="Text Box 4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20" name="Text Box 4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6" name="Text Box 4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8" name="Text Box 4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0" name="Text Box 4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4" name="Text Box 4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6" name="Text Box 4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0" name="Text Box 4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8" name="Text Box 4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60" name="Text Box 4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 txBox="1">
          <a:spLocks noChangeArrowheads="1"/>
        </xdr:cNvSpPr>
      </xdr:nvSpPr>
      <xdr:spPr bwMode="auto">
        <a:xfrm>
          <a:off x="342900" y="334899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4" name="Text Box 4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 txBox="1">
          <a:spLocks noChangeArrowheads="1"/>
        </xdr:cNvSpPr>
      </xdr:nvSpPr>
      <xdr:spPr bwMode="auto">
        <a:xfrm>
          <a:off x="899160" y="334899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5" name="Text Box 4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7" name="Text Box 4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89" name="Text Box 4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1" name="Text Box 4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3" name="Text Box 4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5" name="Text Box 4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7" name="Text Box 4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1" name="Text Box 4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3" name="Text Box 4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7" name="Text Box 4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09" name="Text Box 4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7" name="Text Box 4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1" name="Text Box 4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3" name="Text Box 4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7" name="Text Box 4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39" name="Text Box 4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5" name="Text Box 4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3449" name="Text Box 4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</xdr:row>
      <xdr:rowOff>0</xdr:rowOff>
    </xdr:from>
    <xdr:ext cx="118533" cy="4762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 txBox="1">
          <a:spLocks noChangeArrowheads="1"/>
        </xdr:cNvSpPr>
      </xdr:nvSpPr>
      <xdr:spPr bwMode="auto">
        <a:xfrm>
          <a:off x="89535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1" name="Text Box 4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3" name="Text Box 4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7" name="Text Box 4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3" name="Text Box 4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5" name="Text Box 4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7" name="Text Box 4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79" name="Text Box 4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1" name="Text Box 4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3" name="Text Box 4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5" name="Text Box 4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499" name="Text Box 4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1" name="Text Box 4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3" name="Text Box 4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5" name="Text Box 4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7" name="Text Box 4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09" name="Text Box 4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1" name="Text Box 4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5" name="Text Box 4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7" name="Text Box 4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19" name="Text Box 4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1" name="Text Box 4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3" name="Text Box 4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5" name="Text Box 4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7" name="Text Box 4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29" name="Text Box 4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SpPr txBox="1">
          <a:spLocks noChangeArrowheads="1"/>
        </xdr:cNvSpPr>
      </xdr:nvSpPr>
      <xdr:spPr bwMode="auto">
        <a:xfrm>
          <a:off x="342900" y="3405378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3543" name="Text Box 4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SpPr txBox="1">
          <a:spLocks noChangeArrowheads="1"/>
        </xdr:cNvSpPr>
      </xdr:nvSpPr>
      <xdr:spPr bwMode="auto">
        <a:xfrm>
          <a:off x="899160" y="3405378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361950"/>
    <xdr:sp macro="" textlink="">
      <xdr:nvSpPr>
        <xdr:cNvPr id="3544" name="Text Box 4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3524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37147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390525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09575"/>
    <xdr:sp macro="" textlink="">
      <xdr:nvSpPr>
        <xdr:cNvPr id="3555" name="Text Box 4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00050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19100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57200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57200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47675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66725"/>
    <xdr:sp macro="" textlink="">
      <xdr:nvSpPr>
        <xdr:cNvPr id="3564" name="Text Box 4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8577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85775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85775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85775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95300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95300"/>
    <xdr:sp macro="" textlink="">
      <xdr:nvSpPr>
        <xdr:cNvPr id="3570" name="Text Box 4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85775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504825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57200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57200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47675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6200" cy="466725"/>
    <xdr:sp macro="" textlink="">
      <xdr:nvSpPr>
        <xdr:cNvPr id="3576" name="Text Box 4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438150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 txBox="1">
          <a:spLocks noChangeArrowheads="1"/>
        </xdr:cNvSpPr>
      </xdr:nvSpPr>
      <xdr:spPr bwMode="auto">
        <a:xfrm>
          <a:off x="342900" y="3782568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2" name="Text Box 4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8" name="Text Box 4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4" name="Text Box 4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6" name="Text Box 4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8" name="Text Box 4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0" name="Text Box 4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2" name="Text Box 4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6" name="Text Box 4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08" name="Text Box 4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2" name="Text Box 4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4" name="Text Box 4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6" name="Text Box 4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8" name="Text Box 4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0" name="Text Box 4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2" name="Text Box 4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6" name="Text Box 4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0" name="Text Box 4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2" name="Text Box 4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6" name="Text Box 4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8" name="Text Box 4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50" name="Text Box 4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62" name="Text Box 4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664" name="Text Box 4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38100</xdr:colOff>
      <xdr:row>21</xdr:row>
      <xdr:rowOff>0</xdr:rowOff>
    </xdr:from>
    <xdr:ext cx="92869" cy="328612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SpPr txBox="1">
          <a:spLocks noChangeArrowheads="1"/>
        </xdr:cNvSpPr>
      </xdr:nvSpPr>
      <xdr:spPr bwMode="auto">
        <a:xfrm>
          <a:off x="407194" y="22121812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47662"/>
    <xdr:sp macro="" textlink="">
      <xdr:nvSpPr>
        <xdr:cNvPr id="3673" name="Text Box 4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38137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57187"/>
    <xdr:sp macro="" textlink="">
      <xdr:nvSpPr>
        <xdr:cNvPr id="3675" name="Text Box 4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680" name="Text Box 4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85762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04812"/>
    <xdr:sp macro="" textlink="">
      <xdr:nvSpPr>
        <xdr:cNvPr id="3682" name="Text Box 4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33387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33387"/>
    <xdr:sp macro="" textlink="">
      <xdr:nvSpPr>
        <xdr:cNvPr id="3688" name="Text Box 4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23862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42912"/>
    <xdr:sp macro="" textlink="">
      <xdr:nvSpPr>
        <xdr:cNvPr id="3690" name="Text Box 4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692" name="Text Box 4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85762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04812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100-000071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00000000-0008-0000-0100-000072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100-00007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00000000-0008-0000-0100-00007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100-00007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2" name="Text Box 4">
          <a:extLst>
            <a:ext uri="{FF2B5EF4-FFF2-40B4-BE49-F238E27FC236}">
              <a16:creationId xmlns:a16="http://schemas.microsoft.com/office/drawing/2014/main" id="{00000000-0008-0000-0100-00007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100-00007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4" name="Text Box 4">
          <a:extLst>
            <a:ext uri="{FF2B5EF4-FFF2-40B4-BE49-F238E27FC236}">
              <a16:creationId xmlns:a16="http://schemas.microsoft.com/office/drawing/2014/main" id="{00000000-0008-0000-0100-00007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100-00007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6" name="Text Box 4">
          <a:extLst>
            <a:ext uri="{FF2B5EF4-FFF2-40B4-BE49-F238E27FC236}">
              <a16:creationId xmlns:a16="http://schemas.microsoft.com/office/drawing/2014/main" id="{00000000-0008-0000-0100-00007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100-00007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8" name="Text Box 4">
          <a:extLst>
            <a:ext uri="{FF2B5EF4-FFF2-40B4-BE49-F238E27FC236}">
              <a16:creationId xmlns:a16="http://schemas.microsoft.com/office/drawing/2014/main" id="{00000000-0008-0000-0100-00007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100-00007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0" name="Text Box 4">
          <a:extLst>
            <a:ext uri="{FF2B5EF4-FFF2-40B4-BE49-F238E27FC236}">
              <a16:creationId xmlns:a16="http://schemas.microsoft.com/office/drawing/2014/main" id="{00000000-0008-0000-0100-00007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100-00007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2" name="Text Box 4">
          <a:extLst>
            <a:ext uri="{FF2B5EF4-FFF2-40B4-BE49-F238E27FC236}">
              <a16:creationId xmlns:a16="http://schemas.microsoft.com/office/drawing/2014/main" id="{00000000-0008-0000-0100-00008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100-00008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4" name="Text Box 4">
          <a:extLst>
            <a:ext uri="{FF2B5EF4-FFF2-40B4-BE49-F238E27FC236}">
              <a16:creationId xmlns:a16="http://schemas.microsoft.com/office/drawing/2014/main" id="{00000000-0008-0000-0100-00008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100-00008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6" name="Text Box 4">
          <a:extLst>
            <a:ext uri="{FF2B5EF4-FFF2-40B4-BE49-F238E27FC236}">
              <a16:creationId xmlns:a16="http://schemas.microsoft.com/office/drawing/2014/main" id="{00000000-0008-0000-0100-00008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100-00008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8" name="Text Box 4">
          <a:extLst>
            <a:ext uri="{FF2B5EF4-FFF2-40B4-BE49-F238E27FC236}">
              <a16:creationId xmlns:a16="http://schemas.microsoft.com/office/drawing/2014/main" id="{00000000-0008-0000-0100-00008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100-00008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00000000-0008-0000-0100-00008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100-00008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2" name="Text Box 4">
          <a:extLst>
            <a:ext uri="{FF2B5EF4-FFF2-40B4-BE49-F238E27FC236}">
              <a16:creationId xmlns:a16="http://schemas.microsoft.com/office/drawing/2014/main" id="{00000000-0008-0000-0100-00008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100-00008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4" name="Text Box 4">
          <a:extLst>
            <a:ext uri="{FF2B5EF4-FFF2-40B4-BE49-F238E27FC236}">
              <a16:creationId xmlns:a16="http://schemas.microsoft.com/office/drawing/2014/main" id="{00000000-0008-0000-0100-00008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100-00008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26" name="Text Box 4">
          <a:extLst>
            <a:ext uri="{FF2B5EF4-FFF2-40B4-BE49-F238E27FC236}">
              <a16:creationId xmlns:a16="http://schemas.microsoft.com/office/drawing/2014/main" id="{00000000-0008-0000-0100-00008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100-00008F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00000000-0008-0000-0100-000090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100-000091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38" name="Text Box 4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6" name="Text Box 4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8" name="Text Box 4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0" name="Text Box 4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2" name="Text Box 4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8" name="Text Box 4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0" name="Text Box 4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68" name="Text Box 4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SpPr txBox="1">
          <a:spLocks noChangeArrowheads="1"/>
        </xdr:cNvSpPr>
      </xdr:nvSpPr>
      <xdr:spPr bwMode="auto">
        <a:xfrm>
          <a:off x="342900" y="3851148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782" name="Text Box 4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SpPr txBox="1">
          <a:spLocks noChangeArrowheads="1"/>
        </xdr:cNvSpPr>
      </xdr:nvSpPr>
      <xdr:spPr bwMode="auto">
        <a:xfrm>
          <a:off x="899160" y="3851148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349509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368559"/>
    <xdr:sp macro="" textlink="">
      <xdr:nvSpPr>
        <xdr:cNvPr id="3784" name="Text Box 4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38760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06659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397134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16184"/>
    <xdr:sp macro="" textlink="">
      <xdr:nvSpPr>
        <xdr:cNvPr id="3795" name="Text Box 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3800" name="Text Box 4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4475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8285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92384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92384"/>
    <xdr:sp macro="" textlink="">
      <xdr:nvSpPr>
        <xdr:cNvPr id="3807" name="Text Box 4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82859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501909"/>
    <xdr:sp macro="" textlink="">
      <xdr:nvSpPr>
        <xdr:cNvPr id="3809" name="Text Box 4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54284"/>
    <xdr:sp macro="" textlink="">
      <xdr:nvSpPr>
        <xdr:cNvPr id="3811" name="Text Box 4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44759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4062" cy="463809"/>
    <xdr:sp macro="" textlink="">
      <xdr:nvSpPr>
        <xdr:cNvPr id="3813" name="Text Box 4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435234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SpPr txBox="1">
          <a:spLocks noChangeArrowheads="1"/>
        </xdr:cNvSpPr>
      </xdr:nvSpPr>
      <xdr:spPr bwMode="auto">
        <a:xfrm>
          <a:off x="142875" y="3143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19" name="Text Box 4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1" name="Text Box 4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3" name="Text Box 4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7" name="Text Box 4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29" name="Text Box 4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3" name="Text Box 4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5" name="Text Box 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7" name="Text Box 4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39" name="Text Box 4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1" name="Text Box 4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3" name="Text Box 4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45" name="Text Box 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57" name="Text Box 4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59" name="Text Box 4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1" name="Text Box 4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3" name="Text Box 4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5" name="Text Box 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7" name="Text Box 4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69" name="Text Box 4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1" name="Text Box 4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5" name="Text Box 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1" name="Text Box 4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100-00002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00000000-0008-0000-0100-00002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100-00002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00000000-0008-0000-0100-00002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100-00002E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87" name="Text Box 4">
          <a:extLst>
            <a:ext uri="{FF2B5EF4-FFF2-40B4-BE49-F238E27FC236}">
              <a16:creationId xmlns:a16="http://schemas.microsoft.com/office/drawing/2014/main" id="{00000000-0008-0000-0100-00002F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100-000030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00000000-0008-0000-0100-000031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100-000032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00000000-0008-0000-0100-000033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100-000034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57150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00000000-0008-0000-0100-000035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100-000036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00000000-0008-0000-0100-000037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100-000038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5250" cy="66675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00000000-0008-0000-0100-000039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100-00003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899" name="Text Box 4">
          <a:extLst>
            <a:ext uri="{FF2B5EF4-FFF2-40B4-BE49-F238E27FC236}">
              <a16:creationId xmlns:a16="http://schemas.microsoft.com/office/drawing/2014/main" id="{00000000-0008-0000-0100-00003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100-00003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4775" cy="47625"/>
    <xdr:sp macro="" textlink="">
      <xdr:nvSpPr>
        <xdr:cNvPr id="3901" name="Text Box 4">
          <a:extLst>
            <a:ext uri="{FF2B5EF4-FFF2-40B4-BE49-F238E27FC236}">
              <a16:creationId xmlns:a16="http://schemas.microsoft.com/office/drawing/2014/main" id="{00000000-0008-0000-0100-00003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100-00003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00000000-0008-0000-0100-00003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100-000040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00000000-0008-0000-0100-000041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100-000042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00000000-0008-0000-0100-000043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100-000044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28612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00000000-0008-0000-0100-000045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47662"/>
    <xdr:sp macro="" textlink="">
      <xdr:nvSpPr>
        <xdr:cNvPr id="3910" name="Text Box 4">
          <a:extLst>
            <a:ext uri="{FF2B5EF4-FFF2-40B4-BE49-F238E27FC236}">
              <a16:creationId xmlns:a16="http://schemas.microsoft.com/office/drawing/2014/main" id="{00000000-0008-0000-0100-000046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38137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100-000047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57187"/>
    <xdr:sp macro="" textlink="">
      <xdr:nvSpPr>
        <xdr:cNvPr id="3912" name="Text Box 4">
          <a:extLst>
            <a:ext uri="{FF2B5EF4-FFF2-40B4-BE49-F238E27FC236}">
              <a16:creationId xmlns:a16="http://schemas.microsoft.com/office/drawing/2014/main" id="{00000000-0008-0000-0100-000048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00000000-0008-0000-0100-000049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100-00004A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00000000-0008-0000-0100-00004B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100-00004C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917" name="Text Box 4">
          <a:extLst>
            <a:ext uri="{FF2B5EF4-FFF2-40B4-BE49-F238E27FC236}">
              <a16:creationId xmlns:a16="http://schemas.microsoft.com/office/drawing/2014/main" id="{00000000-0008-0000-0100-00004D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85762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100-00004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04812"/>
    <xdr:sp macro="" textlink="">
      <xdr:nvSpPr>
        <xdr:cNvPr id="3919" name="Text Box 4">
          <a:extLst>
            <a:ext uri="{FF2B5EF4-FFF2-40B4-BE49-F238E27FC236}">
              <a16:creationId xmlns:a16="http://schemas.microsoft.com/office/drawing/2014/main" id="{00000000-0008-0000-0100-00004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100-000050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00000000-0008-0000-0100-000051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100-000052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423862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00000000-0008-0000-0100-000053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33387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100-000054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33387"/>
    <xdr:sp macro="" textlink="">
      <xdr:nvSpPr>
        <xdr:cNvPr id="3925" name="Text Box 4">
          <a:extLst>
            <a:ext uri="{FF2B5EF4-FFF2-40B4-BE49-F238E27FC236}">
              <a16:creationId xmlns:a16="http://schemas.microsoft.com/office/drawing/2014/main" id="{00000000-0008-0000-0100-000055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23862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100-000056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42912"/>
    <xdr:sp macro="" textlink="">
      <xdr:nvSpPr>
        <xdr:cNvPr id="3927" name="Text Box 4">
          <a:extLst>
            <a:ext uri="{FF2B5EF4-FFF2-40B4-BE49-F238E27FC236}">
              <a16:creationId xmlns:a16="http://schemas.microsoft.com/office/drawing/2014/main" id="{00000000-0008-0000-0100-000057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100-000058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95287"/>
    <xdr:sp macro="" textlink="">
      <xdr:nvSpPr>
        <xdr:cNvPr id="3929" name="Text Box 4">
          <a:extLst>
            <a:ext uri="{FF2B5EF4-FFF2-40B4-BE49-F238E27FC236}">
              <a16:creationId xmlns:a16="http://schemas.microsoft.com/office/drawing/2014/main" id="{00000000-0008-0000-0100-000059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385762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100-00005A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21</xdr:row>
      <xdr:rowOff>0</xdr:rowOff>
    </xdr:from>
    <xdr:ext cx="73819" cy="404812"/>
    <xdr:sp macro="" textlink="">
      <xdr:nvSpPr>
        <xdr:cNvPr id="3931" name="Text Box 4">
          <a:extLst>
            <a:ext uri="{FF2B5EF4-FFF2-40B4-BE49-F238E27FC236}">
              <a16:creationId xmlns:a16="http://schemas.microsoft.com/office/drawing/2014/main" id="{00000000-0008-0000-0100-00005B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100-00005C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00000000-0008-0000-0100-00005D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100-00005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376237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00000000-0008-0000-0100-00005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100-00006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37" name="Text Box 4">
          <a:extLst>
            <a:ext uri="{FF2B5EF4-FFF2-40B4-BE49-F238E27FC236}">
              <a16:creationId xmlns:a16="http://schemas.microsoft.com/office/drawing/2014/main" id="{00000000-0008-0000-0100-00006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100-00006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39" name="Text Box 4">
          <a:extLst>
            <a:ext uri="{FF2B5EF4-FFF2-40B4-BE49-F238E27FC236}">
              <a16:creationId xmlns:a16="http://schemas.microsoft.com/office/drawing/2014/main" id="{00000000-0008-0000-0100-00006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100-00006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1" name="Text Box 4">
          <a:extLst>
            <a:ext uri="{FF2B5EF4-FFF2-40B4-BE49-F238E27FC236}">
              <a16:creationId xmlns:a16="http://schemas.microsoft.com/office/drawing/2014/main" id="{00000000-0008-0000-0100-00006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100-00006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00000000-0008-0000-0100-00006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100-00006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00000000-0008-0000-0100-00006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100-00006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7" name="Text Box 4">
          <a:extLst>
            <a:ext uri="{FF2B5EF4-FFF2-40B4-BE49-F238E27FC236}">
              <a16:creationId xmlns:a16="http://schemas.microsoft.com/office/drawing/2014/main" id="{00000000-0008-0000-0100-00006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100-00006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49" name="Text Box 4">
          <a:extLst>
            <a:ext uri="{FF2B5EF4-FFF2-40B4-BE49-F238E27FC236}">
              <a16:creationId xmlns:a16="http://schemas.microsoft.com/office/drawing/2014/main" id="{00000000-0008-0000-0100-00006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100-00006E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1" name="Text Box 4">
          <a:extLst>
            <a:ext uri="{FF2B5EF4-FFF2-40B4-BE49-F238E27FC236}">
              <a16:creationId xmlns:a16="http://schemas.microsoft.com/office/drawing/2014/main" id="{00000000-0008-0000-0100-00006F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100-00007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3" name="Text Box 4">
          <a:extLst>
            <a:ext uri="{FF2B5EF4-FFF2-40B4-BE49-F238E27FC236}">
              <a16:creationId xmlns:a16="http://schemas.microsoft.com/office/drawing/2014/main" id="{00000000-0008-0000-0100-00007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100-00007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5" name="Text Box 4">
          <a:extLst>
            <a:ext uri="{FF2B5EF4-FFF2-40B4-BE49-F238E27FC236}">
              <a16:creationId xmlns:a16="http://schemas.microsoft.com/office/drawing/2014/main" id="{00000000-0008-0000-0100-00007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100-00007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7" name="Text Box 4">
          <a:extLst>
            <a:ext uri="{FF2B5EF4-FFF2-40B4-BE49-F238E27FC236}">
              <a16:creationId xmlns:a16="http://schemas.microsoft.com/office/drawing/2014/main" id="{00000000-0008-0000-0100-00007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100-00007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59" name="Text Box 4">
          <a:extLst>
            <a:ext uri="{FF2B5EF4-FFF2-40B4-BE49-F238E27FC236}">
              <a16:creationId xmlns:a16="http://schemas.microsoft.com/office/drawing/2014/main" id="{00000000-0008-0000-0100-00007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100-00007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00000000-0008-0000-0100-00007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100-00007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63" name="Text Box 4">
          <a:extLst>
            <a:ext uri="{FF2B5EF4-FFF2-40B4-BE49-F238E27FC236}">
              <a16:creationId xmlns:a16="http://schemas.microsoft.com/office/drawing/2014/main" id="{00000000-0008-0000-0100-00007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100-00007C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0000000-0008-0000-0100-00007D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100-00007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00000000-0008-0000-0100-00007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100-000080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00000000-0008-0000-0100-000081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100-000082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00000000-0008-0000-0100-000083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100-000084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00000000-0008-0000-0100-000085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100-00008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5" name="Text Box 4">
          <a:extLst>
            <a:ext uri="{FF2B5EF4-FFF2-40B4-BE49-F238E27FC236}">
              <a16:creationId xmlns:a16="http://schemas.microsoft.com/office/drawing/2014/main" id="{00000000-0008-0000-0100-00008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100-00008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7" name="Text Box 4">
          <a:extLst>
            <a:ext uri="{FF2B5EF4-FFF2-40B4-BE49-F238E27FC236}">
              <a16:creationId xmlns:a16="http://schemas.microsoft.com/office/drawing/2014/main" id="{00000000-0008-0000-0100-00008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100-00008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00000000-0008-0000-0100-00008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100-00008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00000000-0008-0000-0100-00008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100-00008E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3" name="Text Box 4">
          <a:extLst>
            <a:ext uri="{FF2B5EF4-FFF2-40B4-BE49-F238E27FC236}">
              <a16:creationId xmlns:a16="http://schemas.microsoft.com/office/drawing/2014/main" id="{00000000-0008-0000-0100-00008F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100-00009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00000000-0008-0000-0100-00009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100-00009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00000000-0008-0000-0100-00009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100-00009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89" name="Text Box 4">
          <a:extLst>
            <a:ext uri="{FF2B5EF4-FFF2-40B4-BE49-F238E27FC236}">
              <a16:creationId xmlns:a16="http://schemas.microsoft.com/office/drawing/2014/main" id="{00000000-0008-0000-0100-00009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100-000096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00000000-0008-0000-0100-000097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100-000098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3" name="Text Box 4">
          <a:extLst>
            <a:ext uri="{FF2B5EF4-FFF2-40B4-BE49-F238E27FC236}">
              <a16:creationId xmlns:a16="http://schemas.microsoft.com/office/drawing/2014/main" id="{00000000-0008-0000-0100-000099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100-00009A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5" name="Text Box 4">
          <a:extLst>
            <a:ext uri="{FF2B5EF4-FFF2-40B4-BE49-F238E27FC236}">
              <a16:creationId xmlns:a16="http://schemas.microsoft.com/office/drawing/2014/main" id="{00000000-0008-0000-0100-00009B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100-00009C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7" name="Text Box 4">
          <a:extLst>
            <a:ext uri="{FF2B5EF4-FFF2-40B4-BE49-F238E27FC236}">
              <a16:creationId xmlns:a16="http://schemas.microsoft.com/office/drawing/2014/main" id="{00000000-0008-0000-0100-00009D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100-00009E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3999" name="Text Box 4">
          <a:extLst>
            <a:ext uri="{FF2B5EF4-FFF2-40B4-BE49-F238E27FC236}">
              <a16:creationId xmlns:a16="http://schemas.microsoft.com/office/drawing/2014/main" id="{00000000-0008-0000-0100-00009F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100-0000A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1" name="Text Box 4">
          <a:extLst>
            <a:ext uri="{FF2B5EF4-FFF2-40B4-BE49-F238E27FC236}">
              <a16:creationId xmlns:a16="http://schemas.microsoft.com/office/drawing/2014/main" id="{00000000-0008-0000-0100-0000A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100-0000A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3" name="Text Box 4">
          <a:extLst>
            <a:ext uri="{FF2B5EF4-FFF2-40B4-BE49-F238E27FC236}">
              <a16:creationId xmlns:a16="http://schemas.microsoft.com/office/drawing/2014/main" id="{00000000-0008-0000-0100-0000A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100-0000A4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00000000-0008-0000-0100-0000A5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100-0000A6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00000000-0008-0000-0100-0000A7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100-0000A8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00000000-0008-0000-0100-0000A9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100-0000AA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57150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00000000-0008-0000-0100-0000AB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100-0000AC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00000000-0008-0000-0100-0000AD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100-0000AE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2869" cy="66675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00000000-0008-0000-0100-0000AF0F0000}"/>
            </a:ext>
          </a:extLst>
        </xdr:cNvPr>
        <xdr:cNvSpPr txBox="1">
          <a:spLocks noChangeArrowheads="1"/>
        </xdr:cNvSpPr>
      </xdr:nvSpPr>
      <xdr:spPr bwMode="auto">
        <a:xfrm>
          <a:off x="142875" y="6286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100-0000B0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00000000-0008-0000-0100-0000B1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100-0000B2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2394" cy="47625"/>
    <xdr:sp macro="" textlink="">
      <xdr:nvSpPr>
        <xdr:cNvPr id="4019" name="Text Box 4">
          <a:extLst>
            <a:ext uri="{FF2B5EF4-FFF2-40B4-BE49-F238E27FC236}">
              <a16:creationId xmlns:a16="http://schemas.microsoft.com/office/drawing/2014/main" id="{00000000-0008-0000-0100-0000B30F0000}"/>
            </a:ext>
          </a:extLst>
        </xdr:cNvPr>
        <xdr:cNvSpPr txBox="1">
          <a:spLocks noChangeArrowheads="1"/>
        </xdr:cNvSpPr>
      </xdr:nvSpPr>
      <xdr:spPr bwMode="auto">
        <a:xfrm>
          <a:off x="409575" y="6286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100-0000B4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1" name="Text Box 4">
          <a:extLst>
            <a:ext uri="{FF2B5EF4-FFF2-40B4-BE49-F238E27FC236}">
              <a16:creationId xmlns:a16="http://schemas.microsoft.com/office/drawing/2014/main" id="{00000000-0008-0000-0100-0000B5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100-0000B6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0000000-0008-0000-0100-0000B7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100-0000B8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5" name="Text Box 4">
          <a:extLst>
            <a:ext uri="{FF2B5EF4-FFF2-40B4-BE49-F238E27FC236}">
              <a16:creationId xmlns:a16="http://schemas.microsoft.com/office/drawing/2014/main" id="{00000000-0008-0000-0100-0000B9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100-0000BA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7" name="Text Box 4">
          <a:extLst>
            <a:ext uri="{FF2B5EF4-FFF2-40B4-BE49-F238E27FC236}">
              <a16:creationId xmlns:a16="http://schemas.microsoft.com/office/drawing/2014/main" id="{00000000-0008-0000-0100-0000BB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100-0000BC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00000000-0008-0000-0100-0000BD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100-0000BE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1" name="Text Box 4">
          <a:extLst>
            <a:ext uri="{FF2B5EF4-FFF2-40B4-BE49-F238E27FC236}">
              <a16:creationId xmlns:a16="http://schemas.microsoft.com/office/drawing/2014/main" id="{00000000-0008-0000-0100-0000BF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100-0000C0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3" name="Text Box 4">
          <a:extLst>
            <a:ext uri="{FF2B5EF4-FFF2-40B4-BE49-F238E27FC236}">
              <a16:creationId xmlns:a16="http://schemas.microsoft.com/office/drawing/2014/main" id="{00000000-0008-0000-0100-0000C1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100-0000C2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00000000-0008-0000-0100-0000C3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100-0000C4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7" name="Text Box 4">
          <a:extLst>
            <a:ext uri="{FF2B5EF4-FFF2-40B4-BE49-F238E27FC236}">
              <a16:creationId xmlns:a16="http://schemas.microsoft.com/office/drawing/2014/main" id="{00000000-0008-0000-0100-0000C5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100-0000C6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39" name="Text Box 4">
          <a:extLst>
            <a:ext uri="{FF2B5EF4-FFF2-40B4-BE49-F238E27FC236}">
              <a16:creationId xmlns:a16="http://schemas.microsoft.com/office/drawing/2014/main" id="{00000000-0008-0000-0100-0000C7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100-0000C8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00000000-0008-0000-0100-0000C9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100-0000CA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3" name="Text Box 4">
          <a:extLst>
            <a:ext uri="{FF2B5EF4-FFF2-40B4-BE49-F238E27FC236}">
              <a16:creationId xmlns:a16="http://schemas.microsoft.com/office/drawing/2014/main" id="{00000000-0008-0000-0100-0000CB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100-0000CC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5" name="Text Box 4">
          <a:extLst>
            <a:ext uri="{FF2B5EF4-FFF2-40B4-BE49-F238E27FC236}">
              <a16:creationId xmlns:a16="http://schemas.microsoft.com/office/drawing/2014/main" id="{00000000-0008-0000-0100-0000CD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100-0000CE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00000000-0008-0000-0100-0000CF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100-0000D0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00000000-0008-0000-0100-0000D1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100-0000D2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00000000-0008-0000-0100-0000D3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100-0000D4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00000000-0008-0000-0100-0000D5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100-0000D6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00000000-0008-0000-0100-0000D7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100-0000D8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00000000-0008-0000-0100-0000D9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100-0000DA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59" name="Text Box 4">
          <a:extLst>
            <a:ext uri="{FF2B5EF4-FFF2-40B4-BE49-F238E27FC236}">
              <a16:creationId xmlns:a16="http://schemas.microsoft.com/office/drawing/2014/main" id="{00000000-0008-0000-0100-0000DB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100-0000DC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1" name="Text Box 4">
          <a:extLst>
            <a:ext uri="{FF2B5EF4-FFF2-40B4-BE49-F238E27FC236}">
              <a16:creationId xmlns:a16="http://schemas.microsoft.com/office/drawing/2014/main" id="{00000000-0008-0000-0100-0000DD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100-0000DE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3" name="Text Box 4">
          <a:extLst>
            <a:ext uri="{FF2B5EF4-FFF2-40B4-BE49-F238E27FC236}">
              <a16:creationId xmlns:a16="http://schemas.microsoft.com/office/drawing/2014/main" id="{00000000-0008-0000-0100-0000DF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100-0000E0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00000000-0008-0000-0100-0000E1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100-0000E2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7" name="Text Box 4">
          <a:extLst>
            <a:ext uri="{FF2B5EF4-FFF2-40B4-BE49-F238E27FC236}">
              <a16:creationId xmlns:a16="http://schemas.microsoft.com/office/drawing/2014/main" id="{00000000-0008-0000-0100-0000E3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100-0000E4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69" name="Text Box 4">
          <a:extLst>
            <a:ext uri="{FF2B5EF4-FFF2-40B4-BE49-F238E27FC236}">
              <a16:creationId xmlns:a16="http://schemas.microsoft.com/office/drawing/2014/main" id="{00000000-0008-0000-0100-0000E5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100-0000E6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1" name="Text Box 4">
          <a:extLst>
            <a:ext uri="{FF2B5EF4-FFF2-40B4-BE49-F238E27FC236}">
              <a16:creationId xmlns:a16="http://schemas.microsoft.com/office/drawing/2014/main" id="{00000000-0008-0000-0100-0000E7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100-0000E8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3" name="Text Box 4">
          <a:extLst>
            <a:ext uri="{FF2B5EF4-FFF2-40B4-BE49-F238E27FC236}">
              <a16:creationId xmlns:a16="http://schemas.microsoft.com/office/drawing/2014/main" id="{00000000-0008-0000-0100-0000E9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100-0000EA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00000000-0008-0000-0100-0000EB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100-0000EC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7" name="Text Box 4">
          <a:extLst>
            <a:ext uri="{FF2B5EF4-FFF2-40B4-BE49-F238E27FC236}">
              <a16:creationId xmlns:a16="http://schemas.microsoft.com/office/drawing/2014/main" id="{00000000-0008-0000-0100-0000ED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100-0000EE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79" name="Text Box 4">
          <a:extLst>
            <a:ext uri="{FF2B5EF4-FFF2-40B4-BE49-F238E27FC236}">
              <a16:creationId xmlns:a16="http://schemas.microsoft.com/office/drawing/2014/main" id="{00000000-0008-0000-0100-0000EF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100-0000F0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1" name="Text Box 4">
          <a:extLst>
            <a:ext uri="{FF2B5EF4-FFF2-40B4-BE49-F238E27FC236}">
              <a16:creationId xmlns:a16="http://schemas.microsoft.com/office/drawing/2014/main" id="{00000000-0008-0000-0100-0000F1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100-0000F2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00000000-0008-0000-0100-0000F3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100-0000F4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085" name="Text Box 4">
          <a:extLst>
            <a:ext uri="{FF2B5EF4-FFF2-40B4-BE49-F238E27FC236}">
              <a16:creationId xmlns:a16="http://schemas.microsoft.com/office/drawing/2014/main" id="{00000000-0008-0000-0100-0000F50F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100-0000F6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00000000-0008-0000-0100-0000F7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100-0000F8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00000000-0008-0000-0100-0000F9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100-0000FA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00000000-0008-0000-0100-0000FB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100-0000FC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00000000-0008-0000-0100-0000FD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100-0000FE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00000000-0008-0000-0100-0000FF0F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21</xdr:row>
      <xdr:rowOff>0</xdr:rowOff>
    </xdr:from>
    <xdr:ext cx="118533" cy="47625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100-000000100000}"/>
            </a:ext>
          </a:extLst>
        </xdr:cNvPr>
        <xdr:cNvSpPr txBox="1">
          <a:spLocks noChangeArrowheads="1"/>
        </xdr:cNvSpPr>
      </xdr:nvSpPr>
      <xdr:spPr bwMode="auto">
        <a:xfrm>
          <a:off x="92154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097" name="Text Box 4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099" name="Text Box 4">
          <a:extLst>
            <a:ext uri="{FF2B5EF4-FFF2-40B4-BE49-F238E27FC236}">
              <a16:creationId xmlns:a16="http://schemas.microsoft.com/office/drawing/2014/main" id="{00000000-0008-0000-0100-00000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100-00000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00000000-0008-0000-0100-00000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3" name="Text Box 4">
          <a:extLst>
            <a:ext uri="{FF2B5EF4-FFF2-40B4-BE49-F238E27FC236}">
              <a16:creationId xmlns:a16="http://schemas.microsoft.com/office/drawing/2014/main" id="{00000000-0008-0000-0100-00000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100-00000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5" name="Text Box 4">
          <a:extLst>
            <a:ext uri="{FF2B5EF4-FFF2-40B4-BE49-F238E27FC236}">
              <a16:creationId xmlns:a16="http://schemas.microsoft.com/office/drawing/2014/main" id="{00000000-0008-0000-0100-00000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100-00000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7" name="Text Box 4">
          <a:extLst>
            <a:ext uri="{FF2B5EF4-FFF2-40B4-BE49-F238E27FC236}">
              <a16:creationId xmlns:a16="http://schemas.microsoft.com/office/drawing/2014/main" id="{00000000-0008-0000-0100-00000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100-00000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09" name="Text Box 4">
          <a:extLs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1" name="Text Box 4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3" name="Text Box 4">
          <a:extLst>
            <a:ext uri="{FF2B5EF4-FFF2-40B4-BE49-F238E27FC236}">
              <a16:creationId xmlns:a16="http://schemas.microsoft.com/office/drawing/2014/main" id="{00000000-0008-0000-0100-00001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100-00001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5" name="Text Box 4">
          <a:extLst>
            <a:ext uri="{FF2B5EF4-FFF2-40B4-BE49-F238E27FC236}">
              <a16:creationId xmlns:a16="http://schemas.microsoft.com/office/drawing/2014/main" id="{00000000-0008-0000-0100-00001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100-00001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7" name="Text Box 4">
          <a:extLst>
            <a:ext uri="{FF2B5EF4-FFF2-40B4-BE49-F238E27FC236}">
              <a16:creationId xmlns:a16="http://schemas.microsoft.com/office/drawing/2014/main" id="{00000000-0008-0000-0100-00001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100-00001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00000000-0008-0000-0100-00001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100-00001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21" name="Text Box 4">
          <a:extLst>
            <a:ext uri="{FF2B5EF4-FFF2-40B4-BE49-F238E27FC236}">
              <a16:creationId xmlns:a16="http://schemas.microsoft.com/office/drawing/2014/main" id="{00000000-0008-0000-0100-00001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100-00001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23" name="Text Box 4">
          <a:extLst>
            <a:ext uri="{FF2B5EF4-FFF2-40B4-BE49-F238E27FC236}">
              <a16:creationId xmlns:a16="http://schemas.microsoft.com/office/drawing/2014/main" id="{00000000-0008-0000-0100-00001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100-00001C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00000000-0008-0000-0100-00001D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00000000-0008-0000-0100-00001F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100-000020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00000000-0008-0000-0100-000021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100-000022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00000000-0008-0000-0100-000023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100-000024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00000000-0008-0000-0100-000025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100-00002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5" name="Text Box 4">
          <a:extLst>
            <a:ext uri="{FF2B5EF4-FFF2-40B4-BE49-F238E27FC236}">
              <a16:creationId xmlns:a16="http://schemas.microsoft.com/office/drawing/2014/main" id="{00000000-0008-0000-0100-00002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100-00002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00000000-0008-0000-0100-00002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100-00002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39" name="Text Box 4">
          <a:extLst>
            <a:ext uri="{FF2B5EF4-FFF2-40B4-BE49-F238E27FC236}">
              <a16:creationId xmlns:a16="http://schemas.microsoft.com/office/drawing/2014/main" id="{00000000-0008-0000-0100-00002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100-00002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1" name="Text Box 4">
          <a:extLst>
            <a:ext uri="{FF2B5EF4-FFF2-40B4-BE49-F238E27FC236}">
              <a16:creationId xmlns:a16="http://schemas.microsoft.com/office/drawing/2014/main" id="{00000000-0008-0000-0100-00002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100-00002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3" name="Text Box 4">
          <a:extLst>
            <a:ext uri="{FF2B5EF4-FFF2-40B4-BE49-F238E27FC236}">
              <a16:creationId xmlns:a16="http://schemas.microsoft.com/office/drawing/2014/main" id="{00000000-0008-0000-0100-00002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100-00003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5" name="Text Box 4">
          <a:extLst>
            <a:ext uri="{FF2B5EF4-FFF2-40B4-BE49-F238E27FC236}">
              <a16:creationId xmlns:a16="http://schemas.microsoft.com/office/drawing/2014/main" id="{00000000-0008-0000-0100-00003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100-00003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7" name="Text Box 4">
          <a:extLst>
            <a:ext uri="{FF2B5EF4-FFF2-40B4-BE49-F238E27FC236}">
              <a16:creationId xmlns:a16="http://schemas.microsoft.com/office/drawing/2014/main" id="{00000000-0008-0000-0100-00003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100-00003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49" name="Text Box 4">
          <a:extLst>
            <a:ext uri="{FF2B5EF4-FFF2-40B4-BE49-F238E27FC236}">
              <a16:creationId xmlns:a16="http://schemas.microsoft.com/office/drawing/2014/main" id="{00000000-0008-0000-0100-00003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100-00003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1" name="Text Box 4">
          <a:extLst>
            <a:ext uri="{FF2B5EF4-FFF2-40B4-BE49-F238E27FC236}">
              <a16:creationId xmlns:a16="http://schemas.microsoft.com/office/drawing/2014/main" id="{00000000-0008-0000-0100-00003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100-00003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3" name="Text Box 4">
          <a:extLst>
            <a:ext uri="{FF2B5EF4-FFF2-40B4-BE49-F238E27FC236}">
              <a16:creationId xmlns:a16="http://schemas.microsoft.com/office/drawing/2014/main" id="{00000000-0008-0000-0100-00003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00000000-0008-0000-0100-00003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100-00003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7" name="Text Box 4">
          <a:extLst>
            <a:ext uri="{FF2B5EF4-FFF2-40B4-BE49-F238E27FC236}">
              <a16:creationId xmlns:a16="http://schemas.microsoft.com/office/drawing/2014/main" id="{00000000-0008-0000-0100-00003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100-00003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59" name="Text Box 4">
          <a:extLst>
            <a:ext uri="{FF2B5EF4-FFF2-40B4-BE49-F238E27FC236}">
              <a16:creationId xmlns:a16="http://schemas.microsoft.com/office/drawing/2014/main" id="{00000000-0008-0000-0100-00003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100-00004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1" name="Text Box 4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100-00004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3" name="Text Box 4">
          <a:extLst>
            <a:ext uri="{FF2B5EF4-FFF2-40B4-BE49-F238E27FC236}">
              <a16:creationId xmlns:a16="http://schemas.microsoft.com/office/drawing/2014/main" id="{00000000-0008-0000-0100-00004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100-00004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65" name="Text Box 4">
          <a:extLst>
            <a:ext uri="{FF2B5EF4-FFF2-40B4-BE49-F238E27FC236}">
              <a16:creationId xmlns:a16="http://schemas.microsoft.com/office/drawing/2014/main" id="{00000000-0008-0000-0100-00004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100-000046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100-000048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00000000-0008-0000-0100-000049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100-00004A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100-00004C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00000000-0008-0000-0100-00005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100-00005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179" name="Text Box 4">
          <a:extLst>
            <a:ext uri="{FF2B5EF4-FFF2-40B4-BE49-F238E27FC236}">
              <a16:creationId xmlns:a16="http://schemas.microsoft.com/office/drawing/2014/main" id="{00000000-0008-0000-0100-00005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21</xdr:row>
      <xdr:rowOff>0</xdr:rowOff>
    </xdr:from>
    <xdr:ext cx="109008" cy="47625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100-000054100000}"/>
            </a:ext>
          </a:extLst>
        </xdr:cNvPr>
        <xdr:cNvSpPr txBox="1">
          <a:spLocks noChangeArrowheads="1"/>
        </xdr:cNvSpPr>
      </xdr:nvSpPr>
      <xdr:spPr bwMode="auto">
        <a:xfrm>
          <a:off x="942975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1" name="Text Box 4">
          <a:extLst>
            <a:ext uri="{FF2B5EF4-FFF2-40B4-BE49-F238E27FC236}">
              <a16:creationId xmlns:a16="http://schemas.microsoft.com/office/drawing/2014/main" id="{00000000-0008-0000-0100-00005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3" name="Text Box 4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5" name="Text Box 4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7" name="Text Box 4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89" name="Text Box 4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1" name="Text Box 4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3" name="Text Box 4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5" name="Text Box 4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7" name="Text Box 4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1" name="Text Box 4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5" name="Text Box 4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07" name="Text Box 4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19" name="Text Box 4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1" name="Text Box 4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3" name="Text Box 4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7" name="Text Box 4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29" name="Text Box 4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1" name="Text Box 4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3" name="Text Box 4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5" name="Text Box 4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7" name="Text Box 4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39" name="Text Box 4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5" name="Text Box 4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49" name="Text Box 4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51" name="Text Box 4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53" name="Text Box 4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5" name="Text Box 4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7" name="Text Box 4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1" name="Text Box 4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3" name="Text Box 4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5" name="Text Box 4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7" name="Text Box 4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79" name="Text Box 4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1" name="Text Box 4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3" name="Text Box 4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5" name="Text Box 4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1" name="Text Box 4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3" name="Text Box 4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7" name="Text Box 4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299" name="Text Box 4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1" name="Text Box 4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5" name="Text Box 4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7" name="Text Box 4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19" name="Text Box 4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1" name="Text Box 4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3" name="Text Box 4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7" name="Text Box 4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29" name="Text Box 4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1" name="Text Box 4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3" name="Text Box 4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37" name="Text Box 4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49" name="Text Box 4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1" name="Text Box 4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3" name="Text Box 4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5" name="Text Box 4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59" name="Text Box 4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1" name="Text Box 4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3" name="Text Box 4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5" name="Text Box 4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7" name="Text Box 4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69" name="Text Box 4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1" name="Text Box 4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3" name="Text Box 4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75" name="Text Box 4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SpPr txBox="1">
          <a:spLocks noChangeArrowheads="1"/>
        </xdr:cNvSpPr>
      </xdr:nvSpPr>
      <xdr:spPr bwMode="auto">
        <a:xfrm>
          <a:off x="371475" y="10929938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87" name="Text Box 4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89" name="Text Box 4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1" name="Text Box 4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3" name="Text Box 4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5" name="Text Box 4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6" name="Text Box 4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7" name="Text Box 4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SpPr txBox="1">
          <a:spLocks noChangeArrowheads="1"/>
        </xdr:cNvSpPr>
      </xdr:nvSpPr>
      <xdr:spPr bwMode="auto">
        <a:xfrm>
          <a:off x="978694" y="10929938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399" name="Text Box 4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3" name="Text Box 4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5" name="Text Box 4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7" name="Text Box 4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09" name="Text Box 4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1" name="Text Box 4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3" name="Text Box 4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5" name="Text Box 4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7" name="Text Box 4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100-00004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19" name="Text Box 4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1" name="Text Box 4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3" name="Text Box 4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25" name="Text Box 4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37" name="Text Box 4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39" name="Text Box 4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1" name="Text Box 4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3" name="Text Box 4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7" name="Text Box 4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49" name="Text Box 4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1" name="Text Box 4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3" name="Text Box 4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5" name="Text Box 4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7" name="Text Box 4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59" name="Text Box 4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61" name="Text Box 4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463" name="Text Box 4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21</xdr:row>
      <xdr:rowOff>0</xdr:rowOff>
    </xdr:from>
    <xdr:ext cx="118533" cy="47625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SpPr txBox="1">
          <a:spLocks noChangeArrowheads="1"/>
        </xdr:cNvSpPr>
      </xdr:nvSpPr>
      <xdr:spPr bwMode="auto">
        <a:xfrm>
          <a:off x="92154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75" name="Text Box 4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77" name="Text Box 4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79" name="Text Box 4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1" name="Text Box 4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5" name="Text Box 4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7" name="Text Box 4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89" name="Text Box 4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1" name="Text Box 4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3" name="Text Box 4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5" name="Text Box 4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499" name="Text Box 4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01" name="Text Box 4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3" name="Text Box 4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5" name="Text Box 4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7" name="Text Box 4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1" name="Text Box 4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3" name="Text Box 4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5" name="Text Box 4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7" name="Text Box 4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29" name="Text Box 4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1" name="Text Box 4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3" name="Text Box 4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5" name="Text Box 4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7" name="Text Box 4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39" name="Text Box 4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43" name="Text Box 4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55" name="Text Box 4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557" name="Text Box 4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21</xdr:row>
      <xdr:rowOff>0</xdr:rowOff>
    </xdr:from>
    <xdr:ext cx="109008" cy="47625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SpPr txBox="1">
          <a:spLocks noChangeArrowheads="1"/>
        </xdr:cNvSpPr>
      </xdr:nvSpPr>
      <xdr:spPr bwMode="auto">
        <a:xfrm>
          <a:off x="942975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59" name="Text Box 4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1" name="Text Box 4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3" name="Text Box 4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5" name="Text Box 4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69" name="Text Box 4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3" name="Text Box 4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5" name="Text Box 4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7" name="Text Box 4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79" name="Text Box 4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1" name="Text Box 4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3" name="Text Box 4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97" name="Text Box 4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599" name="Text Box 4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1" name="Text Box 4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3" name="Text Box 4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5" name="Text Box 4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7" name="Text Box 4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09" name="Text Box 4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3" name="Text Box 4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7" name="Text Box 4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19" name="Text Box 4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1" name="Text Box 4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3" name="Text Box 4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5" name="Text Box 4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7" name="Text Box 4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31" name="Text Box 4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3" name="Text Box 4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5" name="Text Box 4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7" name="Text Box 4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49" name="Text Box 4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1" name="Text Box 4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3" name="Text Box 4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7" name="Text Box 4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1" name="Text Box 4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3" name="Text Box 4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5" name="Text Box 4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7" name="Text Box 4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69" name="Text Box 4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1" name="Text Box 4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3" name="Text Box 4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5" name="Text Box 4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89" name="Text Box 4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1" name="Text Box 4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3" name="Text Box 4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5" name="Text Box 4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7" name="Text Box 4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1" name="Text Box 4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3" name="Text Box 4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5" name="Text Box 4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7" name="Text Box 4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09" name="Text Box 4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1" name="Text Box 4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3" name="Text Box 4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15" name="Text Box 4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27" name="Text Box 4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29" name="Text Box 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1" name="Text Box 4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3" name="Text Box 4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5" name="Text Box 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7" name="Text Box 4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39" name="Text Box 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1" name="Text Box 4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5" name="Text Box 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49" name="Text Box 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51" name="Text Box 4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53" name="Text Box 4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5" name="Text Box 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7" name="Text Box 4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1" name="Text Box 4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3" name="Text Box 4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5" name="Text Box 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7" name="Text Box 4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79" name="Text Box 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1" name="Text Box 4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3" name="Text Box 4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5" name="Text Box 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89" name="Text Box 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791" name="Text Box 4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21</xdr:row>
      <xdr:rowOff>0</xdr:rowOff>
    </xdr:from>
    <xdr:ext cx="118533" cy="47625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SpPr txBox="1">
          <a:spLocks noChangeArrowheads="1"/>
        </xdr:cNvSpPr>
      </xdr:nvSpPr>
      <xdr:spPr bwMode="auto">
        <a:xfrm>
          <a:off x="92154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3" name="Text Box 4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5" name="Text Box 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7" name="Text Box 4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09" name="Text Box 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1" name="Text Box 4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5" name="Text Box 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7" name="Text Box 4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19" name="Text Box 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1" name="Text Box 4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3" name="Text Box 4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5" name="Text Box 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7" name="Text Box 4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29" name="Text Box 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1" name="Text Box 4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3" name="Text Box 4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5" name="Text Box 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7" name="Text Box 4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49" name="Text Box 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1" name="Text Box 4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3" name="Text Box 4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5" name="Text Box 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59" name="Text Box 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1" name="Text Box 4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3" name="Text Box 4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7" name="Text Box 4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69" name="Text Box 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71" name="Text Box 4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83" name="Text Box 4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4885" name="Text Box 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87" name="Text Box 4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89" name="Text Box 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3" name="Text Box 4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5" name="Text Box 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7" name="Text Box 4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899" name="Text Box 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1" name="Text Box 4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3" name="Text Box 4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7" name="Text Box 4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09" name="Text Box 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11" name="Text Box 4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13" name="Text Box 4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5" name="Text Box 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7" name="Text Box 4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29" name="Text Box 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1" name="Text Box 4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3" name="Text Box 4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5" name="Text Box 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8" name="Text Box 4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0" name="Text Box 4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2" name="Text Box 4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4" name="Text Box 4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6" name="Text Box 4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8" name="Text Box 4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2" name="Text Box 4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60" name="Text Box 4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62" name="Text Box 4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64" name="Text Box 4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76" name="Text Box 4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78" name="Text Box 4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0" name="Text Box 4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2" name="Text Box 4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4" name="Text Box 4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8" name="Text Box 4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0" name="Text Box 4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2" name="Text Box 4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4" name="Text Box 4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6" name="Text Box 4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5000" name="Text Box 4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9008" cy="47625"/>
    <xdr:sp macro="" textlink="">
      <xdr:nvSpPr>
        <xdr:cNvPr id="5002" name="Text Box 4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21</xdr:row>
      <xdr:rowOff>0</xdr:rowOff>
    </xdr:from>
    <xdr:ext cx="118533" cy="4762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 txBox="1">
          <a:spLocks noChangeArrowheads="1"/>
        </xdr:cNvSpPr>
      </xdr:nvSpPr>
      <xdr:spPr bwMode="auto">
        <a:xfrm>
          <a:off x="92154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4" name="Text Box 4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6" name="Text Box 4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0" name="Text Box 4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4" name="Text Box 4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6" name="Text Box 4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0" name="Text Box 4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2" name="Text Box 4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4" name="Text Box 4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8" name="Text Box 4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40" name="Text Box 4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2" name="Text Box 4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4" name="Text Box 4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6" name="Text Box 4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8" name="Text Box 4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0" name="Text Box 4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4" name="Text Box 4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6" name="Text Box 4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8" name="Text Box 4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0" name="Text Box 4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2" name="Text Box 4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4" name="Text Box 4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6" name="Text Box 4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8" name="Text Box 4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80" name="Text Box 4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82" name="Text Box 4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57150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4192" cy="66675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 txBox="1">
          <a:spLocks noChangeArrowheads="1"/>
        </xdr:cNvSpPr>
      </xdr:nvSpPr>
      <xdr:spPr bwMode="auto">
        <a:xfrm>
          <a:off x="371475" y="523875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94" name="Text Box 4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18533" cy="47625"/>
    <xdr:sp macro="" textlink="">
      <xdr:nvSpPr>
        <xdr:cNvPr id="5096" name="Text Box 4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 txBox="1">
          <a:spLocks noChangeArrowheads="1"/>
        </xdr:cNvSpPr>
      </xdr:nvSpPr>
      <xdr:spPr bwMode="auto">
        <a:xfrm>
          <a:off x="978694" y="523875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098" name="Text Box 4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0" name="Text Box 4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2" name="Text Box 4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4" name="Text Box 4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8" name="Text Box 4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0" name="Text Box 4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2" name="Text Box 4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4" name="Text Box 4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6" name="Text Box 4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8" name="Text Box 4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20" name="Text Box 4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22" name="Text Box 4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24" name="Text Box 4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36" name="Text Box 4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38" name="Text Box 4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0" name="Text Box 4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2" name="Text Box 4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4" name="Text Box 4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6" name="Text Box 4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8" name="Text Box 4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2" name="Text Box 4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4" name="Text Box 4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6" name="Text Box 4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8" name="Text Box 4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60" name="Text Box 4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62" name="Text Box 4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 txBox="1">
          <a:spLocks noChangeArrowheads="1"/>
        </xdr:cNvSpPr>
      </xdr:nvSpPr>
      <xdr:spPr bwMode="auto">
        <a:xfrm>
          <a:off x="980017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3" name="Text Box 4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5" name="Text Box 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7" name="Text Box 4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79" name="Text Box 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1" name="Text Box 4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3" name="Text Box 4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5" name="Text Box 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7" name="Text Box 4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1" name="Text Box 4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3" name="Text Box 4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5" name="Text Box 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7" name="Text Box 4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199" name="Text Box 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1" name="Text Box 4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3" name="Text Box 4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5" name="Text Box 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7" name="Text Box 4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19" name="Text Box 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1" name="Text Box 4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3" name="Text Box 4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5" name="Text Box 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7" name="Text Box 4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29" name="Text Box 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1" name="Text Box 4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3" name="Text Box 4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5" name="Text Box 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7" name="Text Box 4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39" name="Text Box 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1" name="Text Box 4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3" name="Text Box 4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45" name="Text Box 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57" name="Text Box 4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59" name="Text Box 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61" name="Text Box 4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263" name="Text Box 4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</xdr:colOff>
      <xdr:row>2</xdr:row>
      <xdr:rowOff>0</xdr:rowOff>
    </xdr:from>
    <xdr:ext cx="104775" cy="317500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 txBox="1">
          <a:spLocks noChangeArrowheads="1"/>
        </xdr:cNvSpPr>
      </xdr:nvSpPr>
      <xdr:spPr bwMode="auto">
        <a:xfrm>
          <a:off x="685800" y="3063240"/>
          <a:ext cx="104775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66" name="Text Box 4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68" name="Text Box 4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5270" name="Text Box 4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2" name="Text Box 4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6" name="Text Box 4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8" name="Text Box 4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2" name="Text Box 4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4" name="Text Box 4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6" name="Text Box 4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8" name="Text Box 4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0" name="Text Box 4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4" name="Text Box 4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5296" name="Text Box 4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0" name="Text Box 4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2" name="Text Box 4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4" name="Text Box 4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6" name="Text Box 4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8" name="Text Box 4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0" name="Text Box 4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2" name="Text Box 4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4" name="Text Box 4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6" name="Text Box 4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20" name="Text Box 4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1" name="Text Box 4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3" name="Text Box 4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5334" name="Text Box 4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6" name="Text Box 4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8" name="Text Box 4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2" name="Text Box 4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4" name="Text Box 4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6" name="Text Box 4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8" name="Text Box 4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0" name="Text Box 4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5352" name="Text Box 4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4" name="Text Box 4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56" name="Text Box 4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3" name="Text Box 4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5" name="Text Box 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367" name="Text Box 4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69" name="Text Box 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1" name="Text Box 4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3" name="Text Box 4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5" name="Text Box 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7" name="Text Box 4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79" name="Text Box 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1" name="Text Box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3" name="Text Box 4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5385" name="Text Box 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7" name="Text Box 4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89" name="Text Box 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96" name="Text Box 4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398" name="Text Box 4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2" name="Text Box 4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4" name="Text Box 4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6" name="Text Box 4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8" name="Text Box 4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0" name="Text Box 4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2" name="Text Box 4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4" name="Text Box 4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6" name="Text Box 4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5418" name="Text Box 4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0" name="Text Box 4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2" name="Text Box 4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5" name="Text Box 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27" name="Text Box 4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5429" name="Text Box 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1" name="Text Box 4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3" name="Text Box 4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5" name="Text Box 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7" name="Text Box 4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39" name="Text Box 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3" name="Text Box 4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5" name="Text Box 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5447" name="Text Box 4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49" name="Text Box 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3" name="Text Box 4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5" name="Text Box 4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7" name="Text Box 4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59" name="Text Box 4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1" name="Text Box 4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3" name="Text Box 4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5" name="Text Box 4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7" name="Text Box 4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69" name="Text Box 4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1" name="Text Box 4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3" name="Text Box 4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5" name="Text Box 4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7" name="Text Box 4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79" name="Text Box 4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1" name="Text Box 4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3" name="Text Box 4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5" name="Text Box 4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7" name="Text Box 4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499" name="Text Box 4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1" name="Text Box 4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3" name="Text Box 4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5" name="Text Box 4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7" name="Text Box 4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09" name="Text Box 4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1" name="Text Box 4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3" name="Text Box 4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5" name="Text Box 4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5517" name="Text Box 4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576262</xdr:colOff>
      <xdr:row>2</xdr:row>
      <xdr:rowOff>0</xdr:rowOff>
    </xdr:from>
    <xdr:ext cx="109008" cy="161925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SpPr txBox="1">
          <a:spLocks noChangeArrowheads="1"/>
        </xdr:cNvSpPr>
      </xdr:nvSpPr>
      <xdr:spPr bwMode="auto">
        <a:xfrm>
          <a:off x="8142922" y="3056096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0" name="Text Box 4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2" name="Text Box 4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5534" name="Text Box 4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6" name="Text Box 4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8" name="Text Box 4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0" name="Text Box 4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2" name="Text Box 4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4" name="Text Box 4">
          <a:extLst>
            <a:ext uri="{FF2B5EF4-FFF2-40B4-BE49-F238E27FC236}">
              <a16:creationId xmlns:a16="http://schemas.microsoft.com/office/drawing/2014/main" id="{00000000-0008-0000-0100-0000A8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100-0000A9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6" name="Text Box 4">
          <a:extLst>
            <a:ext uri="{FF2B5EF4-FFF2-40B4-BE49-F238E27FC236}">
              <a16:creationId xmlns:a16="http://schemas.microsoft.com/office/drawing/2014/main" id="{00000000-0008-0000-0100-0000A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100-0000A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8" name="Text Box 4">
          <a:extLst>
            <a:ext uri="{FF2B5EF4-FFF2-40B4-BE49-F238E27FC236}">
              <a16:creationId xmlns:a16="http://schemas.microsoft.com/office/drawing/2014/main" id="{00000000-0008-0000-0100-0000A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100-0000A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00000000-0008-0000-0100-0000AE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100-0000AF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00000000-0008-0000-0100-0000B0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100-0000B1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4" name="Text Box 4">
          <a:extLst>
            <a:ext uri="{FF2B5EF4-FFF2-40B4-BE49-F238E27FC236}">
              <a16:creationId xmlns:a16="http://schemas.microsoft.com/office/drawing/2014/main" id="{00000000-0008-0000-0100-0000B2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100-0000B3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6" name="Text Box 4">
          <a:extLst>
            <a:ext uri="{FF2B5EF4-FFF2-40B4-BE49-F238E27FC236}">
              <a16:creationId xmlns:a16="http://schemas.microsoft.com/office/drawing/2014/main" id="{00000000-0008-0000-0100-0000B4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100-0000B5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58" name="Text Box 4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46075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100-0000B7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55600"/>
    <xdr:sp macro="" textlink="">
      <xdr:nvSpPr>
        <xdr:cNvPr id="5560" name="Text Box 4">
          <a:extLst>
            <a:ext uri="{FF2B5EF4-FFF2-40B4-BE49-F238E27FC236}">
              <a16:creationId xmlns:a16="http://schemas.microsoft.com/office/drawing/2014/main" id="{00000000-0008-0000-0100-0000B8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100-0000B9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2" name="Text Box 4">
          <a:extLst>
            <a:ext uri="{FF2B5EF4-FFF2-40B4-BE49-F238E27FC236}">
              <a16:creationId xmlns:a16="http://schemas.microsoft.com/office/drawing/2014/main" id="{00000000-0008-0000-0100-0000B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100-0000B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4" name="Text Box 4">
          <a:extLst>
            <a:ext uri="{FF2B5EF4-FFF2-40B4-BE49-F238E27FC236}">
              <a16:creationId xmlns:a16="http://schemas.microsoft.com/office/drawing/2014/main" id="{00000000-0008-0000-0100-0000B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100-0000B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6" name="Text Box 4">
          <a:extLst>
            <a:ext uri="{FF2B5EF4-FFF2-40B4-BE49-F238E27FC236}">
              <a16:creationId xmlns:a16="http://schemas.microsoft.com/office/drawing/2014/main" id="{00000000-0008-0000-0100-0000BE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100-0000BF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8" name="Text Box 4">
          <a:extLst>
            <a:ext uri="{FF2B5EF4-FFF2-40B4-BE49-F238E27FC236}">
              <a16:creationId xmlns:a16="http://schemas.microsoft.com/office/drawing/2014/main" id="{00000000-0008-0000-0100-0000C0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100-0000C1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0" name="Text Box 4">
          <a:extLst>
            <a:ext uri="{FF2B5EF4-FFF2-40B4-BE49-F238E27FC236}">
              <a16:creationId xmlns:a16="http://schemas.microsoft.com/office/drawing/2014/main" id="{00000000-0008-0000-0100-0000C2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100-0000C3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2" name="Text Box 4">
          <a:extLst>
            <a:ext uri="{FF2B5EF4-FFF2-40B4-BE49-F238E27FC236}">
              <a16:creationId xmlns:a16="http://schemas.microsoft.com/office/drawing/2014/main" id="{00000000-0008-0000-0100-0000C4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100-0000C5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00000000-0008-0000-0100-0000C6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100-0000C7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6" name="Text Box 4">
          <a:extLst>
            <a:ext uri="{FF2B5EF4-FFF2-40B4-BE49-F238E27FC236}">
              <a16:creationId xmlns:a16="http://schemas.microsoft.com/office/drawing/2014/main" id="{00000000-0008-0000-0100-0000C8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100-0000C9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8" name="Text Box 4">
          <a:extLst>
            <a:ext uri="{FF2B5EF4-FFF2-40B4-BE49-F238E27FC236}">
              <a16:creationId xmlns:a16="http://schemas.microsoft.com/office/drawing/2014/main" id="{00000000-0008-0000-0100-0000C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100-0000C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80" name="Text Box 4">
          <a:extLst>
            <a:ext uri="{FF2B5EF4-FFF2-40B4-BE49-F238E27FC236}">
              <a16:creationId xmlns:a16="http://schemas.microsoft.com/office/drawing/2014/main" id="{00000000-0008-0000-0100-0000C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100-0000C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82" name="Text Box 4">
          <a:extLst>
            <a:ext uri="{FF2B5EF4-FFF2-40B4-BE49-F238E27FC236}">
              <a16:creationId xmlns:a16="http://schemas.microsoft.com/office/drawing/2014/main" id="{00000000-0008-0000-0100-0000CE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100-0000CF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84" name="Text Box 4">
          <a:extLst>
            <a:ext uri="{FF2B5EF4-FFF2-40B4-BE49-F238E27FC236}">
              <a16:creationId xmlns:a16="http://schemas.microsoft.com/office/drawing/2014/main" id="{00000000-0008-0000-0100-0000D0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100-0000D1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00000000-0008-0000-0100-0000D2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100-0000D3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00000000-0008-0000-0100-0000D4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100-0000D5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00000000-0008-0000-0100-0000D6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100-0000D7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374650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00000000-0008-0000-0100-0000D8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100-0000D9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100-0000D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00000000-0008-0000-0100-0000D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100-0000D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97" name="Text Box 4">
          <a:extLst>
            <a:ext uri="{FF2B5EF4-FFF2-40B4-BE49-F238E27FC236}">
              <a16:creationId xmlns:a16="http://schemas.microsoft.com/office/drawing/2014/main" id="{00000000-0008-0000-0100-0000D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93700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00000000-0008-0000-0100-0000DE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100-0000DF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0" name="Text Box 4">
          <a:extLst>
            <a:ext uri="{FF2B5EF4-FFF2-40B4-BE49-F238E27FC236}">
              <a16:creationId xmlns:a16="http://schemas.microsoft.com/office/drawing/2014/main" id="{00000000-0008-0000-0100-0000E0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100-0000E1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2" name="Text Box 4">
          <a:extLst>
            <a:ext uri="{FF2B5EF4-FFF2-40B4-BE49-F238E27FC236}">
              <a16:creationId xmlns:a16="http://schemas.microsoft.com/office/drawing/2014/main" id="{00000000-0008-0000-0100-0000E2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100-0000E3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00000000-0008-0000-0100-0000E4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100-0000E5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6" name="Text Box 4">
          <a:extLst>
            <a:ext uri="{FF2B5EF4-FFF2-40B4-BE49-F238E27FC236}">
              <a16:creationId xmlns:a16="http://schemas.microsoft.com/office/drawing/2014/main" id="{00000000-0008-0000-0100-0000E6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100-0000E7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8" name="Text Box 4">
          <a:extLst>
            <a:ext uri="{FF2B5EF4-FFF2-40B4-BE49-F238E27FC236}">
              <a16:creationId xmlns:a16="http://schemas.microsoft.com/office/drawing/2014/main" id="{00000000-0008-0000-0100-0000E8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100-0000E9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0" name="Text Box 4">
          <a:extLst>
            <a:ext uri="{FF2B5EF4-FFF2-40B4-BE49-F238E27FC236}">
              <a16:creationId xmlns:a16="http://schemas.microsoft.com/office/drawing/2014/main" id="{00000000-0008-0000-0100-0000E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100-0000E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2" name="Text Box 4">
          <a:extLst>
            <a:ext uri="{FF2B5EF4-FFF2-40B4-BE49-F238E27FC236}">
              <a16:creationId xmlns:a16="http://schemas.microsoft.com/office/drawing/2014/main" id="{00000000-0008-0000-0100-0000E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100-0000E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4" name="Text Box 4">
          <a:extLst>
            <a:ext uri="{FF2B5EF4-FFF2-40B4-BE49-F238E27FC236}">
              <a16:creationId xmlns:a16="http://schemas.microsoft.com/office/drawing/2014/main" id="{00000000-0008-0000-0100-0000EE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384175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100-0000EF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03225"/>
    <xdr:sp macro="" textlink="">
      <xdr:nvSpPr>
        <xdr:cNvPr id="5616" name="Text Box 4">
          <a:extLst>
            <a:ext uri="{FF2B5EF4-FFF2-40B4-BE49-F238E27FC236}">
              <a16:creationId xmlns:a16="http://schemas.microsoft.com/office/drawing/2014/main" id="{00000000-0008-0000-0100-0000F0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100-0000F1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00000000-0008-0000-0100-0000F2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100-0000F3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20" name="Text Box 4">
          <a:extLst>
            <a:ext uri="{FF2B5EF4-FFF2-40B4-BE49-F238E27FC236}">
              <a16:creationId xmlns:a16="http://schemas.microsoft.com/office/drawing/2014/main" id="{00000000-0008-0000-0100-0000F4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100-0000F5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00000000-0008-0000-0100-0000F6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100-0000F7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00000000-0008-0000-0100-0000F8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100-0000F9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100-0000FA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27" name="Text Box 4">
          <a:extLst>
            <a:ext uri="{FF2B5EF4-FFF2-40B4-BE49-F238E27FC236}">
              <a16:creationId xmlns:a16="http://schemas.microsoft.com/office/drawing/2014/main" id="{00000000-0008-0000-0100-0000FB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100-0000FC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29" name="Text Box 4">
          <a:extLst>
            <a:ext uri="{FF2B5EF4-FFF2-40B4-BE49-F238E27FC236}">
              <a16:creationId xmlns:a16="http://schemas.microsoft.com/office/drawing/2014/main" id="{00000000-0008-0000-0100-0000FD15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100-0000FE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5631" name="Text Box 4">
          <a:extLst>
            <a:ext uri="{FF2B5EF4-FFF2-40B4-BE49-F238E27FC236}">
              <a16:creationId xmlns:a16="http://schemas.microsoft.com/office/drawing/2014/main" id="{00000000-0008-0000-0100-0000FF15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100-000000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3" name="Text Box 4">
          <a:extLst>
            <a:ext uri="{FF2B5EF4-FFF2-40B4-BE49-F238E27FC236}">
              <a16:creationId xmlns:a16="http://schemas.microsoft.com/office/drawing/2014/main" id="{00000000-0008-0000-0100-000001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100-000002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5" name="Text Box 4">
          <a:extLst>
            <a:ext uri="{FF2B5EF4-FFF2-40B4-BE49-F238E27FC236}">
              <a16:creationId xmlns:a16="http://schemas.microsoft.com/office/drawing/2014/main" id="{00000000-0008-0000-0100-000003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100-000004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7" name="Text Box 4">
          <a:extLst>
            <a:ext uri="{FF2B5EF4-FFF2-40B4-BE49-F238E27FC236}">
              <a16:creationId xmlns:a16="http://schemas.microsoft.com/office/drawing/2014/main" id="{00000000-0008-0000-0100-000005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100-000006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39" name="Text Box 4">
          <a:extLst>
            <a:ext uri="{FF2B5EF4-FFF2-40B4-BE49-F238E27FC236}">
              <a16:creationId xmlns:a16="http://schemas.microsoft.com/office/drawing/2014/main" id="{00000000-0008-0000-0100-000007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100-000008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1" name="Text Box 4">
          <a:extLst>
            <a:ext uri="{FF2B5EF4-FFF2-40B4-BE49-F238E27FC236}">
              <a16:creationId xmlns:a16="http://schemas.microsoft.com/office/drawing/2014/main" id="{00000000-0008-0000-0100-000009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100-00000A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3" name="Text Box 4">
          <a:extLst>
            <a:ext uri="{FF2B5EF4-FFF2-40B4-BE49-F238E27FC236}">
              <a16:creationId xmlns:a16="http://schemas.microsoft.com/office/drawing/2014/main" id="{00000000-0008-0000-0100-00000B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100-00000C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5" name="Text Box 4">
          <a:extLst>
            <a:ext uri="{FF2B5EF4-FFF2-40B4-BE49-F238E27FC236}">
              <a16:creationId xmlns:a16="http://schemas.microsoft.com/office/drawing/2014/main" id="{00000000-0008-0000-0100-00000D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100-00000E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47" name="Text Box 4">
          <a:extLst>
            <a:ext uri="{FF2B5EF4-FFF2-40B4-BE49-F238E27FC236}">
              <a16:creationId xmlns:a16="http://schemas.microsoft.com/office/drawing/2014/main" id="{00000000-0008-0000-0100-00000F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31800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100-000010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50850"/>
    <xdr:sp macro="" textlink="">
      <xdr:nvSpPr>
        <xdr:cNvPr id="5649" name="Text Box 4">
          <a:extLst>
            <a:ext uri="{FF2B5EF4-FFF2-40B4-BE49-F238E27FC236}">
              <a16:creationId xmlns:a16="http://schemas.microsoft.com/office/drawing/2014/main" id="{00000000-0008-0000-0100-000011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100-000012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51" name="Text Box 4">
          <a:extLst>
            <a:ext uri="{FF2B5EF4-FFF2-40B4-BE49-F238E27FC236}">
              <a16:creationId xmlns:a16="http://schemas.microsoft.com/office/drawing/2014/main" id="{00000000-0008-0000-0100-000013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100-000014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53" name="Text Box 4">
          <a:extLst>
            <a:ext uri="{FF2B5EF4-FFF2-40B4-BE49-F238E27FC236}">
              <a16:creationId xmlns:a16="http://schemas.microsoft.com/office/drawing/2014/main" id="{00000000-0008-0000-0100-000015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100-000016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00000000-0008-0000-0100-000017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100-000018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69900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00000000-0008-0000-0100-000019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118534" cy="304800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100-00001A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1853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100-00001B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0" name="Text Box 4">
          <a:extLst>
            <a:ext uri="{FF2B5EF4-FFF2-40B4-BE49-F238E27FC236}">
              <a16:creationId xmlns:a16="http://schemas.microsoft.com/office/drawing/2014/main" id="{00000000-0008-0000-0100-00001C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100-00001D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2" name="Text Box 4">
          <a:extLst>
            <a:ext uri="{FF2B5EF4-FFF2-40B4-BE49-F238E27FC236}">
              <a16:creationId xmlns:a16="http://schemas.microsoft.com/office/drawing/2014/main" id="{00000000-0008-0000-0100-00001E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100-00001F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41325"/>
    <xdr:sp macro="" textlink="">
      <xdr:nvSpPr>
        <xdr:cNvPr id="5664" name="Text Box 4">
          <a:extLst>
            <a:ext uri="{FF2B5EF4-FFF2-40B4-BE49-F238E27FC236}">
              <a16:creationId xmlns:a16="http://schemas.microsoft.com/office/drawing/2014/main" id="{00000000-0008-0000-0100-000020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100-000021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6" name="Text Box 4">
          <a:extLst>
            <a:ext uri="{FF2B5EF4-FFF2-40B4-BE49-F238E27FC236}">
              <a16:creationId xmlns:a16="http://schemas.microsoft.com/office/drawing/2014/main" id="{00000000-0008-0000-0100-000022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100-000023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8" name="Text Box 4">
          <a:extLst>
            <a:ext uri="{FF2B5EF4-FFF2-40B4-BE49-F238E27FC236}">
              <a16:creationId xmlns:a16="http://schemas.microsoft.com/office/drawing/2014/main" id="{00000000-0008-0000-0100-000024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100-000025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0" name="Text Box 4">
          <a:extLst>
            <a:ext uri="{FF2B5EF4-FFF2-40B4-BE49-F238E27FC236}">
              <a16:creationId xmlns:a16="http://schemas.microsoft.com/office/drawing/2014/main" id="{00000000-0008-0000-0100-000026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100-000027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2" name="Text Box 4">
          <a:extLst>
            <a:ext uri="{FF2B5EF4-FFF2-40B4-BE49-F238E27FC236}">
              <a16:creationId xmlns:a16="http://schemas.microsoft.com/office/drawing/2014/main" id="{00000000-0008-0000-0100-000028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100-000029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4" name="Text Box 4">
          <a:extLst>
            <a:ext uri="{FF2B5EF4-FFF2-40B4-BE49-F238E27FC236}">
              <a16:creationId xmlns:a16="http://schemas.microsoft.com/office/drawing/2014/main" id="{00000000-0008-0000-0100-00002A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100-00002B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00000000-0008-0000-0100-00002C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100-00002D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8" name="Text Box 4">
          <a:extLst>
            <a:ext uri="{FF2B5EF4-FFF2-40B4-BE49-F238E27FC236}">
              <a16:creationId xmlns:a16="http://schemas.microsoft.com/office/drawing/2014/main" id="{00000000-0008-0000-0100-00002E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100-00002F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80" name="Text Box 4">
          <a:extLst>
            <a:ext uri="{FF2B5EF4-FFF2-40B4-BE49-F238E27FC236}">
              <a16:creationId xmlns:a16="http://schemas.microsoft.com/office/drawing/2014/main" id="{00000000-0008-0000-0100-000030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31800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100-000031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</xdr:row>
      <xdr:rowOff>0</xdr:rowOff>
    </xdr:from>
    <xdr:ext cx="89959" cy="450850"/>
    <xdr:sp macro="" textlink="">
      <xdr:nvSpPr>
        <xdr:cNvPr id="5682" name="Text Box 4">
          <a:extLst>
            <a:ext uri="{FF2B5EF4-FFF2-40B4-BE49-F238E27FC236}">
              <a16:creationId xmlns:a16="http://schemas.microsoft.com/office/drawing/2014/main" id="{00000000-0008-0000-0100-000032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89959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100-000033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00000000-0008-0000-0100-000034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100-000035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</xdr:row>
      <xdr:rowOff>0</xdr:rowOff>
    </xdr:from>
    <xdr:ext cx="109008" cy="161925"/>
    <xdr:sp macro="" textlink="">
      <xdr:nvSpPr>
        <xdr:cNvPr id="5686" name="Text Box 4">
          <a:extLst>
            <a:ext uri="{FF2B5EF4-FFF2-40B4-BE49-F238E27FC236}">
              <a16:creationId xmlns:a16="http://schemas.microsoft.com/office/drawing/2014/main" id="{00000000-0008-0000-0100-000036160000}"/>
            </a:ext>
          </a:extLst>
        </xdr:cNvPr>
        <xdr:cNvSpPr txBox="1">
          <a:spLocks noChangeArrowheads="1"/>
        </xdr:cNvSpPr>
      </xdr:nvSpPr>
      <xdr:spPr bwMode="auto">
        <a:xfrm>
          <a:off x="8145780" y="3063240"/>
          <a:ext cx="10900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100-000037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00000000-0008-0000-0100-000038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100-000039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</xdr:row>
      <xdr:rowOff>0</xdr:rowOff>
    </xdr:from>
    <xdr:ext cx="109009" cy="422275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00000000-0008-0000-0100-00003A160000}"/>
            </a:ext>
          </a:extLst>
        </xdr:cNvPr>
        <xdr:cNvSpPr txBox="1">
          <a:spLocks noChangeArrowheads="1"/>
        </xdr:cNvSpPr>
      </xdr:nvSpPr>
      <xdr:spPr bwMode="auto">
        <a:xfrm>
          <a:off x="7597140" y="3063240"/>
          <a:ext cx="109009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100-00003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2" name="Text Box 4">
          <a:extLst>
            <a:ext uri="{FF2B5EF4-FFF2-40B4-BE49-F238E27FC236}">
              <a16:creationId xmlns:a16="http://schemas.microsoft.com/office/drawing/2014/main" id="{00000000-0008-0000-0100-00003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4" name="Text Box 4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5696" name="Text Box 4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8" name="Text Box 4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0" name="Text Box 4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2" name="Text Box 4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4" name="Text Box 4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8" name="Text Box 4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0" name="Text Box 4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2" name="Text Box 4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4" name="Text Box 4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6" name="Text Box 4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8" name="Text Box 4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0" name="Text Box 4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5722" name="Text Box 4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6" name="Text Box 4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8" name="Text Box 4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0" name="Text Box 4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2" name="Text Box 4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4" name="Text Box 4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6" name="Text Box 4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8" name="Text Box 4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0" name="Text Box 4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2" name="Text Box 4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46" name="Text Box 4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57" name="Text Box 4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59" name="Text Box 4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5760" name="Text Box 4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2" name="Text Box 4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4" name="Text Box 4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6" name="Text Box 4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8" name="Text Box 4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0" name="Text Box 4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4" name="Text Box 4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6" name="Text Box 4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5778" name="Text Box 4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0" name="Text Box 4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2" name="Text Box 4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89" name="Text Box 4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1" name="Text Box 4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5793" name="Text Box 4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5" name="Text Box 4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7" name="Text Box 4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799" name="Text Box 4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1" name="Text Box 4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3" name="Text Box 4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5" name="Text Box 4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7" name="Text Box 4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09" name="Text Box 4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5811" name="Text Box 4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13" name="Text Box 4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15" name="Text Box 4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1" name="Text Box 4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3" name="Text Box 4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5825" name="Text Box 4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7" name="Text Box 4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29" name="Text Box 4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1" name="Text Box 4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3" name="Text Box 4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5" name="Text Box 4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39" name="Text Box 4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1" name="Text Box 4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5843" name="Text Box 4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5" name="Text Box 4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847" name="Text Box 4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2</xdr:row>
      <xdr:rowOff>0</xdr:rowOff>
    </xdr:from>
    <xdr:ext cx="118533" cy="47625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 txBox="1">
          <a:spLocks noChangeArrowheads="1"/>
        </xdr:cNvSpPr>
      </xdr:nvSpPr>
      <xdr:spPr bwMode="auto">
        <a:xfrm>
          <a:off x="89535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3" name="Text Box 4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5" name="Text Box 4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7" name="Text Box 4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1" name="Text Box 4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3" name="Text Box 4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5" name="Text Box 4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7" name="Text Box 4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69" name="Text Box 4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1" name="Text Box 4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3" name="Text Box 4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5" name="Text Box 4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7" name="Text Box 4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79" name="Text Box 4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1" name="Text Box 4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3" name="Text Box 4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5" name="Text Box 4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7" name="Text Box 4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899" name="Text Box 4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1" name="Text Box 4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5" name="Text Box 4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7" name="Text Box 4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09" name="Text Box 4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1" name="Text Box 4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3" name="Text Box 4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5" name="Text Box 4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7" name="Text Box 4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19" name="Text Box 4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21" name="Text Box 4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33" name="Text Box 4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47625"/>
    <xdr:sp macro="" textlink="">
      <xdr:nvSpPr>
        <xdr:cNvPr id="5935" name="Text Box 4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37" name="Text Box 4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39" name="Text Box 4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5941" name="Text Box 4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3" name="Text Box 4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5" name="Text Box 4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7" name="Text Box 4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49" name="Text Box 4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1" name="Text Box 4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3" name="Text Box 4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5" name="Text Box 4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7" name="Text Box 4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59" name="Text Box 4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1" name="Text Box 4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3" name="Text Box 4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5" name="Text Box 4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5967" name="Text Box 4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69" name="Text Box 4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1" name="Text Box 4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3" name="Text Box 4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5" name="Text Box 4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7" name="Text Box 4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79" name="Text Box 4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1" name="Text Box 4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3" name="Text Box 4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7" name="Text Box 4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89" name="Text Box 4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5991" name="Text Box 4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2" name="Text Box 4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4" name="Text Box 4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6005" name="Text Box 4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7" name="Text Box 4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09" name="Text Box 4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1" name="Text Box 4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3" name="Text Box 4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5" name="Text Box 4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7" name="Text Box 4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19" name="Text Box 4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1" name="Text Box 4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6023" name="Text Box 4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5" name="Text Box 4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27" name="Text Box 4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4" name="Text Box 4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6" name="Text Box 4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038" name="Text Box 4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0" name="Text Box 4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2" name="Text Box 4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4" name="Text Box 4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6" name="Text Box 4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8" name="Text Box 4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0" name="Text Box 4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2" name="Text Box 4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4" name="Text Box 4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6056" name="Text Box 4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8" name="Text Box 4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0" name="Text Box 4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7" name="Text Box 4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69" name="Text Box 4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6071" name="Text Box 4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3" name="Text Box 4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5" name="Text Box 4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7" name="Text Box 4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79" name="Text Box 4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1" name="Text Box 4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3" name="Text Box 4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5" name="Text Box 4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87" name="Text Box 4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6089" name="Text Box 4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1" name="Text Box 4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3" name="Text Box 4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6" name="Text Box 4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098" name="Text Box 4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100" name="Text Box 4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2" name="Text Box 4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4" name="Text Box 4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6" name="Text Box 4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8" name="Text Box 4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0" name="Text Box 4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2" name="Text Box 4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4" name="Text Box 4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6" name="Text Box 4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6118" name="Text Box 4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0" name="Text Box 4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5" name="Text Box 4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27" name="Text Box 4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46075"/>
    <xdr:sp macro="" textlink="">
      <xdr:nvSpPr>
        <xdr:cNvPr id="6129" name="Text Box 4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1" name="Text Box 4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3" name="Text Box 4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5" name="Text Box 4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7" name="Text Box 4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39" name="Text Box 4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1" name="Text Box 4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3" name="Text Box 4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5" name="Text Box 4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7" name="Text Box 4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49" name="Text Box 4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1" name="Text Box 4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3" name="Text Box 4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36550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6155" name="Text Box 4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7" name="Text Box 4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59" name="Text Box 4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1" name="Text Box 4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3" name="Text Box 4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5" name="Text Box 4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7" name="Text Box 4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69" name="Text Box 4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1" name="Text Box 4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3" name="Text Box 4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5" name="Text Box 4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7" name="Text Box 4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79" name="Text Box 4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0" name="Text Box 4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2" name="Text Box 4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6193" name="Text Box 4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5" name="Text Box 4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7" name="Text Box 4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199" name="Text Box 4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1" name="Text Box 4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3" name="Text Box 4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5" name="Text Box 4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7" name="Text Box 4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09" name="Text Box 4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6211" name="Text Box 4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13" name="Text Box 4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15" name="Text Box 4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18533" cy="304800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853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2" name="Text Box 4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4" name="Text Box 4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226" name="Text Box 4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8" name="Text Box 4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0" name="Text Box 4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2" name="Text Box 4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4" name="Text Box 4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6" name="Text Box 4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8" name="Text Box 4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0" name="Text Box 4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2" name="Text Box 4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6244" name="Text Box 4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6" name="Text Box 4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48" name="Text Box 4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4" name="Text Box 4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6" name="Text Box 4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258" name="Text Box 4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0" name="Text Box 4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2" name="Text Box 4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4" name="Text Box 4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6" name="Text Box 4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8" name="Text Box 4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0" name="Text Box 4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2" name="Text Box 4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4" name="Text Box 4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6276" name="Text Box 4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8" name="Text Box 4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80" name="Text Box 4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</xdr:colOff>
      <xdr:row>2</xdr:row>
      <xdr:rowOff>0</xdr:rowOff>
    </xdr:from>
    <xdr:ext cx="104775" cy="317500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 txBox="1">
          <a:spLocks noChangeArrowheads="1"/>
        </xdr:cNvSpPr>
      </xdr:nvSpPr>
      <xdr:spPr bwMode="auto">
        <a:xfrm>
          <a:off x="685800" y="3063240"/>
          <a:ext cx="104775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87" name="Text Box 4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89" name="Text Box 4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55600"/>
    <xdr:sp macro="" textlink="">
      <xdr:nvSpPr>
        <xdr:cNvPr id="6291" name="Text Box 4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3" name="Text Box 4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5" name="Text Box 4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7" name="Text Box 4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299" name="Text Box 4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1" name="Text Box 4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3" name="Text Box 4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5" name="Text Box 4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7" name="Text Box 4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09" name="Text Box 4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1" name="Text Box 4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3" name="Text Box 4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5" name="Text Box 4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4607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65125"/>
    <xdr:sp macro="" textlink="">
      <xdr:nvSpPr>
        <xdr:cNvPr id="6317" name="Text Box 4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19" name="Text Box 4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1" name="Text Box 4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3" name="Text Box 4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5" name="Text Box 4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7" name="Text Box 4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29" name="Text Box 4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1" name="Text Box 4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3" name="Text Box 4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5" name="Text Box 4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7" name="Text Box 4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39" name="Text Box 4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41" name="Text Box 4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384175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2" name="Text Box 4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4" name="Text Box 4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03225"/>
    <xdr:sp macro="" textlink="">
      <xdr:nvSpPr>
        <xdr:cNvPr id="6355" name="Text Box 4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7" name="Text Box 4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59" name="Text Box 4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1" name="Text Box 4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3" name="Text Box 4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5" name="Text Box 4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7" name="Text Box 4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69" name="Text Box 4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1" name="Text Box 4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393700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12750"/>
    <xdr:sp macro="" textlink="">
      <xdr:nvSpPr>
        <xdr:cNvPr id="6373" name="Text Box 4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5" name="Text Box 4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77" name="Text Box 4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4" name="Text Box 4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6" name="Text Box 4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388" name="Text Box 4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0" name="Text Box 4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2" name="Text Box 4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4" name="Text Box 4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6" name="Text Box 4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8" name="Text Box 4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0" name="Text Box 4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2" name="Text Box 4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4" name="Text Box 4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6406" name="Text Box 4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8" name="Text Box 4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0" name="Text Box 4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79425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7" name="Text Box 4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19" name="Text Box 4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88950"/>
    <xdr:sp macro="" textlink="">
      <xdr:nvSpPr>
        <xdr:cNvPr id="6421" name="Text Box 4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3" name="Text Box 4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5" name="Text Box 4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7" name="Text Box 4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29" name="Text Box 4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1" name="Text Box 4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3" name="Text Box 4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5" name="Text Box 4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37" name="Text Box 4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79425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98475"/>
    <xdr:sp macro="" textlink="">
      <xdr:nvSpPr>
        <xdr:cNvPr id="6439" name="Text Box 4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1" name="Text Box 4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3" name="Text Box 4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304800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6" name="Text Box 4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48" name="Text Box 4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50850"/>
    <xdr:sp macro="" textlink="">
      <xdr:nvSpPr>
        <xdr:cNvPr id="6450" name="Text Box 4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2" name="Text Box 4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4" name="Text Box 4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6" name="Text Box 4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8" name="Text Box 4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0" name="Text Box 4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2" name="Text Box 4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4" name="Text Box 4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6" name="Text Box 4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41325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0433" cy="460375"/>
    <xdr:sp macro="" textlink="">
      <xdr:nvSpPr>
        <xdr:cNvPr id="6468" name="Text Box 4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0433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70" name="Text Box 4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2</xdr:row>
      <xdr:rowOff>0</xdr:rowOff>
    </xdr:from>
    <xdr:ext cx="102659" cy="16192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SpPr txBox="1">
          <a:spLocks noChangeArrowheads="1"/>
        </xdr:cNvSpPr>
      </xdr:nvSpPr>
      <xdr:spPr bwMode="auto">
        <a:xfrm>
          <a:off x="2049780" y="3063240"/>
          <a:ext cx="10265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99483" cy="431800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9948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55600"/>
    <xdr:sp macro="" textlink="">
      <xdr:nvSpPr>
        <xdr:cNvPr id="6473" name="Text Box 4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374650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93700"/>
    <xdr:sp macro="" textlink="">
      <xdr:nvSpPr>
        <xdr:cNvPr id="6482" name="Text Box 4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38417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03225"/>
    <xdr:sp macro="" textlink="">
      <xdr:nvSpPr>
        <xdr:cNvPr id="6484" name="Text Box 4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00000000-0008-0000-0100-00005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100-00005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490" name="Text Box 4">
          <a:extLst>
            <a:ext uri="{FF2B5EF4-FFF2-40B4-BE49-F238E27FC236}">
              <a16:creationId xmlns:a16="http://schemas.microsoft.com/office/drawing/2014/main" id="{00000000-0008-0000-0100-00005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100-00005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6492" name="Text Box 4">
          <a:extLst>
            <a:ext uri="{FF2B5EF4-FFF2-40B4-BE49-F238E27FC236}">
              <a16:creationId xmlns:a16="http://schemas.microsoft.com/office/drawing/2014/main" id="{00000000-0008-0000-0100-00005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00000000-0008-0000-0100-00005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100-00005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69900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00000000-0008-0000-0100-00006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100-00006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41325"/>
    <xdr:sp macro="" textlink="">
      <xdr:nvSpPr>
        <xdr:cNvPr id="6498" name="Text Box 4">
          <a:extLst>
            <a:ext uri="{FF2B5EF4-FFF2-40B4-BE49-F238E27FC236}">
              <a16:creationId xmlns:a16="http://schemas.microsoft.com/office/drawing/2014/main" id="{00000000-0008-0000-0100-00006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318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100-00006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89958" cy="450850"/>
    <xdr:sp macro="" textlink="">
      <xdr:nvSpPr>
        <xdr:cNvPr id="6500" name="Text Box 4">
          <a:extLst>
            <a:ext uri="{FF2B5EF4-FFF2-40B4-BE49-F238E27FC236}">
              <a16:creationId xmlns:a16="http://schemas.microsoft.com/office/drawing/2014/main" id="{00000000-0008-0000-0100-00006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89958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100-00006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00000000-0008-0000-0100-00006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2</xdr:row>
      <xdr:rowOff>0</xdr:rowOff>
    </xdr:from>
    <xdr:ext cx="109008" cy="422275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100-00006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100-00006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5" name="Text Box 4">
          <a:extLst>
            <a:ext uri="{FF2B5EF4-FFF2-40B4-BE49-F238E27FC236}">
              <a16:creationId xmlns:a16="http://schemas.microsoft.com/office/drawing/2014/main" id="{00000000-0008-0000-0100-00006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100-00006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7" name="Text Box 4">
          <a:extLst>
            <a:ext uri="{FF2B5EF4-FFF2-40B4-BE49-F238E27FC236}">
              <a16:creationId xmlns:a16="http://schemas.microsoft.com/office/drawing/2014/main" id="{00000000-0008-0000-0100-00006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100-00006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09" name="Text Box 4">
          <a:extLst>
            <a:ext uri="{FF2B5EF4-FFF2-40B4-BE49-F238E27FC236}">
              <a16:creationId xmlns:a16="http://schemas.microsoft.com/office/drawing/2014/main" id="{00000000-0008-0000-0100-00006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100-00006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1" name="Text Box 4">
          <a:extLst>
            <a:ext uri="{FF2B5EF4-FFF2-40B4-BE49-F238E27FC236}">
              <a16:creationId xmlns:a16="http://schemas.microsoft.com/office/drawing/2014/main" id="{00000000-0008-0000-0100-00006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100-00007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3" name="Text Box 4">
          <a:extLst>
            <a:ext uri="{FF2B5EF4-FFF2-40B4-BE49-F238E27FC236}">
              <a16:creationId xmlns:a16="http://schemas.microsoft.com/office/drawing/2014/main" id="{00000000-0008-0000-0100-00007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100-00007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5" name="Text Box 4">
          <a:extLst>
            <a:ext uri="{FF2B5EF4-FFF2-40B4-BE49-F238E27FC236}">
              <a16:creationId xmlns:a16="http://schemas.microsoft.com/office/drawing/2014/main" id="{00000000-0008-0000-0100-00007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100-00007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7" name="Text Box 4">
          <a:extLst>
            <a:ext uri="{FF2B5EF4-FFF2-40B4-BE49-F238E27FC236}">
              <a16:creationId xmlns:a16="http://schemas.microsoft.com/office/drawing/2014/main" id="{00000000-0008-0000-0100-00007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100-00007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19" name="Text Box 4">
          <a:extLst>
            <a:ext uri="{FF2B5EF4-FFF2-40B4-BE49-F238E27FC236}">
              <a16:creationId xmlns:a16="http://schemas.microsoft.com/office/drawing/2014/main" id="{00000000-0008-0000-0100-00007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100-00007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1" name="Text Box 4">
          <a:extLst>
            <a:ext uri="{FF2B5EF4-FFF2-40B4-BE49-F238E27FC236}">
              <a16:creationId xmlns:a16="http://schemas.microsoft.com/office/drawing/2014/main" id="{00000000-0008-0000-0100-00007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100-00007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3" name="Text Box 4">
          <a:extLst>
            <a:ext uri="{FF2B5EF4-FFF2-40B4-BE49-F238E27FC236}">
              <a16:creationId xmlns:a16="http://schemas.microsoft.com/office/drawing/2014/main" id="{00000000-0008-0000-0100-00007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100-00007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5" name="Text Box 4">
          <a:extLst>
            <a:ext uri="{FF2B5EF4-FFF2-40B4-BE49-F238E27FC236}">
              <a16:creationId xmlns:a16="http://schemas.microsoft.com/office/drawing/2014/main" id="{00000000-0008-0000-0100-00007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100-00007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7" name="Text Box 4">
          <a:extLst>
            <a:ext uri="{FF2B5EF4-FFF2-40B4-BE49-F238E27FC236}">
              <a16:creationId xmlns:a16="http://schemas.microsoft.com/office/drawing/2014/main" id="{00000000-0008-0000-0100-00007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100-00008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29" name="Text Box 4">
          <a:extLst>
            <a:ext uri="{FF2B5EF4-FFF2-40B4-BE49-F238E27FC236}">
              <a16:creationId xmlns:a16="http://schemas.microsoft.com/office/drawing/2014/main" id="{00000000-0008-0000-0100-00008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100-00008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31" name="Text Box 4">
          <a:extLst>
            <a:ext uri="{FF2B5EF4-FFF2-40B4-BE49-F238E27FC236}">
              <a16:creationId xmlns:a16="http://schemas.microsoft.com/office/drawing/2014/main" id="{00000000-0008-0000-0100-00008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100-000084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00000000-0008-0000-0100-000085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100-000086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00000000-0008-0000-0100-000087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100-000088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00000000-0008-0000-0100-000089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100-00008A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00000000-0008-0000-0100-00008B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100-00008C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00000000-0008-0000-0100-00008D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100-00008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3" name="Text Box 4">
          <a:extLst>
            <a:ext uri="{FF2B5EF4-FFF2-40B4-BE49-F238E27FC236}">
              <a16:creationId xmlns:a16="http://schemas.microsoft.com/office/drawing/2014/main" id="{00000000-0008-0000-0100-00008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100-00009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5" name="Text Box 4">
          <a:extLst>
            <a:ext uri="{FF2B5EF4-FFF2-40B4-BE49-F238E27FC236}">
              <a16:creationId xmlns:a16="http://schemas.microsoft.com/office/drawing/2014/main" id="{00000000-0008-0000-0100-00009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100-00009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7" name="Text Box 4">
          <a:extLst>
            <a:ext uri="{FF2B5EF4-FFF2-40B4-BE49-F238E27FC236}">
              <a16:creationId xmlns:a16="http://schemas.microsoft.com/office/drawing/2014/main" id="{00000000-0008-0000-0100-00009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100-00009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49" name="Text Box 4">
          <a:extLst>
            <a:ext uri="{FF2B5EF4-FFF2-40B4-BE49-F238E27FC236}">
              <a16:creationId xmlns:a16="http://schemas.microsoft.com/office/drawing/2014/main" id="{00000000-0008-0000-0100-00009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100-00009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1" name="Text Box 4">
          <a:extLst>
            <a:ext uri="{FF2B5EF4-FFF2-40B4-BE49-F238E27FC236}">
              <a16:creationId xmlns:a16="http://schemas.microsoft.com/office/drawing/2014/main" id="{00000000-0008-0000-0100-00009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100-00009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3" name="Text Box 4">
          <a:extLst>
            <a:ext uri="{FF2B5EF4-FFF2-40B4-BE49-F238E27FC236}">
              <a16:creationId xmlns:a16="http://schemas.microsoft.com/office/drawing/2014/main" id="{00000000-0008-0000-0100-00009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100-00009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5" name="Text Box 4">
          <a:extLst>
            <a:ext uri="{FF2B5EF4-FFF2-40B4-BE49-F238E27FC236}">
              <a16:creationId xmlns:a16="http://schemas.microsoft.com/office/drawing/2014/main" id="{00000000-0008-0000-0100-00009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100-00009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7" name="Text Box 4">
          <a:extLst>
            <a:ext uri="{FF2B5EF4-FFF2-40B4-BE49-F238E27FC236}">
              <a16:creationId xmlns:a16="http://schemas.microsoft.com/office/drawing/2014/main" id="{00000000-0008-0000-0100-00009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100-00009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59" name="Text Box 4">
          <a:extLst>
            <a:ext uri="{FF2B5EF4-FFF2-40B4-BE49-F238E27FC236}">
              <a16:creationId xmlns:a16="http://schemas.microsoft.com/office/drawing/2014/main" id="{00000000-0008-0000-0100-00009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100-0000A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1" name="Text Box 4">
          <a:extLst>
            <a:ext uri="{FF2B5EF4-FFF2-40B4-BE49-F238E27FC236}">
              <a16:creationId xmlns:a16="http://schemas.microsoft.com/office/drawing/2014/main" id="{00000000-0008-0000-0100-0000A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100-0000A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3" name="Text Box 4">
          <a:extLst>
            <a:ext uri="{FF2B5EF4-FFF2-40B4-BE49-F238E27FC236}">
              <a16:creationId xmlns:a16="http://schemas.microsoft.com/office/drawing/2014/main" id="{00000000-0008-0000-0100-0000A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100-0000A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5" name="Text Box 4">
          <a:extLst>
            <a:ext uri="{FF2B5EF4-FFF2-40B4-BE49-F238E27FC236}">
              <a16:creationId xmlns:a16="http://schemas.microsoft.com/office/drawing/2014/main" id="{00000000-0008-0000-0100-0000A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100-0000A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7" name="Text Box 4">
          <a:extLst>
            <a:ext uri="{FF2B5EF4-FFF2-40B4-BE49-F238E27FC236}">
              <a16:creationId xmlns:a16="http://schemas.microsoft.com/office/drawing/2014/main" id="{00000000-0008-0000-0100-0000A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100-0000A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9008" cy="47625"/>
    <xdr:sp macro="" textlink="">
      <xdr:nvSpPr>
        <xdr:cNvPr id="6569" name="Text Box 4">
          <a:extLst>
            <a:ext uri="{FF2B5EF4-FFF2-40B4-BE49-F238E27FC236}">
              <a16:creationId xmlns:a16="http://schemas.microsoft.com/office/drawing/2014/main" id="{00000000-0008-0000-0100-0000A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100-0000AA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00000000-0008-0000-0100-0000AB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100-0000AC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00000000-0008-0000-0100-0000AD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100-0000AE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57150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00000000-0008-0000-0100-0000AF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100-0000B0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00000000-0008-0000-0100-0000B1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100-0000B2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192" cy="66675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00000000-0008-0000-0100-0000B3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100-0000B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1" name="Text Box 4">
          <a:extLst>
            <a:ext uri="{FF2B5EF4-FFF2-40B4-BE49-F238E27FC236}">
              <a16:creationId xmlns:a16="http://schemas.microsoft.com/office/drawing/2014/main" id="{00000000-0008-0000-0100-0000B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100-0000B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3" name="Text Box 4">
          <a:extLst>
            <a:ext uri="{FF2B5EF4-FFF2-40B4-BE49-F238E27FC236}">
              <a16:creationId xmlns:a16="http://schemas.microsoft.com/office/drawing/2014/main" id="{00000000-0008-0000-0100-0000B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100-0000B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5" name="Text Box 4">
          <a:extLst>
            <a:ext uri="{FF2B5EF4-FFF2-40B4-BE49-F238E27FC236}">
              <a16:creationId xmlns:a16="http://schemas.microsoft.com/office/drawing/2014/main" id="{00000000-0008-0000-0100-0000B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100-0000B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7" name="Text Box 4">
          <a:extLst>
            <a:ext uri="{FF2B5EF4-FFF2-40B4-BE49-F238E27FC236}">
              <a16:creationId xmlns:a16="http://schemas.microsoft.com/office/drawing/2014/main" id="{00000000-0008-0000-0100-0000B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100-0000B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89" name="Text Box 4">
          <a:extLst>
            <a:ext uri="{FF2B5EF4-FFF2-40B4-BE49-F238E27FC236}">
              <a16:creationId xmlns:a16="http://schemas.microsoft.com/office/drawing/2014/main" id="{00000000-0008-0000-0100-0000B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100-0000B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1" name="Text Box 4">
          <a:extLst>
            <a:ext uri="{FF2B5EF4-FFF2-40B4-BE49-F238E27FC236}">
              <a16:creationId xmlns:a16="http://schemas.microsoft.com/office/drawing/2014/main" id="{00000000-0008-0000-0100-0000B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100-0000C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3" name="Text Box 4">
          <a:extLst>
            <a:ext uri="{FF2B5EF4-FFF2-40B4-BE49-F238E27FC236}">
              <a16:creationId xmlns:a16="http://schemas.microsoft.com/office/drawing/2014/main" id="{00000000-0008-0000-0100-0000C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100-0000C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5" name="Text Box 4">
          <a:extLst>
            <a:ext uri="{FF2B5EF4-FFF2-40B4-BE49-F238E27FC236}">
              <a16:creationId xmlns:a16="http://schemas.microsoft.com/office/drawing/2014/main" id="{00000000-0008-0000-0100-0000C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100-0000C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7" name="Text Box 4">
          <a:extLst>
            <a:ext uri="{FF2B5EF4-FFF2-40B4-BE49-F238E27FC236}">
              <a16:creationId xmlns:a16="http://schemas.microsoft.com/office/drawing/2014/main" id="{00000000-0008-0000-0100-0000C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100-0000C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599" name="Text Box 4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100-0000C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1" name="Text Box 4">
          <a:extLst>
            <a:ext uri="{FF2B5EF4-FFF2-40B4-BE49-F238E27FC236}">
              <a16:creationId xmlns:a16="http://schemas.microsoft.com/office/drawing/2014/main" id="{00000000-0008-0000-0100-0000C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100-0000C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3" name="Text Box 4">
          <a:extLst>
            <a:ext uri="{FF2B5EF4-FFF2-40B4-BE49-F238E27FC236}">
              <a16:creationId xmlns:a16="http://schemas.microsoft.com/office/drawing/2014/main" id="{00000000-0008-0000-0100-0000C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100-0000C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5" name="Text Box 4">
          <a:extLst>
            <a:ext uri="{FF2B5EF4-FFF2-40B4-BE49-F238E27FC236}">
              <a16:creationId xmlns:a16="http://schemas.microsoft.com/office/drawing/2014/main" id="{00000000-0008-0000-0100-0000C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100-0000C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07" name="Text Box 4">
          <a:extLst>
            <a:ext uri="{FF2B5EF4-FFF2-40B4-BE49-F238E27FC236}">
              <a16:creationId xmlns:a16="http://schemas.microsoft.com/office/drawing/2014/main" id="{00000000-0008-0000-0100-0000C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100-0000D0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00000000-0008-0000-0100-0000D1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100-0000D2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00000000-0008-0000-0100-0000D3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100-0000D4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00000000-0008-0000-0100-0000D5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100-0000D6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00000000-0008-0000-0100-0000D7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100-0000D8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00000000-0008-0000-0100-0000D9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100-0000D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19" name="Text Box 4">
          <a:extLst>
            <a:ext uri="{FF2B5EF4-FFF2-40B4-BE49-F238E27FC236}">
              <a16:creationId xmlns:a16="http://schemas.microsoft.com/office/drawing/2014/main" id="{00000000-0008-0000-0100-0000D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100-0000D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1" name="Text Box 4">
          <a:extLst>
            <a:ext uri="{FF2B5EF4-FFF2-40B4-BE49-F238E27FC236}">
              <a16:creationId xmlns:a16="http://schemas.microsoft.com/office/drawing/2014/main" id="{00000000-0008-0000-0100-0000D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100-0000D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3" name="Text Box 4">
          <a:extLst>
            <a:ext uri="{FF2B5EF4-FFF2-40B4-BE49-F238E27FC236}">
              <a16:creationId xmlns:a16="http://schemas.microsoft.com/office/drawing/2014/main" id="{00000000-0008-0000-0100-0000D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100-0000E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5" name="Text Box 4">
          <a:extLst>
            <a:ext uri="{FF2B5EF4-FFF2-40B4-BE49-F238E27FC236}">
              <a16:creationId xmlns:a16="http://schemas.microsoft.com/office/drawing/2014/main" id="{00000000-0008-0000-0100-0000E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100-0000E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7" name="Text Box 4">
          <a:extLst>
            <a:ext uri="{FF2B5EF4-FFF2-40B4-BE49-F238E27FC236}">
              <a16:creationId xmlns:a16="http://schemas.microsoft.com/office/drawing/2014/main" id="{00000000-0008-0000-0100-0000E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100-0000E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29" name="Text Box 4">
          <a:extLst>
            <a:ext uri="{FF2B5EF4-FFF2-40B4-BE49-F238E27FC236}">
              <a16:creationId xmlns:a16="http://schemas.microsoft.com/office/drawing/2014/main" id="{00000000-0008-0000-0100-0000E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100-0000E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1" name="Text Box 4">
          <a:extLst>
            <a:ext uri="{FF2B5EF4-FFF2-40B4-BE49-F238E27FC236}">
              <a16:creationId xmlns:a16="http://schemas.microsoft.com/office/drawing/2014/main" id="{00000000-0008-0000-0100-0000E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100-0000E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3" name="Text Box 4">
          <a:extLst>
            <a:ext uri="{FF2B5EF4-FFF2-40B4-BE49-F238E27FC236}">
              <a16:creationId xmlns:a16="http://schemas.microsoft.com/office/drawing/2014/main" id="{00000000-0008-0000-0100-0000E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100-0000E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5" name="Text Box 4">
          <a:extLst>
            <a:ext uri="{FF2B5EF4-FFF2-40B4-BE49-F238E27FC236}">
              <a16:creationId xmlns:a16="http://schemas.microsoft.com/office/drawing/2014/main" id="{00000000-0008-0000-0100-0000E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100-0000E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7" name="Text Box 4">
          <a:extLst>
            <a:ext uri="{FF2B5EF4-FFF2-40B4-BE49-F238E27FC236}">
              <a16:creationId xmlns:a16="http://schemas.microsoft.com/office/drawing/2014/main" id="{00000000-0008-0000-0100-0000E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100-0000EE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39" name="Text Box 4">
          <a:extLst>
            <a:ext uri="{FF2B5EF4-FFF2-40B4-BE49-F238E27FC236}">
              <a16:creationId xmlns:a16="http://schemas.microsoft.com/office/drawing/2014/main" id="{00000000-0008-0000-0100-0000EF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100-0000F0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1" name="Text Box 4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100-0000F2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3" name="Text Box 4">
          <a:extLst>
            <a:ext uri="{FF2B5EF4-FFF2-40B4-BE49-F238E27FC236}">
              <a16:creationId xmlns:a16="http://schemas.microsoft.com/office/drawing/2014/main" id="{00000000-0008-0000-0100-0000F3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100-0000F4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5" name="Text Box 4">
          <a:extLst>
            <a:ext uri="{FF2B5EF4-FFF2-40B4-BE49-F238E27FC236}">
              <a16:creationId xmlns:a16="http://schemas.microsoft.com/office/drawing/2014/main" id="{00000000-0008-0000-0100-0000F5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100-0000F6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7" name="Text Box 4">
          <a:extLst>
            <a:ext uri="{FF2B5EF4-FFF2-40B4-BE49-F238E27FC236}">
              <a16:creationId xmlns:a16="http://schemas.microsoft.com/office/drawing/2014/main" id="{00000000-0008-0000-0100-0000F7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100-0000F8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49" name="Text Box 4">
          <a:extLst>
            <a:ext uri="{FF2B5EF4-FFF2-40B4-BE49-F238E27FC236}">
              <a16:creationId xmlns:a16="http://schemas.microsoft.com/office/drawing/2014/main" id="{00000000-0008-0000-0100-0000F9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100-0000FA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51" name="Text Box 4">
          <a:extLst>
            <a:ext uri="{FF2B5EF4-FFF2-40B4-BE49-F238E27FC236}">
              <a16:creationId xmlns:a16="http://schemas.microsoft.com/office/drawing/2014/main" id="{00000000-0008-0000-0100-0000FB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100-0000FC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53" name="Text Box 4">
          <a:extLst>
            <a:ext uri="{FF2B5EF4-FFF2-40B4-BE49-F238E27FC236}">
              <a16:creationId xmlns:a16="http://schemas.microsoft.com/office/drawing/2014/main" id="{00000000-0008-0000-0100-0000FD19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100-0000FE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00000000-0008-0000-0100-0000FF19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100-000000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00000000-0008-0000-0100-000001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100-000002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00000000-0008-0000-0100-000003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100-000004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00000000-0008-0000-0100-000005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100-000006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00000000-0008-0000-0100-000007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100-00000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5" name="Text Box 4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7" name="Text Box 4">
          <a:extLst>
            <a:ext uri="{FF2B5EF4-FFF2-40B4-BE49-F238E27FC236}">
              <a16:creationId xmlns:a16="http://schemas.microsoft.com/office/drawing/2014/main" id="{00000000-0008-0000-0100-00000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100-00000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69" name="Text Box 4">
          <a:extLst>
            <a:ext uri="{FF2B5EF4-FFF2-40B4-BE49-F238E27FC236}">
              <a16:creationId xmlns:a16="http://schemas.microsoft.com/office/drawing/2014/main" id="{00000000-0008-0000-0100-00000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100-00000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1" name="Text Box 4">
          <a:extLst>
            <a:ext uri="{FF2B5EF4-FFF2-40B4-BE49-F238E27FC236}">
              <a16:creationId xmlns:a16="http://schemas.microsoft.com/office/drawing/2014/main" id="{00000000-0008-0000-0100-00000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100-00001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3" name="Text Box 4">
          <a:extLst>
            <a:ext uri="{FF2B5EF4-FFF2-40B4-BE49-F238E27FC236}">
              <a16:creationId xmlns:a16="http://schemas.microsoft.com/office/drawing/2014/main" id="{00000000-0008-0000-0100-00001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100-00001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5" name="Text Box 4">
          <a:extLst>
            <a:ext uri="{FF2B5EF4-FFF2-40B4-BE49-F238E27FC236}">
              <a16:creationId xmlns:a16="http://schemas.microsoft.com/office/drawing/2014/main" id="{00000000-0008-0000-0100-00001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100-00001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7" name="Text Box 4">
          <a:extLst>
            <a:ext uri="{FF2B5EF4-FFF2-40B4-BE49-F238E27FC236}">
              <a16:creationId xmlns:a16="http://schemas.microsoft.com/office/drawing/2014/main" id="{00000000-0008-0000-0100-00001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100-00001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79" name="Text Box 4">
          <a:extLst>
            <a:ext uri="{FF2B5EF4-FFF2-40B4-BE49-F238E27FC236}">
              <a16:creationId xmlns:a16="http://schemas.microsoft.com/office/drawing/2014/main" id="{00000000-0008-0000-0100-00001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100-00001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1" name="Text Box 4">
          <a:extLst>
            <a:ext uri="{FF2B5EF4-FFF2-40B4-BE49-F238E27FC236}">
              <a16:creationId xmlns:a16="http://schemas.microsoft.com/office/drawing/2014/main" id="{00000000-0008-0000-0100-00001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100-00001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3" name="Text Box 4">
          <a:extLst>
            <a:ext uri="{FF2B5EF4-FFF2-40B4-BE49-F238E27FC236}">
              <a16:creationId xmlns:a16="http://schemas.microsoft.com/office/drawing/2014/main" id="{00000000-0008-0000-0100-00001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100-00001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5" name="Text Box 4">
          <a:extLst>
            <a:ext uri="{FF2B5EF4-FFF2-40B4-BE49-F238E27FC236}">
              <a16:creationId xmlns:a16="http://schemas.microsoft.com/office/drawing/2014/main" id="{00000000-0008-0000-0100-00001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100-00001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7" name="Text Box 4">
          <a:extLst>
            <a:ext uri="{FF2B5EF4-FFF2-40B4-BE49-F238E27FC236}">
              <a16:creationId xmlns:a16="http://schemas.microsoft.com/office/drawing/2014/main" id="{00000000-0008-0000-0100-00001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100-00002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89" name="Text Box 4">
          <a:extLst>
            <a:ext uri="{FF2B5EF4-FFF2-40B4-BE49-F238E27FC236}">
              <a16:creationId xmlns:a16="http://schemas.microsoft.com/office/drawing/2014/main" id="{00000000-0008-0000-0100-00002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100-00002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1" name="Text Box 4">
          <a:extLst>
            <a:ext uri="{FF2B5EF4-FFF2-40B4-BE49-F238E27FC236}">
              <a16:creationId xmlns:a16="http://schemas.microsoft.com/office/drawing/2014/main" id="{00000000-0008-0000-0100-00002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100-00002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3" name="Text Box 4">
          <a:extLst>
            <a:ext uri="{FF2B5EF4-FFF2-40B4-BE49-F238E27FC236}">
              <a16:creationId xmlns:a16="http://schemas.microsoft.com/office/drawing/2014/main" id="{00000000-0008-0000-0100-00002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100-00002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5" name="Text Box 4">
          <a:extLst>
            <a:ext uri="{FF2B5EF4-FFF2-40B4-BE49-F238E27FC236}">
              <a16:creationId xmlns:a16="http://schemas.microsoft.com/office/drawing/2014/main" id="{00000000-0008-0000-0100-00002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100-00002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7" name="Text Box 4">
          <a:extLst>
            <a:ext uri="{FF2B5EF4-FFF2-40B4-BE49-F238E27FC236}">
              <a16:creationId xmlns:a16="http://schemas.microsoft.com/office/drawing/2014/main" id="{00000000-0008-0000-0100-00002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100-00002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699" name="Text Box 4">
          <a:extLst>
            <a:ext uri="{FF2B5EF4-FFF2-40B4-BE49-F238E27FC236}">
              <a16:creationId xmlns:a16="http://schemas.microsoft.com/office/drawing/2014/main" id="{00000000-0008-0000-0100-00002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100-00002C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00000000-0008-0000-0100-00002D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100-00002E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00000000-0008-0000-0100-00002F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100-000030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00000000-0008-0000-0100-000031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100-000032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00000000-0008-0000-0100-000033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100-000034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00000000-0008-0000-0100-000035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100-00003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1" name="Text Box 4">
          <a:extLst>
            <a:ext uri="{FF2B5EF4-FFF2-40B4-BE49-F238E27FC236}">
              <a16:creationId xmlns:a16="http://schemas.microsoft.com/office/drawing/2014/main" id="{00000000-0008-0000-0100-00003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100-00003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3" name="Text Box 4">
          <a:extLst>
            <a:ext uri="{FF2B5EF4-FFF2-40B4-BE49-F238E27FC236}">
              <a16:creationId xmlns:a16="http://schemas.microsoft.com/office/drawing/2014/main" id="{00000000-0008-0000-0100-00003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100-00003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5" name="Text Box 4">
          <a:extLst>
            <a:ext uri="{FF2B5EF4-FFF2-40B4-BE49-F238E27FC236}">
              <a16:creationId xmlns:a16="http://schemas.microsoft.com/office/drawing/2014/main" id="{00000000-0008-0000-0100-00003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100-00003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7" name="Text Box 4">
          <a:extLst>
            <a:ext uri="{FF2B5EF4-FFF2-40B4-BE49-F238E27FC236}">
              <a16:creationId xmlns:a16="http://schemas.microsoft.com/office/drawing/2014/main" id="{00000000-0008-0000-0100-00003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100-00003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19" name="Text Box 4">
          <a:extLst>
            <a:ext uri="{FF2B5EF4-FFF2-40B4-BE49-F238E27FC236}">
              <a16:creationId xmlns:a16="http://schemas.microsoft.com/office/drawing/2014/main" id="{00000000-0008-0000-0100-00003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100-00004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1" name="Text Box 4">
          <a:extLst>
            <a:ext uri="{FF2B5EF4-FFF2-40B4-BE49-F238E27FC236}">
              <a16:creationId xmlns:a16="http://schemas.microsoft.com/office/drawing/2014/main" id="{00000000-0008-0000-0100-00004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100-00004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3" name="Text Box 4">
          <a:extLst>
            <a:ext uri="{FF2B5EF4-FFF2-40B4-BE49-F238E27FC236}">
              <a16:creationId xmlns:a16="http://schemas.microsoft.com/office/drawing/2014/main" id="{00000000-0008-0000-0100-00004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100-00004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5" name="Text Box 4">
          <a:extLst>
            <a:ext uri="{FF2B5EF4-FFF2-40B4-BE49-F238E27FC236}">
              <a16:creationId xmlns:a16="http://schemas.microsoft.com/office/drawing/2014/main" id="{00000000-0008-0000-0100-00004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7" name="Text Box 4">
          <a:extLst>
            <a:ext uri="{FF2B5EF4-FFF2-40B4-BE49-F238E27FC236}">
              <a16:creationId xmlns:a16="http://schemas.microsoft.com/office/drawing/2014/main" id="{00000000-0008-0000-0100-00004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100-00004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29" name="Text Box 4">
          <a:extLst>
            <a:ext uri="{FF2B5EF4-FFF2-40B4-BE49-F238E27FC236}">
              <a16:creationId xmlns:a16="http://schemas.microsoft.com/office/drawing/2014/main" id="{00000000-0008-0000-0100-00004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100-00004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1" name="Text Box 4">
          <a:extLst>
            <a:ext uri="{FF2B5EF4-FFF2-40B4-BE49-F238E27FC236}">
              <a16:creationId xmlns:a16="http://schemas.microsoft.com/office/drawing/2014/main" id="{00000000-0008-0000-0100-00004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100-00004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3" name="Text Box 4">
          <a:extLst>
            <a:ext uri="{FF2B5EF4-FFF2-40B4-BE49-F238E27FC236}">
              <a16:creationId xmlns:a16="http://schemas.microsoft.com/office/drawing/2014/main" id="{00000000-0008-0000-0100-00004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100-00004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5" name="Text Box 4">
          <a:extLst>
            <a:ext uri="{FF2B5EF4-FFF2-40B4-BE49-F238E27FC236}">
              <a16:creationId xmlns:a16="http://schemas.microsoft.com/office/drawing/2014/main" id="{00000000-0008-0000-0100-00004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100-00005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6737" name="Text Box 4">
          <a:extLst>
            <a:ext uri="{FF2B5EF4-FFF2-40B4-BE49-F238E27FC236}">
              <a16:creationId xmlns:a16="http://schemas.microsoft.com/office/drawing/2014/main" id="{00000000-0008-0000-0100-00005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100-000052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00000000-0008-0000-0100-000053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100-000054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00000000-0008-0000-0100-000055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100-000056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00000000-0008-0000-0100-000057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100-000058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00000000-0008-0000-0100-000059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100-00005A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00000000-0008-0000-0100-00005B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2</xdr:row>
      <xdr:rowOff>0</xdr:rowOff>
    </xdr:from>
    <xdr:to>
      <xdr:col>2</xdr:col>
      <xdr:colOff>57150</xdr:colOff>
      <xdr:row>2</xdr:row>
      <xdr:rowOff>47625</xdr:rowOff>
    </xdr:to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100-00005C1A0000}"/>
            </a:ext>
          </a:extLst>
        </xdr:cNvPr>
        <xdr:cNvSpPr txBox="1">
          <a:spLocks noChangeArrowheads="1"/>
        </xdr:cNvSpPr>
      </xdr:nvSpPr>
      <xdr:spPr bwMode="auto">
        <a:xfrm>
          <a:off x="895350" y="3063240"/>
          <a:ext cx="6096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49" name="Text Box 4">
          <a:extLst>
            <a:ext uri="{FF2B5EF4-FFF2-40B4-BE49-F238E27FC236}">
              <a16:creationId xmlns:a16="http://schemas.microsoft.com/office/drawing/2014/main" id="{00000000-0008-0000-0100-00005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100-00005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1" name="Text Box 4">
          <a:extLst>
            <a:ext uri="{FF2B5EF4-FFF2-40B4-BE49-F238E27FC236}">
              <a16:creationId xmlns:a16="http://schemas.microsoft.com/office/drawing/2014/main" id="{00000000-0008-0000-0100-00005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100-00006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3" name="Text Box 4">
          <a:extLst>
            <a:ext uri="{FF2B5EF4-FFF2-40B4-BE49-F238E27FC236}">
              <a16:creationId xmlns:a16="http://schemas.microsoft.com/office/drawing/2014/main" id="{00000000-0008-0000-0100-00006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100-00006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5" name="Text Box 4">
          <a:extLst>
            <a:ext uri="{FF2B5EF4-FFF2-40B4-BE49-F238E27FC236}">
              <a16:creationId xmlns:a16="http://schemas.microsoft.com/office/drawing/2014/main" id="{00000000-0008-0000-0100-00006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100-00006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7" name="Text Box 4">
          <a:extLst>
            <a:ext uri="{FF2B5EF4-FFF2-40B4-BE49-F238E27FC236}">
              <a16:creationId xmlns:a16="http://schemas.microsoft.com/office/drawing/2014/main" id="{00000000-0008-0000-0100-00006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100-00006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59" name="Text Box 4">
          <a:extLst>
            <a:ext uri="{FF2B5EF4-FFF2-40B4-BE49-F238E27FC236}">
              <a16:creationId xmlns:a16="http://schemas.microsoft.com/office/drawing/2014/main" id="{00000000-0008-0000-0100-00006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100-00006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1" name="Text Box 4">
          <a:extLst>
            <a:ext uri="{FF2B5EF4-FFF2-40B4-BE49-F238E27FC236}">
              <a16:creationId xmlns:a16="http://schemas.microsoft.com/office/drawing/2014/main" id="{00000000-0008-0000-0100-00006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100-00006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3" name="Text Box 4">
          <a:extLst>
            <a:ext uri="{FF2B5EF4-FFF2-40B4-BE49-F238E27FC236}">
              <a16:creationId xmlns:a16="http://schemas.microsoft.com/office/drawing/2014/main" id="{00000000-0008-0000-0100-00006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100-00006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5" name="Text Box 4">
          <a:extLst>
            <a:ext uri="{FF2B5EF4-FFF2-40B4-BE49-F238E27FC236}">
              <a16:creationId xmlns:a16="http://schemas.microsoft.com/office/drawing/2014/main" id="{00000000-0008-0000-0100-00006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100-00006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7" name="Text Box 4">
          <a:extLst>
            <a:ext uri="{FF2B5EF4-FFF2-40B4-BE49-F238E27FC236}">
              <a16:creationId xmlns:a16="http://schemas.microsoft.com/office/drawing/2014/main" id="{00000000-0008-0000-0100-00006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100-00007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69" name="Text Box 4">
          <a:extLst>
            <a:ext uri="{FF2B5EF4-FFF2-40B4-BE49-F238E27FC236}">
              <a16:creationId xmlns:a16="http://schemas.microsoft.com/office/drawing/2014/main" id="{00000000-0008-0000-0100-00007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100-00007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1" name="Text Box 4">
          <a:extLst>
            <a:ext uri="{FF2B5EF4-FFF2-40B4-BE49-F238E27FC236}">
              <a16:creationId xmlns:a16="http://schemas.microsoft.com/office/drawing/2014/main" id="{00000000-0008-0000-0100-00007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100-00007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3" name="Text Box 4">
          <a:extLst>
            <a:ext uri="{FF2B5EF4-FFF2-40B4-BE49-F238E27FC236}">
              <a16:creationId xmlns:a16="http://schemas.microsoft.com/office/drawing/2014/main" id="{00000000-0008-0000-0100-00007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100-00007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75" name="Text Box 4">
          <a:extLst>
            <a:ext uri="{FF2B5EF4-FFF2-40B4-BE49-F238E27FC236}">
              <a16:creationId xmlns:a16="http://schemas.microsoft.com/office/drawing/2014/main" id="{00000000-0008-0000-0100-00007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100-000078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00000000-0008-0000-0100-000079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100-00007A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00000000-0008-0000-0100-00007B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100-00007C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00000000-0008-0000-0100-00007D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100-00007E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00000000-0008-0000-0100-00007F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100-000080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00000000-0008-0000-0100-000081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100-00008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87" name="Text Box 4">
          <a:extLst>
            <a:ext uri="{FF2B5EF4-FFF2-40B4-BE49-F238E27FC236}">
              <a16:creationId xmlns:a16="http://schemas.microsoft.com/office/drawing/2014/main" id="{00000000-0008-0000-0100-00008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100-00008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89" name="Text Box 4">
          <a:extLst>
            <a:ext uri="{FF2B5EF4-FFF2-40B4-BE49-F238E27FC236}">
              <a16:creationId xmlns:a16="http://schemas.microsoft.com/office/drawing/2014/main" id="{00000000-0008-0000-0100-00008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100-00008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1" name="Text Box 4">
          <a:extLst>
            <a:ext uri="{FF2B5EF4-FFF2-40B4-BE49-F238E27FC236}">
              <a16:creationId xmlns:a16="http://schemas.microsoft.com/office/drawing/2014/main" id="{00000000-0008-0000-0100-00008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100-00008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3" name="Text Box 4">
          <a:extLst>
            <a:ext uri="{FF2B5EF4-FFF2-40B4-BE49-F238E27FC236}">
              <a16:creationId xmlns:a16="http://schemas.microsoft.com/office/drawing/2014/main" id="{00000000-0008-0000-0100-00008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100-00008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5" name="Text Box 4">
          <a:extLst>
            <a:ext uri="{FF2B5EF4-FFF2-40B4-BE49-F238E27FC236}">
              <a16:creationId xmlns:a16="http://schemas.microsoft.com/office/drawing/2014/main" id="{00000000-0008-0000-0100-00008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100-00008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7" name="Text Box 4">
          <a:extLst>
            <a:ext uri="{FF2B5EF4-FFF2-40B4-BE49-F238E27FC236}">
              <a16:creationId xmlns:a16="http://schemas.microsoft.com/office/drawing/2014/main" id="{00000000-0008-0000-0100-00008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100-00008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799" name="Text Box 4">
          <a:extLst>
            <a:ext uri="{FF2B5EF4-FFF2-40B4-BE49-F238E27FC236}">
              <a16:creationId xmlns:a16="http://schemas.microsoft.com/office/drawing/2014/main" id="{00000000-0008-0000-0100-00008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100-00009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1" name="Text Box 4">
          <a:extLst>
            <a:ext uri="{FF2B5EF4-FFF2-40B4-BE49-F238E27FC236}">
              <a16:creationId xmlns:a16="http://schemas.microsoft.com/office/drawing/2014/main" id="{00000000-0008-0000-0100-00009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100-000092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3" name="Text Box 4">
          <a:extLst>
            <a:ext uri="{FF2B5EF4-FFF2-40B4-BE49-F238E27FC236}">
              <a16:creationId xmlns:a16="http://schemas.microsoft.com/office/drawing/2014/main" id="{00000000-0008-0000-0100-000093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100-000094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5" name="Text Box 4">
          <a:extLst>
            <a:ext uri="{FF2B5EF4-FFF2-40B4-BE49-F238E27FC236}">
              <a16:creationId xmlns:a16="http://schemas.microsoft.com/office/drawing/2014/main" id="{00000000-0008-0000-0100-000095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100-000096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7" name="Text Box 4">
          <a:extLst>
            <a:ext uri="{FF2B5EF4-FFF2-40B4-BE49-F238E27FC236}">
              <a16:creationId xmlns:a16="http://schemas.microsoft.com/office/drawing/2014/main" id="{00000000-0008-0000-0100-000097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100-000098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09" name="Text Box 4">
          <a:extLst>
            <a:ext uri="{FF2B5EF4-FFF2-40B4-BE49-F238E27FC236}">
              <a16:creationId xmlns:a16="http://schemas.microsoft.com/office/drawing/2014/main" id="{00000000-0008-0000-0100-000099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100-00009A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1" name="Text Box 4">
          <a:extLst>
            <a:ext uri="{FF2B5EF4-FFF2-40B4-BE49-F238E27FC236}">
              <a16:creationId xmlns:a16="http://schemas.microsoft.com/office/drawing/2014/main" id="{00000000-0008-0000-0100-00009B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100-00009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3" name="Text Box 4">
          <a:extLst>
            <a:ext uri="{FF2B5EF4-FFF2-40B4-BE49-F238E27FC236}">
              <a16:creationId xmlns:a16="http://schemas.microsoft.com/office/drawing/2014/main" id="{00000000-0008-0000-0100-00009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100-00009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5" name="Text Box 4">
          <a:extLst>
            <a:ext uri="{FF2B5EF4-FFF2-40B4-BE49-F238E27FC236}">
              <a16:creationId xmlns:a16="http://schemas.microsoft.com/office/drawing/2014/main" id="{00000000-0008-0000-0100-00009F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100-0000A0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17" name="Text Box 4">
          <a:extLst>
            <a:ext uri="{FF2B5EF4-FFF2-40B4-BE49-F238E27FC236}">
              <a16:creationId xmlns:a16="http://schemas.microsoft.com/office/drawing/2014/main" id="{00000000-0008-0000-0100-0000A1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100-0000A2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00000000-0008-0000-0100-0000A3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100-0000A4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00000000-0008-0000-0100-0000A5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100-0000A6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00000000-0008-0000-0100-0000A7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100-0000A8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00000000-0008-0000-0100-0000A9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100-0000AA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00000000-0008-0000-0100-0000AB1A0000}"/>
            </a:ext>
          </a:extLst>
        </xdr:cNvPr>
        <xdr:cNvSpPr txBox="1">
          <a:spLocks noChangeArrowheads="1"/>
        </xdr:cNvSpPr>
      </xdr:nvSpPr>
      <xdr:spPr bwMode="auto">
        <a:xfrm>
          <a:off x="342900" y="306324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100-0000AC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29" name="Text Box 4">
          <a:extLst>
            <a:ext uri="{FF2B5EF4-FFF2-40B4-BE49-F238E27FC236}">
              <a16:creationId xmlns:a16="http://schemas.microsoft.com/office/drawing/2014/main" id="{00000000-0008-0000-0100-0000AD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100-0000AE1A0000}"/>
            </a:ext>
          </a:extLst>
        </xdr:cNvPr>
        <xdr:cNvSpPr txBox="1">
          <a:spLocks noChangeArrowheads="1"/>
        </xdr:cNvSpPr>
      </xdr:nvSpPr>
      <xdr:spPr bwMode="auto">
        <a:xfrm>
          <a:off x="899160" y="306324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79149</xdr:colOff>
      <xdr:row>33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29540" y="1056132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33</xdr:row>
      <xdr:rowOff>0</xdr:rowOff>
    </xdr:from>
    <xdr:to>
      <xdr:col>3</xdr:col>
      <xdr:colOff>102577</xdr:colOff>
      <xdr:row>33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525780" y="1056132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23503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3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23503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3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2" name="Text Box 4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4" name="Text Box 4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6" name="Text Box 4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104274" cy="57150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5" name="Text Box 4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857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3" name="Text Box 4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104274" cy="57150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857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95250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7620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29" name="Text Box 4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47" name="Text Box 4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7" name="Text Box 4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5715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66675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6780" cy="47625"/>
    <xdr:sp macro="" textlink="">
      <xdr:nvSpPr>
        <xdr:cNvPr id="949" name="Text Box 4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0</xdr:row>
      <xdr:rowOff>57150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76200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85725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82440</xdr:rowOff>
    </xdr:to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3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72915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3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91965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3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111015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130065</xdr:rowOff>
    </xdr:to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120540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1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139590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418042</xdr:colOff>
      <xdr:row>0</xdr:row>
      <xdr:rowOff>137583</xdr:rowOff>
    </xdr:from>
    <xdr:to>
      <xdr:col>4</xdr:col>
      <xdr:colOff>521533</xdr:colOff>
      <xdr:row>2</xdr:row>
      <xdr:rowOff>10473</xdr:rowOff>
    </xdr:to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1187662" y="137583"/>
          <a:ext cx="103491" cy="452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5" name="Text Box 4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6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6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168165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5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187215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206265</xdr:rowOff>
    </xdr:to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215790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5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215790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5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206265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225315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51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107724</xdr:colOff>
      <xdr:row>1</xdr:row>
      <xdr:rowOff>28575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107724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49" name="Text Box 4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6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177690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6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168165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5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1</xdr:row>
      <xdr:rowOff>187215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161925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1</xdr:row>
      <xdr:rowOff>158640</xdr:rowOff>
    </xdr:to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44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1" name="Text Box 4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79149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914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7" name="Text Box 4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19" name="Text Box 4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57150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98199</xdr:colOff>
      <xdr:row>0</xdr:row>
      <xdr:rowOff>66675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819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1" name="Text Box 4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3</xdr:col>
      <xdr:colOff>102577</xdr:colOff>
      <xdr:row>0</xdr:row>
      <xdr:rowOff>47625</xdr:rowOff>
    </xdr:to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257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0</xdr:row>
      <xdr:rowOff>0</xdr:rowOff>
    </xdr:from>
    <xdr:ext cx="107496" cy="47625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525780" y="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3" name="Text Box 4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0" name="Text Box 4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2" name="Text Box 4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129540" y="57912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2</xdr:row>
      <xdr:rowOff>0</xdr:rowOff>
    </xdr:from>
    <xdr:ext cx="106780" cy="476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525780" y="57912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129540" y="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133889</xdr:colOff>
      <xdr:row>0</xdr:row>
      <xdr:rowOff>10583</xdr:rowOff>
    </xdr:from>
    <xdr:ext cx="93112" cy="435234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126269" y="1058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8" name="Text Box 4">
          <a:extLst>
            <a:ext uri="{FF2B5EF4-FFF2-40B4-BE49-F238E27FC236}">
              <a16:creationId xmlns:a16="http://schemas.microsoft.com/office/drawing/2014/main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5715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7620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59" name="Text Box 4">
          <a:extLst>
            <a:ext uri="{FF2B5EF4-FFF2-40B4-BE49-F238E27FC236}">
              <a16:creationId xmlns:a16="http://schemas.microsoft.com/office/drawing/2014/main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267" name="Text Box 4">
          <a:extLst>
            <a:ext uri="{FF2B5EF4-FFF2-40B4-BE49-F238E27FC236}">
              <a16:creationId xmlns:a16="http://schemas.microsoft.com/office/drawing/2014/main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1" name="Text Box 4">
          <a:extLst>
            <a:ext uri="{FF2B5EF4-FFF2-40B4-BE49-F238E27FC236}">
              <a16:creationId xmlns:a16="http://schemas.microsoft.com/office/drawing/2014/main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3" name="Text Box 4">
          <a:extLst>
            <a:ext uri="{FF2B5EF4-FFF2-40B4-BE49-F238E27FC236}">
              <a16:creationId xmlns:a16="http://schemas.microsoft.com/office/drawing/2014/main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7" name="Text Box 4">
          <a:extLst>
            <a:ext uri="{FF2B5EF4-FFF2-40B4-BE49-F238E27FC236}">
              <a16:creationId xmlns:a16="http://schemas.microsoft.com/office/drawing/2014/main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7" name="Text Box 4">
          <a:extLst>
            <a:ext uri="{FF2B5EF4-FFF2-40B4-BE49-F238E27FC236}">
              <a16:creationId xmlns:a16="http://schemas.microsoft.com/office/drawing/2014/main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39" name="Text Box 4">
          <a:extLst>
            <a:ext uri="{FF2B5EF4-FFF2-40B4-BE49-F238E27FC236}">
              <a16:creationId xmlns:a16="http://schemas.microsoft.com/office/drawing/2014/main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3" name="Text Box 4">
          <a:extLst>
            <a:ext uri="{FF2B5EF4-FFF2-40B4-BE49-F238E27FC236}">
              <a16:creationId xmlns:a16="http://schemas.microsoft.com/office/drawing/2014/main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15603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15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15603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15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400-0000B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400-0000B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400-0000B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400-0000B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400-0000B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400-0000B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400-0000B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400-0000B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400-0000B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400-0000B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400-0000B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400-0000B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400-0000B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5" name="Text Box 4">
          <a:extLst>
            <a:ext uri="{FF2B5EF4-FFF2-40B4-BE49-F238E27FC236}">
              <a16:creationId xmlns:a16="http://schemas.microsoft.com/office/drawing/2014/main" id="{00000000-0008-0000-0400-0000B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400-0000C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00000000-0008-0000-0400-0000C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400-0000C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400-0000C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400-0000C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1" name="Text Box 4">
          <a:extLst>
            <a:ext uri="{FF2B5EF4-FFF2-40B4-BE49-F238E27FC236}">
              <a16:creationId xmlns:a16="http://schemas.microsoft.com/office/drawing/2014/main" id="{00000000-0008-0000-0400-0000C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400-0000C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400-0000C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400-0000C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400-0000C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400-0000C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400-0000C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400-0000CC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400-0000CD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400-0000CE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00000000-0008-0000-0400-0000CF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400-0000D0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000000-0008-0000-0400-0000D1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400-0000D2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400-0000D3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400-0000D4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00000000-0008-0000-0400-0000D5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400-0000D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400-0000D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400-0000D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400-0000D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400-0000D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400-0000D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400-0000D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400-0000D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400-0000D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400-0000D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400-0000E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400-0000E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400-0000E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400-0000E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400-0000E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400-0000E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400-0000E6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400-0000E709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400-0000E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00000000-0008-0000-0400-0000E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400-0000E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39" name="Text Box 4">
          <a:extLst>
            <a:ext uri="{FF2B5EF4-FFF2-40B4-BE49-F238E27FC236}">
              <a16:creationId xmlns:a16="http://schemas.microsoft.com/office/drawing/2014/main" id="{00000000-0008-0000-0400-0000E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400-0000E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400-0000E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400-0000E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id="{00000000-0008-0000-0400-0000E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400-0000F0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400-0000F1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400-0000F2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400-0000F3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400-0000F4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400-0000F5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400-0000F6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400-0000F7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400-0000F8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400-0000F9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400-0000FA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400-0000FB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400-0000FC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400-0000FD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400-0000FE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400-0000FF09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400-00000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400-00000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400-00000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400-00000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400-00000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400-00000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400-00000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400-00000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400-00000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400-00000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400-00000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400-00000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400-00000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400-00000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400-00000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400-00000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400-00001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400-00001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400-00001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400-00001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400-00001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00000000-0008-0000-0400-00001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400-00001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400-00001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400-00001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00000000-0008-0000-0400-00001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400-00001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7" name="Text Box 4">
          <a:extLst>
            <a:ext uri="{FF2B5EF4-FFF2-40B4-BE49-F238E27FC236}">
              <a16:creationId xmlns:a16="http://schemas.microsoft.com/office/drawing/2014/main" id="{00000000-0008-0000-0400-00001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400-00001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400-00001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400-00001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400-00001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400-00002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400-00002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400-00002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400-00002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400-00002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400-00002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400-00002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400-00002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400-00002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400-00002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400-00002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400-00002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400-00002C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400-00002D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400-00002E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00000000-0008-0000-0400-00002F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400-000030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00000000-0008-0000-0400-000031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400-000032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400-000033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400-000034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00000000-0008-0000-0400-000035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400-00003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00000000-0008-0000-0400-00003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400-00003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00000000-0008-0000-0400-00003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400-00003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400-00003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400-00003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400-00003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400-00003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400-00003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400-00004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400-00004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400-00004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7" name="Text Box 4">
          <a:extLst>
            <a:ext uri="{FF2B5EF4-FFF2-40B4-BE49-F238E27FC236}">
              <a16:creationId xmlns:a16="http://schemas.microsoft.com/office/drawing/2014/main" id="{00000000-0008-0000-0400-00004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400-00004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29" name="Text Box 4">
          <a:extLst>
            <a:ext uri="{FF2B5EF4-FFF2-40B4-BE49-F238E27FC236}">
              <a16:creationId xmlns:a16="http://schemas.microsoft.com/office/drawing/2014/main" id="{00000000-0008-0000-0400-00004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400-00004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400-00004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400-00004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3" name="Text Box 4">
          <a:extLst>
            <a:ext uri="{FF2B5EF4-FFF2-40B4-BE49-F238E27FC236}">
              <a16:creationId xmlns:a16="http://schemas.microsoft.com/office/drawing/2014/main" id="{00000000-0008-0000-0400-00004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400-00004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5" name="Text Box 4">
          <a:extLst>
            <a:ext uri="{FF2B5EF4-FFF2-40B4-BE49-F238E27FC236}">
              <a16:creationId xmlns:a16="http://schemas.microsoft.com/office/drawing/2014/main" id="{00000000-0008-0000-0400-00004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400-00004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400-00004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400-00004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400-00004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400-00005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400-00005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400-00005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400-00005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400-00005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400-00005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400-000056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400-000057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400-000058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00000000-0008-0000-0400-000059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400-00005A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00000000-0008-0000-0400-00005B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400-00005C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400-00005D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400-00005E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00000000-0008-0000-0400-00005F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400-00006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400-00006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400-00006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400-00006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274" cy="57150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400-000064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400-00006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0000000-0008-0000-0400-00006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400-00006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400-00006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400-000069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00000000-0008-0000-0400-00006A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400-00006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00000000-0008-0000-0400-00006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400-00006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400-00006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400-00006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00000000-0008-0000-0400-00007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400-00007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00000000-0008-0000-0400-00007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400-00007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400-00007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400-00007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00000000-0008-0000-0400-00007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400-00007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00000000-0008-0000-0400-00007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400-00007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400-00007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857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400-00007B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00000000-0008-0000-0400-00007C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400-00007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00000000-0008-0000-0400-00007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400-00007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400-00008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400-00008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00000000-0008-0000-0400-00008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400-00008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00000000-0008-0000-0400-00008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400-00008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400-00008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400-00008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00000000-0008-0000-0400-00008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400-00008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00000000-0008-0000-0400-00008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400-00008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400-00008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400-00008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00000000-0008-0000-0400-00008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400-00008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00000000-0008-0000-0400-00009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400-00009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400-00009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400-00009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00000000-0008-0000-0400-00009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400-00009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00000000-0008-0000-0400-00009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400-00009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400-00009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400-00009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00000000-0008-0000-0400-00009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400-00009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00000000-0008-0000-0400-00009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400-00009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400-00009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400-00009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00000000-0008-0000-0400-0000A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76200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400-0000A1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76200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400-0000A2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400-0000A3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00000000-0008-0000-0400-0000A4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400-0000A5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00000000-0008-0000-0400-0000A6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400-0000A7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400-0000A8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400-0000A9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00000000-0008-0000-0400-0000AA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400-0000A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00000000-0008-0000-0400-0000A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400-0000A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4" name="Text Box 4">
          <a:extLst>
            <a:ext uri="{FF2B5EF4-FFF2-40B4-BE49-F238E27FC236}">
              <a16:creationId xmlns:a16="http://schemas.microsoft.com/office/drawing/2014/main" id="{00000000-0008-0000-0400-0000A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274" cy="57150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400-0000AF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400-0000B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400-0000B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400-0000B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400-0000B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400-0000B4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400-0000B5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400-0000B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00000000-0008-0000-0400-0000B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400-0000B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5" name="Text Box 4">
          <a:extLst>
            <a:ext uri="{FF2B5EF4-FFF2-40B4-BE49-F238E27FC236}">
              <a16:creationId xmlns:a16="http://schemas.microsoft.com/office/drawing/2014/main" id="{00000000-0008-0000-0400-0000B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400-0000B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00000000-0008-0000-0400-0000B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400-0000B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00000000-0008-0000-0400-0000B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400-0000B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00000000-0008-0000-0400-0000B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400-0000C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00000000-0008-0000-0400-0000C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85725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400-0000C2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95250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0000000-0008-0000-0400-0000C3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400-0000C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00000000-0008-0000-0400-0000C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400-0000C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59" name="Text Box 4">
          <a:extLst>
            <a:ext uri="{FF2B5EF4-FFF2-40B4-BE49-F238E27FC236}">
              <a16:creationId xmlns:a16="http://schemas.microsoft.com/office/drawing/2014/main" id="{00000000-0008-0000-0400-0000C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400-0000C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1" name="Text Box 4">
          <a:extLst>
            <a:ext uri="{FF2B5EF4-FFF2-40B4-BE49-F238E27FC236}">
              <a16:creationId xmlns:a16="http://schemas.microsoft.com/office/drawing/2014/main" id="{00000000-0008-0000-0400-0000C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400-0000C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3" name="Text Box 4">
          <a:extLst>
            <a:ext uri="{FF2B5EF4-FFF2-40B4-BE49-F238E27FC236}">
              <a16:creationId xmlns:a16="http://schemas.microsoft.com/office/drawing/2014/main" id="{00000000-0008-0000-0400-0000C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400-0000C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00000000-0008-0000-0400-0000C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400-0000C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00000000-0008-0000-0400-0000C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400-0000D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400-0000D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400-0000D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00000000-0008-0000-0400-0000D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400-0000D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3" name="Text Box 4">
          <a:extLst>
            <a:ext uri="{FF2B5EF4-FFF2-40B4-BE49-F238E27FC236}">
              <a16:creationId xmlns:a16="http://schemas.microsoft.com/office/drawing/2014/main" id="{00000000-0008-0000-0400-0000D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400-0000D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5" name="Text Box 4">
          <a:extLst>
            <a:ext uri="{FF2B5EF4-FFF2-40B4-BE49-F238E27FC236}">
              <a16:creationId xmlns:a16="http://schemas.microsoft.com/office/drawing/2014/main" id="{00000000-0008-0000-0400-0000D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400-0000D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00000000-0008-0000-0400-0000D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400-0000D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79" name="Text Box 4">
          <a:extLst>
            <a:ext uri="{FF2B5EF4-FFF2-40B4-BE49-F238E27FC236}">
              <a16:creationId xmlns:a16="http://schemas.microsoft.com/office/drawing/2014/main" id="{00000000-0008-0000-0400-0000D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400-0000D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1" name="Text Box 4">
          <a:extLst>
            <a:ext uri="{FF2B5EF4-FFF2-40B4-BE49-F238E27FC236}">
              <a16:creationId xmlns:a16="http://schemas.microsoft.com/office/drawing/2014/main" id="{00000000-0008-0000-0400-0000D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400-0000D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00000000-0008-0000-0400-0000D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400-0000E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00000000-0008-0000-0400-0000E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400-0000E2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87" name="Text Box 4">
          <a:extLst>
            <a:ext uri="{FF2B5EF4-FFF2-40B4-BE49-F238E27FC236}">
              <a16:creationId xmlns:a16="http://schemas.microsoft.com/office/drawing/2014/main" id="{00000000-0008-0000-0400-0000E3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76200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400-0000E4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76200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00000000-0008-0000-0400-0000E5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400-0000E6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00000000-0008-0000-0400-0000E7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400-0000E8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00000000-0008-0000-0400-0000E9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400-0000EA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00000000-0008-0000-0400-0000EB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400-0000EC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00000000-0008-0000-0400-0000ED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400-0000E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799" name="Text Box 4">
          <a:extLst>
            <a:ext uri="{FF2B5EF4-FFF2-40B4-BE49-F238E27FC236}">
              <a16:creationId xmlns:a16="http://schemas.microsoft.com/office/drawing/2014/main" id="{00000000-0008-0000-0400-0000E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400-0000F0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00000000-0008-0000-0400-0000F1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7625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400-0000F2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7625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00000000-0008-0000-0400-0000F30A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400-0000F4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5" name="Text Box 4">
          <a:extLst>
            <a:ext uri="{FF2B5EF4-FFF2-40B4-BE49-F238E27FC236}">
              <a16:creationId xmlns:a16="http://schemas.microsoft.com/office/drawing/2014/main" id="{00000000-0008-0000-0400-0000F5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400-0000F6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7" name="Text Box 4">
          <a:extLst>
            <a:ext uri="{FF2B5EF4-FFF2-40B4-BE49-F238E27FC236}">
              <a16:creationId xmlns:a16="http://schemas.microsoft.com/office/drawing/2014/main" id="{00000000-0008-0000-0400-0000F7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400-0000F8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09" name="Text Box 4">
          <a:extLst>
            <a:ext uri="{FF2B5EF4-FFF2-40B4-BE49-F238E27FC236}">
              <a16:creationId xmlns:a16="http://schemas.microsoft.com/office/drawing/2014/main" id="{00000000-0008-0000-0400-0000F9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400-0000FA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1" name="Text Box 4">
          <a:extLst>
            <a:ext uri="{FF2B5EF4-FFF2-40B4-BE49-F238E27FC236}">
              <a16:creationId xmlns:a16="http://schemas.microsoft.com/office/drawing/2014/main" id="{00000000-0008-0000-0400-0000FB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400-0000FC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3" name="Text Box 4">
          <a:extLst>
            <a:ext uri="{FF2B5EF4-FFF2-40B4-BE49-F238E27FC236}">
              <a16:creationId xmlns:a16="http://schemas.microsoft.com/office/drawing/2014/main" id="{00000000-0008-0000-0400-0000FD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400-0000FE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id="{00000000-0008-0000-0400-0000FF0A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400-00000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7" name="Text Box 4">
          <a:extLst>
            <a:ext uri="{FF2B5EF4-FFF2-40B4-BE49-F238E27FC236}">
              <a16:creationId xmlns:a16="http://schemas.microsoft.com/office/drawing/2014/main" id="{00000000-0008-0000-0400-00000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400-00000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19" name="Text Box 4">
          <a:extLst>
            <a:ext uri="{FF2B5EF4-FFF2-40B4-BE49-F238E27FC236}">
              <a16:creationId xmlns:a16="http://schemas.microsoft.com/office/drawing/2014/main" id="{00000000-0008-0000-0400-00000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400-00000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00000000-0008-0000-0400-00000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400-00000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3" name="Text Box 4">
          <a:extLst>
            <a:ext uri="{FF2B5EF4-FFF2-40B4-BE49-F238E27FC236}">
              <a16:creationId xmlns:a16="http://schemas.microsoft.com/office/drawing/2014/main" id="{00000000-0008-0000-0400-00000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400-00000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5" name="Text Box 4">
          <a:extLst>
            <a:ext uri="{FF2B5EF4-FFF2-40B4-BE49-F238E27FC236}">
              <a16:creationId xmlns:a16="http://schemas.microsoft.com/office/drawing/2014/main" id="{00000000-0008-0000-0400-00000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400-00000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00000000-0008-0000-0400-00000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369470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00000000-0008-0000-0400-00000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35994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400-00000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378995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00000000-0008-0000-0400-00000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400-00000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0000000-0008-0000-0400-00001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400-000011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00000000-0008-0000-0400-000012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400-000013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00000000-0008-0000-0400-000014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400-000015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398045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00000000-0008-0000-0400-000016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17095"/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00000000-0008-0000-0400-000017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07570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400-000018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26620"/>
    <xdr:sp macro="" textlink="">
      <xdr:nvSpPr>
        <xdr:cNvPr id="2841" name="Text Box 4">
          <a:extLst>
            <a:ext uri="{FF2B5EF4-FFF2-40B4-BE49-F238E27FC236}">
              <a16:creationId xmlns:a16="http://schemas.microsoft.com/office/drawing/2014/main" id="{00000000-0008-0000-0400-00001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00000000-0008-0000-0400-00001A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400-00001B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00000000-0008-0000-0400-00001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64720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400-00001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64720"/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00000000-0008-0000-0400-00001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55195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400-00001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74245"/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00000000-0008-0000-0400-00002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9329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400-000021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93295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00000000-0008-0000-0400-000022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93295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400-000023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93295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00000000-0008-0000-0400-000024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502820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400-000025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502820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00000000-0008-0000-0400-000026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9329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400-000027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512345"/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00000000-0008-0000-0400-000028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64720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400-00002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64720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400-00002A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55195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400-00002B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699" cy="474245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400-00002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400-00002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00000000-0008-0000-0400-00002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400-00002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445670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00000000-0008-0000-0400-00003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400-00003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00000000-0008-0000-0400-00003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400-00003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00000000-0008-0000-0400-00003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400-00003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400-00003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400-00003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400-00003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400-00003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400-00003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400-00003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400-00003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400-00003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400-00003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400-00003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400-00004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400-00004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400-00004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400-00004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400-00004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400-00004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400-00004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400-00004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400-00004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400-00004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400-00004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400-00004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400-00004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400-00004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00000000-0008-0000-0400-00004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400-00004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00000000-0008-0000-0400-00005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57150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400-000051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57150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00000000-0008-0000-0400-000052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400-000053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400-000054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400-000055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400-000056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400-00005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00000000-0008-0000-0400-00005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400-00005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00000000-0008-0000-0400-00005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400-00005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00000000-0008-0000-0400-00005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400-00005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400-00005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400-00005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400-00006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400-00006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400-00006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400-00006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400-00006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400-00006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400-00006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400-00006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400-00006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400-00006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400-00006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400-00006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400-00006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400-00006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400-00006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400-00006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400-00007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400-00007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400-00007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400-00007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400-00007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400-00007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400-00007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400-000077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00000000-0008-0000-0400-000078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400-00007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00000000-0008-0000-0400-00007A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57150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400-00007B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57150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00000000-0008-0000-0400-00007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400-00007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00000000-0008-0000-0400-00007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400-00007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4749" cy="66675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00000000-0008-0000-0400-00008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400-00008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46" name="Text Box 4">
          <a:extLst>
            <a:ext uri="{FF2B5EF4-FFF2-40B4-BE49-F238E27FC236}">
              <a16:creationId xmlns:a16="http://schemas.microsoft.com/office/drawing/2014/main" id="{00000000-0008-0000-0400-00008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400-00008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6780" cy="47625"/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00000000-0008-0000-0400-00008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400-00008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00000000-0008-0000-0400-00008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400-00008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00000000-0008-0000-0400-00008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400-00008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00000000-0008-0000-0400-00008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400-00008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400-00008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400-00008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400-00008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400-00008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400-00009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400-00009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400-00009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400-00009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400-00009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400-00009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400-00009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400-00009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400-00009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400-00009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400-00009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400-00009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400-00009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400-00009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400-00009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400-00009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400-0000A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400-0000A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400-0000A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400-0000A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400-0000A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400-0000A5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00000000-0008-0000-0400-0000A6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400-0000A7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00000000-0008-0000-0400-0000A8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400-0000A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00000000-0008-0000-0400-0000AA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400-0000AB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0000000-0008-0000-0400-0000A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400-0000A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00000000-0008-0000-0400-0000A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400-0000A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00000000-0008-0000-0400-0000B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400-0000B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4" name="Text Box 4">
          <a:extLst>
            <a:ext uri="{FF2B5EF4-FFF2-40B4-BE49-F238E27FC236}">
              <a16:creationId xmlns:a16="http://schemas.microsoft.com/office/drawing/2014/main" id="{00000000-0008-0000-0400-0000B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400-0000B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00000000-0008-0000-0400-0000B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400-0000B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00000000-0008-0000-0400-0000B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400-0000B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00000000-0008-0000-0400-0000B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400-0000B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400-0000B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400-0000B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400-0000B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400-0000B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400-0000B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400-0000B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400-0000C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400-0000C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400-0000C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400-0000C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400-0000C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400-0000C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400-0000C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400-0000C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400-0000C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400-0000C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400-0000C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400-0000C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400-0000C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400-0000C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400-0000C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400-0000C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400-0000D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400-0000D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400-0000D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400-0000D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400-0000D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400-0000D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00000000-0008-0000-0400-0000D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400-0000D7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00000000-0008-0000-0400-0000D8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400-0000D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00000000-0008-0000-0400-0000DA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400-0000DB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400-0000DC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400-0000DD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400-0000D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400-0000D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00000000-0008-0000-0400-0000E0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400-0000E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400-0000E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400-0000E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400-0000E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400-0000E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400-0000E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400-0000E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400-0000E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57150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400-0000E9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400-0000E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1" name="Text Box 4">
          <a:extLst>
            <a:ext uri="{FF2B5EF4-FFF2-40B4-BE49-F238E27FC236}">
              <a16:creationId xmlns:a16="http://schemas.microsoft.com/office/drawing/2014/main" id="{00000000-0008-0000-0400-0000E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400-0000E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3" name="Text Box 4">
          <a:extLst>
            <a:ext uri="{FF2B5EF4-FFF2-40B4-BE49-F238E27FC236}">
              <a16:creationId xmlns:a16="http://schemas.microsoft.com/office/drawing/2014/main" id="{00000000-0008-0000-0400-0000E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400-0000EE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00000000-0008-0000-0400-0000EF0B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400-0000F0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7" name="Text Box 4">
          <a:extLst>
            <a:ext uri="{FF2B5EF4-FFF2-40B4-BE49-F238E27FC236}">
              <a16:creationId xmlns:a16="http://schemas.microsoft.com/office/drawing/2014/main" id="{00000000-0008-0000-0400-0000F1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400-0000F2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00000000-0008-0000-0400-0000F3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400-0000F4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id="{00000000-0008-0000-0400-0000F5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400-0000F6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3" name="Text Box 4">
          <a:extLst>
            <a:ext uri="{FF2B5EF4-FFF2-40B4-BE49-F238E27FC236}">
              <a16:creationId xmlns:a16="http://schemas.microsoft.com/office/drawing/2014/main" id="{00000000-0008-0000-0400-0000F7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400-0000F8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5" name="Text Box 4">
          <a:extLst>
            <a:ext uri="{FF2B5EF4-FFF2-40B4-BE49-F238E27FC236}">
              <a16:creationId xmlns:a16="http://schemas.microsoft.com/office/drawing/2014/main" id="{00000000-0008-0000-0400-0000F9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400-0000FA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0000000-0008-0000-0400-0000FB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400-0000FC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69" name="Text Box 4">
          <a:extLst>
            <a:ext uri="{FF2B5EF4-FFF2-40B4-BE49-F238E27FC236}">
              <a16:creationId xmlns:a16="http://schemas.microsoft.com/office/drawing/2014/main" id="{00000000-0008-0000-0400-0000FD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400-0000FE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1" name="Text Box 4">
          <a:extLst>
            <a:ext uri="{FF2B5EF4-FFF2-40B4-BE49-F238E27FC236}">
              <a16:creationId xmlns:a16="http://schemas.microsoft.com/office/drawing/2014/main" id="{00000000-0008-0000-0400-0000FF0B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7620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400-000000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85725"/>
    <xdr:sp macro="" textlink="">
      <xdr:nvSpPr>
        <xdr:cNvPr id="3073" name="Text Box 4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5" name="Text Box 4">
          <a:extLst>
            <a:ext uri="{FF2B5EF4-FFF2-40B4-BE49-F238E27FC236}">
              <a16:creationId xmlns:a16="http://schemas.microsoft.com/office/drawing/2014/main" id="{00000000-0008-0000-0400-00000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7" name="Text Box 4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400-00000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79" name="Text Box 4">
          <a:extLst>
            <a:ext uri="{FF2B5EF4-FFF2-40B4-BE49-F238E27FC236}">
              <a16:creationId xmlns:a16="http://schemas.microsoft.com/office/drawing/2014/main" id="{00000000-0008-0000-0400-00000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id="{00000000-0008-0000-0400-00000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400-00000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3" name="Text Box 4">
          <a:extLst>
            <a:ext uri="{FF2B5EF4-FFF2-40B4-BE49-F238E27FC236}">
              <a16:creationId xmlns:a16="http://schemas.microsoft.com/office/drawing/2014/main" id="{00000000-0008-0000-0400-00000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00000000-0008-0000-0400-00000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400-00000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7" name="Text Box 4">
          <a:extLst>
            <a:ext uri="{FF2B5EF4-FFF2-40B4-BE49-F238E27FC236}">
              <a16:creationId xmlns:a16="http://schemas.microsoft.com/office/drawing/2014/main" id="{00000000-0008-0000-0400-00000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400-00001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00000000-0008-0000-0400-00001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400-00001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00000000-0008-0000-0400-00001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400-00001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5" name="Text Box 4">
          <a:extLst>
            <a:ext uri="{FF2B5EF4-FFF2-40B4-BE49-F238E27FC236}">
              <a16:creationId xmlns:a16="http://schemas.microsoft.com/office/drawing/2014/main" id="{00000000-0008-0000-0400-00001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400-00001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id="{00000000-0008-0000-0400-00001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400-00001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099" name="Text Box 4">
          <a:extLst>
            <a:ext uri="{FF2B5EF4-FFF2-40B4-BE49-F238E27FC236}">
              <a16:creationId xmlns:a16="http://schemas.microsoft.com/office/drawing/2014/main" id="{00000000-0008-0000-0400-00001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400-00001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00000000-0008-0000-0400-00001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400-00001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00000000-0008-0000-0400-00001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400-00002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5" name="Text Box 4">
          <a:extLst>
            <a:ext uri="{FF2B5EF4-FFF2-40B4-BE49-F238E27FC236}">
              <a16:creationId xmlns:a16="http://schemas.microsoft.com/office/drawing/2014/main" id="{00000000-0008-0000-0400-00002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400-00002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00000000-0008-0000-0400-00002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400-00002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00000000-0008-0000-0400-00002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400-000026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00000000-0008-0000-0400-000027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400-000028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00000000-0008-0000-0400-000029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400-00002A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00000000-0008-0000-0400-00002B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400-00002C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00000000-0008-0000-0400-00002D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400-00002E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0000000-0008-0000-0400-00002F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400-00003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00000000-0008-0000-0400-00003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400-00003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3" name="Text Box 4">
          <a:extLst>
            <a:ext uri="{FF2B5EF4-FFF2-40B4-BE49-F238E27FC236}">
              <a16:creationId xmlns:a16="http://schemas.microsoft.com/office/drawing/2014/main" id="{00000000-0008-0000-0400-00003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400-000034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00000000-0008-0000-0400-000035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400-00003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7" name="Text Box 4">
          <a:extLst>
            <a:ext uri="{FF2B5EF4-FFF2-40B4-BE49-F238E27FC236}">
              <a16:creationId xmlns:a16="http://schemas.microsoft.com/office/drawing/2014/main" id="{00000000-0008-0000-0400-00003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400-00003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00000000-0008-0000-0400-00003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400-00003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00000000-0008-0000-0400-00003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400-00003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id="{00000000-0008-0000-0400-00003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400-00003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5" name="Text Box 4">
          <a:extLst>
            <a:ext uri="{FF2B5EF4-FFF2-40B4-BE49-F238E27FC236}">
              <a16:creationId xmlns:a16="http://schemas.microsoft.com/office/drawing/2014/main" id="{00000000-0008-0000-0400-00003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400-00004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00000000-0008-0000-0400-00004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400-00004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00000000-0008-0000-0400-00004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400-00004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id="{00000000-0008-0000-0400-00004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400-00004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3" name="Text Box 4">
          <a:extLst>
            <a:ext uri="{FF2B5EF4-FFF2-40B4-BE49-F238E27FC236}">
              <a16:creationId xmlns:a16="http://schemas.microsoft.com/office/drawing/2014/main" id="{00000000-0008-0000-0400-00004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400-00004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00000000-0008-0000-0400-00004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400-00004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7" name="Text Box 4">
          <a:extLst>
            <a:ext uri="{FF2B5EF4-FFF2-40B4-BE49-F238E27FC236}">
              <a16:creationId xmlns:a16="http://schemas.microsoft.com/office/drawing/2014/main" id="{00000000-0008-0000-0400-00004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400-00004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49" name="Text Box 4">
          <a:extLst>
            <a:ext uri="{FF2B5EF4-FFF2-40B4-BE49-F238E27FC236}">
              <a16:creationId xmlns:a16="http://schemas.microsoft.com/office/drawing/2014/main" id="{00000000-0008-0000-0400-00004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400-00004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00000000-0008-0000-0400-00004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400-00005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3" name="Text Box 4">
          <a:extLst>
            <a:ext uri="{FF2B5EF4-FFF2-40B4-BE49-F238E27FC236}">
              <a16:creationId xmlns:a16="http://schemas.microsoft.com/office/drawing/2014/main" id="{00000000-0008-0000-0400-00005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400-00005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5" name="Text Box 4">
          <a:extLst>
            <a:ext uri="{FF2B5EF4-FFF2-40B4-BE49-F238E27FC236}">
              <a16:creationId xmlns:a16="http://schemas.microsoft.com/office/drawing/2014/main" id="{00000000-0008-0000-0400-00005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400-00005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id="{00000000-0008-0000-0400-00005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400-00005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59" name="Text Box 4">
          <a:extLst>
            <a:ext uri="{FF2B5EF4-FFF2-40B4-BE49-F238E27FC236}">
              <a16:creationId xmlns:a16="http://schemas.microsoft.com/office/drawing/2014/main" id="{00000000-0008-0000-0400-00005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400-00005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0000000-0008-0000-0400-00005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400-00005A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163" name="Text Box 4">
          <a:extLst>
            <a:ext uri="{FF2B5EF4-FFF2-40B4-BE49-F238E27FC236}">
              <a16:creationId xmlns:a16="http://schemas.microsoft.com/office/drawing/2014/main" id="{00000000-0008-0000-0400-00005B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400-00005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id="{00000000-0008-0000-0400-00005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400-00005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00000000-0008-0000-0400-00005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400-00006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id="{00000000-0008-0000-0400-00006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400-00006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1" name="Text Box 4">
          <a:extLst>
            <a:ext uri="{FF2B5EF4-FFF2-40B4-BE49-F238E27FC236}">
              <a16:creationId xmlns:a16="http://schemas.microsoft.com/office/drawing/2014/main" id="{00000000-0008-0000-0400-00006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400-00006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00000000-0008-0000-0400-00006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400-00006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5" name="Text Box 4">
          <a:extLst>
            <a:ext uri="{FF2B5EF4-FFF2-40B4-BE49-F238E27FC236}">
              <a16:creationId xmlns:a16="http://schemas.microsoft.com/office/drawing/2014/main" id="{00000000-0008-0000-0400-00006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400-00006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7" name="Text Box 4">
          <a:extLst>
            <a:ext uri="{FF2B5EF4-FFF2-40B4-BE49-F238E27FC236}">
              <a16:creationId xmlns:a16="http://schemas.microsoft.com/office/drawing/2014/main" id="{00000000-0008-0000-0400-00006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400-00006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00000000-0008-0000-0400-00006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400-00006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00000000-0008-0000-0400-00006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400-00006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3" name="Text Box 4">
          <a:extLst>
            <a:ext uri="{FF2B5EF4-FFF2-40B4-BE49-F238E27FC236}">
              <a16:creationId xmlns:a16="http://schemas.microsoft.com/office/drawing/2014/main" id="{00000000-0008-0000-0400-00006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400-00007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5" name="Text Box 4">
          <a:extLst>
            <a:ext uri="{FF2B5EF4-FFF2-40B4-BE49-F238E27FC236}">
              <a16:creationId xmlns:a16="http://schemas.microsoft.com/office/drawing/2014/main" id="{00000000-0008-0000-0400-00007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400-00007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00000000-0008-0000-0400-00007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400-00007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89" name="Text Box 4">
          <a:extLst>
            <a:ext uri="{FF2B5EF4-FFF2-40B4-BE49-F238E27FC236}">
              <a16:creationId xmlns:a16="http://schemas.microsoft.com/office/drawing/2014/main" id="{00000000-0008-0000-0400-00007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400-00007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1" name="Text Box 4">
          <a:extLst>
            <a:ext uri="{FF2B5EF4-FFF2-40B4-BE49-F238E27FC236}">
              <a16:creationId xmlns:a16="http://schemas.microsoft.com/office/drawing/2014/main" id="{00000000-0008-0000-0400-00007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374540"/>
    <xdr:sp macro="" textlink="">
      <xdr:nvSpPr>
        <xdr:cNvPr id="3192" name="Text Box 4">
          <a:extLst>
            <a:ext uri="{FF2B5EF4-FFF2-40B4-BE49-F238E27FC236}">
              <a16:creationId xmlns:a16="http://schemas.microsoft.com/office/drawing/2014/main" id="{00000000-0008-0000-0400-000078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374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400-00007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4" name="Text Box 4">
          <a:extLst>
            <a:ext uri="{FF2B5EF4-FFF2-40B4-BE49-F238E27FC236}">
              <a16:creationId xmlns:a16="http://schemas.microsoft.com/office/drawing/2014/main" id="{00000000-0008-0000-0400-00007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400-00007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00000000-0008-0000-0400-00007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400-00007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8" name="Text Box 4">
          <a:extLst>
            <a:ext uri="{FF2B5EF4-FFF2-40B4-BE49-F238E27FC236}">
              <a16:creationId xmlns:a16="http://schemas.microsoft.com/office/drawing/2014/main" id="{00000000-0008-0000-0400-00007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400-00007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0" name="Text Box 4">
          <a:extLst>
            <a:ext uri="{FF2B5EF4-FFF2-40B4-BE49-F238E27FC236}">
              <a16:creationId xmlns:a16="http://schemas.microsoft.com/office/drawing/2014/main" id="{00000000-0008-0000-0400-00008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400-00008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00000000-0008-0000-0400-00008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400-00008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00000000-0008-0000-0400-00008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400-00008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00000000-0008-0000-0400-00008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400-00008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0000000-0008-0000-0400-00008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400-00008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00000000-0008-0000-0400-00008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400-00008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2" name="Text Box 4">
          <a:extLst>
            <a:ext uri="{FF2B5EF4-FFF2-40B4-BE49-F238E27FC236}">
              <a16:creationId xmlns:a16="http://schemas.microsoft.com/office/drawing/2014/main" id="{00000000-0008-0000-0400-00008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400-00008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00000000-0008-0000-0400-00008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400-00008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00000000-0008-0000-0400-00009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36501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400-000091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365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384065"/>
    <xdr:sp macro="" textlink="">
      <xdr:nvSpPr>
        <xdr:cNvPr id="3218" name="Text Box 4">
          <a:extLst>
            <a:ext uri="{FF2B5EF4-FFF2-40B4-BE49-F238E27FC236}">
              <a16:creationId xmlns:a16="http://schemas.microsoft.com/office/drawing/2014/main" id="{00000000-0008-0000-0400-000092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384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400-00009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00000000-0008-0000-0400-00009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400-00009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2" name="Text Box 4">
          <a:extLst>
            <a:ext uri="{FF2B5EF4-FFF2-40B4-BE49-F238E27FC236}">
              <a16:creationId xmlns:a16="http://schemas.microsoft.com/office/drawing/2014/main" id="{00000000-0008-0000-0400-00009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400-00009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00000000-0008-0000-0400-00009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400-00009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00000000-0008-0000-0400-00009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400-00009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00000000-0008-0000-0400-00009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400-00009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0" name="Text Box 4">
          <a:extLst>
            <a:ext uri="{FF2B5EF4-FFF2-40B4-BE49-F238E27FC236}">
              <a16:creationId xmlns:a16="http://schemas.microsoft.com/office/drawing/2014/main" id="{00000000-0008-0000-0400-00009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400-00009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00000000-0008-0000-0400-0000A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400-0000A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0000000-0008-0000-0400-0000A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400-0000A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6" name="Text Box 4">
          <a:extLst>
            <a:ext uri="{FF2B5EF4-FFF2-40B4-BE49-F238E27FC236}">
              <a16:creationId xmlns:a16="http://schemas.microsoft.com/office/drawing/2014/main" id="{00000000-0008-0000-0400-0000A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400-0000A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00000000-0008-0000-0400-0000A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400-0000A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40" name="Text Box 4">
          <a:extLst>
            <a:ext uri="{FF2B5EF4-FFF2-40B4-BE49-F238E27FC236}">
              <a16:creationId xmlns:a16="http://schemas.microsoft.com/office/drawing/2014/main" id="{00000000-0008-0000-0400-0000A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400-0000A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42" name="Text Box 4">
          <a:extLst>
            <a:ext uri="{FF2B5EF4-FFF2-40B4-BE49-F238E27FC236}">
              <a16:creationId xmlns:a16="http://schemas.microsoft.com/office/drawing/2014/main" id="{00000000-0008-0000-0400-0000A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400-0000AB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00000000-0008-0000-0400-0000AC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400-0000AD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00000000-0008-0000-0400-0000AE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400-0000AF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0000000-0008-0000-0400-0000B0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400-0000B1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03115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00000000-0008-0000-0400-0000B2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03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20675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400-0000B3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400-0000B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3" name="Text Box 4">
          <a:extLst>
            <a:ext uri="{FF2B5EF4-FFF2-40B4-BE49-F238E27FC236}">
              <a16:creationId xmlns:a16="http://schemas.microsoft.com/office/drawing/2014/main" id="{00000000-0008-0000-0400-0000B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400-0000B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5" name="Text Box 4">
          <a:extLst>
            <a:ext uri="{FF2B5EF4-FFF2-40B4-BE49-F238E27FC236}">
              <a16:creationId xmlns:a16="http://schemas.microsoft.com/office/drawing/2014/main" id="{00000000-0008-0000-0400-0000B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22165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00000000-0008-0000-0400-0000B8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2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400-0000B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8" name="Text Box 4">
          <a:extLst>
            <a:ext uri="{FF2B5EF4-FFF2-40B4-BE49-F238E27FC236}">
              <a16:creationId xmlns:a16="http://schemas.microsoft.com/office/drawing/2014/main" id="{00000000-0008-0000-0400-0000B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400-0000B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00000000-0008-0000-0400-0000B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400-0000B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00000000-0008-0000-0400-0000B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400-0000B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4" name="Text Box 4">
          <a:extLst>
            <a:ext uri="{FF2B5EF4-FFF2-40B4-BE49-F238E27FC236}">
              <a16:creationId xmlns:a16="http://schemas.microsoft.com/office/drawing/2014/main" id="{00000000-0008-0000-0400-0000C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400-0000C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400-0000C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400-0000C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400-0000C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400-0000C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0" name="Text Box 4">
          <a:extLst>
            <a:ext uri="{FF2B5EF4-FFF2-40B4-BE49-F238E27FC236}">
              <a16:creationId xmlns:a16="http://schemas.microsoft.com/office/drawing/2014/main" id="{00000000-0008-0000-0400-0000C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400-0000C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2" name="Text Box 4">
          <a:extLst>
            <a:ext uri="{FF2B5EF4-FFF2-40B4-BE49-F238E27FC236}">
              <a16:creationId xmlns:a16="http://schemas.microsoft.com/office/drawing/2014/main" id="{00000000-0008-0000-0400-0000C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12640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400-0000C9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12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31690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00000000-0008-0000-0400-0000CA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31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400-0000C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00000000-0008-0000-0400-0000C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400-0000C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00000000-0008-0000-0400-0000C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418042</xdr:colOff>
      <xdr:row>43</xdr:row>
      <xdr:rowOff>137583</xdr:rowOff>
    </xdr:from>
    <xdr:ext cx="103491" cy="457090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00000000-0008-0000-0400-0000CF0C0000}"/>
            </a:ext>
          </a:extLst>
        </xdr:cNvPr>
        <xdr:cNvSpPr txBox="1">
          <a:spLocks noChangeArrowheads="1"/>
        </xdr:cNvSpPr>
      </xdr:nvSpPr>
      <xdr:spPr bwMode="auto">
        <a:xfrm>
          <a:off x="1187662" y="11948583"/>
          <a:ext cx="103491" cy="457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400-0000D0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00000000-0008-0000-0400-0000D1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20675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400-0000D2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400-0000D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84" name="Text Box 4">
          <a:extLst>
            <a:ext uri="{FF2B5EF4-FFF2-40B4-BE49-F238E27FC236}">
              <a16:creationId xmlns:a16="http://schemas.microsoft.com/office/drawing/2014/main" id="{00000000-0008-0000-0400-0000D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400-0000D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86" name="Text Box 4">
          <a:extLst>
            <a:ext uri="{FF2B5EF4-FFF2-40B4-BE49-F238E27FC236}">
              <a16:creationId xmlns:a16="http://schemas.microsoft.com/office/drawing/2014/main" id="{00000000-0008-0000-0400-0000D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9790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400-0000D7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9790"/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id="{00000000-0008-0000-0400-0000D8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400-0000D9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00000000-0008-0000-0400-0000D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400-0000D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2" name="Text Box 4">
          <a:extLst>
            <a:ext uri="{FF2B5EF4-FFF2-40B4-BE49-F238E27FC236}">
              <a16:creationId xmlns:a16="http://schemas.microsoft.com/office/drawing/2014/main" id="{00000000-0008-0000-0400-0000D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400-0000D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4" name="Text Box 4">
          <a:extLst>
            <a:ext uri="{FF2B5EF4-FFF2-40B4-BE49-F238E27FC236}">
              <a16:creationId xmlns:a16="http://schemas.microsoft.com/office/drawing/2014/main" id="{00000000-0008-0000-0400-0000D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400-0000D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6" name="Text Box 4">
          <a:extLst>
            <a:ext uri="{FF2B5EF4-FFF2-40B4-BE49-F238E27FC236}">
              <a16:creationId xmlns:a16="http://schemas.microsoft.com/office/drawing/2014/main" id="{00000000-0008-0000-0400-0000E0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400-0000E1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00000000-0008-0000-0400-0000E2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400-0000E3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00000000-0008-0000-0400-0000E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400-0000E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2" name="Text Box 4">
          <a:extLst>
            <a:ext uri="{FF2B5EF4-FFF2-40B4-BE49-F238E27FC236}">
              <a16:creationId xmlns:a16="http://schemas.microsoft.com/office/drawing/2014/main" id="{00000000-0008-0000-0400-0000E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400-0000E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00000000-0008-0000-0400-0000E8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026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400-0000E9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0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9315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00000000-0008-0000-0400-0000EA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400-0000E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8" name="Text Box 4">
          <a:extLst>
            <a:ext uri="{FF2B5EF4-FFF2-40B4-BE49-F238E27FC236}">
              <a16:creationId xmlns:a16="http://schemas.microsoft.com/office/drawing/2014/main" id="{00000000-0008-0000-0400-0000E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400-0000E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0000000-0008-0000-0400-0000E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98365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400-0000EF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98365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00000000-0008-0000-0400-0000F0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9836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400-0000F1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98365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00000000-0008-0000-0400-0000F2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20675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400-0000F3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400-0000F4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17" name="Text Box 4">
          <a:extLst>
            <a:ext uri="{FF2B5EF4-FFF2-40B4-BE49-F238E27FC236}">
              <a16:creationId xmlns:a16="http://schemas.microsoft.com/office/drawing/2014/main" id="{00000000-0008-0000-0400-0000F5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400-0000F6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19" name="Text Box 4">
          <a:extLst>
            <a:ext uri="{FF2B5EF4-FFF2-40B4-BE49-F238E27FC236}">
              <a16:creationId xmlns:a16="http://schemas.microsoft.com/office/drawing/2014/main" id="{00000000-0008-0000-0400-0000F7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507890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400-0000F8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507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507890"/>
    <xdr:sp macro="" textlink="">
      <xdr:nvSpPr>
        <xdr:cNvPr id="3321" name="Text Box 4">
          <a:extLst>
            <a:ext uri="{FF2B5EF4-FFF2-40B4-BE49-F238E27FC236}">
              <a16:creationId xmlns:a16="http://schemas.microsoft.com/office/drawing/2014/main" id="{00000000-0008-0000-0400-0000F90C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507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400-0000FA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3" name="Text Box 4">
          <a:extLst>
            <a:ext uri="{FF2B5EF4-FFF2-40B4-BE49-F238E27FC236}">
              <a16:creationId xmlns:a16="http://schemas.microsoft.com/office/drawing/2014/main" id="{00000000-0008-0000-0400-0000FB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400-0000FC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00000000-0008-0000-0400-0000FD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400-0000FE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7" name="Text Box 4">
          <a:extLst>
            <a:ext uri="{FF2B5EF4-FFF2-40B4-BE49-F238E27FC236}">
              <a16:creationId xmlns:a16="http://schemas.microsoft.com/office/drawing/2014/main" id="{00000000-0008-0000-0400-0000FF0C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400-00000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29" name="Text Box 4">
          <a:extLst>
            <a:ext uri="{FF2B5EF4-FFF2-40B4-BE49-F238E27FC236}">
              <a16:creationId xmlns:a16="http://schemas.microsoft.com/office/drawing/2014/main" id="{00000000-0008-0000-0400-00000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400-00000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00000000-0008-0000-0400-00000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400-00000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3" name="Text Box 4">
          <a:extLst>
            <a:ext uri="{FF2B5EF4-FFF2-40B4-BE49-F238E27FC236}">
              <a16:creationId xmlns:a16="http://schemas.microsoft.com/office/drawing/2014/main" id="{00000000-0008-0000-0400-00000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400-00000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5" name="Text Box 4">
          <a:extLst>
            <a:ext uri="{FF2B5EF4-FFF2-40B4-BE49-F238E27FC236}">
              <a16:creationId xmlns:a16="http://schemas.microsoft.com/office/drawing/2014/main" id="{00000000-0008-0000-0400-00000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400-00000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00000000-0008-0000-0400-00000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98365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400-00000A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98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517415"/>
    <xdr:sp macro="" textlink="">
      <xdr:nvSpPr>
        <xdr:cNvPr id="3339" name="Text Box 4">
          <a:extLst>
            <a:ext uri="{FF2B5EF4-FFF2-40B4-BE49-F238E27FC236}">
              <a16:creationId xmlns:a16="http://schemas.microsoft.com/office/drawing/2014/main" id="{00000000-0008-0000-0400-00000B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517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400-00000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1" name="Text Box 4">
          <a:extLst>
            <a:ext uri="{FF2B5EF4-FFF2-40B4-BE49-F238E27FC236}">
              <a16:creationId xmlns:a16="http://schemas.microsoft.com/office/drawing/2014/main" id="{00000000-0008-0000-0400-00000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400-00000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00000000-0008-0000-0400-00000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104549" cy="320675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400-000010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104549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400-00001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6" name="Text Box 4">
          <a:extLst>
            <a:ext uri="{FF2B5EF4-FFF2-40B4-BE49-F238E27FC236}">
              <a16:creationId xmlns:a16="http://schemas.microsoft.com/office/drawing/2014/main" id="{00000000-0008-0000-0400-00001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400-00001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00000000-0008-0000-0400-00001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9790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400-000015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9790"/>
    <xdr:sp macro="" textlink="">
      <xdr:nvSpPr>
        <xdr:cNvPr id="3350" name="Text Box 4">
          <a:extLst>
            <a:ext uri="{FF2B5EF4-FFF2-40B4-BE49-F238E27FC236}">
              <a16:creationId xmlns:a16="http://schemas.microsoft.com/office/drawing/2014/main" id="{00000000-0008-0000-0400-000016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400-00001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00000000-0008-0000-0400-00001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400-00001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00000000-0008-0000-0400-00001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400-00001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00000000-0008-0000-0400-00001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400-00001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8" name="Text Box 4">
          <a:extLst>
            <a:ext uri="{FF2B5EF4-FFF2-40B4-BE49-F238E27FC236}">
              <a16:creationId xmlns:a16="http://schemas.microsoft.com/office/drawing/2014/main" id="{00000000-0008-0000-0400-00001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400-00001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0" name="Text Box 4">
          <a:extLst>
            <a:ext uri="{FF2B5EF4-FFF2-40B4-BE49-F238E27FC236}">
              <a16:creationId xmlns:a16="http://schemas.microsoft.com/office/drawing/2014/main" id="{00000000-0008-0000-0400-00002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400-00002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2" name="Text Box 4">
          <a:extLst>
            <a:ext uri="{FF2B5EF4-FFF2-40B4-BE49-F238E27FC236}">
              <a16:creationId xmlns:a16="http://schemas.microsoft.com/office/drawing/2014/main" id="{00000000-0008-0000-0400-00002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400-00002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00000000-0008-0000-0400-00002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400-00002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00000000-0008-0000-0400-00002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60265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400-000027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60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9315"/>
    <xdr:sp macro="" textlink="">
      <xdr:nvSpPr>
        <xdr:cNvPr id="3368" name="Text Box 4">
          <a:extLst>
            <a:ext uri="{FF2B5EF4-FFF2-40B4-BE49-F238E27FC236}">
              <a16:creationId xmlns:a16="http://schemas.microsoft.com/office/drawing/2014/main" id="{00000000-0008-0000-0400-000028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400-00002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00000000-0008-0000-0400-00002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400-00002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161925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00000000-0008-0000-0400-00002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400-00002D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00000000-0008-0000-0400-00002E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400-00002F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450740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00000000-0008-0000-0400-000030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450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400-00003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00000000-0008-0000-0400-00003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400-00003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00000000-0008-0000-0400-00003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400-00003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00000000-0008-0000-0400-00003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400-00003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00000000-0008-0000-0400-00003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400-00003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0000000-0008-0000-0400-00003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400-00003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00000000-0008-0000-0400-00003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400-00003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00000000-0008-0000-0400-00003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400-00003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0000000-0008-0000-0400-00004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400-000041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5974" cy="47625"/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00000000-0008-0000-0400-000042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597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400-00004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00000000-0008-0000-0400-00004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400-00004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8" name="Text Box 4">
          <a:extLst>
            <a:ext uri="{FF2B5EF4-FFF2-40B4-BE49-F238E27FC236}">
              <a16:creationId xmlns:a16="http://schemas.microsoft.com/office/drawing/2014/main" id="{00000000-0008-0000-0400-00004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400-00004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00000000-0008-0000-0400-00004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400-00004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00000000-0008-0000-0400-00004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400-00004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4" name="Text Box 4">
          <a:extLst>
            <a:ext uri="{FF2B5EF4-FFF2-40B4-BE49-F238E27FC236}">
              <a16:creationId xmlns:a16="http://schemas.microsoft.com/office/drawing/2014/main" id="{00000000-0008-0000-0400-00004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400-00004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6" name="Text Box 4">
          <a:extLst>
            <a:ext uri="{FF2B5EF4-FFF2-40B4-BE49-F238E27FC236}">
              <a16:creationId xmlns:a16="http://schemas.microsoft.com/office/drawing/2014/main" id="{00000000-0008-0000-0400-00004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400-00004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00000000-0008-0000-0400-00005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400-00005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00000000-0008-0000-0400-00005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400-00005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2" name="Text Box 4">
          <a:extLst>
            <a:ext uri="{FF2B5EF4-FFF2-40B4-BE49-F238E27FC236}">
              <a16:creationId xmlns:a16="http://schemas.microsoft.com/office/drawing/2014/main" id="{00000000-0008-0000-0400-00005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400-00005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00000000-0008-0000-0400-00005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400-00005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6" name="Text Box 4">
          <a:extLst>
            <a:ext uri="{FF2B5EF4-FFF2-40B4-BE49-F238E27FC236}">
              <a16:creationId xmlns:a16="http://schemas.microsoft.com/office/drawing/2014/main" id="{00000000-0008-0000-0400-00005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400-00005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8" name="Text Box 4">
          <a:extLst>
            <a:ext uri="{FF2B5EF4-FFF2-40B4-BE49-F238E27FC236}">
              <a16:creationId xmlns:a16="http://schemas.microsoft.com/office/drawing/2014/main" id="{00000000-0008-0000-0400-00005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400-00005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00000000-0008-0000-0400-00005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400-00005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00000000-0008-0000-0400-00005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400-00005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4" name="Text Box 4">
          <a:extLst>
            <a:ext uri="{FF2B5EF4-FFF2-40B4-BE49-F238E27FC236}">
              <a16:creationId xmlns:a16="http://schemas.microsoft.com/office/drawing/2014/main" id="{00000000-0008-0000-0400-00006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400-00006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00000000-0008-0000-0400-00006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400-00006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8" name="Text Box 4">
          <a:extLst>
            <a:ext uri="{FF2B5EF4-FFF2-40B4-BE49-F238E27FC236}">
              <a16:creationId xmlns:a16="http://schemas.microsoft.com/office/drawing/2014/main" id="{00000000-0008-0000-0400-00006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400-00006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00000000-0008-0000-0400-00006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400-00006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00000000-0008-0000-0400-00006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400-00006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4" name="Text Box 4">
          <a:extLst>
            <a:ext uri="{FF2B5EF4-FFF2-40B4-BE49-F238E27FC236}">
              <a16:creationId xmlns:a16="http://schemas.microsoft.com/office/drawing/2014/main" id="{00000000-0008-0000-0400-00006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400-00006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00000000-0008-0000-0400-00006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400-00006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00000000-0008-0000-0400-00006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400-00006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0" name="Text Box 4">
          <a:extLst>
            <a:ext uri="{FF2B5EF4-FFF2-40B4-BE49-F238E27FC236}">
              <a16:creationId xmlns:a16="http://schemas.microsoft.com/office/drawing/2014/main" id="{00000000-0008-0000-0400-00007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400-00007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2" name="Text Box 4">
          <a:extLst>
            <a:ext uri="{FF2B5EF4-FFF2-40B4-BE49-F238E27FC236}">
              <a16:creationId xmlns:a16="http://schemas.microsoft.com/office/drawing/2014/main" id="{00000000-0008-0000-0400-00007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400-00007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00000000-0008-0000-0400-00007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400-00007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6" name="Text Box 4">
          <a:extLst>
            <a:ext uri="{FF2B5EF4-FFF2-40B4-BE49-F238E27FC236}">
              <a16:creationId xmlns:a16="http://schemas.microsoft.com/office/drawing/2014/main" id="{00000000-0008-0000-0400-00007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400-00007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8" name="Text Box 4">
          <a:extLst>
            <a:ext uri="{FF2B5EF4-FFF2-40B4-BE49-F238E27FC236}">
              <a16:creationId xmlns:a16="http://schemas.microsoft.com/office/drawing/2014/main" id="{00000000-0008-0000-0400-00007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400-00007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00000000-0008-0000-0400-00007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400-00007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2" name="Text Box 4">
          <a:extLst>
            <a:ext uri="{FF2B5EF4-FFF2-40B4-BE49-F238E27FC236}">
              <a16:creationId xmlns:a16="http://schemas.microsoft.com/office/drawing/2014/main" id="{00000000-0008-0000-0400-00007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400-00007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400-00007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400-00007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00000000-0008-0000-0400-00008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400-00008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00000000-0008-0000-0400-00008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400-00008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60" name="Text Box 4">
          <a:extLst>
            <a:ext uri="{FF2B5EF4-FFF2-40B4-BE49-F238E27FC236}">
              <a16:creationId xmlns:a16="http://schemas.microsoft.com/office/drawing/2014/main" id="{00000000-0008-0000-0400-00008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400-00008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00000000-0008-0000-0400-00008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400-000087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00000000-0008-0000-0400-000088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400-000089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00000000-0008-0000-0400-00008A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400-00008B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0000000-0008-0000-0400-00008C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400-00008D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00000000-0008-0000-0400-00008E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400-00008F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00000000-0008-0000-0400-000090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400-00009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00000000-0008-0000-0400-00009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400-00009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6" name="Text Box 4">
          <a:extLst>
            <a:ext uri="{FF2B5EF4-FFF2-40B4-BE49-F238E27FC236}">
              <a16:creationId xmlns:a16="http://schemas.microsoft.com/office/drawing/2014/main" id="{00000000-0008-0000-0400-00009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400-00009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00000000-0008-0000-0400-00009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400-00009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00000000-0008-0000-0400-00009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400-00009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2" name="Text Box 4">
          <a:extLst>
            <a:ext uri="{FF2B5EF4-FFF2-40B4-BE49-F238E27FC236}">
              <a16:creationId xmlns:a16="http://schemas.microsoft.com/office/drawing/2014/main" id="{00000000-0008-0000-0400-00009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400-00009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4" name="Text Box 4">
          <a:extLst>
            <a:ext uri="{FF2B5EF4-FFF2-40B4-BE49-F238E27FC236}">
              <a16:creationId xmlns:a16="http://schemas.microsoft.com/office/drawing/2014/main" id="{00000000-0008-0000-0400-00009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400-00009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00000000-0008-0000-0400-00009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400-00009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00000000-0008-0000-0400-0000A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400-0000A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00000000-0008-0000-0400-0000A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400-0000A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00000000-0008-0000-0400-0000A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400-0000A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4" name="Text Box 4">
          <a:extLst>
            <a:ext uri="{FF2B5EF4-FFF2-40B4-BE49-F238E27FC236}">
              <a16:creationId xmlns:a16="http://schemas.microsoft.com/office/drawing/2014/main" id="{00000000-0008-0000-0400-0000A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400-0000A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00000000-0008-0000-0400-0000A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400-0000A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0000000-0008-0000-0400-0000A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400-0000A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00000000-0008-0000-0400-0000A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400-0000A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00000000-0008-0000-0400-0000A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400-0000A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04" name="Text Box 4">
          <a:extLst>
            <a:ext uri="{FF2B5EF4-FFF2-40B4-BE49-F238E27FC236}">
              <a16:creationId xmlns:a16="http://schemas.microsoft.com/office/drawing/2014/main" id="{00000000-0008-0000-0400-0000B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400-0000B1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00000000-0008-0000-0400-0000B2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400-0000B3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0000000-0008-0000-0400-0000B4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400-0000B5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00000000-0008-0000-0400-0000B6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400-0000B7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00000000-0008-0000-0400-0000B8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400-0000B9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00000000-0008-0000-0400-0000BA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400-0000B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16" name="Text Box 4">
          <a:extLst>
            <a:ext uri="{FF2B5EF4-FFF2-40B4-BE49-F238E27FC236}">
              <a16:creationId xmlns:a16="http://schemas.microsoft.com/office/drawing/2014/main" id="{00000000-0008-0000-0400-0000B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400-0000B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00000000-0008-0000-0400-0000B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400-0000B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0" name="Text Box 4">
          <a:extLst>
            <a:ext uri="{FF2B5EF4-FFF2-40B4-BE49-F238E27FC236}">
              <a16:creationId xmlns:a16="http://schemas.microsoft.com/office/drawing/2014/main" id="{00000000-0008-0000-0400-0000C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400-0000C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2" name="Text Box 4">
          <a:extLst>
            <a:ext uri="{FF2B5EF4-FFF2-40B4-BE49-F238E27FC236}">
              <a16:creationId xmlns:a16="http://schemas.microsoft.com/office/drawing/2014/main" id="{00000000-0008-0000-0400-0000C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400-0000C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00000000-0008-0000-0400-0000C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400-0000C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00000000-0008-0000-0400-0000C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400-0000C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8" name="Text Box 4">
          <a:extLst>
            <a:ext uri="{FF2B5EF4-FFF2-40B4-BE49-F238E27FC236}">
              <a16:creationId xmlns:a16="http://schemas.microsoft.com/office/drawing/2014/main" id="{00000000-0008-0000-0400-0000C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400-0000C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0" name="Text Box 4">
          <a:extLst>
            <a:ext uri="{FF2B5EF4-FFF2-40B4-BE49-F238E27FC236}">
              <a16:creationId xmlns:a16="http://schemas.microsoft.com/office/drawing/2014/main" id="{00000000-0008-0000-0400-0000C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400-0000C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00000000-0008-0000-0400-0000C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400-0000C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4" name="Text Box 4">
          <a:extLst>
            <a:ext uri="{FF2B5EF4-FFF2-40B4-BE49-F238E27FC236}">
              <a16:creationId xmlns:a16="http://schemas.microsoft.com/office/drawing/2014/main" id="{00000000-0008-0000-0400-0000C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400-0000C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6" name="Text Box 4">
          <a:extLst>
            <a:ext uri="{FF2B5EF4-FFF2-40B4-BE49-F238E27FC236}">
              <a16:creationId xmlns:a16="http://schemas.microsoft.com/office/drawing/2014/main" id="{00000000-0008-0000-0400-0000D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400-0000D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8" name="Text Box 4">
          <a:extLst>
            <a:ext uri="{FF2B5EF4-FFF2-40B4-BE49-F238E27FC236}">
              <a16:creationId xmlns:a16="http://schemas.microsoft.com/office/drawing/2014/main" id="{00000000-0008-0000-0400-0000D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400-0000D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0" name="Text Box 4">
          <a:extLst>
            <a:ext uri="{FF2B5EF4-FFF2-40B4-BE49-F238E27FC236}">
              <a16:creationId xmlns:a16="http://schemas.microsoft.com/office/drawing/2014/main" id="{00000000-0008-0000-0400-0000D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400-0000D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00000000-0008-0000-0400-0000D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400-0000D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4" name="Text Box 4">
          <a:extLst>
            <a:ext uri="{FF2B5EF4-FFF2-40B4-BE49-F238E27FC236}">
              <a16:creationId xmlns:a16="http://schemas.microsoft.com/office/drawing/2014/main" id="{00000000-0008-0000-0400-0000D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400-0000D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00000000-0008-0000-0400-0000D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400-0000DB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00000000-0008-0000-0400-0000DC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400-0000DD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00000000-0008-0000-0400-0000DE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400-0000DF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00000000-0008-0000-0400-0000E0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400-0000E1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00000000-0008-0000-0400-0000E2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400-0000E3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00000000-0008-0000-0400-0000E40D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400-0000E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58" name="Text Box 4">
          <a:extLst>
            <a:ext uri="{FF2B5EF4-FFF2-40B4-BE49-F238E27FC236}">
              <a16:creationId xmlns:a16="http://schemas.microsoft.com/office/drawing/2014/main" id="{00000000-0008-0000-0400-0000E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400-0000E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0" name="Text Box 4">
          <a:extLst>
            <a:ext uri="{FF2B5EF4-FFF2-40B4-BE49-F238E27FC236}">
              <a16:creationId xmlns:a16="http://schemas.microsoft.com/office/drawing/2014/main" id="{00000000-0008-0000-0400-0000E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400-0000E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00000000-0008-0000-0400-0000E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400-0000E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4" name="Text Box 4">
          <a:extLst>
            <a:ext uri="{FF2B5EF4-FFF2-40B4-BE49-F238E27FC236}">
              <a16:creationId xmlns:a16="http://schemas.microsoft.com/office/drawing/2014/main" id="{00000000-0008-0000-0400-0000E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400-0000E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6" name="Text Box 4">
          <a:extLst>
            <a:ext uri="{FF2B5EF4-FFF2-40B4-BE49-F238E27FC236}">
              <a16:creationId xmlns:a16="http://schemas.microsoft.com/office/drawing/2014/main" id="{00000000-0008-0000-0400-0000E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400-0000E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00000000-0008-0000-0400-0000F0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400-0000F1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0" name="Text Box 4">
          <a:extLst>
            <a:ext uri="{FF2B5EF4-FFF2-40B4-BE49-F238E27FC236}">
              <a16:creationId xmlns:a16="http://schemas.microsoft.com/office/drawing/2014/main" id="{00000000-0008-0000-0400-0000F2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400-0000F3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00000000-0008-0000-0400-0000F4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400-0000F5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00000000-0008-0000-0400-0000F6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400-0000F7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6" name="Text Box 4">
          <a:extLst>
            <a:ext uri="{FF2B5EF4-FFF2-40B4-BE49-F238E27FC236}">
              <a16:creationId xmlns:a16="http://schemas.microsoft.com/office/drawing/2014/main" id="{00000000-0008-0000-0400-0000F8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400-0000F9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00000000-0008-0000-0400-0000FA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400-0000FB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00000000-0008-0000-0400-0000FC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400-0000FD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2" name="Text Box 4">
          <a:extLst>
            <a:ext uri="{FF2B5EF4-FFF2-40B4-BE49-F238E27FC236}">
              <a16:creationId xmlns:a16="http://schemas.microsoft.com/office/drawing/2014/main" id="{00000000-0008-0000-0400-0000FE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400-0000FF0D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00000000-0008-0000-0400-00000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400-00000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00000000-0008-0000-0400-00000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400-000003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88" name="Text Box 4">
          <a:extLst>
            <a:ext uri="{FF2B5EF4-FFF2-40B4-BE49-F238E27FC236}">
              <a16:creationId xmlns:a16="http://schemas.microsoft.com/office/drawing/2014/main" id="{00000000-0008-0000-0400-000004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400-00000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00000000-0008-0000-0400-00000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400-00000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00000000-0008-0000-0400-00000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400-00000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57150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00000000-0008-0000-0400-00000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400-00000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0000000-0008-0000-0400-00000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400-00000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5024" cy="66675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00000000-0008-0000-0400-00000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502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400-00000F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600" name="Text Box 4">
          <a:extLst>
            <a:ext uri="{FF2B5EF4-FFF2-40B4-BE49-F238E27FC236}">
              <a16:creationId xmlns:a16="http://schemas.microsoft.com/office/drawing/2014/main" id="{00000000-0008-0000-0400-00001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400-00001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99402" cy="47625"/>
    <xdr:sp macro="" textlink="">
      <xdr:nvSpPr>
        <xdr:cNvPr id="3602" name="Text Box 4">
          <a:extLst>
            <a:ext uri="{FF2B5EF4-FFF2-40B4-BE49-F238E27FC236}">
              <a16:creationId xmlns:a16="http://schemas.microsoft.com/office/drawing/2014/main" id="{00000000-0008-0000-0400-00001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9940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59034"/>
    <xdr:sp macro="" textlink="">
      <xdr:nvSpPr>
        <xdr:cNvPr id="3603" name="Text Box 4">
          <a:extLst>
            <a:ext uri="{FF2B5EF4-FFF2-40B4-BE49-F238E27FC236}">
              <a16:creationId xmlns:a16="http://schemas.microsoft.com/office/drawing/2014/main" id="{00000000-0008-0000-0400-00001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49509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400-00001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68559"/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00000000-0008-0000-0400-00001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400-00001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00000000-0008-0000-0400-00001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400-00001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0000000-0008-0000-0400-00001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400-00001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00000000-0008-0000-0400-00001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400-00001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000000-0008-0000-0400-00001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06659"/>
    <xdr:sp macro="" textlink="">
      <xdr:nvSpPr>
        <xdr:cNvPr id="3614" name="Text Box 4">
          <a:extLst>
            <a:ext uri="{FF2B5EF4-FFF2-40B4-BE49-F238E27FC236}">
              <a16:creationId xmlns:a16="http://schemas.microsoft.com/office/drawing/2014/main" id="{00000000-0008-0000-0400-00001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97134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400-00001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16184"/>
    <xdr:sp macro="" textlink="">
      <xdr:nvSpPr>
        <xdr:cNvPr id="3616" name="Text Box 4">
          <a:extLst>
            <a:ext uri="{FF2B5EF4-FFF2-40B4-BE49-F238E27FC236}">
              <a16:creationId xmlns:a16="http://schemas.microsoft.com/office/drawing/2014/main" id="{00000000-0008-0000-0400-00002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00000000-0008-0000-0400-00002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400-00002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00000000-0008-0000-0400-00002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400-00002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621" name="Text Box 4">
          <a:extLst>
            <a:ext uri="{FF2B5EF4-FFF2-40B4-BE49-F238E27FC236}">
              <a16:creationId xmlns:a16="http://schemas.microsoft.com/office/drawing/2014/main" id="{00000000-0008-0000-0400-00002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400-00002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623" name="Text Box 4">
          <a:extLst>
            <a:ext uri="{FF2B5EF4-FFF2-40B4-BE49-F238E27FC236}">
              <a16:creationId xmlns:a16="http://schemas.microsoft.com/office/drawing/2014/main" id="{00000000-0008-0000-0400-00002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400-00002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00000000-0008-0000-0400-00002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400-00002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000000-0008-0000-0400-00002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400-00002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629" name="Text Box 4">
          <a:extLst>
            <a:ext uri="{FF2B5EF4-FFF2-40B4-BE49-F238E27FC236}">
              <a16:creationId xmlns:a16="http://schemas.microsoft.com/office/drawing/2014/main" id="{00000000-0008-0000-0400-00002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82859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400-00002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501909"/>
    <xdr:sp macro="" textlink="">
      <xdr:nvSpPr>
        <xdr:cNvPr id="3631" name="Text Box 4">
          <a:extLst>
            <a:ext uri="{FF2B5EF4-FFF2-40B4-BE49-F238E27FC236}">
              <a16:creationId xmlns:a16="http://schemas.microsoft.com/office/drawing/2014/main" id="{00000000-0008-0000-0400-00002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400-00003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633" name="Text Box 4">
          <a:extLst>
            <a:ext uri="{FF2B5EF4-FFF2-40B4-BE49-F238E27FC236}">
              <a16:creationId xmlns:a16="http://schemas.microsoft.com/office/drawing/2014/main" id="{00000000-0008-0000-0400-00003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400-00003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00000000-0008-0000-0400-00003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400-00003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00000000-0008-0000-0400-00003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400-00003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00000000-0008-0000-0400-00003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400-000038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00000000-0008-0000-0400-000039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400-00003A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3" name="Text Box 4">
          <a:extLst>
            <a:ext uri="{FF2B5EF4-FFF2-40B4-BE49-F238E27FC236}">
              <a16:creationId xmlns:a16="http://schemas.microsoft.com/office/drawing/2014/main" id="{00000000-0008-0000-0400-00003B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400-00003C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00000000-0008-0000-0400-00003D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400-00003E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7" name="Text Box 4">
          <a:extLst>
            <a:ext uri="{FF2B5EF4-FFF2-40B4-BE49-F238E27FC236}">
              <a16:creationId xmlns:a16="http://schemas.microsoft.com/office/drawing/2014/main" id="{00000000-0008-0000-0400-00003F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400-00004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49" name="Text Box 4">
          <a:extLst>
            <a:ext uri="{FF2B5EF4-FFF2-40B4-BE49-F238E27FC236}">
              <a16:creationId xmlns:a16="http://schemas.microsoft.com/office/drawing/2014/main" id="{00000000-0008-0000-0400-00004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400-00004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1" name="Text Box 4">
          <a:extLst>
            <a:ext uri="{FF2B5EF4-FFF2-40B4-BE49-F238E27FC236}">
              <a16:creationId xmlns:a16="http://schemas.microsoft.com/office/drawing/2014/main" id="{00000000-0008-0000-0400-000043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400-000044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3" name="Text Box 4">
          <a:extLst>
            <a:ext uri="{FF2B5EF4-FFF2-40B4-BE49-F238E27FC236}">
              <a16:creationId xmlns:a16="http://schemas.microsoft.com/office/drawing/2014/main" id="{00000000-0008-0000-0400-000045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400-000046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5" name="Text Box 4">
          <a:extLst>
            <a:ext uri="{FF2B5EF4-FFF2-40B4-BE49-F238E27FC236}">
              <a16:creationId xmlns:a16="http://schemas.microsoft.com/office/drawing/2014/main" id="{00000000-0008-0000-0400-000047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400-000048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00000000-0008-0000-0400-000049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400-00004A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59" name="Text Box 4">
          <a:extLst>
            <a:ext uri="{FF2B5EF4-FFF2-40B4-BE49-F238E27FC236}">
              <a16:creationId xmlns:a16="http://schemas.microsoft.com/office/drawing/2014/main" id="{00000000-0008-0000-0400-00004B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400-00004C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1" name="Text Box 4">
          <a:extLst>
            <a:ext uri="{FF2B5EF4-FFF2-40B4-BE49-F238E27FC236}">
              <a16:creationId xmlns:a16="http://schemas.microsoft.com/office/drawing/2014/main" id="{00000000-0008-0000-0400-00004D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400-00004E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00000000-0008-0000-0400-00004F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400-00005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5" name="Text Box 4">
          <a:extLst>
            <a:ext uri="{FF2B5EF4-FFF2-40B4-BE49-F238E27FC236}">
              <a16:creationId xmlns:a16="http://schemas.microsoft.com/office/drawing/2014/main" id="{00000000-0008-0000-0400-00005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400-00005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67" name="Text Box 4">
          <a:extLst>
            <a:ext uri="{FF2B5EF4-FFF2-40B4-BE49-F238E27FC236}">
              <a16:creationId xmlns:a16="http://schemas.microsoft.com/office/drawing/2014/main" id="{00000000-0008-0000-0400-000053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400-00005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00000000-0008-0000-0400-00005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400-00005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00000000-0008-0000-0400-00005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5715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400-00005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57150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00000000-0008-0000-0400-00005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400-00005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00000000-0008-0000-0400-00005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400-00005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00000000-0008-0000-0400-00005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400-00005E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79" name="Text Box 4">
          <a:extLst>
            <a:ext uri="{FF2B5EF4-FFF2-40B4-BE49-F238E27FC236}">
              <a16:creationId xmlns:a16="http://schemas.microsoft.com/office/drawing/2014/main" id="{00000000-0008-0000-0400-00005F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400-00006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00000000-0008-0000-0400-00006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400-00006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3" name="Text Box 4">
          <a:extLst>
            <a:ext uri="{FF2B5EF4-FFF2-40B4-BE49-F238E27FC236}">
              <a16:creationId xmlns:a16="http://schemas.microsoft.com/office/drawing/2014/main" id="{00000000-0008-0000-0400-000063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400-000064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5" name="Text Box 4">
          <a:extLst>
            <a:ext uri="{FF2B5EF4-FFF2-40B4-BE49-F238E27FC236}">
              <a16:creationId xmlns:a16="http://schemas.microsoft.com/office/drawing/2014/main" id="{00000000-0008-0000-0400-000065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400-000066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7" name="Text Box 4">
          <a:extLst>
            <a:ext uri="{FF2B5EF4-FFF2-40B4-BE49-F238E27FC236}">
              <a16:creationId xmlns:a16="http://schemas.microsoft.com/office/drawing/2014/main" id="{00000000-0008-0000-0400-000067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400-000068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00000000-0008-0000-0400-000069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400-00006A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00000000-0008-0000-0400-00006B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400-00006C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3" name="Text Box 4">
          <a:extLst>
            <a:ext uri="{FF2B5EF4-FFF2-40B4-BE49-F238E27FC236}">
              <a16:creationId xmlns:a16="http://schemas.microsoft.com/office/drawing/2014/main" id="{00000000-0008-0000-0400-00006D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400-00006E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5" name="Text Box 4">
          <a:extLst>
            <a:ext uri="{FF2B5EF4-FFF2-40B4-BE49-F238E27FC236}">
              <a16:creationId xmlns:a16="http://schemas.microsoft.com/office/drawing/2014/main" id="{00000000-0008-0000-0400-00006F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400-000070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00000000-0008-0000-0400-000071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400-000072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00000000-0008-0000-0400-000073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400-000074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1" name="Text Box 4">
          <a:extLst>
            <a:ext uri="{FF2B5EF4-FFF2-40B4-BE49-F238E27FC236}">
              <a16:creationId xmlns:a16="http://schemas.microsoft.com/office/drawing/2014/main" id="{00000000-0008-0000-0400-000075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400-000076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3" name="Text Box 4">
          <a:extLst>
            <a:ext uri="{FF2B5EF4-FFF2-40B4-BE49-F238E27FC236}">
              <a16:creationId xmlns:a16="http://schemas.microsoft.com/office/drawing/2014/main" id="{00000000-0008-0000-0400-000077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400-000078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5" name="Text Box 4">
          <a:extLst>
            <a:ext uri="{FF2B5EF4-FFF2-40B4-BE49-F238E27FC236}">
              <a16:creationId xmlns:a16="http://schemas.microsoft.com/office/drawing/2014/main" id="{00000000-0008-0000-0400-000079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400-00007A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7" name="Text Box 4">
          <a:extLst>
            <a:ext uri="{FF2B5EF4-FFF2-40B4-BE49-F238E27FC236}">
              <a16:creationId xmlns:a16="http://schemas.microsoft.com/office/drawing/2014/main" id="{00000000-0008-0000-0400-00007B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400-00007C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09" name="Text Box 4">
          <a:extLst>
            <a:ext uri="{FF2B5EF4-FFF2-40B4-BE49-F238E27FC236}">
              <a16:creationId xmlns:a16="http://schemas.microsoft.com/office/drawing/2014/main" id="{00000000-0008-0000-0400-00007D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400-00007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00000000-0008-0000-0400-00007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400-00008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00000000-0008-0000-0400-00008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571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400-00008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57150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00000000-0008-0000-0400-00008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400-00008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00000000-0008-0000-0400-00008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400-00008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66675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00000000-0008-0000-0400-00008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400-000088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00000000-0008-0000-0400-000089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400-00008A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43</xdr:row>
      <xdr:rowOff>0</xdr:rowOff>
    </xdr:from>
    <xdr:ext cx="107496" cy="47625"/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00000000-0008-0000-0400-00008B0E0000}"/>
            </a:ext>
          </a:extLst>
        </xdr:cNvPr>
        <xdr:cNvSpPr txBox="1">
          <a:spLocks noChangeArrowheads="1"/>
        </xdr:cNvSpPr>
      </xdr:nvSpPr>
      <xdr:spPr bwMode="auto">
        <a:xfrm>
          <a:off x="525780" y="118110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59034"/>
    <xdr:sp macro="" textlink="">
      <xdr:nvSpPr>
        <xdr:cNvPr id="3724" name="Text Box 4">
          <a:extLst>
            <a:ext uri="{FF2B5EF4-FFF2-40B4-BE49-F238E27FC236}">
              <a16:creationId xmlns:a16="http://schemas.microsoft.com/office/drawing/2014/main" id="{00000000-0008-0000-0400-00008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49509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400-00008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68559"/>
    <xdr:sp macro="" textlink="">
      <xdr:nvSpPr>
        <xdr:cNvPr id="3726" name="Text Box 4">
          <a:extLst>
            <a:ext uri="{FF2B5EF4-FFF2-40B4-BE49-F238E27FC236}">
              <a16:creationId xmlns:a16="http://schemas.microsoft.com/office/drawing/2014/main" id="{00000000-0008-0000-0400-00008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400-00008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00000000-0008-0000-0400-00009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400-00009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00000000-0008-0000-0400-00009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400-00009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00000000-0008-0000-0400-00009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400-00009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00000000-0008-0000-0400-00009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06659"/>
    <xdr:sp macro="" textlink="">
      <xdr:nvSpPr>
        <xdr:cNvPr id="3735" name="Text Box 4">
          <a:extLst>
            <a:ext uri="{FF2B5EF4-FFF2-40B4-BE49-F238E27FC236}">
              <a16:creationId xmlns:a16="http://schemas.microsoft.com/office/drawing/2014/main" id="{00000000-0008-0000-0400-00009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97134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400-00009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16184"/>
    <xdr:sp macro="" textlink="">
      <xdr:nvSpPr>
        <xdr:cNvPr id="3737" name="Text Box 4">
          <a:extLst>
            <a:ext uri="{FF2B5EF4-FFF2-40B4-BE49-F238E27FC236}">
              <a16:creationId xmlns:a16="http://schemas.microsoft.com/office/drawing/2014/main" id="{00000000-0008-0000-0400-00009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00000000-0008-0000-0400-00009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400-00009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00000000-0008-0000-0400-00009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400-00009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00000000-0008-0000-0400-00009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400-00009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00000000-0008-0000-0400-0000A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400-0000A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00000000-0008-0000-0400-0000A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400-0000A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00000000-0008-0000-0400-0000A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400-0000A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750" name="Text Box 4">
          <a:extLst>
            <a:ext uri="{FF2B5EF4-FFF2-40B4-BE49-F238E27FC236}">
              <a16:creationId xmlns:a16="http://schemas.microsoft.com/office/drawing/2014/main" id="{00000000-0008-0000-0400-0000A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82859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400-0000A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501909"/>
    <xdr:sp macro="" textlink="">
      <xdr:nvSpPr>
        <xdr:cNvPr id="3752" name="Text Box 4">
          <a:extLst>
            <a:ext uri="{FF2B5EF4-FFF2-40B4-BE49-F238E27FC236}">
              <a16:creationId xmlns:a16="http://schemas.microsoft.com/office/drawing/2014/main" id="{00000000-0008-0000-0400-0000A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400-0000A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00000000-0008-0000-0400-0000A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400-0000A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00000000-0008-0000-0400-0000A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400-0000A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00000000-0008-0000-0400-0000A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400-0000A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00000000-0008-0000-0400-0000B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59034"/>
    <xdr:sp macro="" textlink="">
      <xdr:nvSpPr>
        <xdr:cNvPr id="3761" name="Text Box 4">
          <a:extLst>
            <a:ext uri="{FF2B5EF4-FFF2-40B4-BE49-F238E27FC236}">
              <a16:creationId xmlns:a16="http://schemas.microsoft.com/office/drawing/2014/main" id="{00000000-0008-0000-0400-0000B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68559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00000000-0008-0000-0400-0000B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400-0000B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00000000-0008-0000-0400-0000B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400-0000B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00000000-0008-0000-0400-0000B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400-0000B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00000000-0008-0000-0400-0000B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400-0000B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38760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00000000-0008-0000-0400-0000B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06659"/>
    <xdr:sp macro="" textlink="">
      <xdr:nvSpPr>
        <xdr:cNvPr id="3771" name="Text Box 4">
          <a:extLst>
            <a:ext uri="{FF2B5EF4-FFF2-40B4-BE49-F238E27FC236}">
              <a16:creationId xmlns:a16="http://schemas.microsoft.com/office/drawing/2014/main" id="{00000000-0008-0000-0400-0000B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39713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400-0000B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16184"/>
    <xdr:sp macro="" textlink="">
      <xdr:nvSpPr>
        <xdr:cNvPr id="3773" name="Text Box 4">
          <a:extLst>
            <a:ext uri="{FF2B5EF4-FFF2-40B4-BE49-F238E27FC236}">
              <a16:creationId xmlns:a16="http://schemas.microsoft.com/office/drawing/2014/main" id="{00000000-0008-0000-0400-0000B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00000000-0008-0000-0400-0000B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400-0000B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00000000-0008-0000-0400-0000C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400-0000C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00000000-0008-0000-0400-0000C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400-0000C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00000000-0008-0000-0400-0000C4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400-0000C5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00000000-0008-0000-0400-0000C6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400-0000C7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8285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00000000-0008-0000-0400-0000C8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400-0000C9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92384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00000000-0008-0000-0400-0000CA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82859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400-0000CB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501909"/>
    <xdr:sp macro="" textlink="">
      <xdr:nvSpPr>
        <xdr:cNvPr id="3788" name="Text Box 4">
          <a:extLst>
            <a:ext uri="{FF2B5EF4-FFF2-40B4-BE49-F238E27FC236}">
              <a16:creationId xmlns:a16="http://schemas.microsoft.com/office/drawing/2014/main" id="{00000000-0008-0000-0400-0000CC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400-0000CD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54284"/>
    <xdr:sp macro="" textlink="">
      <xdr:nvSpPr>
        <xdr:cNvPr id="3790" name="Text Box 4">
          <a:extLst>
            <a:ext uri="{FF2B5EF4-FFF2-40B4-BE49-F238E27FC236}">
              <a16:creationId xmlns:a16="http://schemas.microsoft.com/office/drawing/2014/main" id="{00000000-0008-0000-0400-0000CE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44759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400-0000CF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43</xdr:row>
      <xdr:rowOff>0</xdr:rowOff>
    </xdr:from>
    <xdr:ext cx="74062" cy="463809"/>
    <xdr:sp macro="" textlink="">
      <xdr:nvSpPr>
        <xdr:cNvPr id="3792" name="Text Box 4">
          <a:extLst>
            <a:ext uri="{FF2B5EF4-FFF2-40B4-BE49-F238E27FC236}">
              <a16:creationId xmlns:a16="http://schemas.microsoft.com/office/drawing/2014/main" id="{00000000-0008-0000-0400-0000D0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400-0000D1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00000000-0008-0000-0400-0000D2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43</xdr:row>
      <xdr:rowOff>0</xdr:rowOff>
    </xdr:from>
    <xdr:ext cx="93112" cy="435234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400-0000D30E0000}"/>
            </a:ext>
          </a:extLst>
        </xdr:cNvPr>
        <xdr:cNvSpPr txBox="1">
          <a:spLocks noChangeArrowheads="1"/>
        </xdr:cNvSpPr>
      </xdr:nvSpPr>
      <xdr:spPr bwMode="auto">
        <a:xfrm>
          <a:off x="129540" y="118110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142875</xdr:colOff>
      <xdr:row>43</xdr:row>
      <xdr:rowOff>10583</xdr:rowOff>
    </xdr:from>
    <xdr:ext cx="93112" cy="435234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00000000-0008-0000-0400-0000D40E0000}"/>
            </a:ext>
          </a:extLst>
        </xdr:cNvPr>
        <xdr:cNvSpPr txBox="1">
          <a:spLocks noChangeArrowheads="1"/>
        </xdr:cNvSpPr>
      </xdr:nvSpPr>
      <xdr:spPr bwMode="auto">
        <a:xfrm>
          <a:off x="127635" y="1182158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104274" cy="57150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400-0000D50E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400-0000D6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799" name="Text Box 4">
          <a:extLst>
            <a:ext uri="{FF2B5EF4-FFF2-40B4-BE49-F238E27FC236}">
              <a16:creationId xmlns:a16="http://schemas.microsoft.com/office/drawing/2014/main" id="{00000000-0008-0000-0400-0000D7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400-0000D8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1" name="Text Box 4">
          <a:extLst>
            <a:ext uri="{FF2B5EF4-FFF2-40B4-BE49-F238E27FC236}">
              <a16:creationId xmlns:a16="http://schemas.microsoft.com/office/drawing/2014/main" id="{00000000-0008-0000-0400-0000D9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95250"/>
    <xdr:sp macro="" textlink="">
      <xdr:nvSpPr>
        <xdr:cNvPr id="3802" name="Text Box 4">
          <a:extLst>
            <a:ext uri="{FF2B5EF4-FFF2-40B4-BE49-F238E27FC236}">
              <a16:creationId xmlns:a16="http://schemas.microsoft.com/office/drawing/2014/main" id="{00000000-0008-0000-0400-0000DA0E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400-0000DB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4" name="Text Box 4">
          <a:extLst>
            <a:ext uri="{FF2B5EF4-FFF2-40B4-BE49-F238E27FC236}">
              <a16:creationId xmlns:a16="http://schemas.microsoft.com/office/drawing/2014/main" id="{00000000-0008-0000-0400-0000DC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400-0000DD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6" name="Text Box 4">
          <a:extLst>
            <a:ext uri="{FF2B5EF4-FFF2-40B4-BE49-F238E27FC236}">
              <a16:creationId xmlns:a16="http://schemas.microsoft.com/office/drawing/2014/main" id="{00000000-0008-0000-0400-0000DE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400-0000DF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00000000-0008-0000-0400-0000E0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400-0000E1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00000000-0008-0000-0400-0000E2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400-0000E3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2" name="Text Box 4">
          <a:extLst>
            <a:ext uri="{FF2B5EF4-FFF2-40B4-BE49-F238E27FC236}">
              <a16:creationId xmlns:a16="http://schemas.microsoft.com/office/drawing/2014/main" id="{00000000-0008-0000-0400-0000E4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400-0000E5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4" name="Text Box 4">
          <a:extLst>
            <a:ext uri="{FF2B5EF4-FFF2-40B4-BE49-F238E27FC236}">
              <a16:creationId xmlns:a16="http://schemas.microsoft.com/office/drawing/2014/main" id="{00000000-0008-0000-0400-0000E6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400-0000E7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00000000-0008-0000-0400-0000E8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400-0000E9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18" name="Text Box 4">
          <a:extLst>
            <a:ext uri="{FF2B5EF4-FFF2-40B4-BE49-F238E27FC236}">
              <a16:creationId xmlns:a16="http://schemas.microsoft.com/office/drawing/2014/main" id="{00000000-0008-0000-0400-0000EA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85725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400-0000EB0E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9525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00000000-0008-0000-0400-0000EC0E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400-0000ED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00000000-0008-0000-0400-0000EE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400-0000EF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4" name="Text Box 4">
          <a:extLst>
            <a:ext uri="{FF2B5EF4-FFF2-40B4-BE49-F238E27FC236}">
              <a16:creationId xmlns:a16="http://schemas.microsoft.com/office/drawing/2014/main" id="{00000000-0008-0000-0400-0000F0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400-0000F1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6" name="Text Box 4">
          <a:extLst>
            <a:ext uri="{FF2B5EF4-FFF2-40B4-BE49-F238E27FC236}">
              <a16:creationId xmlns:a16="http://schemas.microsoft.com/office/drawing/2014/main" id="{00000000-0008-0000-0400-0000F2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400-0000F3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00000000-0008-0000-0400-0000F4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400-0000F5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00000000-0008-0000-0400-0000F6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400-0000F7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00000000-0008-0000-0400-0000F8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400-0000F9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00000000-0008-0000-0400-0000FA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400-0000FB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6" name="Text Box 4">
          <a:extLst>
            <a:ext uri="{FF2B5EF4-FFF2-40B4-BE49-F238E27FC236}">
              <a16:creationId xmlns:a16="http://schemas.microsoft.com/office/drawing/2014/main" id="{00000000-0008-0000-0400-0000FC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400-0000FD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00000000-0008-0000-0400-0000FE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400-0000FF0E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00000000-0008-0000-0400-00000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400-00000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2" name="Text Box 4">
          <a:extLst>
            <a:ext uri="{FF2B5EF4-FFF2-40B4-BE49-F238E27FC236}">
              <a16:creationId xmlns:a16="http://schemas.microsoft.com/office/drawing/2014/main" id="{00000000-0008-0000-0400-00000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400-00000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4" name="Text Box 4">
          <a:extLst>
            <a:ext uri="{FF2B5EF4-FFF2-40B4-BE49-F238E27FC236}">
              <a16:creationId xmlns:a16="http://schemas.microsoft.com/office/drawing/2014/main" id="{00000000-0008-0000-0400-00000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400-00000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00000000-0008-0000-0400-00000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400-00000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8" name="Text Box 4">
          <a:extLst>
            <a:ext uri="{FF2B5EF4-FFF2-40B4-BE49-F238E27FC236}">
              <a16:creationId xmlns:a16="http://schemas.microsoft.com/office/drawing/2014/main" id="{00000000-0008-0000-0400-00000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400-00000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0" name="Text Box 4">
          <a:extLst>
            <a:ext uri="{FF2B5EF4-FFF2-40B4-BE49-F238E27FC236}">
              <a16:creationId xmlns:a16="http://schemas.microsoft.com/office/drawing/2014/main" id="{00000000-0008-0000-0400-00000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400-00000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00000000-0008-0000-0400-00000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400-00000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4" name="Text Box 4">
          <a:extLst>
            <a:ext uri="{FF2B5EF4-FFF2-40B4-BE49-F238E27FC236}">
              <a16:creationId xmlns:a16="http://schemas.microsoft.com/office/drawing/2014/main" id="{00000000-0008-0000-0400-00000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400-00000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56" name="Text Box 4">
          <a:extLst>
            <a:ext uri="{FF2B5EF4-FFF2-40B4-BE49-F238E27FC236}">
              <a16:creationId xmlns:a16="http://schemas.microsoft.com/office/drawing/2014/main" id="{00000000-0008-0000-0400-00001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76200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400-000011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76200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00000000-0008-0000-0400-000012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400-000013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00000000-0008-0000-0400-000014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400-000015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00000000-0008-0000-0400-000016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400-000017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00000000-0008-0000-0400-000018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400-000019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00000000-0008-0000-0400-00001A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400-00001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00000000-0008-0000-0400-00001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400-00001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00000000-0008-0000-0400-00001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104274" cy="5715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400-00001F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400-00002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00000000-0008-0000-0400-00002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400-00002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5" name="Text Box 4">
          <a:extLst>
            <a:ext uri="{FF2B5EF4-FFF2-40B4-BE49-F238E27FC236}">
              <a16:creationId xmlns:a16="http://schemas.microsoft.com/office/drawing/2014/main" id="{00000000-0008-0000-0400-00002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952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400-000024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95250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00000000-0008-0000-0400-000025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400-00002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00000000-0008-0000-0400-00002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400-00002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1" name="Text Box 4">
          <a:extLst>
            <a:ext uri="{FF2B5EF4-FFF2-40B4-BE49-F238E27FC236}">
              <a16:creationId xmlns:a16="http://schemas.microsoft.com/office/drawing/2014/main" id="{00000000-0008-0000-0400-00002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400-00002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00000000-0008-0000-0400-00002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400-00002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00000000-0008-0000-0400-00002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400-00002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7" name="Text Box 4">
          <a:extLst>
            <a:ext uri="{FF2B5EF4-FFF2-40B4-BE49-F238E27FC236}">
              <a16:creationId xmlns:a16="http://schemas.microsoft.com/office/drawing/2014/main" id="{00000000-0008-0000-0400-00002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400-00003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89" name="Text Box 4">
          <a:extLst>
            <a:ext uri="{FF2B5EF4-FFF2-40B4-BE49-F238E27FC236}">
              <a16:creationId xmlns:a16="http://schemas.microsoft.com/office/drawing/2014/main" id="{00000000-0008-0000-0400-00003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8572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400-000032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95250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00000000-0008-0000-0400-000033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400-00003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3" name="Text Box 4">
          <a:extLst>
            <a:ext uri="{FF2B5EF4-FFF2-40B4-BE49-F238E27FC236}">
              <a16:creationId xmlns:a16="http://schemas.microsoft.com/office/drawing/2014/main" id="{00000000-0008-0000-0400-00003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400-00003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5" name="Text Box 4">
          <a:extLst>
            <a:ext uri="{FF2B5EF4-FFF2-40B4-BE49-F238E27FC236}">
              <a16:creationId xmlns:a16="http://schemas.microsoft.com/office/drawing/2014/main" id="{00000000-0008-0000-0400-00003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400-00003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00000000-0008-0000-0400-00003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400-00003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899" name="Text Box 4">
          <a:extLst>
            <a:ext uri="{FF2B5EF4-FFF2-40B4-BE49-F238E27FC236}">
              <a16:creationId xmlns:a16="http://schemas.microsoft.com/office/drawing/2014/main" id="{00000000-0008-0000-0400-00003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400-00003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1" name="Text Box 4">
          <a:extLst>
            <a:ext uri="{FF2B5EF4-FFF2-40B4-BE49-F238E27FC236}">
              <a16:creationId xmlns:a16="http://schemas.microsoft.com/office/drawing/2014/main" id="{00000000-0008-0000-0400-00003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400-00003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3" name="Text Box 4">
          <a:extLst>
            <a:ext uri="{FF2B5EF4-FFF2-40B4-BE49-F238E27FC236}">
              <a16:creationId xmlns:a16="http://schemas.microsoft.com/office/drawing/2014/main" id="{00000000-0008-0000-0400-00003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400-00004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5" name="Text Box 4">
          <a:extLst>
            <a:ext uri="{FF2B5EF4-FFF2-40B4-BE49-F238E27FC236}">
              <a16:creationId xmlns:a16="http://schemas.microsoft.com/office/drawing/2014/main" id="{00000000-0008-0000-0400-00004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400-00004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7" name="Text Box 4">
          <a:extLst>
            <a:ext uri="{FF2B5EF4-FFF2-40B4-BE49-F238E27FC236}">
              <a16:creationId xmlns:a16="http://schemas.microsoft.com/office/drawing/2014/main" id="{00000000-0008-0000-0400-00004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400-00004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09" name="Text Box 4">
          <a:extLst>
            <a:ext uri="{FF2B5EF4-FFF2-40B4-BE49-F238E27FC236}">
              <a16:creationId xmlns:a16="http://schemas.microsoft.com/office/drawing/2014/main" id="{00000000-0008-0000-0400-00004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400-00004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1" name="Text Box 4">
          <a:extLst>
            <a:ext uri="{FF2B5EF4-FFF2-40B4-BE49-F238E27FC236}">
              <a16:creationId xmlns:a16="http://schemas.microsoft.com/office/drawing/2014/main" id="{00000000-0008-0000-0400-00004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400-00004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00000000-0008-0000-0400-00004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400-00004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5" name="Text Box 4">
          <a:extLst>
            <a:ext uri="{FF2B5EF4-FFF2-40B4-BE49-F238E27FC236}">
              <a16:creationId xmlns:a16="http://schemas.microsoft.com/office/drawing/2014/main" id="{00000000-0008-0000-0400-00004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400-00004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7" name="Text Box 4">
          <a:extLst>
            <a:ext uri="{FF2B5EF4-FFF2-40B4-BE49-F238E27FC236}">
              <a16:creationId xmlns:a16="http://schemas.microsoft.com/office/drawing/2014/main" id="{00000000-0008-0000-0400-00004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400-00004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19" name="Text Box 4">
          <a:extLst>
            <a:ext uri="{FF2B5EF4-FFF2-40B4-BE49-F238E27FC236}">
              <a16:creationId xmlns:a16="http://schemas.microsoft.com/office/drawing/2014/main" id="{00000000-0008-0000-0400-00004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400-00005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00000000-0008-0000-0400-00005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400-00005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23" name="Text Box 4">
          <a:extLst>
            <a:ext uri="{FF2B5EF4-FFF2-40B4-BE49-F238E27FC236}">
              <a16:creationId xmlns:a16="http://schemas.microsoft.com/office/drawing/2014/main" id="{00000000-0008-0000-0400-00005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762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400-000054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76200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00000000-0008-0000-0400-000055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400-000056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00000000-0008-0000-0400-000057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400-000058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00000000-0008-0000-0400-000059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400-00005A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00000000-0008-0000-0400-00005B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400-00005C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00000000-0008-0000-0400-00005D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400-00005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00000000-0008-0000-0400-00005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400-00006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37" name="Text Box 4">
          <a:extLst>
            <a:ext uri="{FF2B5EF4-FFF2-40B4-BE49-F238E27FC236}">
              <a16:creationId xmlns:a16="http://schemas.microsoft.com/office/drawing/2014/main" id="{00000000-0008-0000-0400-00006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47625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400-000062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45</xdr:row>
      <xdr:rowOff>0</xdr:rowOff>
    </xdr:from>
    <xdr:ext cx="75699" cy="47625"/>
    <xdr:sp macro="" textlink="">
      <xdr:nvSpPr>
        <xdr:cNvPr id="3939" name="Text Box 4">
          <a:extLst>
            <a:ext uri="{FF2B5EF4-FFF2-40B4-BE49-F238E27FC236}">
              <a16:creationId xmlns:a16="http://schemas.microsoft.com/office/drawing/2014/main" id="{00000000-0008-0000-0400-000063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400-00006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1" name="Text Box 4">
          <a:extLst>
            <a:ext uri="{FF2B5EF4-FFF2-40B4-BE49-F238E27FC236}">
              <a16:creationId xmlns:a16="http://schemas.microsoft.com/office/drawing/2014/main" id="{00000000-0008-0000-0400-00006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400-00006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00000000-0008-0000-0400-00006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400-00006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00000000-0008-0000-0400-00006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400-00006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7" name="Text Box 4">
          <a:extLst>
            <a:ext uri="{FF2B5EF4-FFF2-40B4-BE49-F238E27FC236}">
              <a16:creationId xmlns:a16="http://schemas.microsoft.com/office/drawing/2014/main" id="{00000000-0008-0000-0400-00006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400-00006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49" name="Text Box 4">
          <a:extLst>
            <a:ext uri="{FF2B5EF4-FFF2-40B4-BE49-F238E27FC236}">
              <a16:creationId xmlns:a16="http://schemas.microsoft.com/office/drawing/2014/main" id="{00000000-0008-0000-0400-00006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400-00006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1" name="Text Box 4">
          <a:extLst>
            <a:ext uri="{FF2B5EF4-FFF2-40B4-BE49-F238E27FC236}">
              <a16:creationId xmlns:a16="http://schemas.microsoft.com/office/drawing/2014/main" id="{00000000-0008-0000-0400-00006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400-00007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3" name="Text Box 4">
          <a:extLst>
            <a:ext uri="{FF2B5EF4-FFF2-40B4-BE49-F238E27FC236}">
              <a16:creationId xmlns:a16="http://schemas.microsoft.com/office/drawing/2014/main" id="{00000000-0008-0000-0400-00007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400-00007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5" name="Text Box 4">
          <a:extLst>
            <a:ext uri="{FF2B5EF4-FFF2-40B4-BE49-F238E27FC236}">
              <a16:creationId xmlns:a16="http://schemas.microsoft.com/office/drawing/2014/main" id="{00000000-0008-0000-0400-00007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400-00007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7" name="Text Box 4">
          <a:extLst>
            <a:ext uri="{FF2B5EF4-FFF2-40B4-BE49-F238E27FC236}">
              <a16:creationId xmlns:a16="http://schemas.microsoft.com/office/drawing/2014/main" id="{00000000-0008-0000-0400-00007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400-00007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59" name="Text Box 4">
          <a:extLst>
            <a:ext uri="{FF2B5EF4-FFF2-40B4-BE49-F238E27FC236}">
              <a16:creationId xmlns:a16="http://schemas.microsoft.com/office/drawing/2014/main" id="{00000000-0008-0000-0400-00007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400-00007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00000000-0008-0000-0400-00007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400-00007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3" name="Text Box 4">
          <a:extLst>
            <a:ext uri="{FF2B5EF4-FFF2-40B4-BE49-F238E27FC236}">
              <a16:creationId xmlns:a16="http://schemas.microsoft.com/office/drawing/2014/main" id="{00000000-0008-0000-0400-00007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400-00007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5" name="Text Box 4">
          <a:extLst>
            <a:ext uri="{FF2B5EF4-FFF2-40B4-BE49-F238E27FC236}">
              <a16:creationId xmlns:a16="http://schemas.microsoft.com/office/drawing/2014/main" id="{00000000-0008-0000-0400-00007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400-00007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7" name="Text Box 4">
          <a:extLst>
            <a:ext uri="{FF2B5EF4-FFF2-40B4-BE49-F238E27FC236}">
              <a16:creationId xmlns:a16="http://schemas.microsoft.com/office/drawing/2014/main" id="{00000000-0008-0000-0400-00007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400-00008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69" name="Text Box 4">
          <a:extLst>
            <a:ext uri="{FF2B5EF4-FFF2-40B4-BE49-F238E27FC236}">
              <a16:creationId xmlns:a16="http://schemas.microsoft.com/office/drawing/2014/main" id="{00000000-0008-0000-0400-00008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400-00008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1" name="Text Box 4">
          <a:extLst>
            <a:ext uri="{FF2B5EF4-FFF2-40B4-BE49-F238E27FC236}">
              <a16:creationId xmlns:a16="http://schemas.microsoft.com/office/drawing/2014/main" id="{00000000-0008-0000-0400-00008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400-00008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id="{00000000-0008-0000-0400-00008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400-00008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5" name="Text Box 4">
          <a:extLst>
            <a:ext uri="{FF2B5EF4-FFF2-40B4-BE49-F238E27FC236}">
              <a16:creationId xmlns:a16="http://schemas.microsoft.com/office/drawing/2014/main" id="{00000000-0008-0000-0400-00008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400-00008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7" name="Text Box 4">
          <a:extLst>
            <a:ext uri="{FF2B5EF4-FFF2-40B4-BE49-F238E27FC236}">
              <a16:creationId xmlns:a16="http://schemas.microsoft.com/office/drawing/2014/main" id="{00000000-0008-0000-0400-00008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400-00008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00000000-0008-0000-0400-00008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400-00008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00000000-0008-0000-0400-00008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400-00008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3" name="Text Box 4">
          <a:extLst>
            <a:ext uri="{FF2B5EF4-FFF2-40B4-BE49-F238E27FC236}">
              <a16:creationId xmlns:a16="http://schemas.microsoft.com/office/drawing/2014/main" id="{00000000-0008-0000-0400-00008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400-00009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00000000-0008-0000-0400-00009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400-00009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00000000-0008-0000-0400-00009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400-00009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89" name="Text Box 4">
          <a:extLst>
            <a:ext uri="{FF2B5EF4-FFF2-40B4-BE49-F238E27FC236}">
              <a16:creationId xmlns:a16="http://schemas.microsoft.com/office/drawing/2014/main" id="{00000000-0008-0000-0400-00009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400-00009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00000000-0008-0000-0400-00009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400-000098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00000000-0008-0000-0400-000099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400-00009A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00000000-0008-0000-0400-00009B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571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400-00009C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57150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00000000-0008-0000-0400-00009D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400-00009E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00000000-0008-0000-0400-00009F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400-0000A0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00000000-0008-0000-0400-0000A1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400-0000A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3" name="Text Box 4">
          <a:extLst>
            <a:ext uri="{FF2B5EF4-FFF2-40B4-BE49-F238E27FC236}">
              <a16:creationId xmlns:a16="http://schemas.microsoft.com/office/drawing/2014/main" id="{00000000-0008-0000-0400-0000A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400-0000A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00000000-0008-0000-0400-0000A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400-0000A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7" name="Text Box 4">
          <a:extLst>
            <a:ext uri="{FF2B5EF4-FFF2-40B4-BE49-F238E27FC236}">
              <a16:creationId xmlns:a16="http://schemas.microsoft.com/office/drawing/2014/main" id="{00000000-0008-0000-0400-0000A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400-0000A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00000000-0008-0000-0400-0000A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400-0000A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1" name="Text Box 4">
          <a:extLst>
            <a:ext uri="{FF2B5EF4-FFF2-40B4-BE49-F238E27FC236}">
              <a16:creationId xmlns:a16="http://schemas.microsoft.com/office/drawing/2014/main" id="{00000000-0008-0000-0400-0000A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400-0000A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3" name="Text Box 4">
          <a:extLst>
            <a:ext uri="{FF2B5EF4-FFF2-40B4-BE49-F238E27FC236}">
              <a16:creationId xmlns:a16="http://schemas.microsoft.com/office/drawing/2014/main" id="{00000000-0008-0000-0400-0000A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400-0000A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5" name="Text Box 4">
          <a:extLst>
            <a:ext uri="{FF2B5EF4-FFF2-40B4-BE49-F238E27FC236}">
              <a16:creationId xmlns:a16="http://schemas.microsoft.com/office/drawing/2014/main" id="{00000000-0008-0000-0400-0000A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400-0000B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00000000-0008-0000-0400-0000B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400-0000B2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19" name="Text Box 4">
          <a:extLst>
            <a:ext uri="{FF2B5EF4-FFF2-40B4-BE49-F238E27FC236}">
              <a16:creationId xmlns:a16="http://schemas.microsoft.com/office/drawing/2014/main" id="{00000000-0008-0000-0400-0000B3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400-0000B4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1" name="Text Box 4">
          <a:extLst>
            <a:ext uri="{FF2B5EF4-FFF2-40B4-BE49-F238E27FC236}">
              <a16:creationId xmlns:a16="http://schemas.microsoft.com/office/drawing/2014/main" id="{00000000-0008-0000-0400-0000B5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400-0000B6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0000000-0008-0000-0400-0000B7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400-0000B8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5" name="Text Box 4">
          <a:extLst>
            <a:ext uri="{FF2B5EF4-FFF2-40B4-BE49-F238E27FC236}">
              <a16:creationId xmlns:a16="http://schemas.microsoft.com/office/drawing/2014/main" id="{00000000-0008-0000-0400-0000B9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400-0000BA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7" name="Text Box 4">
          <a:extLst>
            <a:ext uri="{FF2B5EF4-FFF2-40B4-BE49-F238E27FC236}">
              <a16:creationId xmlns:a16="http://schemas.microsoft.com/office/drawing/2014/main" id="{00000000-0008-0000-0400-0000BB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400-0000B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00000000-0008-0000-0400-0000B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400-0000B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31" name="Text Box 4">
          <a:extLst>
            <a:ext uri="{FF2B5EF4-FFF2-40B4-BE49-F238E27FC236}">
              <a16:creationId xmlns:a16="http://schemas.microsoft.com/office/drawing/2014/main" id="{00000000-0008-0000-0400-0000B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400-0000C0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33" name="Text Box 4">
          <a:extLst>
            <a:ext uri="{FF2B5EF4-FFF2-40B4-BE49-F238E27FC236}">
              <a16:creationId xmlns:a16="http://schemas.microsoft.com/office/drawing/2014/main" id="{00000000-0008-0000-0400-0000C1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400-0000C2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00000000-0008-0000-0400-0000C3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400-0000C4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00000000-0008-0000-0400-0000C5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571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400-0000C6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57150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00000000-0008-0000-0400-0000C7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400-0000C8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00000000-0008-0000-0400-0000C9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400-0000CA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45</xdr:row>
      <xdr:rowOff>0</xdr:rowOff>
    </xdr:from>
    <xdr:ext cx="94749" cy="66675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00000000-0008-0000-0400-0000CB0F0000}"/>
            </a:ext>
          </a:extLst>
        </xdr:cNvPr>
        <xdr:cNvSpPr txBox="1">
          <a:spLocks noChangeArrowheads="1"/>
        </xdr:cNvSpPr>
      </xdr:nvSpPr>
      <xdr:spPr bwMode="auto">
        <a:xfrm>
          <a:off x="129540" y="124206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400-0000CC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45" name="Text Box 4">
          <a:extLst>
            <a:ext uri="{FF2B5EF4-FFF2-40B4-BE49-F238E27FC236}">
              <a16:creationId xmlns:a16="http://schemas.microsoft.com/office/drawing/2014/main" id="{00000000-0008-0000-0400-0000CD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400-0000CE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1219200</xdr:colOff>
      <xdr:row>45</xdr:row>
      <xdr:rowOff>0</xdr:rowOff>
    </xdr:from>
    <xdr:ext cx="106780" cy="47625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00000000-0008-0000-0400-0000CF0F0000}"/>
            </a:ext>
          </a:extLst>
        </xdr:cNvPr>
        <xdr:cNvSpPr txBox="1">
          <a:spLocks noChangeArrowheads="1"/>
        </xdr:cNvSpPr>
      </xdr:nvSpPr>
      <xdr:spPr bwMode="auto">
        <a:xfrm>
          <a:off x="525780" y="124206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080260" y="40386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080260" y="52273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080260" y="463296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080260" y="463296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269081</xdr:colOff>
      <xdr:row>17</xdr:row>
      <xdr:rowOff>0</xdr:rowOff>
    </xdr:from>
    <xdr:to>
      <xdr:col>2</xdr:col>
      <xdr:colOff>354806</xdr:colOff>
      <xdr:row>17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044541" y="493014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080260" y="493014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72118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080260" y="4335780"/>
          <a:ext cx="85725" cy="369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72120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080260" y="5524500"/>
          <a:ext cx="85725" cy="369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72117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080260" y="4930140"/>
          <a:ext cx="85725" cy="369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72117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080260" y="4930140"/>
          <a:ext cx="85725" cy="369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62593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5227320"/>
          <a:ext cx="85725" cy="359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62593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5227320"/>
          <a:ext cx="85725" cy="359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269081</xdr:colOff>
      <xdr:row>0</xdr:row>
      <xdr:rowOff>0</xdr:rowOff>
    </xdr:from>
    <xdr:to>
      <xdr:col>2</xdr:col>
      <xdr:colOff>354806</xdr:colOff>
      <xdr:row>0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2044541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0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76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76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72118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76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72118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76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62593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0</xdr:row>
      <xdr:rowOff>0</xdr:rowOff>
    </xdr:from>
    <xdr:to>
      <xdr:col>2</xdr:col>
      <xdr:colOff>390525</xdr:colOff>
      <xdr:row>1</xdr:row>
      <xdr:rowOff>62593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0"/>
          <a:ext cx="85725" cy="36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1219200</xdr:colOff>
      <xdr:row>22</xdr:row>
      <xdr:rowOff>0</xdr:rowOff>
    </xdr:from>
    <xdr:ext cx="74062" cy="368559"/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06659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397134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16184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35234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35234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5428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54284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44759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63809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828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8285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92384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92384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82859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501909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54284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54284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44759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22</xdr:row>
      <xdr:rowOff>0</xdr:rowOff>
    </xdr:from>
    <xdr:ext cx="74062" cy="463809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35234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22</xdr:row>
      <xdr:rowOff>0</xdr:rowOff>
    </xdr:from>
    <xdr:ext cx="93112" cy="435234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74485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368559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1700-000024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1700-000026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700-000027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1700-000028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700-000029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1700-00002A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700-00002B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06659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1700-00002C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397134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1700-00002D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16184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1700-00002E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700-00002F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700-000031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1700-000032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1700-00003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44759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1700-000034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63809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1700-000035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1700-000036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700-000037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1700-000038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700-000039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92384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1700-00003A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9238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1700-00003B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82859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1700-00003C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501909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1700-00003D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1700-00003E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1700-00003F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4475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1700-000040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63809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1700-000041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1700-000042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700-000043000000}"/>
            </a:ext>
          </a:extLst>
        </xdr:cNvPr>
        <xdr:cNvSpPr txBox="1">
          <a:spLocks noChangeArrowheads="1"/>
        </xdr:cNvSpPr>
      </xdr:nvSpPr>
      <xdr:spPr bwMode="auto">
        <a:xfrm>
          <a:off x="161925" y="6945313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368559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00000000-0008-0000-1700-00004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1700-000045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700-000046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1700-000047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700-000048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1700-000049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700-00004A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1700-00004B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38760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700-00004C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06659"/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1700-00004D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397134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1700-00004E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16184"/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1700-00004F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700-000050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1700-000051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700-000052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1700-000053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1700-00005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44759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1700-000055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63809"/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1700-000056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1700-000057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700-000058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1700-000059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8285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700-00005A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92384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1700-00005B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92384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1700-00005C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82859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1700-00005D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501909"/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1700-00005E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1700-00005F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54284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1700-000060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44759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1700-000061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61</xdr:row>
      <xdr:rowOff>0</xdr:rowOff>
    </xdr:from>
    <xdr:ext cx="74062" cy="463809"/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1700-000062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1700-000063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93112" cy="435234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700-000064000000}"/>
            </a:ext>
          </a:extLst>
        </xdr:cNvPr>
        <xdr:cNvSpPr txBox="1">
          <a:spLocks noChangeArrowheads="1"/>
        </xdr:cNvSpPr>
      </xdr:nvSpPr>
      <xdr:spPr bwMode="auto">
        <a:xfrm>
          <a:off x="161925" y="304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368559"/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1700-00006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1700-000066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700-000067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1700-000068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700-000069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1700-00006A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700-00006B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1700-00006C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38760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700-00006D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06659"/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1700-00006E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39713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1700-00006F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16184"/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1700-000070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35234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700-000071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35234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1700-000072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35234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700-000073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54284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1700-000074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54284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1700-00007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44759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1700-000076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63809"/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1700-000077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82859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1700-000078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8285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700-000079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82859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1700-00007A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8285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700-00007B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92384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1700-00007C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92384"/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1700-00007D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82859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1700-00007E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501909"/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1700-00007F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54284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1700-000080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54284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1700-000081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44759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1700-000082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62</xdr:row>
      <xdr:rowOff>0</xdr:rowOff>
    </xdr:from>
    <xdr:ext cx="74062" cy="463809"/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1700-000083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3523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1700-000084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62</xdr:row>
      <xdr:rowOff>0</xdr:rowOff>
    </xdr:from>
    <xdr:ext cx="93112" cy="435234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700-000085000000}"/>
            </a:ext>
          </a:extLst>
        </xdr:cNvPr>
        <xdr:cNvSpPr txBox="1">
          <a:spLocks noChangeArrowheads="1"/>
        </xdr:cNvSpPr>
      </xdr:nvSpPr>
      <xdr:spPr bwMode="auto">
        <a:xfrm>
          <a:off x="161925" y="9144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06659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397134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16184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44759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63809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92384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92384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82859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501909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44759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63809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SpPr txBox="1">
          <a:spLocks noChangeArrowheads="1"/>
        </xdr:cNvSpPr>
      </xdr:nvSpPr>
      <xdr:spPr bwMode="auto">
        <a:xfrm>
          <a:off x="161925" y="676275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368559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1800-000028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38760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800-00002B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06659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1800-00002C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397134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1800-00002D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16184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1800-00002E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800-00002F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1800-000030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800-000031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1800-000032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1800-00003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44759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1800-000034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63809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1800-000035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1800-000036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800-000037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1800-000038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8285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800-000039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92384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1800-00003A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9238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1800-00003B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82859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1800-00003C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501909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1800-00003D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1800-00003E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54284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1800-00003F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4475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1800-000040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9</xdr:row>
      <xdr:rowOff>0</xdr:rowOff>
    </xdr:from>
    <xdr:ext cx="74062" cy="463809"/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1800-000041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1800-000042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</xdr:row>
      <xdr:rowOff>0</xdr:rowOff>
    </xdr:from>
    <xdr:ext cx="93112" cy="435234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800-000043000000}"/>
            </a:ext>
          </a:extLst>
        </xdr:cNvPr>
        <xdr:cNvSpPr txBox="1">
          <a:spLocks noChangeArrowheads="1"/>
        </xdr:cNvSpPr>
      </xdr:nvSpPr>
      <xdr:spPr bwMode="auto">
        <a:xfrm>
          <a:off x="161925" y="119157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K32"/>
  <sheetViews>
    <sheetView tabSelected="1" zoomScaleNormal="100" zoomScaleSheetLayoutView="99" workbookViewId="0">
      <selection activeCell="A2" sqref="A2"/>
    </sheetView>
  </sheetViews>
  <sheetFormatPr defaultColWidth="11.375" defaultRowHeight="24.9" customHeight="1"/>
  <cols>
    <col min="1" max="1" width="8" style="338" customWidth="1"/>
    <col min="2" max="2" width="9" style="338" customWidth="1"/>
    <col min="3" max="3" width="12.25" style="338" customWidth="1"/>
    <col min="4" max="4" width="5.125" style="338" customWidth="1"/>
    <col min="5" max="5" width="16" style="338" customWidth="1"/>
    <col min="6" max="6" width="0.875" style="338" customWidth="1"/>
    <col min="7" max="7" width="14.75" style="338" customWidth="1"/>
    <col min="8" max="8" width="0.875" style="338" customWidth="1"/>
    <col min="9" max="9" width="14.75" style="338" customWidth="1"/>
    <col min="10" max="10" width="0.875" style="338" customWidth="1"/>
    <col min="11" max="11" width="16" style="338" customWidth="1"/>
    <col min="12" max="12" width="3.875" style="338" customWidth="1"/>
    <col min="13" max="256" width="11.375" style="338"/>
    <col min="257" max="257" width="8" style="338" customWidth="1"/>
    <col min="258" max="258" width="9" style="338" customWidth="1"/>
    <col min="259" max="259" width="12.25" style="338" customWidth="1"/>
    <col min="260" max="260" width="5.125" style="338" customWidth="1"/>
    <col min="261" max="261" width="16" style="338" customWidth="1"/>
    <col min="262" max="262" width="0.875" style="338" customWidth="1"/>
    <col min="263" max="263" width="14.75" style="338" customWidth="1"/>
    <col min="264" max="264" width="0.875" style="338" customWidth="1"/>
    <col min="265" max="265" width="14.75" style="338" customWidth="1"/>
    <col min="266" max="266" width="0.875" style="338" customWidth="1"/>
    <col min="267" max="267" width="16" style="338" customWidth="1"/>
    <col min="268" max="268" width="3.875" style="338" customWidth="1"/>
    <col min="269" max="512" width="11.375" style="338"/>
    <col min="513" max="513" width="8" style="338" customWidth="1"/>
    <col min="514" max="514" width="9" style="338" customWidth="1"/>
    <col min="515" max="515" width="12.25" style="338" customWidth="1"/>
    <col min="516" max="516" width="5.125" style="338" customWidth="1"/>
    <col min="517" max="517" width="16" style="338" customWidth="1"/>
    <col min="518" max="518" width="0.875" style="338" customWidth="1"/>
    <col min="519" max="519" width="14.75" style="338" customWidth="1"/>
    <col min="520" max="520" width="0.875" style="338" customWidth="1"/>
    <col min="521" max="521" width="14.75" style="338" customWidth="1"/>
    <col min="522" max="522" width="0.875" style="338" customWidth="1"/>
    <col min="523" max="523" width="16" style="338" customWidth="1"/>
    <col min="524" max="524" width="3.875" style="338" customWidth="1"/>
    <col min="525" max="768" width="11.375" style="338"/>
    <col min="769" max="769" width="8" style="338" customWidth="1"/>
    <col min="770" max="770" width="9" style="338" customWidth="1"/>
    <col min="771" max="771" width="12.25" style="338" customWidth="1"/>
    <col min="772" max="772" width="5.125" style="338" customWidth="1"/>
    <col min="773" max="773" width="16" style="338" customWidth="1"/>
    <col min="774" max="774" width="0.875" style="338" customWidth="1"/>
    <col min="775" max="775" width="14.75" style="338" customWidth="1"/>
    <col min="776" max="776" width="0.875" style="338" customWidth="1"/>
    <col min="777" max="777" width="14.75" style="338" customWidth="1"/>
    <col min="778" max="778" width="0.875" style="338" customWidth="1"/>
    <col min="779" max="779" width="16" style="338" customWidth="1"/>
    <col min="780" max="780" width="3.875" style="338" customWidth="1"/>
    <col min="781" max="1024" width="11.375" style="338"/>
    <col min="1025" max="1025" width="8" style="338" customWidth="1"/>
    <col min="1026" max="1026" width="9" style="338" customWidth="1"/>
    <col min="1027" max="1027" width="12.25" style="338" customWidth="1"/>
    <col min="1028" max="1028" width="5.125" style="338" customWidth="1"/>
    <col min="1029" max="1029" width="16" style="338" customWidth="1"/>
    <col min="1030" max="1030" width="0.875" style="338" customWidth="1"/>
    <col min="1031" max="1031" width="14.75" style="338" customWidth="1"/>
    <col min="1032" max="1032" width="0.875" style="338" customWidth="1"/>
    <col min="1033" max="1033" width="14.75" style="338" customWidth="1"/>
    <col min="1034" max="1034" width="0.875" style="338" customWidth="1"/>
    <col min="1035" max="1035" width="16" style="338" customWidth="1"/>
    <col min="1036" max="1036" width="3.875" style="338" customWidth="1"/>
    <col min="1037" max="1280" width="11.375" style="338"/>
    <col min="1281" max="1281" width="8" style="338" customWidth="1"/>
    <col min="1282" max="1282" width="9" style="338" customWidth="1"/>
    <col min="1283" max="1283" width="12.25" style="338" customWidth="1"/>
    <col min="1284" max="1284" width="5.125" style="338" customWidth="1"/>
    <col min="1285" max="1285" width="16" style="338" customWidth="1"/>
    <col min="1286" max="1286" width="0.875" style="338" customWidth="1"/>
    <col min="1287" max="1287" width="14.75" style="338" customWidth="1"/>
    <col min="1288" max="1288" width="0.875" style="338" customWidth="1"/>
    <col min="1289" max="1289" width="14.75" style="338" customWidth="1"/>
    <col min="1290" max="1290" width="0.875" style="338" customWidth="1"/>
    <col min="1291" max="1291" width="16" style="338" customWidth="1"/>
    <col min="1292" max="1292" width="3.875" style="338" customWidth="1"/>
    <col min="1293" max="1536" width="11.375" style="338"/>
    <col min="1537" max="1537" width="8" style="338" customWidth="1"/>
    <col min="1538" max="1538" width="9" style="338" customWidth="1"/>
    <col min="1539" max="1539" width="12.25" style="338" customWidth="1"/>
    <col min="1540" max="1540" width="5.125" style="338" customWidth="1"/>
    <col min="1541" max="1541" width="16" style="338" customWidth="1"/>
    <col min="1542" max="1542" width="0.875" style="338" customWidth="1"/>
    <col min="1543" max="1543" width="14.75" style="338" customWidth="1"/>
    <col min="1544" max="1544" width="0.875" style="338" customWidth="1"/>
    <col min="1545" max="1545" width="14.75" style="338" customWidth="1"/>
    <col min="1546" max="1546" width="0.875" style="338" customWidth="1"/>
    <col min="1547" max="1547" width="16" style="338" customWidth="1"/>
    <col min="1548" max="1548" width="3.875" style="338" customWidth="1"/>
    <col min="1549" max="1792" width="11.375" style="338"/>
    <col min="1793" max="1793" width="8" style="338" customWidth="1"/>
    <col min="1794" max="1794" width="9" style="338" customWidth="1"/>
    <col min="1795" max="1795" width="12.25" style="338" customWidth="1"/>
    <col min="1796" max="1796" width="5.125" style="338" customWidth="1"/>
    <col min="1797" max="1797" width="16" style="338" customWidth="1"/>
    <col min="1798" max="1798" width="0.875" style="338" customWidth="1"/>
    <col min="1799" max="1799" width="14.75" style="338" customWidth="1"/>
    <col min="1800" max="1800" width="0.875" style="338" customWidth="1"/>
    <col min="1801" max="1801" width="14.75" style="338" customWidth="1"/>
    <col min="1802" max="1802" width="0.875" style="338" customWidth="1"/>
    <col min="1803" max="1803" width="16" style="338" customWidth="1"/>
    <col min="1804" max="1804" width="3.875" style="338" customWidth="1"/>
    <col min="1805" max="2048" width="11.375" style="338"/>
    <col min="2049" max="2049" width="8" style="338" customWidth="1"/>
    <col min="2050" max="2050" width="9" style="338" customWidth="1"/>
    <col min="2051" max="2051" width="12.25" style="338" customWidth="1"/>
    <col min="2052" max="2052" width="5.125" style="338" customWidth="1"/>
    <col min="2053" max="2053" width="16" style="338" customWidth="1"/>
    <col min="2054" max="2054" width="0.875" style="338" customWidth="1"/>
    <col min="2055" max="2055" width="14.75" style="338" customWidth="1"/>
    <col min="2056" max="2056" width="0.875" style="338" customWidth="1"/>
    <col min="2057" max="2057" width="14.75" style="338" customWidth="1"/>
    <col min="2058" max="2058" width="0.875" style="338" customWidth="1"/>
    <col min="2059" max="2059" width="16" style="338" customWidth="1"/>
    <col min="2060" max="2060" width="3.875" style="338" customWidth="1"/>
    <col min="2061" max="2304" width="11.375" style="338"/>
    <col min="2305" max="2305" width="8" style="338" customWidth="1"/>
    <col min="2306" max="2306" width="9" style="338" customWidth="1"/>
    <col min="2307" max="2307" width="12.25" style="338" customWidth="1"/>
    <col min="2308" max="2308" width="5.125" style="338" customWidth="1"/>
    <col min="2309" max="2309" width="16" style="338" customWidth="1"/>
    <col min="2310" max="2310" width="0.875" style="338" customWidth="1"/>
    <col min="2311" max="2311" width="14.75" style="338" customWidth="1"/>
    <col min="2312" max="2312" width="0.875" style="338" customWidth="1"/>
    <col min="2313" max="2313" width="14.75" style="338" customWidth="1"/>
    <col min="2314" max="2314" width="0.875" style="338" customWidth="1"/>
    <col min="2315" max="2315" width="16" style="338" customWidth="1"/>
    <col min="2316" max="2316" width="3.875" style="338" customWidth="1"/>
    <col min="2317" max="2560" width="11.375" style="338"/>
    <col min="2561" max="2561" width="8" style="338" customWidth="1"/>
    <col min="2562" max="2562" width="9" style="338" customWidth="1"/>
    <col min="2563" max="2563" width="12.25" style="338" customWidth="1"/>
    <col min="2564" max="2564" width="5.125" style="338" customWidth="1"/>
    <col min="2565" max="2565" width="16" style="338" customWidth="1"/>
    <col min="2566" max="2566" width="0.875" style="338" customWidth="1"/>
    <col min="2567" max="2567" width="14.75" style="338" customWidth="1"/>
    <col min="2568" max="2568" width="0.875" style="338" customWidth="1"/>
    <col min="2569" max="2569" width="14.75" style="338" customWidth="1"/>
    <col min="2570" max="2570" width="0.875" style="338" customWidth="1"/>
    <col min="2571" max="2571" width="16" style="338" customWidth="1"/>
    <col min="2572" max="2572" width="3.875" style="338" customWidth="1"/>
    <col min="2573" max="2816" width="11.375" style="338"/>
    <col min="2817" max="2817" width="8" style="338" customWidth="1"/>
    <col min="2818" max="2818" width="9" style="338" customWidth="1"/>
    <col min="2819" max="2819" width="12.25" style="338" customWidth="1"/>
    <col min="2820" max="2820" width="5.125" style="338" customWidth="1"/>
    <col min="2821" max="2821" width="16" style="338" customWidth="1"/>
    <col min="2822" max="2822" width="0.875" style="338" customWidth="1"/>
    <col min="2823" max="2823" width="14.75" style="338" customWidth="1"/>
    <col min="2824" max="2824" width="0.875" style="338" customWidth="1"/>
    <col min="2825" max="2825" width="14.75" style="338" customWidth="1"/>
    <col min="2826" max="2826" width="0.875" style="338" customWidth="1"/>
    <col min="2827" max="2827" width="16" style="338" customWidth="1"/>
    <col min="2828" max="2828" width="3.875" style="338" customWidth="1"/>
    <col min="2829" max="3072" width="11.375" style="338"/>
    <col min="3073" max="3073" width="8" style="338" customWidth="1"/>
    <col min="3074" max="3074" width="9" style="338" customWidth="1"/>
    <col min="3075" max="3075" width="12.25" style="338" customWidth="1"/>
    <col min="3076" max="3076" width="5.125" style="338" customWidth="1"/>
    <col min="3077" max="3077" width="16" style="338" customWidth="1"/>
    <col min="3078" max="3078" width="0.875" style="338" customWidth="1"/>
    <col min="3079" max="3079" width="14.75" style="338" customWidth="1"/>
    <col min="3080" max="3080" width="0.875" style="338" customWidth="1"/>
    <col min="3081" max="3081" width="14.75" style="338" customWidth="1"/>
    <col min="3082" max="3082" width="0.875" style="338" customWidth="1"/>
    <col min="3083" max="3083" width="16" style="338" customWidth="1"/>
    <col min="3084" max="3084" width="3.875" style="338" customWidth="1"/>
    <col min="3085" max="3328" width="11.375" style="338"/>
    <col min="3329" max="3329" width="8" style="338" customWidth="1"/>
    <col min="3330" max="3330" width="9" style="338" customWidth="1"/>
    <col min="3331" max="3331" width="12.25" style="338" customWidth="1"/>
    <col min="3332" max="3332" width="5.125" style="338" customWidth="1"/>
    <col min="3333" max="3333" width="16" style="338" customWidth="1"/>
    <col min="3334" max="3334" width="0.875" style="338" customWidth="1"/>
    <col min="3335" max="3335" width="14.75" style="338" customWidth="1"/>
    <col min="3336" max="3336" width="0.875" style="338" customWidth="1"/>
    <col min="3337" max="3337" width="14.75" style="338" customWidth="1"/>
    <col min="3338" max="3338" width="0.875" style="338" customWidth="1"/>
    <col min="3339" max="3339" width="16" style="338" customWidth="1"/>
    <col min="3340" max="3340" width="3.875" style="338" customWidth="1"/>
    <col min="3341" max="3584" width="11.375" style="338"/>
    <col min="3585" max="3585" width="8" style="338" customWidth="1"/>
    <col min="3586" max="3586" width="9" style="338" customWidth="1"/>
    <col min="3587" max="3587" width="12.25" style="338" customWidth="1"/>
    <col min="3588" max="3588" width="5.125" style="338" customWidth="1"/>
    <col min="3589" max="3589" width="16" style="338" customWidth="1"/>
    <col min="3590" max="3590" width="0.875" style="338" customWidth="1"/>
    <col min="3591" max="3591" width="14.75" style="338" customWidth="1"/>
    <col min="3592" max="3592" width="0.875" style="338" customWidth="1"/>
    <col min="3593" max="3593" width="14.75" style="338" customWidth="1"/>
    <col min="3594" max="3594" width="0.875" style="338" customWidth="1"/>
    <col min="3595" max="3595" width="16" style="338" customWidth="1"/>
    <col min="3596" max="3596" width="3.875" style="338" customWidth="1"/>
    <col min="3597" max="3840" width="11.375" style="338"/>
    <col min="3841" max="3841" width="8" style="338" customWidth="1"/>
    <col min="3842" max="3842" width="9" style="338" customWidth="1"/>
    <col min="3843" max="3843" width="12.25" style="338" customWidth="1"/>
    <col min="3844" max="3844" width="5.125" style="338" customWidth="1"/>
    <col min="3845" max="3845" width="16" style="338" customWidth="1"/>
    <col min="3846" max="3846" width="0.875" style="338" customWidth="1"/>
    <col min="3847" max="3847" width="14.75" style="338" customWidth="1"/>
    <col min="3848" max="3848" width="0.875" style="338" customWidth="1"/>
    <col min="3849" max="3849" width="14.75" style="338" customWidth="1"/>
    <col min="3850" max="3850" width="0.875" style="338" customWidth="1"/>
    <col min="3851" max="3851" width="16" style="338" customWidth="1"/>
    <col min="3852" max="3852" width="3.875" style="338" customWidth="1"/>
    <col min="3853" max="4096" width="11.375" style="338"/>
    <col min="4097" max="4097" width="8" style="338" customWidth="1"/>
    <col min="4098" max="4098" width="9" style="338" customWidth="1"/>
    <col min="4099" max="4099" width="12.25" style="338" customWidth="1"/>
    <col min="4100" max="4100" width="5.125" style="338" customWidth="1"/>
    <col min="4101" max="4101" width="16" style="338" customWidth="1"/>
    <col min="4102" max="4102" width="0.875" style="338" customWidth="1"/>
    <col min="4103" max="4103" width="14.75" style="338" customWidth="1"/>
    <col min="4104" max="4104" width="0.875" style="338" customWidth="1"/>
    <col min="4105" max="4105" width="14.75" style="338" customWidth="1"/>
    <col min="4106" max="4106" width="0.875" style="338" customWidth="1"/>
    <col min="4107" max="4107" width="16" style="338" customWidth="1"/>
    <col min="4108" max="4108" width="3.875" style="338" customWidth="1"/>
    <col min="4109" max="4352" width="11.375" style="338"/>
    <col min="4353" max="4353" width="8" style="338" customWidth="1"/>
    <col min="4354" max="4354" width="9" style="338" customWidth="1"/>
    <col min="4355" max="4355" width="12.25" style="338" customWidth="1"/>
    <col min="4356" max="4356" width="5.125" style="338" customWidth="1"/>
    <col min="4357" max="4357" width="16" style="338" customWidth="1"/>
    <col min="4358" max="4358" width="0.875" style="338" customWidth="1"/>
    <col min="4359" max="4359" width="14.75" style="338" customWidth="1"/>
    <col min="4360" max="4360" width="0.875" style="338" customWidth="1"/>
    <col min="4361" max="4361" width="14.75" style="338" customWidth="1"/>
    <col min="4362" max="4362" width="0.875" style="338" customWidth="1"/>
    <col min="4363" max="4363" width="16" style="338" customWidth="1"/>
    <col min="4364" max="4364" width="3.875" style="338" customWidth="1"/>
    <col min="4365" max="4608" width="11.375" style="338"/>
    <col min="4609" max="4609" width="8" style="338" customWidth="1"/>
    <col min="4610" max="4610" width="9" style="338" customWidth="1"/>
    <col min="4611" max="4611" width="12.25" style="338" customWidth="1"/>
    <col min="4612" max="4612" width="5.125" style="338" customWidth="1"/>
    <col min="4613" max="4613" width="16" style="338" customWidth="1"/>
    <col min="4614" max="4614" width="0.875" style="338" customWidth="1"/>
    <col min="4615" max="4615" width="14.75" style="338" customWidth="1"/>
    <col min="4616" max="4616" width="0.875" style="338" customWidth="1"/>
    <col min="4617" max="4617" width="14.75" style="338" customWidth="1"/>
    <col min="4618" max="4618" width="0.875" style="338" customWidth="1"/>
    <col min="4619" max="4619" width="16" style="338" customWidth="1"/>
    <col min="4620" max="4620" width="3.875" style="338" customWidth="1"/>
    <col min="4621" max="4864" width="11.375" style="338"/>
    <col min="4865" max="4865" width="8" style="338" customWidth="1"/>
    <col min="4866" max="4866" width="9" style="338" customWidth="1"/>
    <col min="4867" max="4867" width="12.25" style="338" customWidth="1"/>
    <col min="4868" max="4868" width="5.125" style="338" customWidth="1"/>
    <col min="4869" max="4869" width="16" style="338" customWidth="1"/>
    <col min="4870" max="4870" width="0.875" style="338" customWidth="1"/>
    <col min="4871" max="4871" width="14.75" style="338" customWidth="1"/>
    <col min="4872" max="4872" width="0.875" style="338" customWidth="1"/>
    <col min="4873" max="4873" width="14.75" style="338" customWidth="1"/>
    <col min="4874" max="4874" width="0.875" style="338" customWidth="1"/>
    <col min="4875" max="4875" width="16" style="338" customWidth="1"/>
    <col min="4876" max="4876" width="3.875" style="338" customWidth="1"/>
    <col min="4877" max="5120" width="11.375" style="338"/>
    <col min="5121" max="5121" width="8" style="338" customWidth="1"/>
    <col min="5122" max="5122" width="9" style="338" customWidth="1"/>
    <col min="5123" max="5123" width="12.25" style="338" customWidth="1"/>
    <col min="5124" max="5124" width="5.125" style="338" customWidth="1"/>
    <col min="5125" max="5125" width="16" style="338" customWidth="1"/>
    <col min="5126" max="5126" width="0.875" style="338" customWidth="1"/>
    <col min="5127" max="5127" width="14.75" style="338" customWidth="1"/>
    <col min="5128" max="5128" width="0.875" style="338" customWidth="1"/>
    <col min="5129" max="5129" width="14.75" style="338" customWidth="1"/>
    <col min="5130" max="5130" width="0.875" style="338" customWidth="1"/>
    <col min="5131" max="5131" width="16" style="338" customWidth="1"/>
    <col min="5132" max="5132" width="3.875" style="338" customWidth="1"/>
    <col min="5133" max="5376" width="11.375" style="338"/>
    <col min="5377" max="5377" width="8" style="338" customWidth="1"/>
    <col min="5378" max="5378" width="9" style="338" customWidth="1"/>
    <col min="5379" max="5379" width="12.25" style="338" customWidth="1"/>
    <col min="5380" max="5380" width="5.125" style="338" customWidth="1"/>
    <col min="5381" max="5381" width="16" style="338" customWidth="1"/>
    <col min="5382" max="5382" width="0.875" style="338" customWidth="1"/>
    <col min="5383" max="5383" width="14.75" style="338" customWidth="1"/>
    <col min="5384" max="5384" width="0.875" style="338" customWidth="1"/>
    <col min="5385" max="5385" width="14.75" style="338" customWidth="1"/>
    <col min="5386" max="5386" width="0.875" style="338" customWidth="1"/>
    <col min="5387" max="5387" width="16" style="338" customWidth="1"/>
    <col min="5388" max="5388" width="3.875" style="338" customWidth="1"/>
    <col min="5389" max="5632" width="11.375" style="338"/>
    <col min="5633" max="5633" width="8" style="338" customWidth="1"/>
    <col min="5634" max="5634" width="9" style="338" customWidth="1"/>
    <col min="5635" max="5635" width="12.25" style="338" customWidth="1"/>
    <col min="5636" max="5636" width="5.125" style="338" customWidth="1"/>
    <col min="5637" max="5637" width="16" style="338" customWidth="1"/>
    <col min="5638" max="5638" width="0.875" style="338" customWidth="1"/>
    <col min="5639" max="5639" width="14.75" style="338" customWidth="1"/>
    <col min="5640" max="5640" width="0.875" style="338" customWidth="1"/>
    <col min="5641" max="5641" width="14.75" style="338" customWidth="1"/>
    <col min="5642" max="5642" width="0.875" style="338" customWidth="1"/>
    <col min="5643" max="5643" width="16" style="338" customWidth="1"/>
    <col min="5644" max="5644" width="3.875" style="338" customWidth="1"/>
    <col min="5645" max="5888" width="11.375" style="338"/>
    <col min="5889" max="5889" width="8" style="338" customWidth="1"/>
    <col min="5890" max="5890" width="9" style="338" customWidth="1"/>
    <col min="5891" max="5891" width="12.25" style="338" customWidth="1"/>
    <col min="5892" max="5892" width="5.125" style="338" customWidth="1"/>
    <col min="5893" max="5893" width="16" style="338" customWidth="1"/>
    <col min="5894" max="5894" width="0.875" style="338" customWidth="1"/>
    <col min="5895" max="5895" width="14.75" style="338" customWidth="1"/>
    <col min="5896" max="5896" width="0.875" style="338" customWidth="1"/>
    <col min="5897" max="5897" width="14.75" style="338" customWidth="1"/>
    <col min="5898" max="5898" width="0.875" style="338" customWidth="1"/>
    <col min="5899" max="5899" width="16" style="338" customWidth="1"/>
    <col min="5900" max="5900" width="3.875" style="338" customWidth="1"/>
    <col min="5901" max="6144" width="11.375" style="338"/>
    <col min="6145" max="6145" width="8" style="338" customWidth="1"/>
    <col min="6146" max="6146" width="9" style="338" customWidth="1"/>
    <col min="6147" max="6147" width="12.25" style="338" customWidth="1"/>
    <col min="6148" max="6148" width="5.125" style="338" customWidth="1"/>
    <col min="6149" max="6149" width="16" style="338" customWidth="1"/>
    <col min="6150" max="6150" width="0.875" style="338" customWidth="1"/>
    <col min="6151" max="6151" width="14.75" style="338" customWidth="1"/>
    <col min="6152" max="6152" width="0.875" style="338" customWidth="1"/>
    <col min="6153" max="6153" width="14.75" style="338" customWidth="1"/>
    <col min="6154" max="6154" width="0.875" style="338" customWidth="1"/>
    <col min="6155" max="6155" width="16" style="338" customWidth="1"/>
    <col min="6156" max="6156" width="3.875" style="338" customWidth="1"/>
    <col min="6157" max="6400" width="11.375" style="338"/>
    <col min="6401" max="6401" width="8" style="338" customWidth="1"/>
    <col min="6402" max="6402" width="9" style="338" customWidth="1"/>
    <col min="6403" max="6403" width="12.25" style="338" customWidth="1"/>
    <col min="6404" max="6404" width="5.125" style="338" customWidth="1"/>
    <col min="6405" max="6405" width="16" style="338" customWidth="1"/>
    <col min="6406" max="6406" width="0.875" style="338" customWidth="1"/>
    <col min="6407" max="6407" width="14.75" style="338" customWidth="1"/>
    <col min="6408" max="6408" width="0.875" style="338" customWidth="1"/>
    <col min="6409" max="6409" width="14.75" style="338" customWidth="1"/>
    <col min="6410" max="6410" width="0.875" style="338" customWidth="1"/>
    <col min="6411" max="6411" width="16" style="338" customWidth="1"/>
    <col min="6412" max="6412" width="3.875" style="338" customWidth="1"/>
    <col min="6413" max="6656" width="11.375" style="338"/>
    <col min="6657" max="6657" width="8" style="338" customWidth="1"/>
    <col min="6658" max="6658" width="9" style="338" customWidth="1"/>
    <col min="6659" max="6659" width="12.25" style="338" customWidth="1"/>
    <col min="6660" max="6660" width="5.125" style="338" customWidth="1"/>
    <col min="6661" max="6661" width="16" style="338" customWidth="1"/>
    <col min="6662" max="6662" width="0.875" style="338" customWidth="1"/>
    <col min="6663" max="6663" width="14.75" style="338" customWidth="1"/>
    <col min="6664" max="6664" width="0.875" style="338" customWidth="1"/>
    <col min="6665" max="6665" width="14.75" style="338" customWidth="1"/>
    <col min="6666" max="6666" width="0.875" style="338" customWidth="1"/>
    <col min="6667" max="6667" width="16" style="338" customWidth="1"/>
    <col min="6668" max="6668" width="3.875" style="338" customWidth="1"/>
    <col min="6669" max="6912" width="11.375" style="338"/>
    <col min="6913" max="6913" width="8" style="338" customWidth="1"/>
    <col min="6914" max="6914" width="9" style="338" customWidth="1"/>
    <col min="6915" max="6915" width="12.25" style="338" customWidth="1"/>
    <col min="6916" max="6916" width="5.125" style="338" customWidth="1"/>
    <col min="6917" max="6917" width="16" style="338" customWidth="1"/>
    <col min="6918" max="6918" width="0.875" style="338" customWidth="1"/>
    <col min="6919" max="6919" width="14.75" style="338" customWidth="1"/>
    <col min="6920" max="6920" width="0.875" style="338" customWidth="1"/>
    <col min="6921" max="6921" width="14.75" style="338" customWidth="1"/>
    <col min="6922" max="6922" width="0.875" style="338" customWidth="1"/>
    <col min="6923" max="6923" width="16" style="338" customWidth="1"/>
    <col min="6924" max="6924" width="3.875" style="338" customWidth="1"/>
    <col min="6925" max="7168" width="11.375" style="338"/>
    <col min="7169" max="7169" width="8" style="338" customWidth="1"/>
    <col min="7170" max="7170" width="9" style="338" customWidth="1"/>
    <col min="7171" max="7171" width="12.25" style="338" customWidth="1"/>
    <col min="7172" max="7172" width="5.125" style="338" customWidth="1"/>
    <col min="7173" max="7173" width="16" style="338" customWidth="1"/>
    <col min="7174" max="7174" width="0.875" style="338" customWidth="1"/>
    <col min="7175" max="7175" width="14.75" style="338" customWidth="1"/>
    <col min="7176" max="7176" width="0.875" style="338" customWidth="1"/>
    <col min="7177" max="7177" width="14.75" style="338" customWidth="1"/>
    <col min="7178" max="7178" width="0.875" style="338" customWidth="1"/>
    <col min="7179" max="7179" width="16" style="338" customWidth="1"/>
    <col min="7180" max="7180" width="3.875" style="338" customWidth="1"/>
    <col min="7181" max="7424" width="11.375" style="338"/>
    <col min="7425" max="7425" width="8" style="338" customWidth="1"/>
    <col min="7426" max="7426" width="9" style="338" customWidth="1"/>
    <col min="7427" max="7427" width="12.25" style="338" customWidth="1"/>
    <col min="7428" max="7428" width="5.125" style="338" customWidth="1"/>
    <col min="7429" max="7429" width="16" style="338" customWidth="1"/>
    <col min="7430" max="7430" width="0.875" style="338" customWidth="1"/>
    <col min="7431" max="7431" width="14.75" style="338" customWidth="1"/>
    <col min="7432" max="7432" width="0.875" style="338" customWidth="1"/>
    <col min="7433" max="7433" width="14.75" style="338" customWidth="1"/>
    <col min="7434" max="7434" width="0.875" style="338" customWidth="1"/>
    <col min="7435" max="7435" width="16" style="338" customWidth="1"/>
    <col min="7436" max="7436" width="3.875" style="338" customWidth="1"/>
    <col min="7437" max="7680" width="11.375" style="338"/>
    <col min="7681" max="7681" width="8" style="338" customWidth="1"/>
    <col min="7682" max="7682" width="9" style="338" customWidth="1"/>
    <col min="7683" max="7683" width="12.25" style="338" customWidth="1"/>
    <col min="7684" max="7684" width="5.125" style="338" customWidth="1"/>
    <col min="7685" max="7685" width="16" style="338" customWidth="1"/>
    <col min="7686" max="7686" width="0.875" style="338" customWidth="1"/>
    <col min="7687" max="7687" width="14.75" style="338" customWidth="1"/>
    <col min="7688" max="7688" width="0.875" style="338" customWidth="1"/>
    <col min="7689" max="7689" width="14.75" style="338" customWidth="1"/>
    <col min="7690" max="7690" width="0.875" style="338" customWidth="1"/>
    <col min="7691" max="7691" width="16" style="338" customWidth="1"/>
    <col min="7692" max="7692" width="3.875" style="338" customWidth="1"/>
    <col min="7693" max="7936" width="11.375" style="338"/>
    <col min="7937" max="7937" width="8" style="338" customWidth="1"/>
    <col min="7938" max="7938" width="9" style="338" customWidth="1"/>
    <col min="7939" max="7939" width="12.25" style="338" customWidth="1"/>
    <col min="7940" max="7940" width="5.125" style="338" customWidth="1"/>
    <col min="7941" max="7941" width="16" style="338" customWidth="1"/>
    <col min="7942" max="7942" width="0.875" style="338" customWidth="1"/>
    <col min="7943" max="7943" width="14.75" style="338" customWidth="1"/>
    <col min="7944" max="7944" width="0.875" style="338" customWidth="1"/>
    <col min="7945" max="7945" width="14.75" style="338" customWidth="1"/>
    <col min="7946" max="7946" width="0.875" style="338" customWidth="1"/>
    <col min="7947" max="7947" width="16" style="338" customWidth="1"/>
    <col min="7948" max="7948" width="3.875" style="338" customWidth="1"/>
    <col min="7949" max="8192" width="11.375" style="338"/>
    <col min="8193" max="8193" width="8" style="338" customWidth="1"/>
    <col min="8194" max="8194" width="9" style="338" customWidth="1"/>
    <col min="8195" max="8195" width="12.25" style="338" customWidth="1"/>
    <col min="8196" max="8196" width="5.125" style="338" customWidth="1"/>
    <col min="8197" max="8197" width="16" style="338" customWidth="1"/>
    <col min="8198" max="8198" width="0.875" style="338" customWidth="1"/>
    <col min="8199" max="8199" width="14.75" style="338" customWidth="1"/>
    <col min="8200" max="8200" width="0.875" style="338" customWidth="1"/>
    <col min="8201" max="8201" width="14.75" style="338" customWidth="1"/>
    <col min="8202" max="8202" width="0.875" style="338" customWidth="1"/>
    <col min="8203" max="8203" width="16" style="338" customWidth="1"/>
    <col min="8204" max="8204" width="3.875" style="338" customWidth="1"/>
    <col min="8205" max="8448" width="11.375" style="338"/>
    <col min="8449" max="8449" width="8" style="338" customWidth="1"/>
    <col min="8450" max="8450" width="9" style="338" customWidth="1"/>
    <col min="8451" max="8451" width="12.25" style="338" customWidth="1"/>
    <col min="8452" max="8452" width="5.125" style="338" customWidth="1"/>
    <col min="8453" max="8453" width="16" style="338" customWidth="1"/>
    <col min="8454" max="8454" width="0.875" style="338" customWidth="1"/>
    <col min="8455" max="8455" width="14.75" style="338" customWidth="1"/>
    <col min="8456" max="8456" width="0.875" style="338" customWidth="1"/>
    <col min="8457" max="8457" width="14.75" style="338" customWidth="1"/>
    <col min="8458" max="8458" width="0.875" style="338" customWidth="1"/>
    <col min="8459" max="8459" width="16" style="338" customWidth="1"/>
    <col min="8460" max="8460" width="3.875" style="338" customWidth="1"/>
    <col min="8461" max="8704" width="11.375" style="338"/>
    <col min="8705" max="8705" width="8" style="338" customWidth="1"/>
    <col min="8706" max="8706" width="9" style="338" customWidth="1"/>
    <col min="8707" max="8707" width="12.25" style="338" customWidth="1"/>
    <col min="8708" max="8708" width="5.125" style="338" customWidth="1"/>
    <col min="8709" max="8709" width="16" style="338" customWidth="1"/>
    <col min="8710" max="8710" width="0.875" style="338" customWidth="1"/>
    <col min="8711" max="8711" width="14.75" style="338" customWidth="1"/>
    <col min="8712" max="8712" width="0.875" style="338" customWidth="1"/>
    <col min="8713" max="8713" width="14.75" style="338" customWidth="1"/>
    <col min="8714" max="8714" width="0.875" style="338" customWidth="1"/>
    <col min="8715" max="8715" width="16" style="338" customWidth="1"/>
    <col min="8716" max="8716" width="3.875" style="338" customWidth="1"/>
    <col min="8717" max="8960" width="11.375" style="338"/>
    <col min="8961" max="8961" width="8" style="338" customWidth="1"/>
    <col min="8962" max="8962" width="9" style="338" customWidth="1"/>
    <col min="8963" max="8963" width="12.25" style="338" customWidth="1"/>
    <col min="8964" max="8964" width="5.125" style="338" customWidth="1"/>
    <col min="8965" max="8965" width="16" style="338" customWidth="1"/>
    <col min="8966" max="8966" width="0.875" style="338" customWidth="1"/>
    <col min="8967" max="8967" width="14.75" style="338" customWidth="1"/>
    <col min="8968" max="8968" width="0.875" style="338" customWidth="1"/>
    <col min="8969" max="8969" width="14.75" style="338" customWidth="1"/>
    <col min="8970" max="8970" width="0.875" style="338" customWidth="1"/>
    <col min="8971" max="8971" width="16" style="338" customWidth="1"/>
    <col min="8972" max="8972" width="3.875" style="338" customWidth="1"/>
    <col min="8973" max="9216" width="11.375" style="338"/>
    <col min="9217" max="9217" width="8" style="338" customWidth="1"/>
    <col min="9218" max="9218" width="9" style="338" customWidth="1"/>
    <col min="9219" max="9219" width="12.25" style="338" customWidth="1"/>
    <col min="9220" max="9220" width="5.125" style="338" customWidth="1"/>
    <col min="9221" max="9221" width="16" style="338" customWidth="1"/>
    <col min="9222" max="9222" width="0.875" style="338" customWidth="1"/>
    <col min="9223" max="9223" width="14.75" style="338" customWidth="1"/>
    <col min="9224" max="9224" width="0.875" style="338" customWidth="1"/>
    <col min="9225" max="9225" width="14.75" style="338" customWidth="1"/>
    <col min="9226" max="9226" width="0.875" style="338" customWidth="1"/>
    <col min="9227" max="9227" width="16" style="338" customWidth="1"/>
    <col min="9228" max="9228" width="3.875" style="338" customWidth="1"/>
    <col min="9229" max="9472" width="11.375" style="338"/>
    <col min="9473" max="9473" width="8" style="338" customWidth="1"/>
    <col min="9474" max="9474" width="9" style="338" customWidth="1"/>
    <col min="9475" max="9475" width="12.25" style="338" customWidth="1"/>
    <col min="9476" max="9476" width="5.125" style="338" customWidth="1"/>
    <col min="9477" max="9477" width="16" style="338" customWidth="1"/>
    <col min="9478" max="9478" width="0.875" style="338" customWidth="1"/>
    <col min="9479" max="9479" width="14.75" style="338" customWidth="1"/>
    <col min="9480" max="9480" width="0.875" style="338" customWidth="1"/>
    <col min="9481" max="9481" width="14.75" style="338" customWidth="1"/>
    <col min="9482" max="9482" width="0.875" style="338" customWidth="1"/>
    <col min="9483" max="9483" width="16" style="338" customWidth="1"/>
    <col min="9484" max="9484" width="3.875" style="338" customWidth="1"/>
    <col min="9485" max="9728" width="11.375" style="338"/>
    <col min="9729" max="9729" width="8" style="338" customWidth="1"/>
    <col min="9730" max="9730" width="9" style="338" customWidth="1"/>
    <col min="9731" max="9731" width="12.25" style="338" customWidth="1"/>
    <col min="9732" max="9732" width="5.125" style="338" customWidth="1"/>
    <col min="9733" max="9733" width="16" style="338" customWidth="1"/>
    <col min="9734" max="9734" width="0.875" style="338" customWidth="1"/>
    <col min="9735" max="9735" width="14.75" style="338" customWidth="1"/>
    <col min="9736" max="9736" width="0.875" style="338" customWidth="1"/>
    <col min="9737" max="9737" width="14.75" style="338" customWidth="1"/>
    <col min="9738" max="9738" width="0.875" style="338" customWidth="1"/>
    <col min="9739" max="9739" width="16" style="338" customWidth="1"/>
    <col min="9740" max="9740" width="3.875" style="338" customWidth="1"/>
    <col min="9741" max="9984" width="11.375" style="338"/>
    <col min="9985" max="9985" width="8" style="338" customWidth="1"/>
    <col min="9986" max="9986" width="9" style="338" customWidth="1"/>
    <col min="9987" max="9987" width="12.25" style="338" customWidth="1"/>
    <col min="9988" max="9988" width="5.125" style="338" customWidth="1"/>
    <col min="9989" max="9989" width="16" style="338" customWidth="1"/>
    <col min="9990" max="9990" width="0.875" style="338" customWidth="1"/>
    <col min="9991" max="9991" width="14.75" style="338" customWidth="1"/>
    <col min="9992" max="9992" width="0.875" style="338" customWidth="1"/>
    <col min="9993" max="9993" width="14.75" style="338" customWidth="1"/>
    <col min="9994" max="9994" width="0.875" style="338" customWidth="1"/>
    <col min="9995" max="9995" width="16" style="338" customWidth="1"/>
    <col min="9996" max="9996" width="3.875" style="338" customWidth="1"/>
    <col min="9997" max="10240" width="11.375" style="338"/>
    <col min="10241" max="10241" width="8" style="338" customWidth="1"/>
    <col min="10242" max="10242" width="9" style="338" customWidth="1"/>
    <col min="10243" max="10243" width="12.25" style="338" customWidth="1"/>
    <col min="10244" max="10244" width="5.125" style="338" customWidth="1"/>
    <col min="10245" max="10245" width="16" style="338" customWidth="1"/>
    <col min="10246" max="10246" width="0.875" style="338" customWidth="1"/>
    <col min="10247" max="10247" width="14.75" style="338" customWidth="1"/>
    <col min="10248" max="10248" width="0.875" style="338" customWidth="1"/>
    <col min="10249" max="10249" width="14.75" style="338" customWidth="1"/>
    <col min="10250" max="10250" width="0.875" style="338" customWidth="1"/>
    <col min="10251" max="10251" width="16" style="338" customWidth="1"/>
    <col min="10252" max="10252" width="3.875" style="338" customWidth="1"/>
    <col min="10253" max="10496" width="11.375" style="338"/>
    <col min="10497" max="10497" width="8" style="338" customWidth="1"/>
    <col min="10498" max="10498" width="9" style="338" customWidth="1"/>
    <col min="10499" max="10499" width="12.25" style="338" customWidth="1"/>
    <col min="10500" max="10500" width="5.125" style="338" customWidth="1"/>
    <col min="10501" max="10501" width="16" style="338" customWidth="1"/>
    <col min="10502" max="10502" width="0.875" style="338" customWidth="1"/>
    <col min="10503" max="10503" width="14.75" style="338" customWidth="1"/>
    <col min="10504" max="10504" width="0.875" style="338" customWidth="1"/>
    <col min="10505" max="10505" width="14.75" style="338" customWidth="1"/>
    <col min="10506" max="10506" width="0.875" style="338" customWidth="1"/>
    <col min="10507" max="10507" width="16" style="338" customWidth="1"/>
    <col min="10508" max="10508" width="3.875" style="338" customWidth="1"/>
    <col min="10509" max="10752" width="11.375" style="338"/>
    <col min="10753" max="10753" width="8" style="338" customWidth="1"/>
    <col min="10754" max="10754" width="9" style="338" customWidth="1"/>
    <col min="10755" max="10755" width="12.25" style="338" customWidth="1"/>
    <col min="10756" max="10756" width="5.125" style="338" customWidth="1"/>
    <col min="10757" max="10757" width="16" style="338" customWidth="1"/>
    <col min="10758" max="10758" width="0.875" style="338" customWidth="1"/>
    <col min="10759" max="10759" width="14.75" style="338" customWidth="1"/>
    <col min="10760" max="10760" width="0.875" style="338" customWidth="1"/>
    <col min="10761" max="10761" width="14.75" style="338" customWidth="1"/>
    <col min="10762" max="10762" width="0.875" style="338" customWidth="1"/>
    <col min="10763" max="10763" width="16" style="338" customWidth="1"/>
    <col min="10764" max="10764" width="3.875" style="338" customWidth="1"/>
    <col min="10765" max="11008" width="11.375" style="338"/>
    <col min="11009" max="11009" width="8" style="338" customWidth="1"/>
    <col min="11010" max="11010" width="9" style="338" customWidth="1"/>
    <col min="11011" max="11011" width="12.25" style="338" customWidth="1"/>
    <col min="11012" max="11012" width="5.125" style="338" customWidth="1"/>
    <col min="11013" max="11013" width="16" style="338" customWidth="1"/>
    <col min="11014" max="11014" width="0.875" style="338" customWidth="1"/>
    <col min="11015" max="11015" width="14.75" style="338" customWidth="1"/>
    <col min="11016" max="11016" width="0.875" style="338" customWidth="1"/>
    <col min="11017" max="11017" width="14.75" style="338" customWidth="1"/>
    <col min="11018" max="11018" width="0.875" style="338" customWidth="1"/>
    <col min="11019" max="11019" width="16" style="338" customWidth="1"/>
    <col min="11020" max="11020" width="3.875" style="338" customWidth="1"/>
    <col min="11021" max="11264" width="11.375" style="338"/>
    <col min="11265" max="11265" width="8" style="338" customWidth="1"/>
    <col min="11266" max="11266" width="9" style="338" customWidth="1"/>
    <col min="11267" max="11267" width="12.25" style="338" customWidth="1"/>
    <col min="11268" max="11268" width="5.125" style="338" customWidth="1"/>
    <col min="11269" max="11269" width="16" style="338" customWidth="1"/>
    <col min="11270" max="11270" width="0.875" style="338" customWidth="1"/>
    <col min="11271" max="11271" width="14.75" style="338" customWidth="1"/>
    <col min="11272" max="11272" width="0.875" style="338" customWidth="1"/>
    <col min="11273" max="11273" width="14.75" style="338" customWidth="1"/>
    <col min="11274" max="11274" width="0.875" style="338" customWidth="1"/>
    <col min="11275" max="11275" width="16" style="338" customWidth="1"/>
    <col min="11276" max="11276" width="3.875" style="338" customWidth="1"/>
    <col min="11277" max="11520" width="11.375" style="338"/>
    <col min="11521" max="11521" width="8" style="338" customWidth="1"/>
    <col min="11522" max="11522" width="9" style="338" customWidth="1"/>
    <col min="11523" max="11523" width="12.25" style="338" customWidth="1"/>
    <col min="11524" max="11524" width="5.125" style="338" customWidth="1"/>
    <col min="11525" max="11525" width="16" style="338" customWidth="1"/>
    <col min="11526" max="11526" width="0.875" style="338" customWidth="1"/>
    <col min="11527" max="11527" width="14.75" style="338" customWidth="1"/>
    <col min="11528" max="11528" width="0.875" style="338" customWidth="1"/>
    <col min="11529" max="11529" width="14.75" style="338" customWidth="1"/>
    <col min="11530" max="11530" width="0.875" style="338" customWidth="1"/>
    <col min="11531" max="11531" width="16" style="338" customWidth="1"/>
    <col min="11532" max="11532" width="3.875" style="338" customWidth="1"/>
    <col min="11533" max="11776" width="11.375" style="338"/>
    <col min="11777" max="11777" width="8" style="338" customWidth="1"/>
    <col min="11778" max="11778" width="9" style="338" customWidth="1"/>
    <col min="11779" max="11779" width="12.25" style="338" customWidth="1"/>
    <col min="11780" max="11780" width="5.125" style="338" customWidth="1"/>
    <col min="11781" max="11781" width="16" style="338" customWidth="1"/>
    <col min="11782" max="11782" width="0.875" style="338" customWidth="1"/>
    <col min="11783" max="11783" width="14.75" style="338" customWidth="1"/>
    <col min="11784" max="11784" width="0.875" style="338" customWidth="1"/>
    <col min="11785" max="11785" width="14.75" style="338" customWidth="1"/>
    <col min="11786" max="11786" width="0.875" style="338" customWidth="1"/>
    <col min="11787" max="11787" width="16" style="338" customWidth="1"/>
    <col min="11788" max="11788" width="3.875" style="338" customWidth="1"/>
    <col min="11789" max="12032" width="11.375" style="338"/>
    <col min="12033" max="12033" width="8" style="338" customWidth="1"/>
    <col min="12034" max="12034" width="9" style="338" customWidth="1"/>
    <col min="12035" max="12035" width="12.25" style="338" customWidth="1"/>
    <col min="12036" max="12036" width="5.125" style="338" customWidth="1"/>
    <col min="12037" max="12037" width="16" style="338" customWidth="1"/>
    <col min="12038" max="12038" width="0.875" style="338" customWidth="1"/>
    <col min="12039" max="12039" width="14.75" style="338" customWidth="1"/>
    <col min="12040" max="12040" width="0.875" style="338" customWidth="1"/>
    <col min="12041" max="12041" width="14.75" style="338" customWidth="1"/>
    <col min="12042" max="12042" width="0.875" style="338" customWidth="1"/>
    <col min="12043" max="12043" width="16" style="338" customWidth="1"/>
    <col min="12044" max="12044" width="3.875" style="338" customWidth="1"/>
    <col min="12045" max="12288" width="11.375" style="338"/>
    <col min="12289" max="12289" width="8" style="338" customWidth="1"/>
    <col min="12290" max="12290" width="9" style="338" customWidth="1"/>
    <col min="12291" max="12291" width="12.25" style="338" customWidth="1"/>
    <col min="12292" max="12292" width="5.125" style="338" customWidth="1"/>
    <col min="12293" max="12293" width="16" style="338" customWidth="1"/>
    <col min="12294" max="12294" width="0.875" style="338" customWidth="1"/>
    <col min="12295" max="12295" width="14.75" style="338" customWidth="1"/>
    <col min="12296" max="12296" width="0.875" style="338" customWidth="1"/>
    <col min="12297" max="12297" width="14.75" style="338" customWidth="1"/>
    <col min="12298" max="12298" width="0.875" style="338" customWidth="1"/>
    <col min="12299" max="12299" width="16" style="338" customWidth="1"/>
    <col min="12300" max="12300" width="3.875" style="338" customWidth="1"/>
    <col min="12301" max="12544" width="11.375" style="338"/>
    <col min="12545" max="12545" width="8" style="338" customWidth="1"/>
    <col min="12546" max="12546" width="9" style="338" customWidth="1"/>
    <col min="12547" max="12547" width="12.25" style="338" customWidth="1"/>
    <col min="12548" max="12548" width="5.125" style="338" customWidth="1"/>
    <col min="12549" max="12549" width="16" style="338" customWidth="1"/>
    <col min="12550" max="12550" width="0.875" style="338" customWidth="1"/>
    <col min="12551" max="12551" width="14.75" style="338" customWidth="1"/>
    <col min="12552" max="12552" width="0.875" style="338" customWidth="1"/>
    <col min="12553" max="12553" width="14.75" style="338" customWidth="1"/>
    <col min="12554" max="12554" width="0.875" style="338" customWidth="1"/>
    <col min="12555" max="12555" width="16" style="338" customWidth="1"/>
    <col min="12556" max="12556" width="3.875" style="338" customWidth="1"/>
    <col min="12557" max="12800" width="11.375" style="338"/>
    <col min="12801" max="12801" width="8" style="338" customWidth="1"/>
    <col min="12802" max="12802" width="9" style="338" customWidth="1"/>
    <col min="12803" max="12803" width="12.25" style="338" customWidth="1"/>
    <col min="12804" max="12804" width="5.125" style="338" customWidth="1"/>
    <col min="12805" max="12805" width="16" style="338" customWidth="1"/>
    <col min="12806" max="12806" width="0.875" style="338" customWidth="1"/>
    <col min="12807" max="12807" width="14.75" style="338" customWidth="1"/>
    <col min="12808" max="12808" width="0.875" style="338" customWidth="1"/>
    <col min="12809" max="12809" width="14.75" style="338" customWidth="1"/>
    <col min="12810" max="12810" width="0.875" style="338" customWidth="1"/>
    <col min="12811" max="12811" width="16" style="338" customWidth="1"/>
    <col min="12812" max="12812" width="3.875" style="338" customWidth="1"/>
    <col min="12813" max="13056" width="11.375" style="338"/>
    <col min="13057" max="13057" width="8" style="338" customWidth="1"/>
    <col min="13058" max="13058" width="9" style="338" customWidth="1"/>
    <col min="13059" max="13059" width="12.25" style="338" customWidth="1"/>
    <col min="13060" max="13060" width="5.125" style="338" customWidth="1"/>
    <col min="13061" max="13061" width="16" style="338" customWidth="1"/>
    <col min="13062" max="13062" width="0.875" style="338" customWidth="1"/>
    <col min="13063" max="13063" width="14.75" style="338" customWidth="1"/>
    <col min="13064" max="13064" width="0.875" style="338" customWidth="1"/>
    <col min="13065" max="13065" width="14.75" style="338" customWidth="1"/>
    <col min="13066" max="13066" width="0.875" style="338" customWidth="1"/>
    <col min="13067" max="13067" width="16" style="338" customWidth="1"/>
    <col min="13068" max="13068" width="3.875" style="338" customWidth="1"/>
    <col min="13069" max="13312" width="11.375" style="338"/>
    <col min="13313" max="13313" width="8" style="338" customWidth="1"/>
    <col min="13314" max="13314" width="9" style="338" customWidth="1"/>
    <col min="13315" max="13315" width="12.25" style="338" customWidth="1"/>
    <col min="13316" max="13316" width="5.125" style="338" customWidth="1"/>
    <col min="13317" max="13317" width="16" style="338" customWidth="1"/>
    <col min="13318" max="13318" width="0.875" style="338" customWidth="1"/>
    <col min="13319" max="13319" width="14.75" style="338" customWidth="1"/>
    <col min="13320" max="13320" width="0.875" style="338" customWidth="1"/>
    <col min="13321" max="13321" width="14.75" style="338" customWidth="1"/>
    <col min="13322" max="13322" width="0.875" style="338" customWidth="1"/>
    <col min="13323" max="13323" width="16" style="338" customWidth="1"/>
    <col min="13324" max="13324" width="3.875" style="338" customWidth="1"/>
    <col min="13325" max="13568" width="11.375" style="338"/>
    <col min="13569" max="13569" width="8" style="338" customWidth="1"/>
    <col min="13570" max="13570" width="9" style="338" customWidth="1"/>
    <col min="13571" max="13571" width="12.25" style="338" customWidth="1"/>
    <col min="13572" max="13572" width="5.125" style="338" customWidth="1"/>
    <col min="13573" max="13573" width="16" style="338" customWidth="1"/>
    <col min="13574" max="13574" width="0.875" style="338" customWidth="1"/>
    <col min="13575" max="13575" width="14.75" style="338" customWidth="1"/>
    <col min="13576" max="13576" width="0.875" style="338" customWidth="1"/>
    <col min="13577" max="13577" width="14.75" style="338" customWidth="1"/>
    <col min="13578" max="13578" width="0.875" style="338" customWidth="1"/>
    <col min="13579" max="13579" width="16" style="338" customWidth="1"/>
    <col min="13580" max="13580" width="3.875" style="338" customWidth="1"/>
    <col min="13581" max="13824" width="11.375" style="338"/>
    <col min="13825" max="13825" width="8" style="338" customWidth="1"/>
    <col min="13826" max="13826" width="9" style="338" customWidth="1"/>
    <col min="13827" max="13827" width="12.25" style="338" customWidth="1"/>
    <col min="13828" max="13828" width="5.125" style="338" customWidth="1"/>
    <col min="13829" max="13829" width="16" style="338" customWidth="1"/>
    <col min="13830" max="13830" width="0.875" style="338" customWidth="1"/>
    <col min="13831" max="13831" width="14.75" style="338" customWidth="1"/>
    <col min="13832" max="13832" width="0.875" style="338" customWidth="1"/>
    <col min="13833" max="13833" width="14.75" style="338" customWidth="1"/>
    <col min="13834" max="13834" width="0.875" style="338" customWidth="1"/>
    <col min="13835" max="13835" width="16" style="338" customWidth="1"/>
    <col min="13836" max="13836" width="3.875" style="338" customWidth="1"/>
    <col min="13837" max="14080" width="11.375" style="338"/>
    <col min="14081" max="14081" width="8" style="338" customWidth="1"/>
    <col min="14082" max="14082" width="9" style="338" customWidth="1"/>
    <col min="14083" max="14083" width="12.25" style="338" customWidth="1"/>
    <col min="14084" max="14084" width="5.125" style="338" customWidth="1"/>
    <col min="14085" max="14085" width="16" style="338" customWidth="1"/>
    <col min="14086" max="14086" width="0.875" style="338" customWidth="1"/>
    <col min="14087" max="14087" width="14.75" style="338" customWidth="1"/>
    <col min="14088" max="14088" width="0.875" style="338" customWidth="1"/>
    <col min="14089" max="14089" width="14.75" style="338" customWidth="1"/>
    <col min="14090" max="14090" width="0.875" style="338" customWidth="1"/>
    <col min="14091" max="14091" width="16" style="338" customWidth="1"/>
    <col min="14092" max="14092" width="3.875" style="338" customWidth="1"/>
    <col min="14093" max="14336" width="11.375" style="338"/>
    <col min="14337" max="14337" width="8" style="338" customWidth="1"/>
    <col min="14338" max="14338" width="9" style="338" customWidth="1"/>
    <col min="14339" max="14339" width="12.25" style="338" customWidth="1"/>
    <col min="14340" max="14340" width="5.125" style="338" customWidth="1"/>
    <col min="14341" max="14341" width="16" style="338" customWidth="1"/>
    <col min="14342" max="14342" width="0.875" style="338" customWidth="1"/>
    <col min="14343" max="14343" width="14.75" style="338" customWidth="1"/>
    <col min="14344" max="14344" width="0.875" style="338" customWidth="1"/>
    <col min="14345" max="14345" width="14.75" style="338" customWidth="1"/>
    <col min="14346" max="14346" width="0.875" style="338" customWidth="1"/>
    <col min="14347" max="14347" width="16" style="338" customWidth="1"/>
    <col min="14348" max="14348" width="3.875" style="338" customWidth="1"/>
    <col min="14349" max="14592" width="11.375" style="338"/>
    <col min="14593" max="14593" width="8" style="338" customWidth="1"/>
    <col min="14594" max="14594" width="9" style="338" customWidth="1"/>
    <col min="14595" max="14595" width="12.25" style="338" customWidth="1"/>
    <col min="14596" max="14596" width="5.125" style="338" customWidth="1"/>
    <col min="14597" max="14597" width="16" style="338" customWidth="1"/>
    <col min="14598" max="14598" width="0.875" style="338" customWidth="1"/>
    <col min="14599" max="14599" width="14.75" style="338" customWidth="1"/>
    <col min="14600" max="14600" width="0.875" style="338" customWidth="1"/>
    <col min="14601" max="14601" width="14.75" style="338" customWidth="1"/>
    <col min="14602" max="14602" width="0.875" style="338" customWidth="1"/>
    <col min="14603" max="14603" width="16" style="338" customWidth="1"/>
    <col min="14604" max="14604" width="3.875" style="338" customWidth="1"/>
    <col min="14605" max="14848" width="11.375" style="338"/>
    <col min="14849" max="14849" width="8" style="338" customWidth="1"/>
    <col min="14850" max="14850" width="9" style="338" customWidth="1"/>
    <col min="14851" max="14851" width="12.25" style="338" customWidth="1"/>
    <col min="14852" max="14852" width="5.125" style="338" customWidth="1"/>
    <col min="14853" max="14853" width="16" style="338" customWidth="1"/>
    <col min="14854" max="14854" width="0.875" style="338" customWidth="1"/>
    <col min="14855" max="14855" width="14.75" style="338" customWidth="1"/>
    <col min="14856" max="14856" width="0.875" style="338" customWidth="1"/>
    <col min="14857" max="14857" width="14.75" style="338" customWidth="1"/>
    <col min="14858" max="14858" width="0.875" style="338" customWidth="1"/>
    <col min="14859" max="14859" width="16" style="338" customWidth="1"/>
    <col min="14860" max="14860" width="3.875" style="338" customWidth="1"/>
    <col min="14861" max="15104" width="11.375" style="338"/>
    <col min="15105" max="15105" width="8" style="338" customWidth="1"/>
    <col min="15106" max="15106" width="9" style="338" customWidth="1"/>
    <col min="15107" max="15107" width="12.25" style="338" customWidth="1"/>
    <col min="15108" max="15108" width="5.125" style="338" customWidth="1"/>
    <col min="15109" max="15109" width="16" style="338" customWidth="1"/>
    <col min="15110" max="15110" width="0.875" style="338" customWidth="1"/>
    <col min="15111" max="15111" width="14.75" style="338" customWidth="1"/>
    <col min="15112" max="15112" width="0.875" style="338" customWidth="1"/>
    <col min="15113" max="15113" width="14.75" style="338" customWidth="1"/>
    <col min="15114" max="15114" width="0.875" style="338" customWidth="1"/>
    <col min="15115" max="15115" width="16" style="338" customWidth="1"/>
    <col min="15116" max="15116" width="3.875" style="338" customWidth="1"/>
    <col min="15117" max="15360" width="11.375" style="338"/>
    <col min="15361" max="15361" width="8" style="338" customWidth="1"/>
    <col min="15362" max="15362" width="9" style="338" customWidth="1"/>
    <col min="15363" max="15363" width="12.25" style="338" customWidth="1"/>
    <col min="15364" max="15364" width="5.125" style="338" customWidth="1"/>
    <col min="15365" max="15365" width="16" style="338" customWidth="1"/>
    <col min="15366" max="15366" width="0.875" style="338" customWidth="1"/>
    <col min="15367" max="15367" width="14.75" style="338" customWidth="1"/>
    <col min="15368" max="15368" width="0.875" style="338" customWidth="1"/>
    <col min="15369" max="15369" width="14.75" style="338" customWidth="1"/>
    <col min="15370" max="15370" width="0.875" style="338" customWidth="1"/>
    <col min="15371" max="15371" width="16" style="338" customWidth="1"/>
    <col min="15372" max="15372" width="3.875" style="338" customWidth="1"/>
    <col min="15373" max="15616" width="11.375" style="338"/>
    <col min="15617" max="15617" width="8" style="338" customWidth="1"/>
    <col min="15618" max="15618" width="9" style="338" customWidth="1"/>
    <col min="15619" max="15619" width="12.25" style="338" customWidth="1"/>
    <col min="15620" max="15620" width="5.125" style="338" customWidth="1"/>
    <col min="15621" max="15621" width="16" style="338" customWidth="1"/>
    <col min="15622" max="15622" width="0.875" style="338" customWidth="1"/>
    <col min="15623" max="15623" width="14.75" style="338" customWidth="1"/>
    <col min="15624" max="15624" width="0.875" style="338" customWidth="1"/>
    <col min="15625" max="15625" width="14.75" style="338" customWidth="1"/>
    <col min="15626" max="15626" width="0.875" style="338" customWidth="1"/>
    <col min="15627" max="15627" width="16" style="338" customWidth="1"/>
    <col min="15628" max="15628" width="3.875" style="338" customWidth="1"/>
    <col min="15629" max="15872" width="11.375" style="338"/>
    <col min="15873" max="15873" width="8" style="338" customWidth="1"/>
    <col min="15874" max="15874" width="9" style="338" customWidth="1"/>
    <col min="15875" max="15875" width="12.25" style="338" customWidth="1"/>
    <col min="15876" max="15876" width="5.125" style="338" customWidth="1"/>
    <col min="15877" max="15877" width="16" style="338" customWidth="1"/>
    <col min="15878" max="15878" width="0.875" style="338" customWidth="1"/>
    <col min="15879" max="15879" width="14.75" style="338" customWidth="1"/>
    <col min="15880" max="15880" width="0.875" style="338" customWidth="1"/>
    <col min="15881" max="15881" width="14.75" style="338" customWidth="1"/>
    <col min="15882" max="15882" width="0.875" style="338" customWidth="1"/>
    <col min="15883" max="15883" width="16" style="338" customWidth="1"/>
    <col min="15884" max="15884" width="3.875" style="338" customWidth="1"/>
    <col min="15885" max="16128" width="11.375" style="338"/>
    <col min="16129" max="16129" width="8" style="338" customWidth="1"/>
    <col min="16130" max="16130" width="9" style="338" customWidth="1"/>
    <col min="16131" max="16131" width="12.25" style="338" customWidth="1"/>
    <col min="16132" max="16132" width="5.125" style="338" customWidth="1"/>
    <col min="16133" max="16133" width="16" style="338" customWidth="1"/>
    <col min="16134" max="16134" width="0.875" style="338" customWidth="1"/>
    <col min="16135" max="16135" width="14.75" style="338" customWidth="1"/>
    <col min="16136" max="16136" width="0.875" style="338" customWidth="1"/>
    <col min="16137" max="16137" width="14.75" style="338" customWidth="1"/>
    <col min="16138" max="16138" width="0.875" style="338" customWidth="1"/>
    <col min="16139" max="16139" width="16" style="338" customWidth="1"/>
    <col min="16140" max="16140" width="3.875" style="338" customWidth="1"/>
    <col min="16141" max="16384" width="11.375" style="338"/>
  </cols>
  <sheetData>
    <row r="1" spans="1:11" ht="24.9" customHeight="1">
      <c r="A1" s="709" t="s">
        <v>1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</row>
    <row r="2" spans="1:11" ht="24.9" customHeight="1">
      <c r="A2" s="709" t="s">
        <v>2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</row>
    <row r="3" spans="1:11" ht="24.9" customHeight="1">
      <c r="A3" s="710" t="s">
        <v>3</v>
      </c>
      <c r="B3" s="710"/>
      <c r="C3" s="710"/>
      <c r="D3" s="710"/>
      <c r="E3" s="710"/>
      <c r="F3" s="710"/>
      <c r="G3" s="710"/>
      <c r="H3" s="710"/>
      <c r="I3" s="710"/>
      <c r="J3" s="711"/>
      <c r="K3" s="711"/>
    </row>
    <row r="4" spans="1:11" ht="24.9" customHeight="1">
      <c r="A4" s="710" t="s">
        <v>0</v>
      </c>
      <c r="B4" s="710"/>
      <c r="C4" s="710"/>
      <c r="D4" s="710"/>
      <c r="E4" s="711"/>
      <c r="F4" s="710"/>
      <c r="G4" s="710"/>
      <c r="H4" s="710"/>
      <c r="I4" s="710"/>
      <c r="J4" s="710"/>
      <c r="K4" s="711"/>
    </row>
    <row r="5" spans="1:11" ht="24.9" customHeight="1">
      <c r="A5" s="710"/>
      <c r="B5" s="710"/>
      <c r="C5" s="710"/>
      <c r="D5" s="710"/>
      <c r="E5" s="710"/>
      <c r="F5" s="710"/>
      <c r="G5" s="710"/>
      <c r="H5" s="710"/>
      <c r="I5" s="710"/>
      <c r="J5" s="711"/>
      <c r="K5" s="711"/>
    </row>
    <row r="6" spans="1:11" ht="24.9" customHeight="1">
      <c r="A6" s="407" t="s">
        <v>4</v>
      </c>
      <c r="B6" s="407"/>
      <c r="C6" s="407"/>
      <c r="D6" s="313"/>
      <c r="E6" s="313"/>
      <c r="F6" s="313"/>
      <c r="G6" s="313"/>
      <c r="H6" s="313"/>
      <c r="I6" s="313"/>
      <c r="J6" s="313"/>
      <c r="K6" s="633"/>
    </row>
    <row r="7" spans="1:11" ht="24.9" customHeight="1">
      <c r="A7" s="339" t="s">
        <v>5</v>
      </c>
      <c r="B7" s="407"/>
      <c r="C7" s="407"/>
      <c r="D7" s="313"/>
      <c r="E7" s="313"/>
      <c r="F7" s="313"/>
      <c r="G7" s="313"/>
      <c r="H7" s="313"/>
      <c r="I7" s="313"/>
      <c r="J7" s="313"/>
      <c r="K7" s="633"/>
    </row>
    <row r="8" spans="1:11" ht="24.9" customHeight="1">
      <c r="A8" s="313" t="s">
        <v>6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</row>
    <row r="9" spans="1:11" ht="24.9" customHeight="1">
      <c r="A9" s="313" t="s">
        <v>7</v>
      </c>
      <c r="B9" s="313"/>
      <c r="C9" s="313"/>
      <c r="D9" s="313"/>
      <c r="E9" s="313"/>
      <c r="F9" s="313"/>
      <c r="G9" s="313"/>
      <c r="H9" s="313"/>
      <c r="I9" s="313"/>
      <c r="J9" s="313"/>
      <c r="K9" s="313"/>
    </row>
    <row r="10" spans="1:11" ht="24.9" customHeight="1">
      <c r="A10" s="313" t="s">
        <v>8</v>
      </c>
      <c r="B10" s="313"/>
      <c r="C10" s="313"/>
      <c r="D10" s="313"/>
      <c r="E10" s="313"/>
      <c r="F10" s="313"/>
      <c r="G10" s="313"/>
      <c r="H10" s="313"/>
      <c r="I10" s="313"/>
      <c r="J10" s="313"/>
      <c r="K10" s="313"/>
    </row>
    <row r="11" spans="1:11" ht="24.9" customHeight="1">
      <c r="A11" s="313" t="s">
        <v>9</v>
      </c>
      <c r="B11" s="313"/>
      <c r="C11" s="313"/>
      <c r="D11" s="712"/>
      <c r="E11" s="313"/>
      <c r="F11" s="313"/>
      <c r="G11" s="313"/>
      <c r="H11" s="313"/>
      <c r="I11" s="313"/>
      <c r="J11" s="313"/>
      <c r="K11" s="313"/>
    </row>
    <row r="12" spans="1:11" ht="24.9" customHeight="1">
      <c r="A12" s="313" t="s">
        <v>10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</row>
    <row r="13" spans="1:11" ht="24.9" customHeight="1">
      <c r="A13" s="313" t="s">
        <v>11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</row>
    <row r="14" spans="1:11" ht="24.9" customHeight="1">
      <c r="A14" s="339" t="s">
        <v>12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</row>
    <row r="15" spans="1:11" ht="24.9" customHeight="1">
      <c r="A15" s="313" t="s">
        <v>13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</row>
    <row r="16" spans="1:11" ht="24.9" customHeight="1">
      <c r="A16" s="313" t="s">
        <v>14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</row>
    <row r="17" spans="1:11" ht="24.9" customHeight="1">
      <c r="A17" s="313" t="s">
        <v>15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</row>
    <row r="18" spans="1:11" ht="24.9" customHeight="1">
      <c r="A18" s="313" t="s">
        <v>16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</row>
    <row r="19" spans="1:11" ht="24.9" customHeight="1">
      <c r="A19" s="313" t="s">
        <v>17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</row>
    <row r="20" spans="1:11" ht="24.9" customHeight="1">
      <c r="A20" s="313" t="s">
        <v>18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3"/>
    </row>
    <row r="21" spans="1:11" ht="24.9" customHeight="1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</row>
    <row r="22" spans="1:11" s="388" customFormat="1" ht="24.9" customHeight="1">
      <c r="A22" s="713" t="s">
        <v>19</v>
      </c>
      <c r="B22" s="713"/>
      <c r="C22" s="518"/>
      <c r="D22" s="518"/>
      <c r="E22" s="518"/>
      <c r="F22" s="518"/>
      <c r="G22" s="518"/>
      <c r="H22" s="518"/>
      <c r="I22" s="518"/>
      <c r="J22" s="518"/>
      <c r="K22" s="714"/>
    </row>
    <row r="23" spans="1:11" s="687" customFormat="1" ht="24.9" customHeight="1">
      <c r="A23" s="339" t="s">
        <v>916</v>
      </c>
      <c r="C23" s="688"/>
    </row>
    <row r="24" spans="1:11" s="719" customFormat="1" ht="24" customHeight="1">
      <c r="A24" s="715" t="s">
        <v>907</v>
      </c>
      <c r="B24" s="716"/>
      <c r="C24" s="716"/>
      <c r="D24" s="715"/>
      <c r="E24" s="717"/>
      <c r="F24" s="715"/>
      <c r="G24" s="715"/>
      <c r="H24" s="715"/>
      <c r="I24" s="717"/>
      <c r="J24" s="715"/>
      <c r="K24" s="718"/>
    </row>
    <row r="25" spans="1:11" s="719" customFormat="1" ht="24" customHeight="1">
      <c r="A25" s="720" t="s">
        <v>908</v>
      </c>
      <c r="B25" s="720"/>
      <c r="C25" s="720"/>
      <c r="D25" s="715"/>
      <c r="E25" s="715"/>
      <c r="F25" s="715"/>
      <c r="G25" s="715"/>
      <c r="H25" s="715"/>
      <c r="I25" s="717"/>
      <c r="J25" s="715"/>
      <c r="K25" s="718"/>
    </row>
    <row r="26" spans="1:11" s="719" customFormat="1" ht="24" customHeight="1">
      <c r="A26" s="720" t="s">
        <v>909</v>
      </c>
      <c r="B26" s="720"/>
      <c r="C26" s="720"/>
      <c r="D26" s="715"/>
      <c r="E26" s="715"/>
      <c r="F26" s="715"/>
      <c r="G26" s="715"/>
      <c r="H26" s="715"/>
      <c r="I26" s="717"/>
      <c r="J26" s="715"/>
      <c r="K26" s="718"/>
    </row>
    <row r="27" spans="1:11" s="719" customFormat="1" ht="24" customHeight="1">
      <c r="A27" s="715" t="s">
        <v>910</v>
      </c>
      <c r="B27" s="720"/>
      <c r="C27" s="720"/>
      <c r="D27" s="717"/>
      <c r="E27" s="717"/>
      <c r="F27" s="715"/>
      <c r="G27" s="715"/>
      <c r="H27" s="715"/>
      <c r="I27" s="717"/>
      <c r="J27" s="715"/>
      <c r="K27" s="718"/>
    </row>
    <row r="28" spans="1:11" s="719" customFormat="1" ht="24" customHeight="1">
      <c r="A28" s="720" t="s">
        <v>911</v>
      </c>
      <c r="B28" s="720"/>
      <c r="C28" s="720"/>
      <c r="D28" s="715"/>
      <c r="E28" s="715"/>
      <c r="F28" s="715"/>
      <c r="G28" s="715"/>
      <c r="H28" s="715"/>
      <c r="I28" s="717"/>
      <c r="J28" s="715"/>
      <c r="K28" s="718"/>
    </row>
    <row r="29" spans="1:11" s="719" customFormat="1" ht="24" customHeight="1">
      <c r="A29" s="720" t="s">
        <v>912</v>
      </c>
      <c r="B29" s="720"/>
      <c r="C29" s="720"/>
      <c r="D29" s="715"/>
      <c r="E29" s="715"/>
      <c r="F29" s="715"/>
      <c r="G29" s="715"/>
      <c r="H29" s="715"/>
      <c r="I29" s="717"/>
      <c r="J29" s="715"/>
      <c r="K29" s="718"/>
    </row>
    <row r="30" spans="1:11" s="719" customFormat="1" ht="24" customHeight="1">
      <c r="A30" s="720" t="s">
        <v>913</v>
      </c>
      <c r="B30" s="720"/>
      <c r="C30" s="720"/>
      <c r="D30" s="715"/>
      <c r="E30" s="715"/>
      <c r="F30" s="715"/>
      <c r="G30" s="715"/>
      <c r="H30" s="715"/>
      <c r="I30" s="717"/>
      <c r="J30" s="715"/>
      <c r="K30" s="718"/>
    </row>
    <row r="31" spans="1:11" s="449" customFormat="1" ht="24" customHeight="1">
      <c r="A31" s="721" t="s">
        <v>914</v>
      </c>
      <c r="C31" s="722"/>
    </row>
    <row r="32" spans="1:11" s="449" customFormat="1" ht="24" customHeight="1">
      <c r="A32" s="723" t="s">
        <v>915</v>
      </c>
      <c r="C32" s="722"/>
    </row>
  </sheetData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P34"/>
  <sheetViews>
    <sheetView topLeftCell="E5" zoomScale="90" zoomScaleNormal="90" zoomScaleSheetLayoutView="84" workbookViewId="0">
      <selection activeCell="G55" sqref="G55"/>
    </sheetView>
  </sheetViews>
  <sheetFormatPr defaultRowHeight="24.9" customHeight="1"/>
  <cols>
    <col min="1" max="1" width="5.625" style="338" customWidth="1"/>
    <col min="2" max="3" width="9.125" style="338" customWidth="1"/>
    <col min="4" max="4" width="9.75" style="338" customWidth="1"/>
    <col min="5" max="5" width="6" style="338" customWidth="1"/>
    <col min="6" max="6" width="16.625" style="338" customWidth="1"/>
    <col min="7" max="7" width="0.75" style="338" customWidth="1"/>
    <col min="8" max="8" width="16.625" style="338" customWidth="1"/>
    <col min="9" max="9" width="0.875" style="338" customWidth="1"/>
    <col min="10" max="10" width="16.625" style="338" customWidth="1"/>
    <col min="11" max="11" width="0.875" style="338" customWidth="1"/>
    <col min="12" max="12" width="16.625" style="338" customWidth="1"/>
    <col min="13" max="13" width="1.125" style="338" customWidth="1"/>
    <col min="14" max="14" width="14.875" style="338" bestFit="1" customWidth="1"/>
    <col min="15" max="256" width="9" style="338"/>
    <col min="257" max="257" width="5.625" style="338" customWidth="1"/>
    <col min="258" max="259" width="9.125" style="338" customWidth="1"/>
    <col min="260" max="260" width="9.75" style="338" customWidth="1"/>
    <col min="261" max="261" width="6" style="338" customWidth="1"/>
    <col min="262" max="262" width="16.625" style="338" customWidth="1"/>
    <col min="263" max="263" width="0.75" style="338" customWidth="1"/>
    <col min="264" max="264" width="16.625" style="338" customWidth="1"/>
    <col min="265" max="265" width="0.875" style="338" customWidth="1"/>
    <col min="266" max="266" width="16.625" style="338" customWidth="1"/>
    <col min="267" max="267" width="0.875" style="338" customWidth="1"/>
    <col min="268" max="268" width="16.625" style="338" customWidth="1"/>
    <col min="269" max="269" width="1.125" style="338" customWidth="1"/>
    <col min="270" max="270" width="14.875" style="338" bestFit="1" customWidth="1"/>
    <col min="271" max="512" width="9" style="338"/>
    <col min="513" max="513" width="5.625" style="338" customWidth="1"/>
    <col min="514" max="515" width="9.125" style="338" customWidth="1"/>
    <col min="516" max="516" width="9.75" style="338" customWidth="1"/>
    <col min="517" max="517" width="6" style="338" customWidth="1"/>
    <col min="518" max="518" width="16.625" style="338" customWidth="1"/>
    <col min="519" max="519" width="0.75" style="338" customWidth="1"/>
    <col min="520" max="520" width="16.625" style="338" customWidth="1"/>
    <col min="521" max="521" width="0.875" style="338" customWidth="1"/>
    <col min="522" max="522" width="16.625" style="338" customWidth="1"/>
    <col min="523" max="523" width="0.875" style="338" customWidth="1"/>
    <col min="524" max="524" width="16.625" style="338" customWidth="1"/>
    <col min="525" max="525" width="1.125" style="338" customWidth="1"/>
    <col min="526" max="526" width="14.875" style="338" bestFit="1" customWidth="1"/>
    <col min="527" max="768" width="9" style="338"/>
    <col min="769" max="769" width="5.625" style="338" customWidth="1"/>
    <col min="770" max="771" width="9.125" style="338" customWidth="1"/>
    <col min="772" max="772" width="9.75" style="338" customWidth="1"/>
    <col min="773" max="773" width="6" style="338" customWidth="1"/>
    <col min="774" max="774" width="16.625" style="338" customWidth="1"/>
    <col min="775" max="775" width="0.75" style="338" customWidth="1"/>
    <col min="776" max="776" width="16.625" style="338" customWidth="1"/>
    <col min="777" max="777" width="0.875" style="338" customWidth="1"/>
    <col min="778" max="778" width="16.625" style="338" customWidth="1"/>
    <col min="779" max="779" width="0.875" style="338" customWidth="1"/>
    <col min="780" max="780" width="16.625" style="338" customWidth="1"/>
    <col min="781" max="781" width="1.125" style="338" customWidth="1"/>
    <col min="782" max="782" width="14.875" style="338" bestFit="1" customWidth="1"/>
    <col min="783" max="1024" width="9" style="338"/>
    <col min="1025" max="1025" width="5.625" style="338" customWidth="1"/>
    <col min="1026" max="1027" width="9.125" style="338" customWidth="1"/>
    <col min="1028" max="1028" width="9.75" style="338" customWidth="1"/>
    <col min="1029" max="1029" width="6" style="338" customWidth="1"/>
    <col min="1030" max="1030" width="16.625" style="338" customWidth="1"/>
    <col min="1031" max="1031" width="0.75" style="338" customWidth="1"/>
    <col min="1032" max="1032" width="16.625" style="338" customWidth="1"/>
    <col min="1033" max="1033" width="0.875" style="338" customWidth="1"/>
    <col min="1034" max="1034" width="16.625" style="338" customWidth="1"/>
    <col min="1035" max="1035" width="0.875" style="338" customWidth="1"/>
    <col min="1036" max="1036" width="16.625" style="338" customWidth="1"/>
    <col min="1037" max="1037" width="1.125" style="338" customWidth="1"/>
    <col min="1038" max="1038" width="14.875" style="338" bestFit="1" customWidth="1"/>
    <col min="1039" max="1280" width="9" style="338"/>
    <col min="1281" max="1281" width="5.625" style="338" customWidth="1"/>
    <col min="1282" max="1283" width="9.125" style="338" customWidth="1"/>
    <col min="1284" max="1284" width="9.75" style="338" customWidth="1"/>
    <col min="1285" max="1285" width="6" style="338" customWidth="1"/>
    <col min="1286" max="1286" width="16.625" style="338" customWidth="1"/>
    <col min="1287" max="1287" width="0.75" style="338" customWidth="1"/>
    <col min="1288" max="1288" width="16.625" style="338" customWidth="1"/>
    <col min="1289" max="1289" width="0.875" style="338" customWidth="1"/>
    <col min="1290" max="1290" width="16.625" style="338" customWidth="1"/>
    <col min="1291" max="1291" width="0.875" style="338" customWidth="1"/>
    <col min="1292" max="1292" width="16.625" style="338" customWidth="1"/>
    <col min="1293" max="1293" width="1.125" style="338" customWidth="1"/>
    <col min="1294" max="1294" width="14.875" style="338" bestFit="1" customWidth="1"/>
    <col min="1295" max="1536" width="9" style="338"/>
    <col min="1537" max="1537" width="5.625" style="338" customWidth="1"/>
    <col min="1538" max="1539" width="9.125" style="338" customWidth="1"/>
    <col min="1540" max="1540" width="9.75" style="338" customWidth="1"/>
    <col min="1541" max="1541" width="6" style="338" customWidth="1"/>
    <col min="1542" max="1542" width="16.625" style="338" customWidth="1"/>
    <col min="1543" max="1543" width="0.75" style="338" customWidth="1"/>
    <col min="1544" max="1544" width="16.625" style="338" customWidth="1"/>
    <col min="1545" max="1545" width="0.875" style="338" customWidth="1"/>
    <col min="1546" max="1546" width="16.625" style="338" customWidth="1"/>
    <col min="1547" max="1547" width="0.875" style="338" customWidth="1"/>
    <col min="1548" max="1548" width="16.625" style="338" customWidth="1"/>
    <col min="1549" max="1549" width="1.125" style="338" customWidth="1"/>
    <col min="1550" max="1550" width="14.875" style="338" bestFit="1" customWidth="1"/>
    <col min="1551" max="1792" width="9" style="338"/>
    <col min="1793" max="1793" width="5.625" style="338" customWidth="1"/>
    <col min="1794" max="1795" width="9.125" style="338" customWidth="1"/>
    <col min="1796" max="1796" width="9.75" style="338" customWidth="1"/>
    <col min="1797" max="1797" width="6" style="338" customWidth="1"/>
    <col min="1798" max="1798" width="16.625" style="338" customWidth="1"/>
    <col min="1799" max="1799" width="0.75" style="338" customWidth="1"/>
    <col min="1800" max="1800" width="16.625" style="338" customWidth="1"/>
    <col min="1801" max="1801" width="0.875" style="338" customWidth="1"/>
    <col min="1802" max="1802" width="16.625" style="338" customWidth="1"/>
    <col min="1803" max="1803" width="0.875" style="338" customWidth="1"/>
    <col min="1804" max="1804" width="16.625" style="338" customWidth="1"/>
    <col min="1805" max="1805" width="1.125" style="338" customWidth="1"/>
    <col min="1806" max="1806" width="14.875" style="338" bestFit="1" customWidth="1"/>
    <col min="1807" max="2048" width="9" style="338"/>
    <col min="2049" max="2049" width="5.625" style="338" customWidth="1"/>
    <col min="2050" max="2051" width="9.125" style="338" customWidth="1"/>
    <col min="2052" max="2052" width="9.75" style="338" customWidth="1"/>
    <col min="2053" max="2053" width="6" style="338" customWidth="1"/>
    <col min="2054" max="2054" width="16.625" style="338" customWidth="1"/>
    <col min="2055" max="2055" width="0.75" style="338" customWidth="1"/>
    <col min="2056" max="2056" width="16.625" style="338" customWidth="1"/>
    <col min="2057" max="2057" width="0.875" style="338" customWidth="1"/>
    <col min="2058" max="2058" width="16.625" style="338" customWidth="1"/>
    <col min="2059" max="2059" width="0.875" style="338" customWidth="1"/>
    <col min="2060" max="2060" width="16.625" style="338" customWidth="1"/>
    <col min="2061" max="2061" width="1.125" style="338" customWidth="1"/>
    <col min="2062" max="2062" width="14.875" style="338" bestFit="1" customWidth="1"/>
    <col min="2063" max="2304" width="9" style="338"/>
    <col min="2305" max="2305" width="5.625" style="338" customWidth="1"/>
    <col min="2306" max="2307" width="9.125" style="338" customWidth="1"/>
    <col min="2308" max="2308" width="9.75" style="338" customWidth="1"/>
    <col min="2309" max="2309" width="6" style="338" customWidth="1"/>
    <col min="2310" max="2310" width="16.625" style="338" customWidth="1"/>
    <col min="2311" max="2311" width="0.75" style="338" customWidth="1"/>
    <col min="2312" max="2312" width="16.625" style="338" customWidth="1"/>
    <col min="2313" max="2313" width="0.875" style="338" customWidth="1"/>
    <col min="2314" max="2314" width="16.625" style="338" customWidth="1"/>
    <col min="2315" max="2315" width="0.875" style="338" customWidth="1"/>
    <col min="2316" max="2316" width="16.625" style="338" customWidth="1"/>
    <col min="2317" max="2317" width="1.125" style="338" customWidth="1"/>
    <col min="2318" max="2318" width="14.875" style="338" bestFit="1" customWidth="1"/>
    <col min="2319" max="2560" width="9" style="338"/>
    <col min="2561" max="2561" width="5.625" style="338" customWidth="1"/>
    <col min="2562" max="2563" width="9.125" style="338" customWidth="1"/>
    <col min="2564" max="2564" width="9.75" style="338" customWidth="1"/>
    <col min="2565" max="2565" width="6" style="338" customWidth="1"/>
    <col min="2566" max="2566" width="16.625" style="338" customWidth="1"/>
    <col min="2567" max="2567" width="0.75" style="338" customWidth="1"/>
    <col min="2568" max="2568" width="16.625" style="338" customWidth="1"/>
    <col min="2569" max="2569" width="0.875" style="338" customWidth="1"/>
    <col min="2570" max="2570" width="16.625" style="338" customWidth="1"/>
    <col min="2571" max="2571" width="0.875" style="338" customWidth="1"/>
    <col min="2572" max="2572" width="16.625" style="338" customWidth="1"/>
    <col min="2573" max="2573" width="1.125" style="338" customWidth="1"/>
    <col min="2574" max="2574" width="14.875" style="338" bestFit="1" customWidth="1"/>
    <col min="2575" max="2816" width="9" style="338"/>
    <col min="2817" max="2817" width="5.625" style="338" customWidth="1"/>
    <col min="2818" max="2819" width="9.125" style="338" customWidth="1"/>
    <col min="2820" max="2820" width="9.75" style="338" customWidth="1"/>
    <col min="2821" max="2821" width="6" style="338" customWidth="1"/>
    <col min="2822" max="2822" width="16.625" style="338" customWidth="1"/>
    <col min="2823" max="2823" width="0.75" style="338" customWidth="1"/>
    <col min="2824" max="2824" width="16.625" style="338" customWidth="1"/>
    <col min="2825" max="2825" width="0.875" style="338" customWidth="1"/>
    <col min="2826" max="2826" width="16.625" style="338" customWidth="1"/>
    <col min="2827" max="2827" width="0.875" style="338" customWidth="1"/>
    <col min="2828" max="2828" width="16.625" style="338" customWidth="1"/>
    <col min="2829" max="2829" width="1.125" style="338" customWidth="1"/>
    <col min="2830" max="2830" width="14.875" style="338" bestFit="1" customWidth="1"/>
    <col min="2831" max="3072" width="9" style="338"/>
    <col min="3073" max="3073" width="5.625" style="338" customWidth="1"/>
    <col min="3074" max="3075" width="9.125" style="338" customWidth="1"/>
    <col min="3076" max="3076" width="9.75" style="338" customWidth="1"/>
    <col min="3077" max="3077" width="6" style="338" customWidth="1"/>
    <col min="3078" max="3078" width="16.625" style="338" customWidth="1"/>
    <col min="3079" max="3079" width="0.75" style="338" customWidth="1"/>
    <col min="3080" max="3080" width="16.625" style="338" customWidth="1"/>
    <col min="3081" max="3081" width="0.875" style="338" customWidth="1"/>
    <col min="3082" max="3082" width="16.625" style="338" customWidth="1"/>
    <col min="3083" max="3083" width="0.875" style="338" customWidth="1"/>
    <col min="3084" max="3084" width="16.625" style="338" customWidth="1"/>
    <col min="3085" max="3085" width="1.125" style="338" customWidth="1"/>
    <col min="3086" max="3086" width="14.875" style="338" bestFit="1" customWidth="1"/>
    <col min="3087" max="3328" width="9" style="338"/>
    <col min="3329" max="3329" width="5.625" style="338" customWidth="1"/>
    <col min="3330" max="3331" width="9.125" style="338" customWidth="1"/>
    <col min="3332" max="3332" width="9.75" style="338" customWidth="1"/>
    <col min="3333" max="3333" width="6" style="338" customWidth="1"/>
    <col min="3334" max="3334" width="16.625" style="338" customWidth="1"/>
    <col min="3335" max="3335" width="0.75" style="338" customWidth="1"/>
    <col min="3336" max="3336" width="16.625" style="338" customWidth="1"/>
    <col min="3337" max="3337" width="0.875" style="338" customWidth="1"/>
    <col min="3338" max="3338" width="16.625" style="338" customWidth="1"/>
    <col min="3339" max="3339" width="0.875" style="338" customWidth="1"/>
    <col min="3340" max="3340" width="16.625" style="338" customWidth="1"/>
    <col min="3341" max="3341" width="1.125" style="338" customWidth="1"/>
    <col min="3342" max="3342" width="14.875" style="338" bestFit="1" customWidth="1"/>
    <col min="3343" max="3584" width="9" style="338"/>
    <col min="3585" max="3585" width="5.625" style="338" customWidth="1"/>
    <col min="3586" max="3587" width="9.125" style="338" customWidth="1"/>
    <col min="3588" max="3588" width="9.75" style="338" customWidth="1"/>
    <col min="3589" max="3589" width="6" style="338" customWidth="1"/>
    <col min="3590" max="3590" width="16.625" style="338" customWidth="1"/>
    <col min="3591" max="3591" width="0.75" style="338" customWidth="1"/>
    <col min="3592" max="3592" width="16.625" style="338" customWidth="1"/>
    <col min="3593" max="3593" width="0.875" style="338" customWidth="1"/>
    <col min="3594" max="3594" width="16.625" style="338" customWidth="1"/>
    <col min="3595" max="3595" width="0.875" style="338" customWidth="1"/>
    <col min="3596" max="3596" width="16.625" style="338" customWidth="1"/>
    <col min="3597" max="3597" width="1.125" style="338" customWidth="1"/>
    <col min="3598" max="3598" width="14.875" style="338" bestFit="1" customWidth="1"/>
    <col min="3599" max="3840" width="9" style="338"/>
    <col min="3841" max="3841" width="5.625" style="338" customWidth="1"/>
    <col min="3842" max="3843" width="9.125" style="338" customWidth="1"/>
    <col min="3844" max="3844" width="9.75" style="338" customWidth="1"/>
    <col min="3845" max="3845" width="6" style="338" customWidth="1"/>
    <col min="3846" max="3846" width="16.625" style="338" customWidth="1"/>
    <col min="3847" max="3847" width="0.75" style="338" customWidth="1"/>
    <col min="3848" max="3848" width="16.625" style="338" customWidth="1"/>
    <col min="3849" max="3849" width="0.875" style="338" customWidth="1"/>
    <col min="3850" max="3850" width="16.625" style="338" customWidth="1"/>
    <col min="3851" max="3851" width="0.875" style="338" customWidth="1"/>
    <col min="3852" max="3852" width="16.625" style="338" customWidth="1"/>
    <col min="3853" max="3853" width="1.125" style="338" customWidth="1"/>
    <col min="3854" max="3854" width="14.875" style="338" bestFit="1" customWidth="1"/>
    <col min="3855" max="4096" width="9" style="338"/>
    <col min="4097" max="4097" width="5.625" style="338" customWidth="1"/>
    <col min="4098" max="4099" width="9.125" style="338" customWidth="1"/>
    <col min="4100" max="4100" width="9.75" style="338" customWidth="1"/>
    <col min="4101" max="4101" width="6" style="338" customWidth="1"/>
    <col min="4102" max="4102" width="16.625" style="338" customWidth="1"/>
    <col min="4103" max="4103" width="0.75" style="338" customWidth="1"/>
    <col min="4104" max="4104" width="16.625" style="338" customWidth="1"/>
    <col min="4105" max="4105" width="0.875" style="338" customWidth="1"/>
    <col min="4106" max="4106" width="16.625" style="338" customWidth="1"/>
    <col min="4107" max="4107" width="0.875" style="338" customWidth="1"/>
    <col min="4108" max="4108" width="16.625" style="338" customWidth="1"/>
    <col min="4109" max="4109" width="1.125" style="338" customWidth="1"/>
    <col min="4110" max="4110" width="14.875" style="338" bestFit="1" customWidth="1"/>
    <col min="4111" max="4352" width="9" style="338"/>
    <col min="4353" max="4353" width="5.625" style="338" customWidth="1"/>
    <col min="4354" max="4355" width="9.125" style="338" customWidth="1"/>
    <col min="4356" max="4356" width="9.75" style="338" customWidth="1"/>
    <col min="4357" max="4357" width="6" style="338" customWidth="1"/>
    <col min="4358" max="4358" width="16.625" style="338" customWidth="1"/>
    <col min="4359" max="4359" width="0.75" style="338" customWidth="1"/>
    <col min="4360" max="4360" width="16.625" style="338" customWidth="1"/>
    <col min="4361" max="4361" width="0.875" style="338" customWidth="1"/>
    <col min="4362" max="4362" width="16.625" style="338" customWidth="1"/>
    <col min="4363" max="4363" width="0.875" style="338" customWidth="1"/>
    <col min="4364" max="4364" width="16.625" style="338" customWidth="1"/>
    <col min="4365" max="4365" width="1.125" style="338" customWidth="1"/>
    <col min="4366" max="4366" width="14.875" style="338" bestFit="1" customWidth="1"/>
    <col min="4367" max="4608" width="9" style="338"/>
    <col min="4609" max="4609" width="5.625" style="338" customWidth="1"/>
    <col min="4610" max="4611" width="9.125" style="338" customWidth="1"/>
    <col min="4612" max="4612" width="9.75" style="338" customWidth="1"/>
    <col min="4613" max="4613" width="6" style="338" customWidth="1"/>
    <col min="4614" max="4614" width="16.625" style="338" customWidth="1"/>
    <col min="4615" max="4615" width="0.75" style="338" customWidth="1"/>
    <col min="4616" max="4616" width="16.625" style="338" customWidth="1"/>
    <col min="4617" max="4617" width="0.875" style="338" customWidth="1"/>
    <col min="4618" max="4618" width="16.625" style="338" customWidth="1"/>
    <col min="4619" max="4619" width="0.875" style="338" customWidth="1"/>
    <col min="4620" max="4620" width="16.625" style="338" customWidth="1"/>
    <col min="4621" max="4621" width="1.125" style="338" customWidth="1"/>
    <col min="4622" max="4622" width="14.875" style="338" bestFit="1" customWidth="1"/>
    <col min="4623" max="4864" width="9" style="338"/>
    <col min="4865" max="4865" width="5.625" style="338" customWidth="1"/>
    <col min="4866" max="4867" width="9.125" style="338" customWidth="1"/>
    <col min="4868" max="4868" width="9.75" style="338" customWidth="1"/>
    <col min="4869" max="4869" width="6" style="338" customWidth="1"/>
    <col min="4870" max="4870" width="16.625" style="338" customWidth="1"/>
    <col min="4871" max="4871" width="0.75" style="338" customWidth="1"/>
    <col min="4872" max="4872" width="16.625" style="338" customWidth="1"/>
    <col min="4873" max="4873" width="0.875" style="338" customWidth="1"/>
    <col min="4874" max="4874" width="16.625" style="338" customWidth="1"/>
    <col min="4875" max="4875" width="0.875" style="338" customWidth="1"/>
    <col min="4876" max="4876" width="16.625" style="338" customWidth="1"/>
    <col min="4877" max="4877" width="1.125" style="338" customWidth="1"/>
    <col min="4878" max="4878" width="14.875" style="338" bestFit="1" customWidth="1"/>
    <col min="4879" max="5120" width="9" style="338"/>
    <col min="5121" max="5121" width="5.625" style="338" customWidth="1"/>
    <col min="5122" max="5123" width="9.125" style="338" customWidth="1"/>
    <col min="5124" max="5124" width="9.75" style="338" customWidth="1"/>
    <col min="5125" max="5125" width="6" style="338" customWidth="1"/>
    <col min="5126" max="5126" width="16.625" style="338" customWidth="1"/>
    <col min="5127" max="5127" width="0.75" style="338" customWidth="1"/>
    <col min="5128" max="5128" width="16.625" style="338" customWidth="1"/>
    <col min="5129" max="5129" width="0.875" style="338" customWidth="1"/>
    <col min="5130" max="5130" width="16.625" style="338" customWidth="1"/>
    <col min="5131" max="5131" width="0.875" style="338" customWidth="1"/>
    <col min="5132" max="5132" width="16.625" style="338" customWidth="1"/>
    <col min="5133" max="5133" width="1.125" style="338" customWidth="1"/>
    <col min="5134" max="5134" width="14.875" style="338" bestFit="1" customWidth="1"/>
    <col min="5135" max="5376" width="9" style="338"/>
    <col min="5377" max="5377" width="5.625" style="338" customWidth="1"/>
    <col min="5378" max="5379" width="9.125" style="338" customWidth="1"/>
    <col min="5380" max="5380" width="9.75" style="338" customWidth="1"/>
    <col min="5381" max="5381" width="6" style="338" customWidth="1"/>
    <col min="5382" max="5382" width="16.625" style="338" customWidth="1"/>
    <col min="5383" max="5383" width="0.75" style="338" customWidth="1"/>
    <col min="5384" max="5384" width="16.625" style="338" customWidth="1"/>
    <col min="5385" max="5385" width="0.875" style="338" customWidth="1"/>
    <col min="5386" max="5386" width="16.625" style="338" customWidth="1"/>
    <col min="5387" max="5387" width="0.875" style="338" customWidth="1"/>
    <col min="5388" max="5388" width="16.625" style="338" customWidth="1"/>
    <col min="5389" max="5389" width="1.125" style="338" customWidth="1"/>
    <col min="5390" max="5390" width="14.875" style="338" bestFit="1" customWidth="1"/>
    <col min="5391" max="5632" width="9" style="338"/>
    <col min="5633" max="5633" width="5.625" style="338" customWidth="1"/>
    <col min="5634" max="5635" width="9.125" style="338" customWidth="1"/>
    <col min="5636" max="5636" width="9.75" style="338" customWidth="1"/>
    <col min="5637" max="5637" width="6" style="338" customWidth="1"/>
    <col min="5638" max="5638" width="16.625" style="338" customWidth="1"/>
    <col min="5639" max="5639" width="0.75" style="338" customWidth="1"/>
    <col min="5640" max="5640" width="16.625" style="338" customWidth="1"/>
    <col min="5641" max="5641" width="0.875" style="338" customWidth="1"/>
    <col min="5642" max="5642" width="16.625" style="338" customWidth="1"/>
    <col min="5643" max="5643" width="0.875" style="338" customWidth="1"/>
    <col min="5644" max="5644" width="16.625" style="338" customWidth="1"/>
    <col min="5645" max="5645" width="1.125" style="338" customWidth="1"/>
    <col min="5646" max="5646" width="14.875" style="338" bestFit="1" customWidth="1"/>
    <col min="5647" max="5888" width="9" style="338"/>
    <col min="5889" max="5889" width="5.625" style="338" customWidth="1"/>
    <col min="5890" max="5891" width="9.125" style="338" customWidth="1"/>
    <col min="5892" max="5892" width="9.75" style="338" customWidth="1"/>
    <col min="5893" max="5893" width="6" style="338" customWidth="1"/>
    <col min="5894" max="5894" width="16.625" style="338" customWidth="1"/>
    <col min="5895" max="5895" width="0.75" style="338" customWidth="1"/>
    <col min="5896" max="5896" width="16.625" style="338" customWidth="1"/>
    <col min="5897" max="5897" width="0.875" style="338" customWidth="1"/>
    <col min="5898" max="5898" width="16.625" style="338" customWidth="1"/>
    <col min="5899" max="5899" width="0.875" style="338" customWidth="1"/>
    <col min="5900" max="5900" width="16.625" style="338" customWidth="1"/>
    <col min="5901" max="5901" width="1.125" style="338" customWidth="1"/>
    <col min="5902" max="5902" width="14.875" style="338" bestFit="1" customWidth="1"/>
    <col min="5903" max="6144" width="9" style="338"/>
    <col min="6145" max="6145" width="5.625" style="338" customWidth="1"/>
    <col min="6146" max="6147" width="9.125" style="338" customWidth="1"/>
    <col min="6148" max="6148" width="9.75" style="338" customWidth="1"/>
    <col min="6149" max="6149" width="6" style="338" customWidth="1"/>
    <col min="6150" max="6150" width="16.625" style="338" customWidth="1"/>
    <col min="6151" max="6151" width="0.75" style="338" customWidth="1"/>
    <col min="6152" max="6152" width="16.625" style="338" customWidth="1"/>
    <col min="6153" max="6153" width="0.875" style="338" customWidth="1"/>
    <col min="6154" max="6154" width="16.625" style="338" customWidth="1"/>
    <col min="6155" max="6155" width="0.875" style="338" customWidth="1"/>
    <col min="6156" max="6156" width="16.625" style="338" customWidth="1"/>
    <col min="6157" max="6157" width="1.125" style="338" customWidth="1"/>
    <col min="6158" max="6158" width="14.875" style="338" bestFit="1" customWidth="1"/>
    <col min="6159" max="6400" width="9" style="338"/>
    <col min="6401" max="6401" width="5.625" style="338" customWidth="1"/>
    <col min="6402" max="6403" width="9.125" style="338" customWidth="1"/>
    <col min="6404" max="6404" width="9.75" style="338" customWidth="1"/>
    <col min="6405" max="6405" width="6" style="338" customWidth="1"/>
    <col min="6406" max="6406" width="16.625" style="338" customWidth="1"/>
    <col min="6407" max="6407" width="0.75" style="338" customWidth="1"/>
    <col min="6408" max="6408" width="16.625" style="338" customWidth="1"/>
    <col min="6409" max="6409" width="0.875" style="338" customWidth="1"/>
    <col min="6410" max="6410" width="16.625" style="338" customWidth="1"/>
    <col min="6411" max="6411" width="0.875" style="338" customWidth="1"/>
    <col min="6412" max="6412" width="16.625" style="338" customWidth="1"/>
    <col min="6413" max="6413" width="1.125" style="338" customWidth="1"/>
    <col min="6414" max="6414" width="14.875" style="338" bestFit="1" customWidth="1"/>
    <col min="6415" max="6656" width="9" style="338"/>
    <col min="6657" max="6657" width="5.625" style="338" customWidth="1"/>
    <col min="6658" max="6659" width="9.125" style="338" customWidth="1"/>
    <col min="6660" max="6660" width="9.75" style="338" customWidth="1"/>
    <col min="6661" max="6661" width="6" style="338" customWidth="1"/>
    <col min="6662" max="6662" width="16.625" style="338" customWidth="1"/>
    <col min="6663" max="6663" width="0.75" style="338" customWidth="1"/>
    <col min="6664" max="6664" width="16.625" style="338" customWidth="1"/>
    <col min="6665" max="6665" width="0.875" style="338" customWidth="1"/>
    <col min="6666" max="6666" width="16.625" style="338" customWidth="1"/>
    <col min="6667" max="6667" width="0.875" style="338" customWidth="1"/>
    <col min="6668" max="6668" width="16.625" style="338" customWidth="1"/>
    <col min="6669" max="6669" width="1.125" style="338" customWidth="1"/>
    <col min="6670" max="6670" width="14.875" style="338" bestFit="1" customWidth="1"/>
    <col min="6671" max="6912" width="9" style="338"/>
    <col min="6913" max="6913" width="5.625" style="338" customWidth="1"/>
    <col min="6914" max="6915" width="9.125" style="338" customWidth="1"/>
    <col min="6916" max="6916" width="9.75" style="338" customWidth="1"/>
    <col min="6917" max="6917" width="6" style="338" customWidth="1"/>
    <col min="6918" max="6918" width="16.625" style="338" customWidth="1"/>
    <col min="6919" max="6919" width="0.75" style="338" customWidth="1"/>
    <col min="6920" max="6920" width="16.625" style="338" customWidth="1"/>
    <col min="6921" max="6921" width="0.875" style="338" customWidth="1"/>
    <col min="6922" max="6922" width="16.625" style="338" customWidth="1"/>
    <col min="6923" max="6923" width="0.875" style="338" customWidth="1"/>
    <col min="6924" max="6924" width="16.625" style="338" customWidth="1"/>
    <col min="6925" max="6925" width="1.125" style="338" customWidth="1"/>
    <col min="6926" max="6926" width="14.875" style="338" bestFit="1" customWidth="1"/>
    <col min="6927" max="7168" width="9" style="338"/>
    <col min="7169" max="7169" width="5.625" style="338" customWidth="1"/>
    <col min="7170" max="7171" width="9.125" style="338" customWidth="1"/>
    <col min="7172" max="7172" width="9.75" style="338" customWidth="1"/>
    <col min="7173" max="7173" width="6" style="338" customWidth="1"/>
    <col min="7174" max="7174" width="16.625" style="338" customWidth="1"/>
    <col min="7175" max="7175" width="0.75" style="338" customWidth="1"/>
    <col min="7176" max="7176" width="16.625" style="338" customWidth="1"/>
    <col min="7177" max="7177" width="0.875" style="338" customWidth="1"/>
    <col min="7178" max="7178" width="16.625" style="338" customWidth="1"/>
    <col min="7179" max="7179" width="0.875" style="338" customWidth="1"/>
    <col min="7180" max="7180" width="16.625" style="338" customWidth="1"/>
    <col min="7181" max="7181" width="1.125" style="338" customWidth="1"/>
    <col min="7182" max="7182" width="14.875" style="338" bestFit="1" customWidth="1"/>
    <col min="7183" max="7424" width="9" style="338"/>
    <col min="7425" max="7425" width="5.625" style="338" customWidth="1"/>
    <col min="7426" max="7427" width="9.125" style="338" customWidth="1"/>
    <col min="7428" max="7428" width="9.75" style="338" customWidth="1"/>
    <col min="7429" max="7429" width="6" style="338" customWidth="1"/>
    <col min="7430" max="7430" width="16.625" style="338" customWidth="1"/>
    <col min="7431" max="7431" width="0.75" style="338" customWidth="1"/>
    <col min="7432" max="7432" width="16.625" style="338" customWidth="1"/>
    <col min="7433" max="7433" width="0.875" style="338" customWidth="1"/>
    <col min="7434" max="7434" width="16.625" style="338" customWidth="1"/>
    <col min="7435" max="7435" width="0.875" style="338" customWidth="1"/>
    <col min="7436" max="7436" width="16.625" style="338" customWidth="1"/>
    <col min="7437" max="7437" width="1.125" style="338" customWidth="1"/>
    <col min="7438" max="7438" width="14.875" style="338" bestFit="1" customWidth="1"/>
    <col min="7439" max="7680" width="9" style="338"/>
    <col min="7681" max="7681" width="5.625" style="338" customWidth="1"/>
    <col min="7682" max="7683" width="9.125" style="338" customWidth="1"/>
    <col min="7684" max="7684" width="9.75" style="338" customWidth="1"/>
    <col min="7685" max="7685" width="6" style="338" customWidth="1"/>
    <col min="7686" max="7686" width="16.625" style="338" customWidth="1"/>
    <col min="7687" max="7687" width="0.75" style="338" customWidth="1"/>
    <col min="7688" max="7688" width="16.625" style="338" customWidth="1"/>
    <col min="7689" max="7689" width="0.875" style="338" customWidth="1"/>
    <col min="7690" max="7690" width="16.625" style="338" customWidth="1"/>
    <col min="7691" max="7691" width="0.875" style="338" customWidth="1"/>
    <col min="7692" max="7692" width="16.625" style="338" customWidth="1"/>
    <col min="7693" max="7693" width="1.125" style="338" customWidth="1"/>
    <col min="7694" max="7694" width="14.875" style="338" bestFit="1" customWidth="1"/>
    <col min="7695" max="7936" width="9" style="338"/>
    <col min="7937" max="7937" width="5.625" style="338" customWidth="1"/>
    <col min="7938" max="7939" width="9.125" style="338" customWidth="1"/>
    <col min="7940" max="7940" width="9.75" style="338" customWidth="1"/>
    <col min="7941" max="7941" width="6" style="338" customWidth="1"/>
    <col min="7942" max="7942" width="16.625" style="338" customWidth="1"/>
    <col min="7943" max="7943" width="0.75" style="338" customWidth="1"/>
    <col min="7944" max="7944" width="16.625" style="338" customWidth="1"/>
    <col min="7945" max="7945" width="0.875" style="338" customWidth="1"/>
    <col min="7946" max="7946" width="16.625" style="338" customWidth="1"/>
    <col min="7947" max="7947" width="0.875" style="338" customWidth="1"/>
    <col min="7948" max="7948" width="16.625" style="338" customWidth="1"/>
    <col min="7949" max="7949" width="1.125" style="338" customWidth="1"/>
    <col min="7950" max="7950" width="14.875" style="338" bestFit="1" customWidth="1"/>
    <col min="7951" max="8192" width="9" style="338"/>
    <col min="8193" max="8193" width="5.625" style="338" customWidth="1"/>
    <col min="8194" max="8195" width="9.125" style="338" customWidth="1"/>
    <col min="8196" max="8196" width="9.75" style="338" customWidth="1"/>
    <col min="8197" max="8197" width="6" style="338" customWidth="1"/>
    <col min="8198" max="8198" width="16.625" style="338" customWidth="1"/>
    <col min="8199" max="8199" width="0.75" style="338" customWidth="1"/>
    <col min="8200" max="8200" width="16.625" style="338" customWidth="1"/>
    <col min="8201" max="8201" width="0.875" style="338" customWidth="1"/>
    <col min="8202" max="8202" width="16.625" style="338" customWidth="1"/>
    <col min="8203" max="8203" width="0.875" style="338" customWidth="1"/>
    <col min="8204" max="8204" width="16.625" style="338" customWidth="1"/>
    <col min="8205" max="8205" width="1.125" style="338" customWidth="1"/>
    <col min="8206" max="8206" width="14.875" style="338" bestFit="1" customWidth="1"/>
    <col min="8207" max="8448" width="9" style="338"/>
    <col min="8449" max="8449" width="5.625" style="338" customWidth="1"/>
    <col min="8450" max="8451" width="9.125" style="338" customWidth="1"/>
    <col min="8452" max="8452" width="9.75" style="338" customWidth="1"/>
    <col min="8453" max="8453" width="6" style="338" customWidth="1"/>
    <col min="8454" max="8454" width="16.625" style="338" customWidth="1"/>
    <col min="8455" max="8455" width="0.75" style="338" customWidth="1"/>
    <col min="8456" max="8456" width="16.625" style="338" customWidth="1"/>
    <col min="8457" max="8457" width="0.875" style="338" customWidth="1"/>
    <col min="8458" max="8458" width="16.625" style="338" customWidth="1"/>
    <col min="8459" max="8459" width="0.875" style="338" customWidth="1"/>
    <col min="8460" max="8460" width="16.625" style="338" customWidth="1"/>
    <col min="8461" max="8461" width="1.125" style="338" customWidth="1"/>
    <col min="8462" max="8462" width="14.875" style="338" bestFit="1" customWidth="1"/>
    <col min="8463" max="8704" width="9" style="338"/>
    <col min="8705" max="8705" width="5.625" style="338" customWidth="1"/>
    <col min="8706" max="8707" width="9.125" style="338" customWidth="1"/>
    <col min="8708" max="8708" width="9.75" style="338" customWidth="1"/>
    <col min="8709" max="8709" width="6" style="338" customWidth="1"/>
    <col min="8710" max="8710" width="16.625" style="338" customWidth="1"/>
    <col min="8711" max="8711" width="0.75" style="338" customWidth="1"/>
    <col min="8712" max="8712" width="16.625" style="338" customWidth="1"/>
    <col min="8713" max="8713" width="0.875" style="338" customWidth="1"/>
    <col min="8714" max="8714" width="16.625" style="338" customWidth="1"/>
    <col min="8715" max="8715" width="0.875" style="338" customWidth="1"/>
    <col min="8716" max="8716" width="16.625" style="338" customWidth="1"/>
    <col min="8717" max="8717" width="1.125" style="338" customWidth="1"/>
    <col min="8718" max="8718" width="14.875" style="338" bestFit="1" customWidth="1"/>
    <col min="8719" max="8960" width="9" style="338"/>
    <col min="8961" max="8961" width="5.625" style="338" customWidth="1"/>
    <col min="8962" max="8963" width="9.125" style="338" customWidth="1"/>
    <col min="8964" max="8964" width="9.75" style="338" customWidth="1"/>
    <col min="8965" max="8965" width="6" style="338" customWidth="1"/>
    <col min="8966" max="8966" width="16.625" style="338" customWidth="1"/>
    <col min="8967" max="8967" width="0.75" style="338" customWidth="1"/>
    <col min="8968" max="8968" width="16.625" style="338" customWidth="1"/>
    <col min="8969" max="8969" width="0.875" style="338" customWidth="1"/>
    <col min="8970" max="8970" width="16.625" style="338" customWidth="1"/>
    <col min="8971" max="8971" width="0.875" style="338" customWidth="1"/>
    <col min="8972" max="8972" width="16.625" style="338" customWidth="1"/>
    <col min="8973" max="8973" width="1.125" style="338" customWidth="1"/>
    <col min="8974" max="8974" width="14.875" style="338" bestFit="1" customWidth="1"/>
    <col min="8975" max="9216" width="9" style="338"/>
    <col min="9217" max="9217" width="5.625" style="338" customWidth="1"/>
    <col min="9218" max="9219" width="9.125" style="338" customWidth="1"/>
    <col min="9220" max="9220" width="9.75" style="338" customWidth="1"/>
    <col min="9221" max="9221" width="6" style="338" customWidth="1"/>
    <col min="9222" max="9222" width="16.625" style="338" customWidth="1"/>
    <col min="9223" max="9223" width="0.75" style="338" customWidth="1"/>
    <col min="9224" max="9224" width="16.625" style="338" customWidth="1"/>
    <col min="9225" max="9225" width="0.875" style="338" customWidth="1"/>
    <col min="9226" max="9226" width="16.625" style="338" customWidth="1"/>
    <col min="9227" max="9227" width="0.875" style="338" customWidth="1"/>
    <col min="9228" max="9228" width="16.625" style="338" customWidth="1"/>
    <col min="9229" max="9229" width="1.125" style="338" customWidth="1"/>
    <col min="9230" max="9230" width="14.875" style="338" bestFit="1" customWidth="1"/>
    <col min="9231" max="9472" width="9" style="338"/>
    <col min="9473" max="9473" width="5.625" style="338" customWidth="1"/>
    <col min="9474" max="9475" width="9.125" style="338" customWidth="1"/>
    <col min="9476" max="9476" width="9.75" style="338" customWidth="1"/>
    <col min="9477" max="9477" width="6" style="338" customWidth="1"/>
    <col min="9478" max="9478" width="16.625" style="338" customWidth="1"/>
    <col min="9479" max="9479" width="0.75" style="338" customWidth="1"/>
    <col min="9480" max="9480" width="16.625" style="338" customWidth="1"/>
    <col min="9481" max="9481" width="0.875" style="338" customWidth="1"/>
    <col min="9482" max="9482" width="16.625" style="338" customWidth="1"/>
    <col min="9483" max="9483" width="0.875" style="338" customWidth="1"/>
    <col min="9484" max="9484" width="16.625" style="338" customWidth="1"/>
    <col min="9485" max="9485" width="1.125" style="338" customWidth="1"/>
    <col min="9486" max="9486" width="14.875" style="338" bestFit="1" customWidth="1"/>
    <col min="9487" max="9728" width="9" style="338"/>
    <col min="9729" max="9729" width="5.625" style="338" customWidth="1"/>
    <col min="9730" max="9731" width="9.125" style="338" customWidth="1"/>
    <col min="9732" max="9732" width="9.75" style="338" customWidth="1"/>
    <col min="9733" max="9733" width="6" style="338" customWidth="1"/>
    <col min="9734" max="9734" width="16.625" style="338" customWidth="1"/>
    <col min="9735" max="9735" width="0.75" style="338" customWidth="1"/>
    <col min="9736" max="9736" width="16.625" style="338" customWidth="1"/>
    <col min="9737" max="9737" width="0.875" style="338" customWidth="1"/>
    <col min="9738" max="9738" width="16.625" style="338" customWidth="1"/>
    <col min="9739" max="9739" width="0.875" style="338" customWidth="1"/>
    <col min="9740" max="9740" width="16.625" style="338" customWidth="1"/>
    <col min="9741" max="9741" width="1.125" style="338" customWidth="1"/>
    <col min="9742" max="9742" width="14.875" style="338" bestFit="1" customWidth="1"/>
    <col min="9743" max="9984" width="9" style="338"/>
    <col min="9985" max="9985" width="5.625" style="338" customWidth="1"/>
    <col min="9986" max="9987" width="9.125" style="338" customWidth="1"/>
    <col min="9988" max="9988" width="9.75" style="338" customWidth="1"/>
    <col min="9989" max="9989" width="6" style="338" customWidth="1"/>
    <col min="9990" max="9990" width="16.625" style="338" customWidth="1"/>
    <col min="9991" max="9991" width="0.75" style="338" customWidth="1"/>
    <col min="9992" max="9992" width="16.625" style="338" customWidth="1"/>
    <col min="9993" max="9993" width="0.875" style="338" customWidth="1"/>
    <col min="9994" max="9994" width="16.625" style="338" customWidth="1"/>
    <col min="9995" max="9995" width="0.875" style="338" customWidth="1"/>
    <col min="9996" max="9996" width="16.625" style="338" customWidth="1"/>
    <col min="9997" max="9997" width="1.125" style="338" customWidth="1"/>
    <col min="9998" max="9998" width="14.875" style="338" bestFit="1" customWidth="1"/>
    <col min="9999" max="10240" width="9" style="338"/>
    <col min="10241" max="10241" width="5.625" style="338" customWidth="1"/>
    <col min="10242" max="10243" width="9.125" style="338" customWidth="1"/>
    <col min="10244" max="10244" width="9.75" style="338" customWidth="1"/>
    <col min="10245" max="10245" width="6" style="338" customWidth="1"/>
    <col min="10246" max="10246" width="16.625" style="338" customWidth="1"/>
    <col min="10247" max="10247" width="0.75" style="338" customWidth="1"/>
    <col min="10248" max="10248" width="16.625" style="338" customWidth="1"/>
    <col min="10249" max="10249" width="0.875" style="338" customWidth="1"/>
    <col min="10250" max="10250" width="16.625" style="338" customWidth="1"/>
    <col min="10251" max="10251" width="0.875" style="338" customWidth="1"/>
    <col min="10252" max="10252" width="16.625" style="338" customWidth="1"/>
    <col min="10253" max="10253" width="1.125" style="338" customWidth="1"/>
    <col min="10254" max="10254" width="14.875" style="338" bestFit="1" customWidth="1"/>
    <col min="10255" max="10496" width="9" style="338"/>
    <col min="10497" max="10497" width="5.625" style="338" customWidth="1"/>
    <col min="10498" max="10499" width="9.125" style="338" customWidth="1"/>
    <col min="10500" max="10500" width="9.75" style="338" customWidth="1"/>
    <col min="10501" max="10501" width="6" style="338" customWidth="1"/>
    <col min="10502" max="10502" width="16.625" style="338" customWidth="1"/>
    <col min="10503" max="10503" width="0.75" style="338" customWidth="1"/>
    <col min="10504" max="10504" width="16.625" style="338" customWidth="1"/>
    <col min="10505" max="10505" width="0.875" style="338" customWidth="1"/>
    <col min="10506" max="10506" width="16.625" style="338" customWidth="1"/>
    <col min="10507" max="10507" width="0.875" style="338" customWidth="1"/>
    <col min="10508" max="10508" width="16.625" style="338" customWidth="1"/>
    <col min="10509" max="10509" width="1.125" style="338" customWidth="1"/>
    <col min="10510" max="10510" width="14.875" style="338" bestFit="1" customWidth="1"/>
    <col min="10511" max="10752" width="9" style="338"/>
    <col min="10753" max="10753" width="5.625" style="338" customWidth="1"/>
    <col min="10754" max="10755" width="9.125" style="338" customWidth="1"/>
    <col min="10756" max="10756" width="9.75" style="338" customWidth="1"/>
    <col min="10757" max="10757" width="6" style="338" customWidth="1"/>
    <col min="10758" max="10758" width="16.625" style="338" customWidth="1"/>
    <col min="10759" max="10759" width="0.75" style="338" customWidth="1"/>
    <col min="10760" max="10760" width="16.625" style="338" customWidth="1"/>
    <col min="10761" max="10761" width="0.875" style="338" customWidth="1"/>
    <col min="10762" max="10762" width="16.625" style="338" customWidth="1"/>
    <col min="10763" max="10763" width="0.875" style="338" customWidth="1"/>
    <col min="10764" max="10764" width="16.625" style="338" customWidth="1"/>
    <col min="10765" max="10765" width="1.125" style="338" customWidth="1"/>
    <col min="10766" max="10766" width="14.875" style="338" bestFit="1" customWidth="1"/>
    <col min="10767" max="11008" width="9" style="338"/>
    <col min="11009" max="11009" width="5.625" style="338" customWidth="1"/>
    <col min="11010" max="11011" width="9.125" style="338" customWidth="1"/>
    <col min="11012" max="11012" width="9.75" style="338" customWidth="1"/>
    <col min="11013" max="11013" width="6" style="338" customWidth="1"/>
    <col min="11014" max="11014" width="16.625" style="338" customWidth="1"/>
    <col min="11015" max="11015" width="0.75" style="338" customWidth="1"/>
    <col min="11016" max="11016" width="16.625" style="338" customWidth="1"/>
    <col min="11017" max="11017" width="0.875" style="338" customWidth="1"/>
    <col min="11018" max="11018" width="16.625" style="338" customWidth="1"/>
    <col min="11019" max="11019" width="0.875" style="338" customWidth="1"/>
    <col min="11020" max="11020" width="16.625" style="338" customWidth="1"/>
    <col min="11021" max="11021" width="1.125" style="338" customWidth="1"/>
    <col min="11022" max="11022" width="14.875" style="338" bestFit="1" customWidth="1"/>
    <col min="11023" max="11264" width="9" style="338"/>
    <col min="11265" max="11265" width="5.625" style="338" customWidth="1"/>
    <col min="11266" max="11267" width="9.125" style="338" customWidth="1"/>
    <col min="11268" max="11268" width="9.75" style="338" customWidth="1"/>
    <col min="11269" max="11269" width="6" style="338" customWidth="1"/>
    <col min="11270" max="11270" width="16.625" style="338" customWidth="1"/>
    <col min="11271" max="11271" width="0.75" style="338" customWidth="1"/>
    <col min="11272" max="11272" width="16.625" style="338" customWidth="1"/>
    <col min="11273" max="11273" width="0.875" style="338" customWidth="1"/>
    <col min="11274" max="11274" width="16.625" style="338" customWidth="1"/>
    <col min="11275" max="11275" width="0.875" style="338" customWidth="1"/>
    <col min="11276" max="11276" width="16.625" style="338" customWidth="1"/>
    <col min="11277" max="11277" width="1.125" style="338" customWidth="1"/>
    <col min="11278" max="11278" width="14.875" style="338" bestFit="1" customWidth="1"/>
    <col min="11279" max="11520" width="9" style="338"/>
    <col min="11521" max="11521" width="5.625" style="338" customWidth="1"/>
    <col min="11522" max="11523" width="9.125" style="338" customWidth="1"/>
    <col min="11524" max="11524" width="9.75" style="338" customWidth="1"/>
    <col min="11525" max="11525" width="6" style="338" customWidth="1"/>
    <col min="11526" max="11526" width="16.625" style="338" customWidth="1"/>
    <col min="11527" max="11527" width="0.75" style="338" customWidth="1"/>
    <col min="11528" max="11528" width="16.625" style="338" customWidth="1"/>
    <col min="11529" max="11529" width="0.875" style="338" customWidth="1"/>
    <col min="11530" max="11530" width="16.625" style="338" customWidth="1"/>
    <col min="11531" max="11531" width="0.875" style="338" customWidth="1"/>
    <col min="11532" max="11532" width="16.625" style="338" customWidth="1"/>
    <col min="11533" max="11533" width="1.125" style="338" customWidth="1"/>
    <col min="11534" max="11534" width="14.875" style="338" bestFit="1" customWidth="1"/>
    <col min="11535" max="11776" width="9" style="338"/>
    <col min="11777" max="11777" width="5.625" style="338" customWidth="1"/>
    <col min="11778" max="11779" width="9.125" style="338" customWidth="1"/>
    <col min="11780" max="11780" width="9.75" style="338" customWidth="1"/>
    <col min="11781" max="11781" width="6" style="338" customWidth="1"/>
    <col min="11782" max="11782" width="16.625" style="338" customWidth="1"/>
    <col min="11783" max="11783" width="0.75" style="338" customWidth="1"/>
    <col min="11784" max="11784" width="16.625" style="338" customWidth="1"/>
    <col min="11785" max="11785" width="0.875" style="338" customWidth="1"/>
    <col min="11786" max="11786" width="16.625" style="338" customWidth="1"/>
    <col min="11787" max="11787" width="0.875" style="338" customWidth="1"/>
    <col min="11788" max="11788" width="16.625" style="338" customWidth="1"/>
    <col min="11789" max="11789" width="1.125" style="338" customWidth="1"/>
    <col min="11790" max="11790" width="14.875" style="338" bestFit="1" customWidth="1"/>
    <col min="11791" max="12032" width="9" style="338"/>
    <col min="12033" max="12033" width="5.625" style="338" customWidth="1"/>
    <col min="12034" max="12035" width="9.125" style="338" customWidth="1"/>
    <col min="12036" max="12036" width="9.75" style="338" customWidth="1"/>
    <col min="12037" max="12037" width="6" style="338" customWidth="1"/>
    <col min="12038" max="12038" width="16.625" style="338" customWidth="1"/>
    <col min="12039" max="12039" width="0.75" style="338" customWidth="1"/>
    <col min="12040" max="12040" width="16.625" style="338" customWidth="1"/>
    <col min="12041" max="12041" width="0.875" style="338" customWidth="1"/>
    <col min="12042" max="12042" width="16.625" style="338" customWidth="1"/>
    <col min="12043" max="12043" width="0.875" style="338" customWidth="1"/>
    <col min="12044" max="12044" width="16.625" style="338" customWidth="1"/>
    <col min="12045" max="12045" width="1.125" style="338" customWidth="1"/>
    <col min="12046" max="12046" width="14.875" style="338" bestFit="1" customWidth="1"/>
    <col min="12047" max="12288" width="9" style="338"/>
    <col min="12289" max="12289" width="5.625" style="338" customWidth="1"/>
    <col min="12290" max="12291" width="9.125" style="338" customWidth="1"/>
    <col min="12292" max="12292" width="9.75" style="338" customWidth="1"/>
    <col min="12293" max="12293" width="6" style="338" customWidth="1"/>
    <col min="12294" max="12294" width="16.625" style="338" customWidth="1"/>
    <col min="12295" max="12295" width="0.75" style="338" customWidth="1"/>
    <col min="12296" max="12296" width="16.625" style="338" customWidth="1"/>
    <col min="12297" max="12297" width="0.875" style="338" customWidth="1"/>
    <col min="12298" max="12298" width="16.625" style="338" customWidth="1"/>
    <col min="12299" max="12299" width="0.875" style="338" customWidth="1"/>
    <col min="12300" max="12300" width="16.625" style="338" customWidth="1"/>
    <col min="12301" max="12301" width="1.125" style="338" customWidth="1"/>
    <col min="12302" max="12302" width="14.875" style="338" bestFit="1" customWidth="1"/>
    <col min="12303" max="12544" width="9" style="338"/>
    <col min="12545" max="12545" width="5.625" style="338" customWidth="1"/>
    <col min="12546" max="12547" width="9.125" style="338" customWidth="1"/>
    <col min="12548" max="12548" width="9.75" style="338" customWidth="1"/>
    <col min="12549" max="12549" width="6" style="338" customWidth="1"/>
    <col min="12550" max="12550" width="16.625" style="338" customWidth="1"/>
    <col min="12551" max="12551" width="0.75" style="338" customWidth="1"/>
    <col min="12552" max="12552" width="16.625" style="338" customWidth="1"/>
    <col min="12553" max="12553" width="0.875" style="338" customWidth="1"/>
    <col min="12554" max="12554" width="16.625" style="338" customWidth="1"/>
    <col min="12555" max="12555" width="0.875" style="338" customWidth="1"/>
    <col min="12556" max="12556" width="16.625" style="338" customWidth="1"/>
    <col min="12557" max="12557" width="1.125" style="338" customWidth="1"/>
    <col min="12558" max="12558" width="14.875" style="338" bestFit="1" customWidth="1"/>
    <col min="12559" max="12800" width="9" style="338"/>
    <col min="12801" max="12801" width="5.625" style="338" customWidth="1"/>
    <col min="12802" max="12803" width="9.125" style="338" customWidth="1"/>
    <col min="12804" max="12804" width="9.75" style="338" customWidth="1"/>
    <col min="12805" max="12805" width="6" style="338" customWidth="1"/>
    <col min="12806" max="12806" width="16.625" style="338" customWidth="1"/>
    <col min="12807" max="12807" width="0.75" style="338" customWidth="1"/>
    <col min="12808" max="12808" width="16.625" style="338" customWidth="1"/>
    <col min="12809" max="12809" width="0.875" style="338" customWidth="1"/>
    <col min="12810" max="12810" width="16.625" style="338" customWidth="1"/>
    <col min="12811" max="12811" width="0.875" style="338" customWidth="1"/>
    <col min="12812" max="12812" width="16.625" style="338" customWidth="1"/>
    <col min="12813" max="12813" width="1.125" style="338" customWidth="1"/>
    <col min="12814" max="12814" width="14.875" style="338" bestFit="1" customWidth="1"/>
    <col min="12815" max="13056" width="9" style="338"/>
    <col min="13057" max="13057" width="5.625" style="338" customWidth="1"/>
    <col min="13058" max="13059" width="9.125" style="338" customWidth="1"/>
    <col min="13060" max="13060" width="9.75" style="338" customWidth="1"/>
    <col min="13061" max="13061" width="6" style="338" customWidth="1"/>
    <col min="13062" max="13062" width="16.625" style="338" customWidth="1"/>
    <col min="13063" max="13063" width="0.75" style="338" customWidth="1"/>
    <col min="13064" max="13064" width="16.625" style="338" customWidth="1"/>
    <col min="13065" max="13065" width="0.875" style="338" customWidth="1"/>
    <col min="13066" max="13066" width="16.625" style="338" customWidth="1"/>
    <col min="13067" max="13067" width="0.875" style="338" customWidth="1"/>
    <col min="13068" max="13068" width="16.625" style="338" customWidth="1"/>
    <col min="13069" max="13069" width="1.125" style="338" customWidth="1"/>
    <col min="13070" max="13070" width="14.875" style="338" bestFit="1" customWidth="1"/>
    <col min="13071" max="13312" width="9" style="338"/>
    <col min="13313" max="13313" width="5.625" style="338" customWidth="1"/>
    <col min="13314" max="13315" width="9.125" style="338" customWidth="1"/>
    <col min="13316" max="13316" width="9.75" style="338" customWidth="1"/>
    <col min="13317" max="13317" width="6" style="338" customWidth="1"/>
    <col min="13318" max="13318" width="16.625" style="338" customWidth="1"/>
    <col min="13319" max="13319" width="0.75" style="338" customWidth="1"/>
    <col min="13320" max="13320" width="16.625" style="338" customWidth="1"/>
    <col min="13321" max="13321" width="0.875" style="338" customWidth="1"/>
    <col min="13322" max="13322" width="16.625" style="338" customWidth="1"/>
    <col min="13323" max="13323" width="0.875" style="338" customWidth="1"/>
    <col min="13324" max="13324" width="16.625" style="338" customWidth="1"/>
    <col min="13325" max="13325" width="1.125" style="338" customWidth="1"/>
    <col min="13326" max="13326" width="14.875" style="338" bestFit="1" customWidth="1"/>
    <col min="13327" max="13568" width="9" style="338"/>
    <col min="13569" max="13569" width="5.625" style="338" customWidth="1"/>
    <col min="13570" max="13571" width="9.125" style="338" customWidth="1"/>
    <col min="13572" max="13572" width="9.75" style="338" customWidth="1"/>
    <col min="13573" max="13573" width="6" style="338" customWidth="1"/>
    <col min="13574" max="13574" width="16.625" style="338" customWidth="1"/>
    <col min="13575" max="13575" width="0.75" style="338" customWidth="1"/>
    <col min="13576" max="13576" width="16.625" style="338" customWidth="1"/>
    <col min="13577" max="13577" width="0.875" style="338" customWidth="1"/>
    <col min="13578" max="13578" width="16.625" style="338" customWidth="1"/>
    <col min="13579" max="13579" width="0.875" style="338" customWidth="1"/>
    <col min="13580" max="13580" width="16.625" style="338" customWidth="1"/>
    <col min="13581" max="13581" width="1.125" style="338" customWidth="1"/>
    <col min="13582" max="13582" width="14.875" style="338" bestFit="1" customWidth="1"/>
    <col min="13583" max="13824" width="9" style="338"/>
    <col min="13825" max="13825" width="5.625" style="338" customWidth="1"/>
    <col min="13826" max="13827" width="9.125" style="338" customWidth="1"/>
    <col min="13828" max="13828" width="9.75" style="338" customWidth="1"/>
    <col min="13829" max="13829" width="6" style="338" customWidth="1"/>
    <col min="13830" max="13830" width="16.625" style="338" customWidth="1"/>
    <col min="13831" max="13831" width="0.75" style="338" customWidth="1"/>
    <col min="13832" max="13832" width="16.625" style="338" customWidth="1"/>
    <col min="13833" max="13833" width="0.875" style="338" customWidth="1"/>
    <col min="13834" max="13834" width="16.625" style="338" customWidth="1"/>
    <col min="13835" max="13835" width="0.875" style="338" customWidth="1"/>
    <col min="13836" max="13836" width="16.625" style="338" customWidth="1"/>
    <col min="13837" max="13837" width="1.125" style="338" customWidth="1"/>
    <col min="13838" max="13838" width="14.875" style="338" bestFit="1" customWidth="1"/>
    <col min="13839" max="14080" width="9" style="338"/>
    <col min="14081" max="14081" width="5.625" style="338" customWidth="1"/>
    <col min="14082" max="14083" width="9.125" style="338" customWidth="1"/>
    <col min="14084" max="14084" width="9.75" style="338" customWidth="1"/>
    <col min="14085" max="14085" width="6" style="338" customWidth="1"/>
    <col min="14086" max="14086" width="16.625" style="338" customWidth="1"/>
    <col min="14087" max="14087" width="0.75" style="338" customWidth="1"/>
    <col min="14088" max="14088" width="16.625" style="338" customWidth="1"/>
    <col min="14089" max="14089" width="0.875" style="338" customWidth="1"/>
    <col min="14090" max="14090" width="16.625" style="338" customWidth="1"/>
    <col min="14091" max="14091" width="0.875" style="338" customWidth="1"/>
    <col min="14092" max="14092" width="16.625" style="338" customWidth="1"/>
    <col min="14093" max="14093" width="1.125" style="338" customWidth="1"/>
    <col min="14094" max="14094" width="14.875" style="338" bestFit="1" customWidth="1"/>
    <col min="14095" max="14336" width="9" style="338"/>
    <col min="14337" max="14337" width="5.625" style="338" customWidth="1"/>
    <col min="14338" max="14339" width="9.125" style="338" customWidth="1"/>
    <col min="14340" max="14340" width="9.75" style="338" customWidth="1"/>
    <col min="14341" max="14341" width="6" style="338" customWidth="1"/>
    <col min="14342" max="14342" width="16.625" style="338" customWidth="1"/>
    <col min="14343" max="14343" width="0.75" style="338" customWidth="1"/>
    <col min="14344" max="14344" width="16.625" style="338" customWidth="1"/>
    <col min="14345" max="14345" width="0.875" style="338" customWidth="1"/>
    <col min="14346" max="14346" width="16.625" style="338" customWidth="1"/>
    <col min="14347" max="14347" width="0.875" style="338" customWidth="1"/>
    <col min="14348" max="14348" width="16.625" style="338" customWidth="1"/>
    <col min="14349" max="14349" width="1.125" style="338" customWidth="1"/>
    <col min="14350" max="14350" width="14.875" style="338" bestFit="1" customWidth="1"/>
    <col min="14351" max="14592" width="9" style="338"/>
    <col min="14593" max="14593" width="5.625" style="338" customWidth="1"/>
    <col min="14594" max="14595" width="9.125" style="338" customWidth="1"/>
    <col min="14596" max="14596" width="9.75" style="338" customWidth="1"/>
    <col min="14597" max="14597" width="6" style="338" customWidth="1"/>
    <col min="14598" max="14598" width="16.625" style="338" customWidth="1"/>
    <col min="14599" max="14599" width="0.75" style="338" customWidth="1"/>
    <col min="14600" max="14600" width="16.625" style="338" customWidth="1"/>
    <col min="14601" max="14601" width="0.875" style="338" customWidth="1"/>
    <col min="14602" max="14602" width="16.625" style="338" customWidth="1"/>
    <col min="14603" max="14603" width="0.875" style="338" customWidth="1"/>
    <col min="14604" max="14604" width="16.625" style="338" customWidth="1"/>
    <col min="14605" max="14605" width="1.125" style="338" customWidth="1"/>
    <col min="14606" max="14606" width="14.875" style="338" bestFit="1" customWidth="1"/>
    <col min="14607" max="14848" width="9" style="338"/>
    <col min="14849" max="14849" width="5.625" style="338" customWidth="1"/>
    <col min="14850" max="14851" width="9.125" style="338" customWidth="1"/>
    <col min="14852" max="14852" width="9.75" style="338" customWidth="1"/>
    <col min="14853" max="14853" width="6" style="338" customWidth="1"/>
    <col min="14854" max="14854" width="16.625" style="338" customWidth="1"/>
    <col min="14855" max="14855" width="0.75" style="338" customWidth="1"/>
    <col min="14856" max="14856" width="16.625" style="338" customWidth="1"/>
    <col min="14857" max="14857" width="0.875" style="338" customWidth="1"/>
    <col min="14858" max="14858" width="16.625" style="338" customWidth="1"/>
    <col min="14859" max="14859" width="0.875" style="338" customWidth="1"/>
    <col min="14860" max="14860" width="16.625" style="338" customWidth="1"/>
    <col min="14861" max="14861" width="1.125" style="338" customWidth="1"/>
    <col min="14862" max="14862" width="14.875" style="338" bestFit="1" customWidth="1"/>
    <col min="14863" max="15104" width="9" style="338"/>
    <col min="15105" max="15105" width="5.625" style="338" customWidth="1"/>
    <col min="15106" max="15107" width="9.125" style="338" customWidth="1"/>
    <col min="15108" max="15108" width="9.75" style="338" customWidth="1"/>
    <col min="15109" max="15109" width="6" style="338" customWidth="1"/>
    <col min="15110" max="15110" width="16.625" style="338" customWidth="1"/>
    <col min="15111" max="15111" width="0.75" style="338" customWidth="1"/>
    <col min="15112" max="15112" width="16.625" style="338" customWidth="1"/>
    <col min="15113" max="15113" width="0.875" style="338" customWidth="1"/>
    <col min="15114" max="15114" width="16.625" style="338" customWidth="1"/>
    <col min="15115" max="15115" width="0.875" style="338" customWidth="1"/>
    <col min="15116" max="15116" width="16.625" style="338" customWidth="1"/>
    <col min="15117" max="15117" width="1.125" style="338" customWidth="1"/>
    <col min="15118" max="15118" width="14.875" style="338" bestFit="1" customWidth="1"/>
    <col min="15119" max="15360" width="9" style="338"/>
    <col min="15361" max="15361" width="5.625" style="338" customWidth="1"/>
    <col min="15362" max="15363" width="9.125" style="338" customWidth="1"/>
    <col min="15364" max="15364" width="9.75" style="338" customWidth="1"/>
    <col min="15365" max="15365" width="6" style="338" customWidth="1"/>
    <col min="15366" max="15366" width="16.625" style="338" customWidth="1"/>
    <col min="15367" max="15367" width="0.75" style="338" customWidth="1"/>
    <col min="15368" max="15368" width="16.625" style="338" customWidth="1"/>
    <col min="15369" max="15369" width="0.875" style="338" customWidth="1"/>
    <col min="15370" max="15370" width="16.625" style="338" customWidth="1"/>
    <col min="15371" max="15371" width="0.875" style="338" customWidth="1"/>
    <col min="15372" max="15372" width="16.625" style="338" customWidth="1"/>
    <col min="15373" max="15373" width="1.125" style="338" customWidth="1"/>
    <col min="15374" max="15374" width="14.875" style="338" bestFit="1" customWidth="1"/>
    <col min="15375" max="15616" width="9" style="338"/>
    <col min="15617" max="15617" width="5.625" style="338" customWidth="1"/>
    <col min="15618" max="15619" width="9.125" style="338" customWidth="1"/>
    <col min="15620" max="15620" width="9.75" style="338" customWidth="1"/>
    <col min="15621" max="15621" width="6" style="338" customWidth="1"/>
    <col min="15622" max="15622" width="16.625" style="338" customWidth="1"/>
    <col min="15623" max="15623" width="0.75" style="338" customWidth="1"/>
    <col min="15624" max="15624" width="16.625" style="338" customWidth="1"/>
    <col min="15625" max="15625" width="0.875" style="338" customWidth="1"/>
    <col min="15626" max="15626" width="16.625" style="338" customWidth="1"/>
    <col min="15627" max="15627" width="0.875" style="338" customWidth="1"/>
    <col min="15628" max="15628" width="16.625" style="338" customWidth="1"/>
    <col min="15629" max="15629" width="1.125" style="338" customWidth="1"/>
    <col min="15630" max="15630" width="14.875" style="338" bestFit="1" customWidth="1"/>
    <col min="15631" max="15872" width="9" style="338"/>
    <col min="15873" max="15873" width="5.625" style="338" customWidth="1"/>
    <col min="15874" max="15875" width="9.125" style="338" customWidth="1"/>
    <col min="15876" max="15876" width="9.75" style="338" customWidth="1"/>
    <col min="15877" max="15877" width="6" style="338" customWidth="1"/>
    <col min="15878" max="15878" width="16.625" style="338" customWidth="1"/>
    <col min="15879" max="15879" width="0.75" style="338" customWidth="1"/>
    <col min="15880" max="15880" width="16.625" style="338" customWidth="1"/>
    <col min="15881" max="15881" width="0.875" style="338" customWidth="1"/>
    <col min="15882" max="15882" width="16.625" style="338" customWidth="1"/>
    <col min="15883" max="15883" width="0.875" style="338" customWidth="1"/>
    <col min="15884" max="15884" width="16.625" style="338" customWidth="1"/>
    <col min="15885" max="15885" width="1.125" style="338" customWidth="1"/>
    <col min="15886" max="15886" width="14.875" style="338" bestFit="1" customWidth="1"/>
    <col min="15887" max="16128" width="9" style="338"/>
    <col min="16129" max="16129" width="5.625" style="338" customWidth="1"/>
    <col min="16130" max="16131" width="9.125" style="338" customWidth="1"/>
    <col min="16132" max="16132" width="9.75" style="338" customWidth="1"/>
    <col min="16133" max="16133" width="6" style="338" customWidth="1"/>
    <col min="16134" max="16134" width="16.625" style="338" customWidth="1"/>
    <col min="16135" max="16135" width="0.75" style="338" customWidth="1"/>
    <col min="16136" max="16136" width="16.625" style="338" customWidth="1"/>
    <col min="16137" max="16137" width="0.875" style="338" customWidth="1"/>
    <col min="16138" max="16138" width="16.625" style="338" customWidth="1"/>
    <col min="16139" max="16139" width="0.875" style="338" customWidth="1"/>
    <col min="16140" max="16140" width="16.625" style="338" customWidth="1"/>
    <col min="16141" max="16141" width="1.125" style="338" customWidth="1"/>
    <col min="16142" max="16142" width="14.875" style="338" bestFit="1" customWidth="1"/>
    <col min="16143" max="16384" width="9" style="338"/>
  </cols>
  <sheetData>
    <row r="1" spans="1:16" s="332" customFormat="1" ht="21.9" customHeight="1">
      <c r="A1" s="724" t="s">
        <v>20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</row>
    <row r="2" spans="1:16" s="687" customFormat="1" ht="24.9" customHeight="1">
      <c r="A2" s="686"/>
      <c r="C2" s="339"/>
      <c r="H2" s="688"/>
      <c r="I2" s="688"/>
      <c r="K2" s="689"/>
      <c r="M2" s="690"/>
    </row>
    <row r="3" spans="1:16" ht="24.9" customHeight="1">
      <c r="A3" s="407" t="s">
        <v>21</v>
      </c>
      <c r="B3" s="407"/>
      <c r="C3" s="407"/>
      <c r="D3" s="407"/>
      <c r="E3" s="313"/>
      <c r="F3" s="313"/>
      <c r="G3" s="313"/>
      <c r="H3" s="313"/>
      <c r="I3" s="313"/>
      <c r="J3" s="313"/>
      <c r="K3" s="313"/>
    </row>
    <row r="4" spans="1:16" ht="24.9" customHeight="1">
      <c r="A4" s="313" t="s">
        <v>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6" ht="24.9" customHeight="1">
      <c r="A5" s="313" t="s">
        <v>23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</row>
    <row r="6" spans="1:16" ht="24.9" customHeight="1">
      <c r="A6" s="313"/>
      <c r="B6" s="313"/>
      <c r="C6" s="313"/>
      <c r="D6" s="313"/>
      <c r="E6" s="313"/>
      <c r="F6" s="313"/>
      <c r="G6" s="313"/>
      <c r="H6" s="313"/>
      <c r="J6" s="691" t="s">
        <v>24</v>
      </c>
      <c r="K6" s="691"/>
      <c r="L6" s="691"/>
    </row>
    <row r="7" spans="1:16" ht="24.9" customHeight="1">
      <c r="A7" s="313"/>
      <c r="B7" s="692" t="s">
        <v>25</v>
      </c>
      <c r="C7" s="692"/>
      <c r="D7" s="692"/>
      <c r="E7" s="725" t="s">
        <v>26</v>
      </c>
      <c r="F7" s="725"/>
      <c r="G7" s="313"/>
      <c r="H7" s="692" t="s">
        <v>27</v>
      </c>
      <c r="I7" s="692"/>
      <c r="J7" s="693" t="s">
        <v>28</v>
      </c>
      <c r="K7" s="325"/>
      <c r="L7" s="693" t="s">
        <v>29</v>
      </c>
      <c r="M7" s="403"/>
      <c r="N7" s="326"/>
      <c r="O7" s="325"/>
      <c r="P7" s="326"/>
    </row>
    <row r="8" spans="1:16" ht="24.9" customHeight="1">
      <c r="A8" s="694" t="s">
        <v>30</v>
      </c>
      <c r="B8" s="692"/>
      <c r="C8" s="692"/>
      <c r="D8" s="692"/>
      <c r="E8" s="692"/>
      <c r="F8" s="692"/>
      <c r="G8" s="313"/>
      <c r="H8" s="692"/>
      <c r="I8" s="313"/>
      <c r="J8" s="695"/>
      <c r="K8" s="692"/>
      <c r="L8" s="695"/>
    </row>
    <row r="9" spans="1:16" ht="24.9" customHeight="1">
      <c r="A9" s="696" t="s">
        <v>31</v>
      </c>
      <c r="B9" s="313"/>
      <c r="C9" s="313"/>
      <c r="D9" s="313"/>
      <c r="E9" s="727" t="s">
        <v>32</v>
      </c>
      <c r="F9" s="727"/>
      <c r="G9" s="313"/>
      <c r="H9" s="633" t="s">
        <v>33</v>
      </c>
      <c r="I9" s="313"/>
      <c r="J9" s="633" t="s">
        <v>34</v>
      </c>
      <c r="K9" s="633"/>
      <c r="L9" s="633" t="s">
        <v>34</v>
      </c>
    </row>
    <row r="10" spans="1:16" s="698" customFormat="1" ht="24.9" customHeight="1">
      <c r="A10" s="696"/>
      <c r="B10" s="313"/>
      <c r="C10" s="313"/>
      <c r="D10" s="313"/>
      <c r="E10" s="729" t="s">
        <v>35</v>
      </c>
      <c r="F10" s="729"/>
      <c r="G10" s="697"/>
      <c r="H10" s="697"/>
      <c r="I10" s="313"/>
      <c r="J10" s="633"/>
      <c r="K10" s="633"/>
      <c r="L10" s="633"/>
    </row>
    <row r="11" spans="1:16" s="698" customFormat="1" ht="24.9" customHeight="1">
      <c r="A11" s="696"/>
      <c r="B11" s="313"/>
      <c r="C11" s="313"/>
      <c r="D11" s="313"/>
      <c r="E11" s="729" t="s">
        <v>36</v>
      </c>
      <c r="F11" s="729"/>
      <c r="G11" s="699"/>
      <c r="H11" s="699"/>
      <c r="I11" s="313"/>
      <c r="J11" s="633"/>
      <c r="K11" s="633"/>
      <c r="L11" s="633"/>
    </row>
    <row r="12" spans="1:16" s="698" customFormat="1" ht="24.9" customHeight="1">
      <c r="A12" s="696"/>
      <c r="B12" s="313"/>
      <c r="C12" s="313"/>
      <c r="D12" s="313"/>
      <c r="E12" s="700" t="s">
        <v>37</v>
      </c>
      <c r="F12" s="701"/>
      <c r="G12" s="699"/>
      <c r="H12" s="699"/>
      <c r="I12" s="313"/>
      <c r="J12" s="633"/>
      <c r="K12" s="633"/>
      <c r="L12" s="633"/>
    </row>
    <row r="13" spans="1:16" s="698" customFormat="1" ht="24.9" customHeight="1">
      <c r="A13" s="696" t="s">
        <v>38</v>
      </c>
      <c r="B13" s="313"/>
      <c r="C13" s="313"/>
      <c r="D13" s="313"/>
      <c r="E13" s="727" t="s">
        <v>39</v>
      </c>
      <c r="F13" s="727"/>
      <c r="G13" s="313"/>
      <c r="H13" s="633" t="s">
        <v>33</v>
      </c>
      <c r="I13" s="313"/>
      <c r="J13" s="633" t="s">
        <v>34</v>
      </c>
      <c r="K13" s="633"/>
      <c r="L13" s="633" t="s">
        <v>34</v>
      </c>
    </row>
    <row r="14" spans="1:16" s="698" customFormat="1" ht="24.9" customHeight="1">
      <c r="A14" s="696" t="s">
        <v>40</v>
      </c>
      <c r="B14" s="313"/>
      <c r="C14" s="313"/>
      <c r="D14" s="313"/>
      <c r="E14" s="727" t="s">
        <v>41</v>
      </c>
      <c r="F14" s="727"/>
      <c r="G14" s="313"/>
      <c r="H14" s="633" t="s">
        <v>33</v>
      </c>
      <c r="I14" s="313"/>
      <c r="J14" s="633">
        <v>59.37</v>
      </c>
      <c r="K14" s="633"/>
      <c r="L14" s="633">
        <v>59.37</v>
      </c>
    </row>
    <row r="15" spans="1:16" s="698" customFormat="1" ht="24.9" customHeight="1">
      <c r="A15" s="696" t="s">
        <v>42</v>
      </c>
      <c r="B15" s="313"/>
      <c r="C15" s="313"/>
      <c r="D15" s="313"/>
      <c r="E15" s="727" t="s">
        <v>43</v>
      </c>
      <c r="F15" s="727"/>
      <c r="G15" s="313"/>
      <c r="H15" s="633" t="s">
        <v>44</v>
      </c>
      <c r="I15" s="313"/>
      <c r="J15" s="633">
        <v>100</v>
      </c>
      <c r="K15" s="633"/>
      <c r="L15" s="633">
        <v>100</v>
      </c>
    </row>
    <row r="16" spans="1:16" s="698" customFormat="1" ht="24.9" customHeight="1">
      <c r="A16" s="696" t="s">
        <v>45</v>
      </c>
      <c r="B16" s="313"/>
      <c r="C16" s="313"/>
      <c r="D16" s="313"/>
      <c r="E16" s="727" t="s">
        <v>46</v>
      </c>
      <c r="F16" s="727"/>
      <c r="G16" s="313"/>
      <c r="H16" s="633" t="s">
        <v>33</v>
      </c>
      <c r="I16" s="313"/>
      <c r="J16" s="633">
        <v>63.91</v>
      </c>
      <c r="K16" s="633"/>
      <c r="L16" s="633">
        <v>63.91</v>
      </c>
    </row>
    <row r="17" spans="1:14" s="698" customFormat="1" ht="24.9" customHeight="1">
      <c r="A17" s="694" t="s">
        <v>47</v>
      </c>
      <c r="B17" s="313"/>
      <c r="C17" s="313"/>
      <c r="D17" s="313"/>
      <c r="E17" s="633"/>
      <c r="F17" s="633"/>
      <c r="G17" s="313"/>
      <c r="H17" s="633"/>
      <c r="I17" s="313"/>
      <c r="J17" s="633"/>
      <c r="K17" s="633"/>
      <c r="L17" s="633"/>
    </row>
    <row r="18" spans="1:14" s="698" customFormat="1" ht="24.9" customHeight="1">
      <c r="A18" s="702" t="s">
        <v>48</v>
      </c>
      <c r="B18" s="703"/>
      <c r="C18" s="703"/>
      <c r="D18" s="703"/>
      <c r="E18" s="728" t="s">
        <v>49</v>
      </c>
      <c r="F18" s="728"/>
      <c r="G18" s="703"/>
      <c r="H18" s="704" t="s">
        <v>33</v>
      </c>
      <c r="I18" s="703"/>
      <c r="J18" s="633">
        <v>59.37</v>
      </c>
      <c r="K18" s="633"/>
      <c r="L18" s="633">
        <v>59.37</v>
      </c>
    </row>
    <row r="19" spans="1:14" ht="24.9" customHeight="1">
      <c r="A19" s="702" t="s">
        <v>50</v>
      </c>
      <c r="B19" s="313"/>
      <c r="C19" s="313"/>
      <c r="D19" s="313"/>
      <c r="E19" s="633"/>
      <c r="F19" s="633"/>
      <c r="G19" s="313"/>
      <c r="H19" s="633"/>
      <c r="I19" s="313"/>
      <c r="J19" s="633"/>
      <c r="K19" s="633"/>
      <c r="L19" s="633"/>
    </row>
    <row r="20" spans="1:14" ht="24.9" customHeight="1">
      <c r="A20" s="702" t="s">
        <v>51</v>
      </c>
      <c r="B20" s="313"/>
      <c r="C20" s="313"/>
      <c r="D20" s="313"/>
      <c r="E20" s="726" t="s">
        <v>52</v>
      </c>
      <c r="F20" s="726"/>
      <c r="G20" s="313"/>
      <c r="H20" s="704" t="s">
        <v>33</v>
      </c>
      <c r="I20" s="313"/>
      <c r="J20" s="633">
        <v>99.99</v>
      </c>
      <c r="K20" s="633"/>
      <c r="L20" s="633">
        <v>99.99</v>
      </c>
    </row>
    <row r="21" spans="1:14" ht="24.9" customHeight="1">
      <c r="A21" s="702" t="s">
        <v>53</v>
      </c>
      <c r="B21" s="313"/>
      <c r="C21" s="313"/>
      <c r="D21" s="313"/>
      <c r="E21" s="633"/>
      <c r="F21" s="633"/>
      <c r="G21" s="313"/>
      <c r="H21" s="633"/>
      <c r="I21" s="313"/>
      <c r="J21" s="633"/>
      <c r="K21" s="633"/>
      <c r="L21" s="633"/>
    </row>
    <row r="22" spans="1:14" ht="24.9" customHeight="1">
      <c r="A22" s="702" t="s">
        <v>894</v>
      </c>
      <c r="E22" s="705" t="s">
        <v>925</v>
      </c>
      <c r="F22" s="705"/>
      <c r="H22" s="704" t="s">
        <v>33</v>
      </c>
      <c r="J22" s="340">
        <v>69.989999999999995</v>
      </c>
      <c r="K22" s="340"/>
      <c r="L22" s="340">
        <v>0</v>
      </c>
    </row>
    <row r="23" spans="1:14" ht="24.9" customHeight="1">
      <c r="A23" s="702" t="s">
        <v>899</v>
      </c>
      <c r="H23" s="337"/>
    </row>
    <row r="24" spans="1:14" s="698" customFormat="1" ht="24.9" customHeight="1">
      <c r="A24" s="313" t="s">
        <v>56</v>
      </c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</row>
    <row r="25" spans="1:14" s="698" customFormat="1" ht="24.9" customHeight="1">
      <c r="A25" s="313" t="s">
        <v>57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4"/>
    </row>
    <row r="26" spans="1:14" ht="24.9" customHeight="1">
      <c r="A26" s="313" t="s">
        <v>58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4"/>
    </row>
    <row r="27" spans="1:14" ht="24.9" customHeight="1">
      <c r="A27" s="313" t="s">
        <v>59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</row>
    <row r="28" spans="1:14" s="314" customFormat="1" ht="24.9" customHeight="1">
      <c r="A28" s="313" t="s">
        <v>60</v>
      </c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</row>
    <row r="29" spans="1:14" s="314" customFormat="1" ht="24.9" customHeight="1">
      <c r="A29" s="345" t="s">
        <v>61</v>
      </c>
      <c r="B29" s="706"/>
      <c r="C29" s="706"/>
      <c r="D29" s="706"/>
      <c r="E29" s="706"/>
      <c r="F29" s="706"/>
      <c r="G29" s="706"/>
      <c r="H29" s="706"/>
      <c r="I29" s="706"/>
      <c r="J29" s="707"/>
      <c r="K29" s="707"/>
      <c r="L29" s="707"/>
    </row>
    <row r="30" spans="1:14" s="314" customFormat="1" ht="24.9" customHeight="1">
      <c r="A30" s="303" t="s">
        <v>62</v>
      </c>
      <c r="B30" s="706"/>
      <c r="C30" s="706"/>
      <c r="D30" s="706"/>
      <c r="F30" s="706"/>
      <c r="G30" s="706"/>
      <c r="H30" s="706"/>
      <c r="I30" s="706"/>
      <c r="J30" s="707"/>
      <c r="K30" s="707"/>
      <c r="L30" s="707"/>
    </row>
    <row r="31" spans="1:14" s="314" customFormat="1" ht="21.9" customHeight="1">
      <c r="A31" s="313" t="s">
        <v>63</v>
      </c>
      <c r="B31" s="313"/>
      <c r="C31" s="313"/>
      <c r="D31" s="313"/>
      <c r="E31" s="313"/>
      <c r="F31" s="313"/>
      <c r="G31" s="313"/>
      <c r="H31" s="313"/>
      <c r="I31" s="313"/>
      <c r="N31" s="708"/>
    </row>
    <row r="32" spans="1:14" s="314" customFormat="1" ht="21.9" customHeight="1">
      <c r="A32" s="315" t="s">
        <v>64</v>
      </c>
      <c r="B32" s="313"/>
      <c r="C32" s="313"/>
      <c r="D32" s="313"/>
      <c r="E32" s="313"/>
      <c r="F32" s="313"/>
      <c r="G32" s="313"/>
      <c r="H32" s="313"/>
      <c r="I32" s="313"/>
    </row>
    <row r="33" spans="1:9" s="314" customFormat="1" ht="21.9" customHeight="1">
      <c r="A33" s="313" t="s">
        <v>65</v>
      </c>
      <c r="B33" s="313"/>
      <c r="C33" s="313"/>
      <c r="D33" s="313"/>
      <c r="E33" s="313"/>
      <c r="F33" s="313"/>
      <c r="G33" s="313"/>
      <c r="H33" s="313"/>
      <c r="I33" s="313"/>
    </row>
    <row r="34" spans="1:9" s="314" customFormat="1" ht="21.9" customHeight="1">
      <c r="A34" s="315" t="s">
        <v>66</v>
      </c>
      <c r="B34" s="313"/>
      <c r="C34" s="313"/>
      <c r="D34" s="313"/>
      <c r="E34" s="313"/>
      <c r="F34" s="313"/>
      <c r="G34" s="313"/>
      <c r="H34" s="313"/>
      <c r="I34" s="313"/>
    </row>
  </sheetData>
  <mergeCells count="11">
    <mergeCell ref="A1:L1"/>
    <mergeCell ref="E7:F7"/>
    <mergeCell ref="E20:F20"/>
    <mergeCell ref="E13:F13"/>
    <mergeCell ref="E14:F14"/>
    <mergeCell ref="E15:F15"/>
    <mergeCell ref="E16:F16"/>
    <mergeCell ref="E18:F18"/>
    <mergeCell ref="E9:F9"/>
    <mergeCell ref="E10:F10"/>
    <mergeCell ref="E11:F11"/>
  </mergeCells>
  <conditionalFormatting sqref="B24:B30">
    <cfRule type="duplicateValues" dxfId="8" priority="5"/>
  </conditionalFormatting>
  <conditionalFormatting sqref="B31:B34">
    <cfRule type="duplicateValues" dxfId="7" priority="4"/>
  </conditionalFormatting>
  <conditionalFormatting sqref="B37:B1048576 B1:B23">
    <cfRule type="duplicateValues" dxfId="6" priority="72"/>
  </conditionalFormatting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fitToPage="1"/>
  </sheetPr>
  <dimension ref="A1:N110"/>
  <sheetViews>
    <sheetView topLeftCell="A95" zoomScale="84" zoomScaleNormal="84" zoomScaleSheetLayoutView="100" workbookViewId="0">
      <selection activeCell="A100" sqref="A100:XFD100"/>
    </sheetView>
  </sheetViews>
  <sheetFormatPr defaultColWidth="9.125" defaultRowHeight="24" customHeight="1"/>
  <cols>
    <col min="1" max="1" width="2.125" style="321" customWidth="1"/>
    <col min="2" max="2" width="4" style="321" customWidth="1"/>
    <col min="3" max="3" width="9.125" style="321" customWidth="1"/>
    <col min="4" max="5" width="8" style="321" customWidth="1"/>
    <col min="6" max="6" width="6" style="321" customWidth="1"/>
    <col min="7" max="7" width="17" style="321" customWidth="1"/>
    <col min="8" max="8" width="0.75" style="321" customWidth="1"/>
    <col min="9" max="9" width="17" style="321" customWidth="1"/>
    <col min="10" max="10" width="0.875" style="321" customWidth="1"/>
    <col min="11" max="11" width="17" style="321" customWidth="1"/>
    <col min="12" max="12" width="0.875" style="321" customWidth="1"/>
    <col min="13" max="13" width="17" style="321" customWidth="1"/>
    <col min="14" max="14" width="1.125" style="321" customWidth="1"/>
    <col min="15" max="16384" width="9.125" style="321"/>
  </cols>
  <sheetData>
    <row r="1" spans="1:14" ht="21.9" customHeight="1">
      <c r="A1" s="399" t="s">
        <v>54</v>
      </c>
      <c r="B1" s="399"/>
      <c r="C1" s="399"/>
      <c r="D1" s="399"/>
      <c r="E1" s="399"/>
      <c r="F1" s="399"/>
      <c r="G1" s="399"/>
      <c r="H1" s="399"/>
      <c r="I1" s="399"/>
      <c r="J1" s="399"/>
      <c r="K1" s="317"/>
      <c r="L1" s="317"/>
      <c r="M1" s="317"/>
      <c r="N1" s="317"/>
    </row>
    <row r="2" spans="1:14" ht="24.9" customHeight="1">
      <c r="A2" s="400"/>
      <c r="B2" s="400"/>
      <c r="C2" s="400"/>
      <c r="D2" s="400"/>
      <c r="E2" s="400"/>
      <c r="F2" s="400"/>
      <c r="G2" s="400"/>
      <c r="H2" s="400"/>
      <c r="I2" s="400"/>
      <c r="J2" s="400"/>
    </row>
    <row r="3" spans="1:14" s="338" customFormat="1" ht="24.9" customHeight="1">
      <c r="A3" s="407" t="s">
        <v>55</v>
      </c>
      <c r="B3" s="407"/>
      <c r="C3" s="407"/>
      <c r="D3" s="407"/>
      <c r="E3" s="313"/>
      <c r="F3" s="313"/>
      <c r="G3" s="313"/>
      <c r="H3" s="313"/>
      <c r="I3" s="313"/>
      <c r="J3" s="313"/>
      <c r="K3" s="313"/>
    </row>
    <row r="4" spans="1:14" s="314" customFormat="1" ht="24.9" customHeight="1">
      <c r="A4" s="313" t="s">
        <v>895</v>
      </c>
      <c r="B4" s="313"/>
      <c r="C4" s="313"/>
      <c r="D4" s="313"/>
      <c r="E4" s="313"/>
      <c r="F4" s="313"/>
      <c r="G4" s="313"/>
      <c r="H4" s="313"/>
      <c r="I4" s="313"/>
    </row>
    <row r="5" spans="1:14" s="314" customFormat="1" ht="24.9" customHeight="1">
      <c r="A5" s="315" t="s">
        <v>917</v>
      </c>
      <c r="B5" s="313"/>
      <c r="C5" s="313"/>
      <c r="D5" s="313"/>
      <c r="E5" s="313"/>
      <c r="F5" s="313"/>
      <c r="G5" s="313"/>
      <c r="H5" s="313"/>
      <c r="I5" s="313"/>
    </row>
    <row r="6" spans="1:14" s="314" customFormat="1" ht="24.9" customHeight="1">
      <c r="A6" s="315" t="s">
        <v>897</v>
      </c>
      <c r="B6" s="313"/>
      <c r="C6" s="313"/>
      <c r="D6" s="313"/>
      <c r="E6" s="313"/>
      <c r="F6" s="313"/>
      <c r="G6" s="313"/>
      <c r="H6" s="313"/>
      <c r="I6" s="313"/>
    </row>
    <row r="7" spans="1:14" s="314" customFormat="1" ht="24.9" customHeight="1">
      <c r="A7" s="313" t="s">
        <v>896</v>
      </c>
      <c r="B7" s="313"/>
      <c r="C7" s="313"/>
      <c r="D7" s="313"/>
      <c r="E7" s="313"/>
      <c r="F7" s="313"/>
      <c r="G7" s="313"/>
      <c r="H7" s="313"/>
      <c r="I7" s="313"/>
    </row>
    <row r="8" spans="1:14" s="314" customFormat="1" ht="24.9" customHeight="1">
      <c r="A8" s="315" t="s">
        <v>918</v>
      </c>
      <c r="B8" s="313"/>
      <c r="C8" s="313"/>
      <c r="D8" s="313"/>
      <c r="E8" s="313"/>
      <c r="F8" s="313"/>
      <c r="G8" s="313"/>
      <c r="H8" s="313"/>
      <c r="I8" s="313"/>
    </row>
    <row r="9" spans="1:14" s="314" customFormat="1" ht="24.9" customHeight="1">
      <c r="A9" s="315" t="s">
        <v>897</v>
      </c>
      <c r="B9" s="313"/>
      <c r="C9" s="313"/>
      <c r="D9" s="313"/>
      <c r="E9" s="313"/>
      <c r="F9" s="313"/>
      <c r="G9" s="313"/>
      <c r="H9" s="313"/>
      <c r="I9" s="313"/>
    </row>
    <row r="10" spans="1:14" ht="24.9" customHeight="1"/>
    <row r="11" spans="1:14" s="315" customFormat="1" ht="24.9" customHeight="1">
      <c r="A11" s="673" t="s">
        <v>67</v>
      </c>
      <c r="B11" s="674"/>
      <c r="C11" s="674"/>
    </row>
    <row r="12" spans="1:14" s="315" customFormat="1" ht="24.9" customHeight="1">
      <c r="A12" s="313" t="s">
        <v>68</v>
      </c>
      <c r="B12" s="313"/>
      <c r="C12" s="313" t="s">
        <v>904</v>
      </c>
      <c r="D12" s="313"/>
      <c r="E12" s="313"/>
      <c r="F12" s="313"/>
      <c r="G12" s="313"/>
      <c r="H12" s="313"/>
      <c r="I12" s="313"/>
      <c r="J12" s="313"/>
      <c r="K12" s="313"/>
      <c r="L12" s="314"/>
    </row>
    <row r="13" spans="1:14" s="315" customFormat="1" ht="24.9" customHeight="1">
      <c r="A13" s="313" t="s">
        <v>69</v>
      </c>
      <c r="B13" s="313" t="s">
        <v>905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4"/>
    </row>
    <row r="14" spans="1:14" s="315" customFormat="1" ht="24.9" customHeight="1">
      <c r="A14" s="313"/>
      <c r="B14" s="313"/>
      <c r="C14" s="313" t="s">
        <v>920</v>
      </c>
      <c r="D14" s="313"/>
      <c r="E14" s="313"/>
      <c r="F14" s="313"/>
      <c r="G14" s="313"/>
      <c r="H14" s="313"/>
      <c r="I14" s="313"/>
      <c r="J14" s="313"/>
      <c r="K14" s="313"/>
      <c r="L14" s="314"/>
    </row>
    <row r="15" spans="1:14" s="315" customFormat="1" ht="24.9" customHeight="1">
      <c r="A15" s="313"/>
      <c r="B15" s="313" t="s">
        <v>906</v>
      </c>
      <c r="C15" s="313"/>
      <c r="D15" s="313"/>
      <c r="E15" s="313"/>
      <c r="F15" s="313"/>
      <c r="G15" s="313"/>
      <c r="H15" s="313"/>
      <c r="I15" s="313"/>
      <c r="J15" s="313"/>
      <c r="K15" s="313"/>
      <c r="L15" s="314"/>
    </row>
    <row r="16" spans="1:14" s="315" customFormat="1" ht="24.9" customHeight="1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4"/>
    </row>
    <row r="17" spans="1:14" ht="24.9" customHeight="1">
      <c r="A17" s="352" t="s">
        <v>70</v>
      </c>
      <c r="B17" s="352"/>
      <c r="C17" s="352"/>
      <c r="D17" s="352"/>
      <c r="E17" s="352"/>
      <c r="F17" s="345"/>
      <c r="G17" s="345"/>
      <c r="H17" s="345"/>
      <c r="I17" s="345"/>
      <c r="J17" s="345"/>
      <c r="K17" s="345"/>
      <c r="L17" s="345"/>
    </row>
    <row r="18" spans="1:14" ht="24.9" customHeight="1">
      <c r="B18" s="345"/>
      <c r="C18" s="345" t="s">
        <v>71</v>
      </c>
      <c r="D18" s="345"/>
      <c r="E18" s="345"/>
      <c r="F18" s="345"/>
      <c r="G18" s="345"/>
      <c r="H18" s="345"/>
      <c r="I18" s="345"/>
      <c r="J18" s="345"/>
      <c r="K18" s="345"/>
      <c r="L18" s="345"/>
    </row>
    <row r="19" spans="1:14" ht="24.9" customHeight="1">
      <c r="A19" s="345"/>
      <c r="B19" s="345"/>
      <c r="C19" s="345"/>
      <c r="D19" s="345"/>
      <c r="E19" s="345"/>
      <c r="F19" s="345"/>
      <c r="G19" s="320"/>
      <c r="H19" s="352"/>
      <c r="I19" s="352"/>
      <c r="J19" s="352"/>
      <c r="K19" s="352"/>
      <c r="L19" s="352"/>
      <c r="M19" s="323" t="s">
        <v>72</v>
      </c>
    </row>
    <row r="20" spans="1:14" ht="24.9" customHeight="1">
      <c r="A20" s="345"/>
      <c r="B20" s="345"/>
      <c r="C20" s="345"/>
      <c r="D20" s="345"/>
      <c r="E20" s="345"/>
      <c r="F20" s="345"/>
      <c r="G20" s="730" t="s">
        <v>73</v>
      </c>
      <c r="H20" s="730"/>
      <c r="I20" s="730"/>
      <c r="J20" s="352"/>
      <c r="K20" s="730" t="s">
        <v>74</v>
      </c>
      <c r="L20" s="730"/>
      <c r="M20" s="730"/>
    </row>
    <row r="21" spans="1:14" ht="24.9" customHeight="1">
      <c r="A21" s="345"/>
      <c r="B21" s="345"/>
      <c r="C21" s="345"/>
      <c r="D21" s="345"/>
      <c r="E21" s="345"/>
      <c r="F21" s="345"/>
      <c r="G21" s="326" t="s">
        <v>28</v>
      </c>
      <c r="H21" s="325"/>
      <c r="I21" s="326" t="s">
        <v>29</v>
      </c>
      <c r="J21" s="325"/>
      <c r="K21" s="326" t="s">
        <v>28</v>
      </c>
      <c r="L21" s="325"/>
      <c r="M21" s="326" t="s">
        <v>29</v>
      </c>
      <c r="N21" s="325"/>
    </row>
    <row r="22" spans="1:14" ht="24.9" customHeight="1">
      <c r="B22" s="345" t="s">
        <v>75</v>
      </c>
      <c r="C22" s="345"/>
      <c r="D22" s="345"/>
      <c r="E22" s="345"/>
      <c r="F22" s="345"/>
      <c r="G22" s="215">
        <v>543241.57999999996</v>
      </c>
      <c r="H22" s="216"/>
      <c r="I22" s="216">
        <v>876771.7</v>
      </c>
      <c r="J22" s="216"/>
      <c r="K22" s="215">
        <v>131290.68</v>
      </c>
      <c r="L22" s="216"/>
      <c r="M22" s="216">
        <v>395160.38</v>
      </c>
    </row>
    <row r="23" spans="1:14" ht="24.9" customHeight="1">
      <c r="B23" s="345" t="s">
        <v>76</v>
      </c>
      <c r="C23" s="345"/>
      <c r="D23" s="345"/>
      <c r="E23" s="345"/>
      <c r="F23" s="345"/>
      <c r="G23" s="215">
        <v>399738100.59999996</v>
      </c>
      <c r="H23" s="216"/>
      <c r="I23" s="216">
        <v>193592808.67000002</v>
      </c>
      <c r="J23" s="216"/>
      <c r="K23" s="215">
        <v>398266688.63999993</v>
      </c>
      <c r="L23" s="216"/>
      <c r="M23" s="216">
        <v>191552025.78</v>
      </c>
    </row>
    <row r="24" spans="1:14" ht="24.9" customHeight="1">
      <c r="B24" s="345" t="s">
        <v>77</v>
      </c>
      <c r="C24" s="345"/>
      <c r="D24" s="345"/>
      <c r="E24" s="345"/>
      <c r="F24" s="345"/>
      <c r="G24" s="215">
        <v>1867498750.1199999</v>
      </c>
      <c r="H24" s="217"/>
      <c r="I24" s="216">
        <v>1873912600.5099998</v>
      </c>
      <c r="J24" s="217"/>
      <c r="K24" s="215">
        <v>1673220712.03</v>
      </c>
      <c r="L24" s="217"/>
      <c r="M24" s="216">
        <v>1645627114.7099998</v>
      </c>
    </row>
    <row r="25" spans="1:14" ht="24.9" customHeight="1">
      <c r="B25" s="345" t="s">
        <v>78</v>
      </c>
      <c r="C25" s="345"/>
      <c r="D25" s="345"/>
      <c r="E25" s="345"/>
      <c r="F25" s="345"/>
      <c r="G25" s="215">
        <v>34223.030000000006</v>
      </c>
      <c r="H25" s="217"/>
      <c r="I25" s="216">
        <v>52957.22</v>
      </c>
      <c r="J25" s="217"/>
      <c r="K25" s="218">
        <v>0</v>
      </c>
      <c r="L25" s="217"/>
      <c r="M25" s="218">
        <v>0</v>
      </c>
    </row>
    <row r="26" spans="1:14" ht="24.9" customHeight="1">
      <c r="B26" s="345" t="s">
        <v>79</v>
      </c>
      <c r="C26" s="345"/>
      <c r="D26" s="345"/>
      <c r="E26" s="345"/>
      <c r="F26" s="345"/>
      <c r="G26" s="216"/>
      <c r="H26" s="217"/>
      <c r="I26" s="216"/>
      <c r="J26" s="217"/>
      <c r="K26" s="675"/>
      <c r="L26" s="217"/>
      <c r="M26" s="216"/>
    </row>
    <row r="27" spans="1:14" ht="24.9" customHeight="1">
      <c r="A27" s="345"/>
      <c r="B27" s="345"/>
      <c r="C27" s="345" t="s">
        <v>80</v>
      </c>
      <c r="D27" s="345"/>
      <c r="E27" s="345"/>
      <c r="F27" s="345"/>
      <c r="G27" s="215">
        <v>50117473.159999996</v>
      </c>
      <c r="H27" s="217"/>
      <c r="I27" s="216">
        <v>19553682.390000001</v>
      </c>
      <c r="J27" s="217"/>
      <c r="K27" s="215">
        <v>50117473.159999996</v>
      </c>
      <c r="L27" s="217"/>
      <c r="M27" s="216">
        <v>19553682.390000001</v>
      </c>
    </row>
    <row r="28" spans="1:14" ht="24.9" customHeight="1">
      <c r="B28" s="345" t="s">
        <v>81</v>
      </c>
      <c r="C28" s="338"/>
      <c r="D28" s="345"/>
      <c r="E28" s="345"/>
      <c r="F28" s="345"/>
      <c r="G28" s="215"/>
      <c r="H28" s="217"/>
      <c r="I28" s="216"/>
      <c r="J28" s="217"/>
      <c r="K28" s="215"/>
      <c r="L28" s="217"/>
      <c r="M28" s="216"/>
    </row>
    <row r="29" spans="1:14" ht="24.9" customHeight="1">
      <c r="A29" s="313"/>
      <c r="B29" s="313"/>
      <c r="C29" s="338" t="s">
        <v>82</v>
      </c>
      <c r="D29" s="345"/>
      <c r="E29" s="345"/>
      <c r="F29" s="345"/>
      <c r="G29" s="293">
        <v>-870388.91999999993</v>
      </c>
      <c r="H29" s="217"/>
      <c r="I29" s="216">
        <v>-677082.26</v>
      </c>
      <c r="J29" s="217"/>
      <c r="K29" s="293">
        <v>-870388.91999999993</v>
      </c>
      <c r="L29" s="217"/>
      <c r="M29" s="216">
        <v>-677082.26</v>
      </c>
    </row>
    <row r="30" spans="1:14" ht="24.9" customHeight="1" thickBot="1">
      <c r="B30" s="313" t="s">
        <v>83</v>
      </c>
      <c r="D30" s="345"/>
      <c r="E30" s="345"/>
      <c r="F30" s="345"/>
      <c r="G30" s="219">
        <f>SUM(G22:G29)</f>
        <v>2317061399.5699997</v>
      </c>
      <c r="H30" s="215"/>
      <c r="I30" s="219">
        <f>SUM(I22:I29)</f>
        <v>2087311738.2299998</v>
      </c>
      <c r="J30" s="215"/>
      <c r="K30" s="219">
        <f>SUM(K22:K29)</f>
        <v>2120865775.5899999</v>
      </c>
      <c r="L30" s="215"/>
      <c r="M30" s="219">
        <f>SUM(M22:M29)</f>
        <v>1856450901</v>
      </c>
    </row>
    <row r="31" spans="1:14" ht="23.1" customHeight="1" thickTop="1">
      <c r="A31" s="313"/>
      <c r="B31" s="313"/>
      <c r="C31" s="345"/>
      <c r="D31" s="345"/>
      <c r="E31" s="345"/>
      <c r="F31" s="345"/>
      <c r="G31" s="83"/>
      <c r="H31" s="76"/>
      <c r="I31" s="83"/>
      <c r="J31" s="76"/>
      <c r="K31" s="83"/>
      <c r="L31" s="76"/>
      <c r="M31" s="83"/>
    </row>
    <row r="32" spans="1:14" ht="24" customHeight="1">
      <c r="A32" s="399" t="s">
        <v>84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17"/>
    </row>
    <row r="33" spans="1:13" ht="24" customHeight="1">
      <c r="A33" s="400"/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0"/>
    </row>
    <row r="34" spans="1:13" ht="21.9" customHeight="1">
      <c r="A34" s="352" t="s">
        <v>85</v>
      </c>
      <c r="B34" s="352"/>
      <c r="C34" s="400"/>
      <c r="D34" s="400"/>
      <c r="E34" s="400"/>
      <c r="F34" s="400"/>
      <c r="G34" s="349"/>
      <c r="H34" s="349"/>
      <c r="I34" s="349"/>
      <c r="J34" s="349"/>
      <c r="K34" s="349"/>
      <c r="L34" s="349"/>
      <c r="M34" s="349"/>
    </row>
    <row r="35" spans="1:13" ht="21.9" customHeight="1">
      <c r="B35" s="313"/>
      <c r="C35" s="313" t="s">
        <v>86</v>
      </c>
      <c r="D35" s="676"/>
      <c r="E35" s="676"/>
      <c r="F35" s="676"/>
      <c r="G35" s="677"/>
      <c r="H35" s="677"/>
      <c r="I35" s="677"/>
      <c r="J35" s="677"/>
      <c r="K35" s="677"/>
      <c r="L35" s="677"/>
      <c r="M35" s="677"/>
    </row>
    <row r="36" spans="1:13" ht="21.9" customHeight="1">
      <c r="A36" s="407"/>
      <c r="B36" s="407"/>
      <c r="C36" s="676"/>
      <c r="D36" s="676"/>
      <c r="E36" s="676"/>
      <c r="F36" s="676"/>
      <c r="G36" s="677"/>
      <c r="H36" s="677"/>
      <c r="I36" s="677"/>
      <c r="J36" s="677"/>
      <c r="K36" s="677"/>
      <c r="L36" s="677"/>
      <c r="M36" s="678" t="s">
        <v>72</v>
      </c>
    </row>
    <row r="37" spans="1:13" ht="21.9" customHeight="1">
      <c r="A37" s="338"/>
      <c r="B37" s="338"/>
      <c r="C37" s="338"/>
      <c r="D37" s="676"/>
      <c r="E37" s="676"/>
      <c r="F37" s="676"/>
      <c r="G37" s="731" t="s">
        <v>73</v>
      </c>
      <c r="H37" s="731"/>
      <c r="I37" s="731"/>
      <c r="J37" s="402"/>
      <c r="K37" s="731" t="s">
        <v>74</v>
      </c>
      <c r="L37" s="731"/>
      <c r="M37" s="731"/>
    </row>
    <row r="38" spans="1:13" ht="21.9" customHeight="1">
      <c r="A38" s="338"/>
      <c r="B38" s="338"/>
      <c r="C38" s="338"/>
      <c r="D38" s="676"/>
      <c r="E38" s="676"/>
      <c r="F38" s="676"/>
      <c r="G38" s="326" t="s">
        <v>28</v>
      </c>
      <c r="H38" s="325"/>
      <c r="I38" s="326" t="s">
        <v>29</v>
      </c>
      <c r="J38" s="325"/>
      <c r="K38" s="326" t="s">
        <v>28</v>
      </c>
      <c r="L38" s="325"/>
      <c r="M38" s="326" t="s">
        <v>29</v>
      </c>
    </row>
    <row r="39" spans="1:13" ht="21.9" customHeight="1">
      <c r="B39" s="407" t="s">
        <v>87</v>
      </c>
      <c r="C39" s="338"/>
      <c r="D39" s="676"/>
      <c r="E39" s="676"/>
      <c r="F39" s="676"/>
      <c r="G39" s="679"/>
      <c r="H39" s="679"/>
      <c r="I39" s="679"/>
      <c r="J39" s="679"/>
      <c r="K39" s="679"/>
      <c r="L39" s="679"/>
      <c r="M39" s="679"/>
    </row>
    <row r="40" spans="1:13" ht="21.9" customHeight="1">
      <c r="C40" s="313" t="s">
        <v>88</v>
      </c>
      <c r="D40" s="676"/>
      <c r="E40" s="676"/>
      <c r="F40" s="676"/>
      <c r="G40" s="680">
        <v>1651183469.49</v>
      </c>
      <c r="H40" s="680"/>
      <c r="I40" s="680">
        <v>1679186614.5</v>
      </c>
      <c r="J40" s="680"/>
      <c r="K40" s="680">
        <v>1064796079.61</v>
      </c>
      <c r="L40" s="680"/>
      <c r="M40" s="680">
        <v>1064796080.8499999</v>
      </c>
    </row>
    <row r="41" spans="1:13" ht="21.9" customHeight="1">
      <c r="C41" s="313" t="s">
        <v>89</v>
      </c>
      <c r="D41" s="676"/>
      <c r="E41" s="676"/>
      <c r="F41" s="676"/>
      <c r="G41" s="680"/>
      <c r="H41" s="680"/>
      <c r="I41" s="680"/>
      <c r="J41" s="680"/>
      <c r="K41" s="680"/>
      <c r="L41" s="680"/>
      <c r="M41" s="680"/>
    </row>
    <row r="42" spans="1:13" ht="21.9" customHeight="1">
      <c r="C42" s="321" t="s">
        <v>90</v>
      </c>
      <c r="D42" s="676"/>
      <c r="E42" s="676"/>
      <c r="F42" s="676"/>
      <c r="G42" s="680">
        <v>30000000</v>
      </c>
      <c r="H42" s="680"/>
      <c r="I42" s="680">
        <v>30000000</v>
      </c>
      <c r="J42" s="680"/>
      <c r="K42" s="680">
        <v>30000000</v>
      </c>
      <c r="L42" s="680"/>
      <c r="M42" s="680">
        <v>30000000</v>
      </c>
    </row>
    <row r="43" spans="1:13" ht="21.9" customHeight="1">
      <c r="C43" s="313" t="s">
        <v>81</v>
      </c>
      <c r="D43" s="676"/>
      <c r="E43" s="676"/>
      <c r="F43" s="676"/>
      <c r="G43" s="680"/>
      <c r="H43" s="680"/>
      <c r="I43" s="680"/>
      <c r="J43" s="680"/>
      <c r="K43" s="680"/>
      <c r="L43" s="680"/>
      <c r="M43" s="680"/>
    </row>
    <row r="44" spans="1:13" ht="21.9" customHeight="1">
      <c r="C44" s="313" t="s">
        <v>91</v>
      </c>
      <c r="D44" s="676"/>
      <c r="E44" s="676"/>
      <c r="F44" s="676"/>
      <c r="G44" s="234">
        <v>-449064.51000000007</v>
      </c>
      <c r="H44" s="680"/>
      <c r="I44" s="234">
        <v>-534217.31000000006</v>
      </c>
      <c r="J44" s="680"/>
      <c r="K44" s="234">
        <v>-449064.51000000007</v>
      </c>
      <c r="L44" s="680"/>
      <c r="M44" s="234">
        <v>-534217.31000000006</v>
      </c>
    </row>
    <row r="45" spans="1:13" ht="21.9" customHeight="1" thickBot="1">
      <c r="A45" s="338"/>
      <c r="B45" s="313" t="s">
        <v>92</v>
      </c>
      <c r="D45" s="518"/>
      <c r="E45" s="676"/>
      <c r="F45" s="676"/>
      <c r="G45" s="681">
        <f>SUM(G40:G44)</f>
        <v>1680734404.98</v>
      </c>
      <c r="H45" s="680"/>
      <c r="I45" s="681">
        <f>SUM(I40:I44)</f>
        <v>1708652397.1900001</v>
      </c>
      <c r="J45" s="680"/>
      <c r="K45" s="681">
        <f>SUM(K40:K44)</f>
        <v>1094347015.1000001</v>
      </c>
      <c r="L45" s="680"/>
      <c r="M45" s="681">
        <f>SUM(M40:M44)</f>
        <v>1094261863.54</v>
      </c>
    </row>
    <row r="46" spans="1:13" ht="21.9" customHeight="1" thickTop="1">
      <c r="A46" s="407"/>
      <c r="B46" s="407"/>
      <c r="C46" s="676"/>
      <c r="D46" s="676"/>
      <c r="E46" s="676"/>
      <c r="F46" s="676"/>
      <c r="G46" s="677"/>
      <c r="H46" s="677"/>
      <c r="I46" s="677"/>
      <c r="J46" s="677"/>
      <c r="K46" s="677"/>
      <c r="L46" s="677"/>
      <c r="M46" s="677"/>
    </row>
    <row r="47" spans="1:13" s="318" customFormat="1" ht="21.9" customHeight="1">
      <c r="B47" s="345"/>
      <c r="C47" s="345" t="s">
        <v>93</v>
      </c>
      <c r="D47" s="400"/>
      <c r="E47" s="400"/>
      <c r="F47" s="400"/>
      <c r="G47" s="349"/>
      <c r="H47" s="349"/>
      <c r="I47" s="349"/>
      <c r="J47" s="349"/>
      <c r="K47" s="349"/>
      <c r="L47" s="349"/>
      <c r="M47" s="349"/>
    </row>
    <row r="48" spans="1:13" ht="21.9" customHeight="1">
      <c r="B48" s="345" t="s">
        <v>94</v>
      </c>
      <c r="C48" s="400"/>
      <c r="D48" s="400"/>
      <c r="E48" s="400"/>
      <c r="F48" s="400"/>
      <c r="G48" s="349"/>
      <c r="H48" s="349"/>
      <c r="I48" s="349"/>
      <c r="J48" s="349"/>
      <c r="K48" s="349"/>
      <c r="L48" s="349"/>
      <c r="M48" s="349"/>
    </row>
    <row r="49" spans="1:13" s="318" customFormat="1" ht="21.9" customHeight="1">
      <c r="B49" s="345"/>
      <c r="C49" s="345" t="s">
        <v>95</v>
      </c>
      <c r="D49" s="400"/>
      <c r="E49" s="400"/>
      <c r="F49" s="400"/>
      <c r="G49" s="349"/>
      <c r="H49" s="349"/>
      <c r="I49" s="349"/>
      <c r="J49" s="349"/>
      <c r="K49" s="349"/>
      <c r="L49" s="349"/>
      <c r="M49" s="349"/>
    </row>
    <row r="50" spans="1:13" ht="21.9" customHeight="1">
      <c r="B50" s="345" t="s">
        <v>96</v>
      </c>
      <c r="C50" s="400"/>
      <c r="D50" s="400"/>
      <c r="E50" s="400"/>
      <c r="F50" s="400"/>
      <c r="G50" s="349"/>
      <c r="H50" s="349"/>
      <c r="I50" s="349"/>
      <c r="J50" s="349"/>
      <c r="K50" s="349"/>
      <c r="L50" s="349"/>
      <c r="M50" s="349"/>
    </row>
    <row r="51" spans="1:13" ht="21.9" customHeight="1">
      <c r="B51" s="345"/>
      <c r="C51" s="400"/>
      <c r="D51" s="400"/>
      <c r="E51" s="400"/>
      <c r="F51" s="400"/>
      <c r="G51" s="349"/>
      <c r="H51" s="349"/>
      <c r="I51" s="349"/>
      <c r="J51" s="349"/>
      <c r="K51" s="349"/>
      <c r="L51" s="349"/>
      <c r="M51" s="349"/>
    </row>
    <row r="52" spans="1:13" ht="21.9" customHeight="1">
      <c r="A52" s="352" t="s">
        <v>97</v>
      </c>
      <c r="B52" s="352"/>
      <c r="C52" s="352"/>
      <c r="D52" s="352"/>
      <c r="E52" s="352"/>
      <c r="F52" s="345"/>
      <c r="G52" s="345"/>
      <c r="H52" s="345"/>
      <c r="I52" s="345"/>
      <c r="J52" s="345"/>
      <c r="K52" s="345"/>
      <c r="L52" s="345"/>
      <c r="M52" s="345"/>
    </row>
    <row r="53" spans="1:13" ht="21.9" customHeight="1">
      <c r="B53" s="345"/>
      <c r="C53" s="345" t="s">
        <v>98</v>
      </c>
      <c r="D53" s="345"/>
      <c r="E53" s="345"/>
      <c r="F53" s="345"/>
      <c r="G53" s="345"/>
      <c r="H53" s="345"/>
      <c r="I53" s="345"/>
      <c r="J53" s="345"/>
      <c r="K53" s="345"/>
      <c r="L53" s="345"/>
      <c r="M53" s="345"/>
    </row>
    <row r="54" spans="1:13" ht="21.9" customHeight="1">
      <c r="A54" s="446" t="s">
        <v>99</v>
      </c>
      <c r="B54" s="446"/>
      <c r="C54" s="345"/>
      <c r="D54" s="345"/>
      <c r="E54" s="345"/>
      <c r="F54" s="345"/>
      <c r="G54" s="352"/>
      <c r="H54" s="352"/>
      <c r="I54" s="352"/>
      <c r="J54" s="352"/>
      <c r="K54" s="352"/>
      <c r="L54" s="352"/>
      <c r="M54" s="323" t="s">
        <v>100</v>
      </c>
    </row>
    <row r="55" spans="1:13" ht="21.9" customHeight="1">
      <c r="A55" s="345"/>
      <c r="B55" s="345"/>
      <c r="C55" s="345"/>
      <c r="D55" s="345"/>
      <c r="E55" s="345"/>
      <c r="F55" s="345"/>
      <c r="G55" s="623" t="s">
        <v>73</v>
      </c>
      <c r="H55" s="623"/>
      <c r="I55" s="623"/>
      <c r="J55" s="352"/>
      <c r="K55" s="623" t="s">
        <v>74</v>
      </c>
      <c r="L55" s="623"/>
      <c r="M55" s="623"/>
    </row>
    <row r="56" spans="1:13" ht="21.9" customHeight="1">
      <c r="A56" s="345"/>
      <c r="B56" s="345"/>
      <c r="C56" s="345"/>
      <c r="D56" s="345"/>
      <c r="E56" s="345"/>
      <c r="F56" s="345"/>
      <c r="G56" s="326" t="s">
        <v>28</v>
      </c>
      <c r="H56" s="325"/>
      <c r="I56" s="326" t="s">
        <v>29</v>
      </c>
      <c r="J56" s="325"/>
      <c r="K56" s="326" t="s">
        <v>28</v>
      </c>
      <c r="L56" s="325"/>
      <c r="M56" s="326" t="s">
        <v>29</v>
      </c>
    </row>
    <row r="57" spans="1:13" ht="21.9" customHeight="1">
      <c r="B57" s="345" t="s">
        <v>101</v>
      </c>
      <c r="E57" s="345"/>
      <c r="F57" s="345"/>
      <c r="G57" s="213">
        <v>4077577028.5799999</v>
      </c>
      <c r="H57" s="213"/>
      <c r="I57" s="213">
        <v>4414761066.5200768</v>
      </c>
      <c r="J57" s="213"/>
      <c r="K57" s="213">
        <v>4053791538.3499999</v>
      </c>
      <c r="L57" s="213"/>
      <c r="M57" s="213">
        <v>4384239802.6400776</v>
      </c>
    </row>
    <row r="58" spans="1:13" ht="21.9" customHeight="1">
      <c r="B58" s="345" t="s">
        <v>81</v>
      </c>
      <c r="E58" s="345"/>
      <c r="F58" s="345"/>
      <c r="G58" s="682"/>
      <c r="H58" s="220"/>
      <c r="I58" s="220"/>
      <c r="J58" s="220"/>
      <c r="K58" s="682"/>
      <c r="L58" s="220"/>
      <c r="M58" s="220"/>
    </row>
    <row r="59" spans="1:13" ht="21.9" customHeight="1">
      <c r="B59" s="512"/>
      <c r="C59" s="512" t="s">
        <v>102</v>
      </c>
      <c r="D59" s="512"/>
      <c r="E59" s="345"/>
      <c r="F59" s="345"/>
      <c r="G59" s="214">
        <v>-78813975.890000001</v>
      </c>
      <c r="H59" s="683"/>
      <c r="I59" s="214">
        <v>-116191216.6108</v>
      </c>
      <c r="J59" s="683"/>
      <c r="K59" s="214">
        <v>-78809682.900000006</v>
      </c>
      <c r="L59" s="683"/>
      <c r="M59" s="214">
        <v>-116186923.6208</v>
      </c>
    </row>
    <row r="60" spans="1:13" ht="21.9" customHeight="1">
      <c r="A60" s="345"/>
      <c r="B60" s="345"/>
      <c r="C60" s="345" t="s">
        <v>103</v>
      </c>
      <c r="D60" s="345"/>
      <c r="E60" s="345"/>
      <c r="F60" s="345"/>
      <c r="G60" s="221">
        <f>SUM(G57:G59)</f>
        <v>3998763052.6900001</v>
      </c>
      <c r="H60" s="213"/>
      <c r="I60" s="221">
        <f>SUM(I57:I59)</f>
        <v>4298569849.909277</v>
      </c>
      <c r="J60" s="213"/>
      <c r="K60" s="221">
        <f>SUM(K57:K59)</f>
        <v>3974981855.4499998</v>
      </c>
      <c r="L60" s="213"/>
      <c r="M60" s="221">
        <f>SUM(M57:M59)</f>
        <v>4268052879.0192776</v>
      </c>
    </row>
    <row r="61" spans="1:13" ht="21.9" customHeight="1">
      <c r="B61" s="345" t="s">
        <v>104</v>
      </c>
      <c r="E61" s="345"/>
      <c r="F61" s="345"/>
      <c r="G61" s="213">
        <v>95646774.560000002</v>
      </c>
      <c r="H61" s="220"/>
      <c r="I61" s="213">
        <v>103545855.25</v>
      </c>
      <c r="J61" s="220"/>
      <c r="K61" s="213">
        <v>101500165.86</v>
      </c>
      <c r="L61" s="220"/>
      <c r="M61" s="213">
        <v>106802321.06999999</v>
      </c>
    </row>
    <row r="62" spans="1:13" ht="21.9" customHeight="1">
      <c r="B62" s="345" t="s">
        <v>105</v>
      </c>
      <c r="E62" s="345"/>
      <c r="F62" s="345"/>
      <c r="G62" s="213">
        <v>200597517.78</v>
      </c>
      <c r="H62" s="213"/>
      <c r="I62" s="213">
        <v>195272025.45999998</v>
      </c>
      <c r="J62" s="213"/>
      <c r="K62" s="213">
        <v>195407716.34999999</v>
      </c>
      <c r="L62" s="213"/>
      <c r="M62" s="213">
        <v>190811314.66999999</v>
      </c>
    </row>
    <row r="63" spans="1:13" ht="21.9" customHeight="1">
      <c r="B63" s="345" t="s">
        <v>106</v>
      </c>
      <c r="G63" s="213">
        <v>290338650.44</v>
      </c>
      <c r="H63" s="213"/>
      <c r="I63" s="213">
        <v>208264021.92000002</v>
      </c>
      <c r="J63" s="213"/>
      <c r="K63" s="213">
        <v>286572235.75</v>
      </c>
      <c r="L63" s="213"/>
      <c r="M63" s="213">
        <v>197950597.88999999</v>
      </c>
    </row>
    <row r="64" spans="1:13" ht="21.9" customHeight="1">
      <c r="B64" s="345" t="s">
        <v>81</v>
      </c>
      <c r="G64" s="213"/>
      <c r="H64" s="213"/>
      <c r="I64" s="213"/>
      <c r="J64" s="213"/>
      <c r="K64" s="213"/>
      <c r="L64" s="213"/>
      <c r="M64" s="213"/>
    </row>
    <row r="65" spans="1:14" ht="21.9" customHeight="1">
      <c r="B65" s="512"/>
      <c r="C65" s="512" t="s">
        <v>107</v>
      </c>
      <c r="D65" s="345"/>
      <c r="F65" s="345"/>
      <c r="G65" s="220">
        <v>-12437527.029999999</v>
      </c>
      <c r="H65" s="213"/>
      <c r="I65" s="220">
        <v>-12437527.029999999</v>
      </c>
      <c r="J65" s="213"/>
      <c r="K65" s="220">
        <v>-12437527.029999999</v>
      </c>
      <c r="L65" s="213"/>
      <c r="M65" s="220">
        <v>-12437527.029999999</v>
      </c>
    </row>
    <row r="66" spans="1:14" ht="21.9" customHeight="1">
      <c r="A66" s="345"/>
      <c r="B66" s="345"/>
      <c r="C66" s="345" t="s">
        <v>108</v>
      </c>
      <c r="D66" s="345"/>
      <c r="F66" s="345"/>
      <c r="G66" s="221">
        <f>SUM(G61:G65)</f>
        <v>574145415.75</v>
      </c>
      <c r="H66" s="213"/>
      <c r="I66" s="221">
        <f>SUM(I61:I65)</f>
        <v>494644375.60000002</v>
      </c>
      <c r="J66" s="213"/>
      <c r="K66" s="221">
        <f>SUM(K61:K65)</f>
        <v>571042590.93000007</v>
      </c>
      <c r="L66" s="213"/>
      <c r="M66" s="221">
        <f>SUM(M61:M65)</f>
        <v>483126706.60000002</v>
      </c>
    </row>
    <row r="67" spans="1:14" ht="21.9" customHeight="1" thickBot="1">
      <c r="A67" s="345"/>
      <c r="B67" s="345" t="s">
        <v>109</v>
      </c>
      <c r="D67" s="345"/>
      <c r="F67" s="345"/>
      <c r="G67" s="222">
        <f>SUM(G60,G66)</f>
        <v>4572908468.4400005</v>
      </c>
      <c r="H67" s="213"/>
      <c r="I67" s="222">
        <f>SUM(I60,I66)</f>
        <v>4793214225.5092773</v>
      </c>
      <c r="J67" s="213"/>
      <c r="K67" s="222">
        <f>SUM(K60,K66)</f>
        <v>4546024446.3800001</v>
      </c>
      <c r="L67" s="213"/>
      <c r="M67" s="222">
        <f>SUM(M60,M66)</f>
        <v>4751179585.619278</v>
      </c>
    </row>
    <row r="68" spans="1:14" ht="21.9" customHeight="1" thickTop="1">
      <c r="A68" s="345"/>
      <c r="B68" s="345"/>
      <c r="D68" s="345"/>
      <c r="F68" s="345"/>
      <c r="G68" s="220"/>
      <c r="H68" s="213"/>
      <c r="I68" s="220"/>
      <c r="J68" s="213"/>
      <c r="K68" s="220"/>
      <c r="L68" s="213"/>
      <c r="M68" s="220"/>
    </row>
    <row r="69" spans="1:14" ht="21.9" customHeight="1">
      <c r="A69" s="345"/>
      <c r="B69" s="345"/>
      <c r="D69" s="345"/>
      <c r="F69" s="345"/>
      <c r="G69" s="220"/>
      <c r="H69" s="213"/>
      <c r="I69" s="220"/>
      <c r="J69" s="213"/>
      <c r="K69" s="220"/>
      <c r="L69" s="213"/>
      <c r="M69" s="220"/>
    </row>
    <row r="70" spans="1:14" ht="21.9" customHeight="1">
      <c r="A70" s="345"/>
      <c r="B70" s="345"/>
      <c r="D70" s="345"/>
      <c r="F70" s="345"/>
      <c r="G70" s="220"/>
      <c r="H70" s="213"/>
      <c r="I70" s="220"/>
      <c r="J70" s="213"/>
      <c r="K70" s="220"/>
      <c r="L70" s="213"/>
      <c r="M70" s="220"/>
    </row>
    <row r="71" spans="1:14" ht="21.9" customHeight="1">
      <c r="A71" s="345"/>
      <c r="B71" s="345"/>
      <c r="D71" s="345"/>
      <c r="F71" s="345"/>
      <c r="G71" s="220"/>
      <c r="H71" s="213"/>
      <c r="I71" s="220"/>
      <c r="J71" s="213"/>
      <c r="K71" s="220"/>
      <c r="L71" s="213"/>
      <c r="M71" s="220"/>
    </row>
    <row r="72" spans="1:14" ht="24" customHeight="1">
      <c r="A72" s="399" t="s">
        <v>110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17"/>
    </row>
    <row r="73" spans="1:14" ht="24.6" customHeight="1">
      <c r="A73" s="400"/>
      <c r="B73" s="400"/>
      <c r="C73" s="400"/>
      <c r="D73" s="400"/>
      <c r="E73" s="400"/>
      <c r="F73" s="400"/>
      <c r="G73" s="400"/>
      <c r="H73" s="400"/>
      <c r="I73" s="400"/>
      <c r="J73" s="400"/>
      <c r="K73" s="400"/>
      <c r="L73" s="400"/>
      <c r="M73" s="400"/>
    </row>
    <row r="74" spans="1:14" ht="22.2" customHeight="1">
      <c r="A74" s="352" t="s">
        <v>111</v>
      </c>
      <c r="B74" s="352"/>
      <c r="C74" s="352"/>
      <c r="D74" s="352"/>
      <c r="E74" s="352"/>
      <c r="F74" s="345"/>
      <c r="G74" s="345"/>
      <c r="H74" s="345"/>
      <c r="I74" s="345"/>
      <c r="J74" s="345"/>
      <c r="K74" s="345"/>
      <c r="L74" s="345"/>
      <c r="M74" s="345"/>
    </row>
    <row r="75" spans="1:14" ht="22.2" customHeight="1">
      <c r="B75" s="345"/>
      <c r="C75" s="345" t="s">
        <v>112</v>
      </c>
      <c r="D75" s="345"/>
      <c r="E75" s="345"/>
      <c r="F75" s="345"/>
      <c r="G75" s="345"/>
      <c r="H75" s="345"/>
      <c r="I75" s="345"/>
      <c r="J75" s="345"/>
      <c r="K75" s="345"/>
      <c r="L75" s="345"/>
      <c r="M75" s="345"/>
    </row>
    <row r="76" spans="1:14" ht="22.2" customHeight="1">
      <c r="A76" s="345"/>
      <c r="B76" s="345"/>
      <c r="C76" s="345"/>
      <c r="D76" s="345"/>
      <c r="E76" s="345"/>
      <c r="F76" s="345"/>
      <c r="G76" s="352"/>
      <c r="H76" s="352"/>
      <c r="I76" s="684"/>
      <c r="J76" s="684"/>
      <c r="K76" s="684"/>
      <c r="L76" s="352"/>
      <c r="M76" s="323" t="s">
        <v>100</v>
      </c>
    </row>
    <row r="77" spans="1:14" ht="22.2" customHeight="1">
      <c r="A77" s="345"/>
      <c r="B77" s="345"/>
      <c r="C77" s="345"/>
      <c r="D77" s="345"/>
      <c r="E77" s="345"/>
      <c r="F77" s="345"/>
      <c r="G77" s="623" t="s">
        <v>73</v>
      </c>
      <c r="H77" s="623"/>
      <c r="I77" s="623"/>
      <c r="J77" s="352"/>
      <c r="K77" s="623" t="s">
        <v>74</v>
      </c>
      <c r="L77" s="623"/>
      <c r="M77" s="623"/>
    </row>
    <row r="78" spans="1:14" ht="22.2" customHeight="1">
      <c r="A78" s="345"/>
      <c r="B78" s="345"/>
      <c r="C78" s="345"/>
      <c r="D78" s="345"/>
      <c r="E78" s="345"/>
      <c r="F78" s="345"/>
      <c r="G78" s="326" t="str">
        <f>+G56</f>
        <v>31 มีนาคม 2565</v>
      </c>
      <c r="H78" s="325"/>
      <c r="I78" s="326" t="str">
        <f>+I56</f>
        <v>31 ธันวาคม 2564</v>
      </c>
      <c r="J78" s="403"/>
      <c r="K78" s="326" t="str">
        <f>+K56</f>
        <v>31 มีนาคม 2565</v>
      </c>
      <c r="L78" s="325"/>
      <c r="M78" s="326" t="str">
        <f>+I78</f>
        <v>31 ธันวาคม 2564</v>
      </c>
    </row>
    <row r="79" spans="1:14" ht="22.2" customHeight="1">
      <c r="B79" s="345" t="s">
        <v>113</v>
      </c>
      <c r="C79" s="345"/>
      <c r="D79" s="345"/>
      <c r="E79" s="345"/>
      <c r="F79" s="345"/>
      <c r="G79" s="76">
        <v>3533256422.6700006</v>
      </c>
      <c r="H79" s="76"/>
      <c r="I79" s="76">
        <v>3763424166.200078</v>
      </c>
      <c r="J79" s="83"/>
      <c r="K79" s="76">
        <v>3511493129.9200001</v>
      </c>
      <c r="L79" s="76"/>
      <c r="M79" s="76">
        <v>3736478910.8100781</v>
      </c>
    </row>
    <row r="80" spans="1:14" ht="22.2" customHeight="1">
      <c r="B80" s="345" t="s">
        <v>114</v>
      </c>
      <c r="C80" s="345"/>
      <c r="D80" s="345"/>
      <c r="E80" s="345"/>
      <c r="F80" s="345"/>
      <c r="G80" s="76"/>
      <c r="H80" s="76"/>
      <c r="I80" s="76"/>
      <c r="J80" s="83"/>
      <c r="K80" s="76"/>
      <c r="L80" s="76"/>
      <c r="M80" s="76"/>
    </row>
    <row r="81" spans="1:13" ht="22.2" customHeight="1">
      <c r="B81" s="446" t="s">
        <v>115</v>
      </c>
      <c r="C81" s="345"/>
      <c r="D81" s="345"/>
      <c r="E81" s="345"/>
      <c r="F81" s="345"/>
      <c r="G81" s="76">
        <v>471999399.07000142</v>
      </c>
      <c r="H81" s="76"/>
      <c r="I81" s="76">
        <v>577676896.78999972</v>
      </c>
      <c r="J81" s="83"/>
      <c r="K81" s="76">
        <v>469961742.55000144</v>
      </c>
      <c r="L81" s="76"/>
      <c r="M81" s="52">
        <v>574467447.46999967</v>
      </c>
    </row>
    <row r="82" spans="1:13" ht="22.2" customHeight="1">
      <c r="B82" s="446" t="s">
        <v>116</v>
      </c>
      <c r="C82" s="345"/>
      <c r="D82" s="345"/>
      <c r="E82" s="345"/>
      <c r="F82" s="345"/>
      <c r="G82" s="76">
        <v>10146753.23</v>
      </c>
      <c r="H82" s="76"/>
      <c r="I82" s="76">
        <v>11344264.139999997</v>
      </c>
      <c r="J82" s="83"/>
      <c r="K82" s="76">
        <v>10156903.790000001</v>
      </c>
      <c r="L82" s="76"/>
      <c r="M82" s="52">
        <v>11166797.989999996</v>
      </c>
    </row>
    <row r="83" spans="1:13" ht="22.2" customHeight="1">
      <c r="B83" s="446" t="s">
        <v>117</v>
      </c>
      <c r="C83" s="345"/>
      <c r="D83" s="345"/>
      <c r="E83" s="345"/>
      <c r="F83" s="345"/>
      <c r="G83" s="76">
        <v>62174453.610000007</v>
      </c>
      <c r="H83" s="76"/>
      <c r="I83" s="76">
        <v>62315739.389999978</v>
      </c>
      <c r="J83" s="83"/>
      <c r="K83" s="76">
        <v>62179762.090000004</v>
      </c>
      <c r="L83" s="76"/>
      <c r="M83" s="52">
        <v>62126646.36999999</v>
      </c>
    </row>
    <row r="84" spans="1:13" ht="22.2" customHeight="1" thickBot="1">
      <c r="B84" s="345"/>
      <c r="C84" s="345" t="s">
        <v>118</v>
      </c>
      <c r="E84" s="345"/>
      <c r="F84" s="345"/>
      <c r="G84" s="82">
        <f>SUM(G79:G83)</f>
        <v>4077577028.5800023</v>
      </c>
      <c r="H84" s="83"/>
      <c r="I84" s="82">
        <f>SUM(I79:I83)</f>
        <v>4414761066.5200787</v>
      </c>
      <c r="J84" s="83"/>
      <c r="K84" s="82">
        <f>SUM(K79:K83)</f>
        <v>4053791538.3500018</v>
      </c>
      <c r="L84" s="83"/>
      <c r="M84" s="82">
        <f>SUM(M79:M83)</f>
        <v>4384239802.6400776</v>
      </c>
    </row>
    <row r="85" spans="1:13" ht="22.2" customHeight="1" thickTop="1">
      <c r="B85" s="345"/>
      <c r="C85" s="345"/>
      <c r="E85" s="345"/>
      <c r="F85" s="345"/>
      <c r="G85" s="83"/>
      <c r="H85" s="83"/>
      <c r="I85" s="83"/>
      <c r="J85" s="83"/>
      <c r="K85" s="83"/>
      <c r="L85" s="83"/>
      <c r="M85" s="83"/>
    </row>
    <row r="86" spans="1:13" ht="22.2" customHeight="1">
      <c r="A86" s="352" t="s">
        <v>119</v>
      </c>
      <c r="B86" s="352"/>
      <c r="C86" s="345"/>
      <c r="D86" s="345"/>
      <c r="E86" s="345"/>
      <c r="F86" s="345"/>
      <c r="G86" s="83"/>
      <c r="H86" s="83"/>
      <c r="I86" s="83"/>
      <c r="J86" s="83"/>
      <c r="K86" s="83"/>
      <c r="L86" s="83"/>
      <c r="M86" s="83"/>
    </row>
    <row r="87" spans="1:13" ht="22.2" customHeight="1">
      <c r="B87" s="345"/>
      <c r="C87" s="345" t="s">
        <v>120</v>
      </c>
      <c r="D87" s="345"/>
      <c r="E87" s="345"/>
      <c r="F87" s="345"/>
      <c r="G87" s="83"/>
      <c r="H87" s="83"/>
      <c r="I87" s="83"/>
      <c r="J87" s="83"/>
      <c r="K87" s="83"/>
      <c r="L87" s="83"/>
      <c r="M87" s="83"/>
    </row>
    <row r="88" spans="1:13" ht="22.2" customHeight="1">
      <c r="A88" s="345"/>
      <c r="B88" s="345"/>
      <c r="C88" s="345"/>
      <c r="D88" s="345"/>
      <c r="E88" s="345"/>
      <c r="F88" s="345"/>
      <c r="G88" s="84"/>
      <c r="H88" s="84"/>
      <c r="I88" s="84"/>
      <c r="J88" s="84"/>
      <c r="K88" s="84"/>
      <c r="L88" s="84"/>
      <c r="M88" s="323" t="s">
        <v>100</v>
      </c>
    </row>
    <row r="89" spans="1:13" ht="22.2" customHeight="1">
      <c r="A89" s="345"/>
      <c r="B89" s="345"/>
      <c r="C89" s="345"/>
      <c r="D89" s="345"/>
      <c r="E89" s="345"/>
      <c r="F89" s="345"/>
      <c r="G89" s="623" t="s">
        <v>73</v>
      </c>
      <c r="H89" s="623"/>
      <c r="I89" s="623"/>
      <c r="J89" s="352"/>
      <c r="K89" s="623" t="s">
        <v>74</v>
      </c>
      <c r="L89" s="623"/>
      <c r="M89" s="623"/>
    </row>
    <row r="90" spans="1:13" ht="22.2" customHeight="1">
      <c r="A90" s="345"/>
      <c r="B90" s="345"/>
      <c r="C90" s="345"/>
      <c r="D90" s="345"/>
      <c r="E90" s="345"/>
      <c r="F90" s="345"/>
      <c r="G90" s="326" t="s">
        <v>28</v>
      </c>
      <c r="H90" s="325"/>
      <c r="I90" s="326" t="s">
        <v>29</v>
      </c>
      <c r="J90" s="403"/>
      <c r="K90" s="326" t="s">
        <v>28</v>
      </c>
      <c r="L90" s="325"/>
      <c r="M90" s="326" t="s">
        <v>29</v>
      </c>
    </row>
    <row r="91" spans="1:13" ht="22.2" customHeight="1">
      <c r="B91" s="345" t="s">
        <v>121</v>
      </c>
      <c r="C91" s="345"/>
      <c r="D91" s="345"/>
      <c r="E91" s="345" t="s">
        <v>122</v>
      </c>
      <c r="F91" s="345"/>
      <c r="G91" s="83"/>
      <c r="H91" s="83"/>
      <c r="I91" s="83"/>
      <c r="J91" s="83"/>
      <c r="K91" s="83"/>
      <c r="L91" s="83"/>
      <c r="M91" s="83"/>
    </row>
    <row r="92" spans="1:13" ht="22.2" customHeight="1">
      <c r="B92" s="345" t="s">
        <v>123</v>
      </c>
      <c r="C92" s="345"/>
      <c r="D92" s="345"/>
      <c r="E92" s="345"/>
      <c r="F92" s="345"/>
      <c r="G92" s="83"/>
      <c r="H92" s="83"/>
      <c r="I92" s="83"/>
      <c r="J92" s="83"/>
      <c r="K92" s="83"/>
      <c r="L92" s="83"/>
      <c r="M92" s="83"/>
    </row>
    <row r="93" spans="1:13" ht="22.2" customHeight="1">
      <c r="C93" s="345" t="s">
        <v>124</v>
      </c>
      <c r="D93" s="345"/>
      <c r="E93" s="345"/>
      <c r="F93" s="345"/>
      <c r="G93" s="223">
        <f>273477410.57+152454951.91</f>
        <v>425932362.48000002</v>
      </c>
      <c r="H93" s="223"/>
      <c r="I93" s="223">
        <v>516320024.36999971</v>
      </c>
      <c r="J93" s="223"/>
      <c r="K93" s="223">
        <f>273477410.57+152454951.91</f>
        <v>425932362.48000002</v>
      </c>
      <c r="L93" s="223"/>
      <c r="M93" s="223">
        <v>516320024.36999971</v>
      </c>
    </row>
    <row r="94" spans="1:13" ht="22.2" customHeight="1">
      <c r="B94" s="345" t="s">
        <v>125</v>
      </c>
      <c r="C94" s="345"/>
      <c r="D94" s="345"/>
      <c r="E94" s="345"/>
      <c r="F94" s="345"/>
      <c r="G94" s="223">
        <v>20663.080000000002</v>
      </c>
      <c r="H94" s="223"/>
      <c r="I94" s="223">
        <v>35663.08</v>
      </c>
      <c r="J94" s="223"/>
      <c r="K94" s="223">
        <v>20663.080000000002</v>
      </c>
      <c r="L94" s="223"/>
      <c r="M94" s="223">
        <v>35663.08</v>
      </c>
    </row>
    <row r="95" spans="1:13" ht="22.2" customHeight="1">
      <c r="B95" s="345" t="s">
        <v>126</v>
      </c>
      <c r="D95" s="345"/>
      <c r="E95" s="345"/>
      <c r="F95" s="345"/>
    </row>
    <row r="96" spans="1:13" ht="22.2" customHeight="1">
      <c r="C96" s="512" t="s">
        <v>127</v>
      </c>
      <c r="D96" s="345"/>
      <c r="E96" s="345"/>
      <c r="F96" s="345"/>
      <c r="G96" s="301">
        <v>-2976258.91</v>
      </c>
      <c r="H96" s="223"/>
      <c r="I96" s="220">
        <v>-2826692.24</v>
      </c>
      <c r="J96" s="223"/>
      <c r="K96" s="301">
        <v>-2976258.91</v>
      </c>
      <c r="L96" s="223"/>
      <c r="M96" s="220">
        <v>-2826692.24</v>
      </c>
    </row>
    <row r="97" spans="1:14" ht="22.2" customHeight="1" thickBot="1">
      <c r="B97" s="345" t="s">
        <v>128</v>
      </c>
      <c r="D97" s="345"/>
      <c r="E97" s="345"/>
      <c r="F97" s="345"/>
      <c r="G97" s="224">
        <f>SUM(G93:G96)</f>
        <v>422976766.64999998</v>
      </c>
      <c r="H97" s="223"/>
      <c r="I97" s="224">
        <f>SUM(I93:I96)</f>
        <v>513528995.20999968</v>
      </c>
      <c r="J97" s="223"/>
      <c r="K97" s="224">
        <f>SUM(K93:K96)</f>
        <v>422976766.64999998</v>
      </c>
      <c r="L97" s="223"/>
      <c r="M97" s="224">
        <f>SUM(M93:M96)</f>
        <v>513528995.20999968</v>
      </c>
    </row>
    <row r="98" spans="1:14" ht="22.2" customHeight="1" thickTop="1">
      <c r="B98" s="345"/>
      <c r="D98" s="345"/>
      <c r="E98" s="345"/>
      <c r="F98" s="345"/>
      <c r="G98" s="223"/>
      <c r="H98" s="223"/>
      <c r="I98" s="223"/>
      <c r="J98" s="223"/>
      <c r="K98" s="223"/>
      <c r="L98" s="223"/>
      <c r="M98" s="223"/>
    </row>
    <row r="99" spans="1:14" s="377" customFormat="1" ht="22.2" customHeight="1">
      <c r="A99" s="352" t="s">
        <v>129</v>
      </c>
      <c r="B99" s="352"/>
      <c r="C99" s="352"/>
      <c r="D99" s="352"/>
      <c r="E99" s="345"/>
      <c r="F99" s="345"/>
      <c r="G99" s="345"/>
      <c r="H99" s="345"/>
      <c r="I99" s="345"/>
      <c r="J99" s="345"/>
      <c r="K99" s="345"/>
      <c r="L99" s="345"/>
      <c r="M99" s="345"/>
    </row>
    <row r="100" spans="1:14" s="377" customFormat="1" ht="22.2" customHeight="1">
      <c r="B100" s="345"/>
      <c r="C100" s="345" t="s">
        <v>130</v>
      </c>
      <c r="E100" s="345"/>
      <c r="F100" s="345"/>
      <c r="G100" s="345"/>
      <c r="H100" s="345"/>
      <c r="I100" s="345"/>
      <c r="J100" s="345"/>
      <c r="K100" s="345"/>
      <c r="L100" s="345"/>
      <c r="M100" s="345"/>
    </row>
    <row r="101" spans="1:14" s="377" customFormat="1" ht="22.2" customHeight="1">
      <c r="A101" s="352"/>
      <c r="B101" s="352"/>
      <c r="C101" s="352"/>
      <c r="D101" s="352"/>
      <c r="E101" s="345"/>
      <c r="F101" s="345"/>
      <c r="G101" s="352"/>
      <c r="H101" s="352"/>
      <c r="I101" s="352"/>
      <c r="J101" s="352"/>
      <c r="K101" s="352"/>
      <c r="L101" s="403"/>
      <c r="M101" s="570" t="s">
        <v>100</v>
      </c>
    </row>
    <row r="102" spans="1:14" s="377" customFormat="1" ht="22.2" customHeight="1">
      <c r="A102" s="345"/>
      <c r="B102" s="345"/>
      <c r="C102" s="345"/>
      <c r="D102" s="345"/>
      <c r="G102" s="623" t="s">
        <v>73</v>
      </c>
      <c r="H102" s="623"/>
      <c r="I102" s="623"/>
      <c r="J102" s="403"/>
      <c r="K102" s="623" t="s">
        <v>74</v>
      </c>
      <c r="L102" s="623"/>
      <c r="M102" s="623"/>
    </row>
    <row r="103" spans="1:14" s="377" customFormat="1" ht="22.2" customHeight="1">
      <c r="A103" s="345"/>
      <c r="B103" s="345"/>
      <c r="C103" s="345"/>
      <c r="D103" s="345"/>
      <c r="E103" s="345"/>
      <c r="F103" s="345"/>
      <c r="G103" s="326" t="s">
        <v>28</v>
      </c>
      <c r="H103" s="325"/>
      <c r="I103" s="326" t="s">
        <v>29</v>
      </c>
      <c r="J103" s="403"/>
      <c r="K103" s="326" t="s">
        <v>28</v>
      </c>
      <c r="L103" s="325"/>
      <c r="M103" s="326" t="s">
        <v>29</v>
      </c>
    </row>
    <row r="104" spans="1:14" s="377" customFormat="1" ht="22.2" customHeight="1">
      <c r="B104" s="345" t="s">
        <v>131</v>
      </c>
      <c r="C104" s="345"/>
      <c r="D104" s="345"/>
      <c r="G104" s="303">
        <v>65537081.870000005</v>
      </c>
      <c r="H104" s="303"/>
      <c r="I104" s="303">
        <v>65344798.640000001</v>
      </c>
      <c r="J104" s="303"/>
      <c r="K104" s="85">
        <v>0</v>
      </c>
      <c r="L104" s="303"/>
      <c r="M104" s="85">
        <v>0</v>
      </c>
    </row>
    <row r="105" spans="1:14" s="377" customFormat="1" ht="22.2" customHeight="1">
      <c r="B105" s="345" t="s">
        <v>132</v>
      </c>
      <c r="C105" s="345"/>
      <c r="D105" s="345"/>
      <c r="G105" s="303">
        <v>930344555.99000013</v>
      </c>
      <c r="H105" s="303"/>
      <c r="I105" s="303">
        <v>1004764358.72</v>
      </c>
      <c r="J105" s="303"/>
      <c r="K105" s="303">
        <v>921496883.11000001</v>
      </c>
      <c r="L105" s="303"/>
      <c r="M105" s="85">
        <v>984538843.21000004</v>
      </c>
    </row>
    <row r="106" spans="1:14" s="377" customFormat="1" ht="22.2" customHeight="1">
      <c r="B106" s="345" t="s">
        <v>133</v>
      </c>
      <c r="C106" s="345"/>
      <c r="D106" s="345"/>
      <c r="G106" s="303">
        <v>8265259.9699999997</v>
      </c>
      <c r="H106" s="303"/>
      <c r="I106" s="303">
        <v>2473106.2800000003</v>
      </c>
      <c r="J106" s="303"/>
      <c r="K106" s="85">
        <v>0</v>
      </c>
      <c r="L106" s="303"/>
      <c r="M106" s="85">
        <v>0</v>
      </c>
    </row>
    <row r="107" spans="1:14" s="377" customFormat="1" ht="22.2" customHeight="1">
      <c r="B107" s="345" t="s">
        <v>134</v>
      </c>
      <c r="C107" s="345"/>
      <c r="D107" s="345"/>
      <c r="G107" s="303">
        <v>12292346.25</v>
      </c>
      <c r="H107" s="303"/>
      <c r="I107" s="303">
        <v>11632920.370000001</v>
      </c>
      <c r="J107" s="303"/>
      <c r="K107" s="86">
        <v>0</v>
      </c>
      <c r="L107" s="303"/>
      <c r="M107" s="86">
        <v>0</v>
      </c>
    </row>
    <row r="108" spans="1:14" s="377" customFormat="1" ht="22.2" customHeight="1">
      <c r="A108" s="352"/>
      <c r="B108" s="345" t="s">
        <v>135</v>
      </c>
      <c r="C108" s="345"/>
      <c r="D108" s="345"/>
      <c r="E108" s="345"/>
      <c r="F108" s="345"/>
      <c r="G108" s="303">
        <v>1578618.51</v>
      </c>
      <c r="H108" s="79"/>
      <c r="I108" s="79">
        <v>1548802.96</v>
      </c>
      <c r="J108" s="303"/>
      <c r="K108" s="79">
        <v>0</v>
      </c>
      <c r="L108" s="303"/>
      <c r="M108" s="303">
        <v>0</v>
      </c>
      <c r="N108" s="79"/>
    </row>
    <row r="109" spans="1:14" ht="22.2" customHeight="1">
      <c r="B109" s="345" t="s">
        <v>136</v>
      </c>
      <c r="C109" s="345"/>
      <c r="D109" s="345"/>
      <c r="G109" s="81">
        <v>-9083025.2100000009</v>
      </c>
      <c r="H109" s="79"/>
      <c r="I109" s="81">
        <v>-9083025.2100000009</v>
      </c>
      <c r="J109" s="303"/>
      <c r="K109" s="81">
        <v>-8000000</v>
      </c>
      <c r="L109" s="303"/>
      <c r="M109" s="81">
        <v>-8000000</v>
      </c>
    </row>
    <row r="110" spans="1:14" ht="22.2" customHeight="1">
      <c r="B110" s="345"/>
      <c r="C110" s="345" t="s">
        <v>118</v>
      </c>
      <c r="D110" s="345"/>
      <c r="G110" s="685">
        <f>SUM(G104:G109)</f>
        <v>1008934837.3800001</v>
      </c>
      <c r="H110" s="79"/>
      <c r="I110" s="392">
        <f>SUM(I104:I109)</f>
        <v>1076680961.76</v>
      </c>
      <c r="J110" s="303"/>
      <c r="K110" s="392">
        <f>SUM(K104:K109)</f>
        <v>913496883.11000001</v>
      </c>
      <c r="L110" s="303"/>
      <c r="M110" s="685">
        <f>SUM(M104:M109)</f>
        <v>976538843.21000004</v>
      </c>
    </row>
  </sheetData>
  <mergeCells count="4">
    <mergeCell ref="G20:I20"/>
    <mergeCell ref="K20:M20"/>
    <mergeCell ref="G37:I37"/>
    <mergeCell ref="K37:M37"/>
  </mergeCells>
  <conditionalFormatting sqref="B3">
    <cfRule type="duplicateValues" dxfId="5" priority="8"/>
  </conditionalFormatting>
  <conditionalFormatting sqref="B12:B16">
    <cfRule type="duplicateValues" dxfId="4" priority="7"/>
  </conditionalFormatting>
  <conditionalFormatting sqref="B4:B6">
    <cfRule type="duplicateValues" dxfId="3" priority="3"/>
  </conditionalFormatting>
  <conditionalFormatting sqref="B7:B8">
    <cfRule type="duplicateValues" dxfId="2" priority="2"/>
  </conditionalFormatting>
  <conditionalFormatting sqref="B9">
    <cfRule type="duplicateValues" dxfId="1" priority="1"/>
  </conditionalFormatting>
  <conditionalFormatting sqref="B11">
    <cfRule type="duplicateValues" dxfId="0" priority="73"/>
  </conditionalFormatting>
  <printOptions horizontalCentered="1"/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tabColor rgb="FFFFFF00"/>
    <pageSetUpPr fitToPage="1"/>
  </sheetPr>
  <dimension ref="A1:O63"/>
  <sheetViews>
    <sheetView topLeftCell="A19" zoomScale="96" zoomScaleNormal="96" zoomScaleSheetLayoutView="100" workbookViewId="0">
      <selection activeCell="Q31" sqref="Q31"/>
    </sheetView>
  </sheetViews>
  <sheetFormatPr defaultColWidth="24.875" defaultRowHeight="24" customHeight="1"/>
  <cols>
    <col min="1" max="1" width="2.875" style="533" customWidth="1"/>
    <col min="2" max="3" width="3.375" style="533" customWidth="1"/>
    <col min="4" max="4" width="8.375" style="533" customWidth="1"/>
    <col min="5" max="5" width="11.25" style="88" customWidth="1"/>
    <col min="6" max="6" width="11.75" style="88" customWidth="1"/>
    <col min="7" max="7" width="0.375" style="88" customWidth="1"/>
    <col min="8" max="8" width="16.375" style="89" customWidth="1"/>
    <col min="9" max="9" width="1.125" style="89" customWidth="1"/>
    <col min="10" max="10" width="16.375" style="89" customWidth="1"/>
    <col min="11" max="11" width="1.125" style="321" customWidth="1"/>
    <col min="12" max="12" width="16.375" style="321" customWidth="1"/>
    <col min="13" max="13" width="1.125" style="321" customWidth="1"/>
    <col min="14" max="14" width="16.375" style="321" customWidth="1"/>
    <col min="15" max="15" width="0.75" style="533" customWidth="1"/>
    <col min="16" max="16384" width="24.875" style="533"/>
  </cols>
  <sheetData>
    <row r="1" spans="1:14" s="321" customFormat="1" ht="24" customHeight="1">
      <c r="A1" s="399" t="s">
        <v>137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17"/>
    </row>
    <row r="2" spans="1:14" s="321" customFormat="1" ht="24" customHeight="1">
      <c r="A2" s="399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17"/>
    </row>
    <row r="3" spans="1:14" s="321" customFormat="1" ht="24" customHeight="1">
      <c r="A3" s="352" t="s">
        <v>138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17"/>
    </row>
    <row r="4" spans="1:14" s="377" customFormat="1" ht="22.2" customHeight="1">
      <c r="B4" s="345"/>
      <c r="C4" s="345" t="s">
        <v>941</v>
      </c>
      <c r="E4" s="345"/>
      <c r="F4" s="345"/>
      <c r="G4" s="345"/>
      <c r="H4" s="345"/>
      <c r="I4" s="345"/>
      <c r="J4" s="345"/>
      <c r="K4" s="345"/>
      <c r="L4" s="345"/>
      <c r="M4" s="345"/>
    </row>
    <row r="5" spans="1:14" s="321" customFormat="1" ht="24" customHeight="1">
      <c r="A5" s="400"/>
      <c r="B5" s="400"/>
      <c r="C5" s="400"/>
      <c r="D5" s="400"/>
      <c r="E5" s="400"/>
      <c r="F5" s="400"/>
      <c r="G5" s="400"/>
      <c r="H5" s="352"/>
      <c r="I5" s="352"/>
      <c r="J5" s="352"/>
      <c r="K5" s="352"/>
      <c r="L5" s="352"/>
      <c r="M5" s="403"/>
      <c r="N5" s="570" t="s">
        <v>100</v>
      </c>
    </row>
    <row r="6" spans="1:14" s="321" customFormat="1" ht="24" customHeight="1">
      <c r="A6" s="400"/>
      <c r="D6" s="400"/>
      <c r="E6" s="400"/>
      <c r="F6" s="400"/>
      <c r="G6" s="400"/>
      <c r="H6" s="623" t="s">
        <v>73</v>
      </c>
      <c r="I6" s="623"/>
      <c r="J6" s="623"/>
      <c r="K6" s="403"/>
      <c r="L6" s="623" t="s">
        <v>74</v>
      </c>
      <c r="M6" s="623"/>
      <c r="N6" s="623"/>
    </row>
    <row r="7" spans="1:14" s="321" customFormat="1" ht="24" customHeight="1">
      <c r="A7" s="400"/>
      <c r="C7" s="345"/>
      <c r="D7" s="400"/>
      <c r="E7" s="400"/>
      <c r="F7" s="400"/>
      <c r="G7" s="400"/>
      <c r="H7" s="326" t="s">
        <v>28</v>
      </c>
      <c r="I7" s="325"/>
      <c r="J7" s="326" t="s">
        <v>29</v>
      </c>
      <c r="K7" s="403"/>
      <c r="L7" s="326" t="s">
        <v>28</v>
      </c>
      <c r="M7" s="325"/>
      <c r="N7" s="326" t="s">
        <v>29</v>
      </c>
    </row>
    <row r="8" spans="1:14" s="321" customFormat="1" ht="24" customHeight="1">
      <c r="A8" s="400"/>
      <c r="B8" s="345" t="s">
        <v>139</v>
      </c>
      <c r="C8" s="345"/>
      <c r="D8" s="400"/>
      <c r="E8" s="400"/>
      <c r="F8" s="400"/>
      <c r="G8" s="400"/>
      <c r="H8" s="326"/>
      <c r="I8" s="325"/>
      <c r="J8" s="326"/>
      <c r="K8" s="403"/>
      <c r="L8" s="326"/>
      <c r="M8" s="325"/>
      <c r="N8" s="326"/>
    </row>
    <row r="9" spans="1:14" s="321" customFormat="1" ht="24" customHeight="1">
      <c r="A9" s="400"/>
      <c r="B9" s="377"/>
      <c r="C9" s="345" t="s">
        <v>140</v>
      </c>
      <c r="D9" s="400"/>
      <c r="E9" s="400"/>
      <c r="F9" s="400"/>
      <c r="G9" s="400"/>
      <c r="H9" s="79">
        <v>25173246.300000001</v>
      </c>
      <c r="I9" s="79"/>
      <c r="J9" s="79">
        <v>25173246.300000001</v>
      </c>
      <c r="K9" s="303"/>
      <c r="L9" s="79">
        <v>25173246.300000001</v>
      </c>
      <c r="M9" s="303"/>
      <c r="N9" s="303">
        <v>25173246.300000001</v>
      </c>
    </row>
    <row r="10" spans="1:14" s="321" customFormat="1" ht="24" customHeight="1">
      <c r="A10" s="400"/>
      <c r="B10" s="377"/>
      <c r="C10" s="345" t="s">
        <v>141</v>
      </c>
      <c r="D10" s="400"/>
      <c r="E10" s="400"/>
      <c r="F10" s="400"/>
      <c r="G10" s="400"/>
      <c r="H10" s="81">
        <v>17599728.780000001</v>
      </c>
      <c r="I10" s="79"/>
      <c r="J10" s="81">
        <v>17599728.780000001</v>
      </c>
      <c r="K10" s="303"/>
      <c r="L10" s="81">
        <v>17599728.780000001</v>
      </c>
      <c r="M10" s="303"/>
      <c r="N10" s="81">
        <v>17599728.780000001</v>
      </c>
    </row>
    <row r="11" spans="1:14" s="321" customFormat="1" ht="24" customHeight="1">
      <c r="A11" s="400"/>
      <c r="B11" s="345"/>
      <c r="C11" s="345" t="s">
        <v>118</v>
      </c>
      <c r="D11" s="400"/>
      <c r="E11" s="400"/>
      <c r="F11" s="400"/>
      <c r="G11" s="400"/>
      <c r="H11" s="76">
        <f>SUM(H9:H10)</f>
        <v>42772975.079999998</v>
      </c>
      <c r="I11" s="79"/>
      <c r="J11" s="76">
        <f>SUM(J9:J10)</f>
        <v>42772975.079999998</v>
      </c>
      <c r="K11" s="303"/>
      <c r="L11" s="76">
        <f>SUM(L9:L10)</f>
        <v>42772975.079999998</v>
      </c>
      <c r="M11" s="303"/>
      <c r="N11" s="76">
        <f>SUM(N9:N10)</f>
        <v>42772975.079999998</v>
      </c>
    </row>
    <row r="12" spans="1:14" s="321" customFormat="1" ht="24" customHeight="1" thickBot="1">
      <c r="A12" s="400"/>
      <c r="B12" s="345" t="s">
        <v>142</v>
      </c>
      <c r="C12" s="345"/>
      <c r="D12" s="400"/>
      <c r="E12" s="400"/>
      <c r="F12" s="400"/>
      <c r="G12" s="400"/>
      <c r="H12" s="87">
        <f>+H11+'P 3-5'!G110</f>
        <v>1051707812.4600002</v>
      </c>
      <c r="I12" s="79"/>
      <c r="J12" s="87">
        <f>+J11+'P 3-5'!I110</f>
        <v>1119453936.8399999</v>
      </c>
      <c r="K12" s="303"/>
      <c r="L12" s="87">
        <f>+L11+'P 3-5'!K110</f>
        <v>956269858.19000006</v>
      </c>
      <c r="M12" s="303"/>
      <c r="N12" s="87">
        <f>+N11+'P 3-5'!M110</f>
        <v>1019311818.2900001</v>
      </c>
    </row>
    <row r="13" spans="1:14" s="321" customFormat="1" ht="24" customHeight="1" thickTop="1">
      <c r="A13" s="400"/>
      <c r="D13" s="400"/>
      <c r="E13" s="400"/>
      <c r="F13" s="400"/>
      <c r="G13" s="400"/>
      <c r="H13" s="400"/>
      <c r="I13" s="400"/>
      <c r="K13" s="400"/>
      <c r="L13" s="400"/>
      <c r="M13" s="400"/>
    </row>
    <row r="14" spans="1:14" s="321" customFormat="1" ht="24" customHeight="1">
      <c r="A14" s="352" t="s">
        <v>143</v>
      </c>
      <c r="B14" s="345"/>
      <c r="C14" s="345"/>
      <c r="D14" s="345"/>
    </row>
    <row r="15" spans="1:14" s="321" customFormat="1" ht="24" customHeight="1">
      <c r="A15" s="377"/>
      <c r="B15" s="345"/>
      <c r="C15" s="345" t="s">
        <v>144</v>
      </c>
      <c r="D15" s="345"/>
    </row>
    <row r="16" spans="1:14" s="321" customFormat="1" ht="24" customHeight="1">
      <c r="A16" s="377"/>
      <c r="B16" s="345" t="s">
        <v>145</v>
      </c>
      <c r="C16" s="377"/>
      <c r="D16" s="345"/>
    </row>
    <row r="17" spans="1:14" s="321" customFormat="1" ht="24" customHeight="1">
      <c r="A17" s="377"/>
      <c r="B17" s="345"/>
      <c r="C17" s="377" t="s">
        <v>146</v>
      </c>
      <c r="D17" s="345"/>
    </row>
    <row r="18" spans="1:14" s="321" customFormat="1" ht="24" customHeight="1">
      <c r="A18" s="377"/>
      <c r="B18" s="345"/>
      <c r="C18" s="377"/>
      <c r="D18" s="345"/>
      <c r="N18" s="570" t="s">
        <v>100</v>
      </c>
    </row>
    <row r="19" spans="1:14" s="321" customFormat="1" ht="24" customHeight="1">
      <c r="A19" s="377"/>
      <c r="B19" s="345"/>
      <c r="C19" s="377"/>
      <c r="D19" s="345"/>
      <c r="L19" s="623" t="s">
        <v>73</v>
      </c>
      <c r="M19" s="623"/>
      <c r="N19" s="623"/>
    </row>
    <row r="20" spans="1:14" s="321" customFormat="1" ht="24" customHeight="1">
      <c r="A20" s="377"/>
      <c r="B20" s="345"/>
      <c r="C20" s="377"/>
      <c r="D20" s="345"/>
      <c r="L20" s="326" t="s">
        <v>28</v>
      </c>
      <c r="M20" s="325"/>
      <c r="N20" s="326" t="s">
        <v>29</v>
      </c>
    </row>
    <row r="21" spans="1:14" s="321" customFormat="1" ht="24" customHeight="1">
      <c r="A21" s="377"/>
      <c r="B21" s="345" t="s">
        <v>147</v>
      </c>
      <c r="C21" s="377"/>
      <c r="D21" s="345"/>
      <c r="L21" s="666">
        <v>35085.884400000003</v>
      </c>
      <c r="N21" s="666">
        <v>35085.884400000003</v>
      </c>
    </row>
    <row r="22" spans="1:14" s="321" customFormat="1" ht="24" customHeight="1">
      <c r="A22" s="377"/>
      <c r="B22" s="345" t="s">
        <v>148</v>
      </c>
      <c r="C22" s="377"/>
      <c r="D22" s="345"/>
      <c r="L22" s="666">
        <v>113794.09</v>
      </c>
      <c r="N22" s="666">
        <v>113794.09</v>
      </c>
    </row>
    <row r="23" spans="1:14" s="321" customFormat="1" ht="24" customHeight="1" thickBot="1">
      <c r="A23" s="377"/>
      <c r="B23" s="345"/>
      <c r="C23" s="345" t="s">
        <v>118</v>
      </c>
      <c r="D23" s="345"/>
      <c r="L23" s="87">
        <f>SUM(L21:L22)</f>
        <v>148879.97440000001</v>
      </c>
      <c r="N23" s="87">
        <f>SUM(N21:N22)</f>
        <v>148879.97440000001</v>
      </c>
    </row>
    <row r="24" spans="1:14" s="321" customFormat="1" ht="24" customHeight="1" thickTop="1">
      <c r="A24" s="377"/>
      <c r="B24" s="345"/>
      <c r="C24" s="377"/>
      <c r="D24" s="345"/>
      <c r="N24" s="667"/>
    </row>
    <row r="25" spans="1:14" ht="24" customHeight="1">
      <c r="A25" s="530" t="s">
        <v>149</v>
      </c>
    </row>
    <row r="26" spans="1:14" ht="24" customHeight="1">
      <c r="C26" s="531" t="s">
        <v>150</v>
      </c>
    </row>
    <row r="27" spans="1:14" ht="24" customHeight="1">
      <c r="C27" s="531"/>
      <c r="H27" s="352"/>
      <c r="I27" s="352"/>
      <c r="J27" s="352"/>
      <c r="K27" s="352"/>
      <c r="L27" s="352"/>
      <c r="M27" s="352"/>
      <c r="N27" s="570" t="s">
        <v>100</v>
      </c>
    </row>
    <row r="28" spans="1:14" ht="24" customHeight="1">
      <c r="B28" s="531"/>
      <c r="C28" s="531"/>
      <c r="H28" s="623" t="s">
        <v>73</v>
      </c>
      <c r="I28" s="623"/>
      <c r="J28" s="623"/>
      <c r="K28" s="352"/>
      <c r="L28" s="623" t="s">
        <v>74</v>
      </c>
      <c r="M28" s="623"/>
      <c r="N28" s="623"/>
    </row>
    <row r="29" spans="1:14" ht="24" customHeight="1">
      <c r="B29" s="531"/>
      <c r="C29" s="531"/>
      <c r="H29" s="326" t="s">
        <v>28</v>
      </c>
      <c r="I29" s="325"/>
      <c r="J29" s="326" t="s">
        <v>29</v>
      </c>
      <c r="K29" s="403"/>
      <c r="L29" s="326" t="s">
        <v>28</v>
      </c>
      <c r="M29" s="325"/>
      <c r="N29" s="326" t="s">
        <v>29</v>
      </c>
    </row>
    <row r="30" spans="1:14" ht="24" customHeight="1">
      <c r="B30" s="345" t="s">
        <v>151</v>
      </c>
      <c r="H30" s="90">
        <v>2157082.0799999982</v>
      </c>
      <c r="I30" s="90"/>
      <c r="J30" s="90">
        <v>4227113.5000000149</v>
      </c>
      <c r="K30" s="348"/>
      <c r="L30" s="348">
        <v>0</v>
      </c>
      <c r="M30" s="348"/>
      <c r="N30" s="348">
        <v>0</v>
      </c>
    </row>
    <row r="31" spans="1:14" ht="24" customHeight="1">
      <c r="B31" s="533" t="s">
        <v>152</v>
      </c>
      <c r="H31" s="81">
        <v>-627194.06000000238</v>
      </c>
      <c r="I31" s="90"/>
      <c r="J31" s="81">
        <v>-661869.8900000006</v>
      </c>
      <c r="K31" s="348"/>
      <c r="L31" s="348">
        <v>0</v>
      </c>
      <c r="M31" s="348"/>
      <c r="N31" s="348">
        <v>0</v>
      </c>
    </row>
    <row r="32" spans="1:14" ht="24" customHeight="1" thickBot="1">
      <c r="B32" s="533" t="s">
        <v>153</v>
      </c>
      <c r="H32" s="91">
        <f>SUM(H30:H31)</f>
        <v>1529888.0199999958</v>
      </c>
      <c r="I32" s="90"/>
      <c r="J32" s="91">
        <f>SUM(J30:J31)</f>
        <v>3565243.6100000143</v>
      </c>
      <c r="K32" s="348"/>
      <c r="L32" s="91">
        <f>SUM(L30:L31)</f>
        <v>0</v>
      </c>
      <c r="M32" s="348"/>
      <c r="N32" s="91">
        <f>SUM(N30:N31)</f>
        <v>0</v>
      </c>
    </row>
    <row r="33" spans="1:14" ht="24" customHeight="1" thickTop="1">
      <c r="H33" s="90"/>
      <c r="I33" s="90"/>
      <c r="J33" s="90"/>
      <c r="K33" s="348"/>
      <c r="L33" s="348"/>
      <c r="M33" s="348"/>
      <c r="N33" s="348"/>
    </row>
    <row r="34" spans="1:14" ht="24" customHeight="1">
      <c r="H34" s="90"/>
      <c r="I34" s="90"/>
      <c r="J34" s="90"/>
      <c r="K34" s="348"/>
      <c r="L34" s="348"/>
      <c r="M34" s="348"/>
      <c r="N34" s="348"/>
    </row>
    <row r="35" spans="1:14" ht="36" customHeight="1">
      <c r="H35" s="90"/>
      <c r="I35" s="90"/>
      <c r="J35" s="90"/>
      <c r="K35" s="348"/>
      <c r="L35" s="348"/>
      <c r="M35" s="348"/>
      <c r="N35" s="348"/>
    </row>
    <row r="36" spans="1:14" ht="36" customHeight="1">
      <c r="H36" s="90"/>
      <c r="I36" s="90"/>
      <c r="J36" s="90"/>
      <c r="K36" s="348"/>
      <c r="L36" s="348"/>
      <c r="M36" s="348"/>
      <c r="N36" s="348"/>
    </row>
    <row r="37" spans="1:14" s="321" customFormat="1" ht="24" customHeight="1">
      <c r="A37" s="399" t="s">
        <v>154</v>
      </c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17"/>
    </row>
    <row r="38" spans="1:14" s="321" customFormat="1" ht="24" customHeight="1">
      <c r="A38" s="399"/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17"/>
    </row>
    <row r="39" spans="1:14" ht="24" customHeight="1">
      <c r="A39" s="530" t="s">
        <v>155</v>
      </c>
    </row>
    <row r="40" spans="1:14" ht="24" customHeight="1">
      <c r="C40" s="531" t="s">
        <v>900</v>
      </c>
    </row>
    <row r="41" spans="1:14" ht="24" customHeight="1">
      <c r="H41" s="92"/>
      <c r="I41" s="92"/>
      <c r="J41" s="92"/>
      <c r="K41" s="320"/>
      <c r="L41" s="320"/>
      <c r="M41" s="320"/>
      <c r="N41" s="323" t="s">
        <v>100</v>
      </c>
    </row>
    <row r="42" spans="1:14" ht="24" customHeight="1">
      <c r="H42" s="238" t="s">
        <v>73</v>
      </c>
      <c r="I42" s="238"/>
      <c r="J42" s="106"/>
      <c r="K42" s="106"/>
      <c r="L42" s="106"/>
      <c r="M42" s="238"/>
      <c r="N42" s="238"/>
    </row>
    <row r="43" spans="1:14" ht="24" customHeight="1">
      <c r="H43" s="239" t="s">
        <v>156</v>
      </c>
      <c r="I43" s="239"/>
      <c r="J43" s="291"/>
      <c r="K43" s="668"/>
      <c r="L43" s="669" t="s">
        <v>157</v>
      </c>
      <c r="M43" s="670"/>
      <c r="N43" s="670"/>
    </row>
    <row r="44" spans="1:14" ht="24" customHeight="1">
      <c r="H44" s="326" t="s">
        <v>28</v>
      </c>
      <c r="I44" s="325"/>
      <c r="J44" s="326" t="s">
        <v>29</v>
      </c>
      <c r="K44" s="403"/>
      <c r="L44" s="326" t="s">
        <v>28</v>
      </c>
      <c r="M44" s="325"/>
      <c r="N44" s="326" t="s">
        <v>29</v>
      </c>
    </row>
    <row r="45" spans="1:14" ht="24" customHeight="1">
      <c r="B45" s="533" t="s">
        <v>158</v>
      </c>
      <c r="H45" s="90">
        <v>828204</v>
      </c>
      <c r="I45" s="90"/>
      <c r="J45" s="90">
        <v>892204</v>
      </c>
      <c r="K45" s="90"/>
      <c r="L45" s="90">
        <v>627194.06000000238</v>
      </c>
      <c r="M45" s="348"/>
      <c r="N45" s="90">
        <v>661869.8900000006</v>
      </c>
    </row>
    <row r="46" spans="1:14" ht="24" customHeight="1">
      <c r="B46" s="533" t="s">
        <v>159</v>
      </c>
      <c r="H46" s="90">
        <v>1689016.9999999851</v>
      </c>
      <c r="I46" s="90"/>
      <c r="J46" s="90">
        <v>3896068.0000000149</v>
      </c>
      <c r="K46" s="90"/>
      <c r="L46" s="90">
        <v>1529888.0199999884</v>
      </c>
      <c r="M46" s="348"/>
      <c r="N46" s="90">
        <v>3565243.6100000143</v>
      </c>
    </row>
    <row r="47" spans="1:14" ht="24" customHeight="1">
      <c r="B47" s="345" t="s">
        <v>118</v>
      </c>
      <c r="H47" s="93">
        <f>SUM(H45:H46)</f>
        <v>2517220.9999999851</v>
      </c>
      <c r="I47" s="90"/>
      <c r="J47" s="93">
        <f>SUM(J45:J46)</f>
        <v>4788272.0000000149</v>
      </c>
      <c r="K47" s="348"/>
      <c r="L47" s="93">
        <f>SUM(L45:L46)</f>
        <v>2157082.0799999908</v>
      </c>
      <c r="M47" s="348"/>
      <c r="N47" s="93">
        <f>SUM(N45:N46)</f>
        <v>4227113.5000000149</v>
      </c>
    </row>
    <row r="48" spans="1:14" ht="24" customHeight="1">
      <c r="B48" s="533" t="s">
        <v>160</v>
      </c>
      <c r="H48" s="81">
        <v>-360138.91999999993</v>
      </c>
      <c r="I48" s="90"/>
      <c r="J48" s="81">
        <v>-561158.5</v>
      </c>
      <c r="K48" s="90"/>
      <c r="L48" s="671">
        <v>0</v>
      </c>
      <c r="M48" s="348"/>
      <c r="N48" s="671">
        <v>0</v>
      </c>
    </row>
    <row r="49" spans="1:15" ht="24" customHeight="1" thickBot="1">
      <c r="B49" s="533" t="s">
        <v>161</v>
      </c>
      <c r="H49" s="94">
        <f>SUM(H47:H48)</f>
        <v>2157082.0799999852</v>
      </c>
      <c r="I49" s="90"/>
      <c r="J49" s="94">
        <f>SUM(J47:J48)</f>
        <v>4227113.5000000149</v>
      </c>
      <c r="K49" s="348"/>
      <c r="L49" s="94">
        <f>SUM(L47:L48)</f>
        <v>2157082.0799999908</v>
      </c>
      <c r="M49" s="348"/>
      <c r="N49" s="94">
        <f>SUM(N47:N48)</f>
        <v>4227113.5000000149</v>
      </c>
    </row>
    <row r="50" spans="1:15" ht="24" customHeight="1" thickTop="1">
      <c r="H50" s="90"/>
      <c r="I50" s="90"/>
      <c r="J50" s="90"/>
      <c r="K50" s="348"/>
      <c r="L50" s="348"/>
      <c r="M50" s="348"/>
      <c r="N50" s="348"/>
    </row>
    <row r="51" spans="1:15" ht="24" customHeight="1">
      <c r="A51" s="530" t="s">
        <v>162</v>
      </c>
    </row>
    <row r="52" spans="1:15" ht="24" customHeight="1">
      <c r="C52" s="531" t="s">
        <v>163</v>
      </c>
    </row>
    <row r="53" spans="1:15" ht="24" customHeight="1">
      <c r="C53" s="531"/>
      <c r="H53" s="352"/>
      <c r="I53" s="352"/>
      <c r="J53" s="352"/>
      <c r="K53" s="352"/>
      <c r="L53" s="352"/>
      <c r="M53" s="352"/>
      <c r="N53" s="570" t="s">
        <v>100</v>
      </c>
    </row>
    <row r="54" spans="1:15" ht="24" customHeight="1">
      <c r="B54" s="531"/>
      <c r="C54" s="531"/>
      <c r="H54" s="623" t="s">
        <v>73</v>
      </c>
      <c r="I54" s="623"/>
      <c r="J54" s="623"/>
      <c r="K54" s="352"/>
      <c r="L54" s="623" t="s">
        <v>74</v>
      </c>
      <c r="M54" s="623"/>
      <c r="N54" s="623"/>
    </row>
    <row r="55" spans="1:15" ht="24" customHeight="1">
      <c r="B55" s="531"/>
      <c r="C55" s="531"/>
      <c r="H55" s="326" t="s">
        <v>28</v>
      </c>
      <c r="I55" s="325"/>
      <c r="J55" s="326" t="s">
        <v>29</v>
      </c>
      <c r="K55" s="403"/>
      <c r="L55" s="326" t="s">
        <v>28</v>
      </c>
      <c r="M55" s="325"/>
      <c r="N55" s="326" t="s">
        <v>29</v>
      </c>
    </row>
    <row r="56" spans="1:15" ht="24" customHeight="1">
      <c r="B56" s="531" t="s">
        <v>164</v>
      </c>
      <c r="C56" s="531"/>
      <c r="H56" s="259">
        <f>500000000+15000000</f>
        <v>515000000</v>
      </c>
      <c r="I56" s="90"/>
      <c r="J56" s="259">
        <v>515000000</v>
      </c>
      <c r="K56" s="90"/>
      <c r="L56" s="259">
        <v>500000000</v>
      </c>
      <c r="M56" s="348"/>
      <c r="N56" s="259">
        <v>500000000</v>
      </c>
    </row>
    <row r="57" spans="1:15" ht="24" customHeight="1" thickBot="1">
      <c r="A57" s="383"/>
      <c r="B57" s="732" t="s">
        <v>118</v>
      </c>
      <c r="C57" s="732"/>
      <c r="D57" s="383"/>
      <c r="E57" s="383"/>
      <c r="F57" s="383"/>
      <c r="G57" s="383">
        <v>0</v>
      </c>
      <c r="H57" s="94">
        <f>SUM(H56)</f>
        <v>515000000</v>
      </c>
      <c r="I57" s="90">
        <v>0</v>
      </c>
      <c r="J57" s="94">
        <f>SUM(J56)</f>
        <v>515000000</v>
      </c>
      <c r="K57" s="90">
        <v>0</v>
      </c>
      <c r="L57" s="94">
        <f>SUM(L56)</f>
        <v>500000000</v>
      </c>
      <c r="M57" s="90">
        <v>0</v>
      </c>
      <c r="N57" s="94">
        <f>SUM(N56)</f>
        <v>500000000</v>
      </c>
      <c r="O57" s="383"/>
    </row>
    <row r="58" spans="1:15" ht="24" customHeight="1" thickTop="1">
      <c r="B58" s="531"/>
      <c r="C58" s="531"/>
      <c r="H58" s="672"/>
      <c r="I58" s="672"/>
      <c r="J58" s="672"/>
      <c r="K58" s="672"/>
      <c r="L58" s="672"/>
      <c r="M58" s="672"/>
      <c r="N58" s="672"/>
    </row>
    <row r="59" spans="1:15" ht="24" customHeight="1">
      <c r="C59" s="531" t="s">
        <v>165</v>
      </c>
    </row>
    <row r="60" spans="1:15" ht="24" customHeight="1">
      <c r="B60" s="533" t="s">
        <v>166</v>
      </c>
      <c r="C60" s="531"/>
    </row>
    <row r="61" spans="1:15" ht="24" customHeight="1">
      <c r="B61" s="533" t="s">
        <v>167</v>
      </c>
    </row>
    <row r="62" spans="1:15" ht="24" customHeight="1">
      <c r="C62" s="533" t="s">
        <v>168</v>
      </c>
    </row>
    <row r="63" spans="1:15" ht="24" customHeight="1">
      <c r="B63" s="533" t="s">
        <v>169</v>
      </c>
    </row>
  </sheetData>
  <mergeCells count="1">
    <mergeCell ref="B57:C57"/>
  </mergeCells>
  <printOptions horizontalCentered="1"/>
  <pageMargins left="0.59055118110236227" right="0.39370078740157483" top="0.59055118110236227" bottom="0.39370078740157483" header="0.23622047244094491" footer="0.19685039370078741"/>
  <pageSetup paperSize="9" scale="9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N83"/>
  <sheetViews>
    <sheetView view="pageBreakPreview" topLeftCell="A44" zoomScaleNormal="89" zoomScaleSheetLayoutView="100" workbookViewId="0">
      <selection activeCell="B52" sqref="B52"/>
    </sheetView>
  </sheetViews>
  <sheetFormatPr defaultColWidth="9.125" defaultRowHeight="24.9" customHeight="1"/>
  <cols>
    <col min="1" max="1" width="2.125" style="321" customWidth="1"/>
    <col min="2" max="3" width="3.25" style="321" customWidth="1"/>
    <col min="4" max="4" width="4" style="321" customWidth="1"/>
    <col min="5" max="5" width="10.125" style="321" customWidth="1"/>
    <col min="6" max="6" width="11" style="321" customWidth="1"/>
    <col min="7" max="7" width="16" style="321" customWidth="1"/>
    <col min="8" max="8" width="16.375" style="321" customWidth="1"/>
    <col min="9" max="9" width="0.75" style="321" customWidth="1"/>
    <col min="10" max="10" width="16.375" style="321" customWidth="1"/>
    <col min="11" max="11" width="0.875" style="321" customWidth="1"/>
    <col min="12" max="12" width="16.375" style="321" customWidth="1"/>
    <col min="13" max="13" width="0.875" style="321" customWidth="1"/>
    <col min="14" max="14" width="16.375" style="321" customWidth="1"/>
    <col min="15" max="15" width="9.125" style="321" customWidth="1"/>
    <col min="16" max="17" width="14" style="321" bestFit="1" customWidth="1"/>
    <col min="18" max="16384" width="9.125" style="321"/>
  </cols>
  <sheetData>
    <row r="1" spans="1:14" ht="23.1" customHeight="1">
      <c r="A1" s="399" t="s">
        <v>170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</row>
    <row r="2" spans="1:14" ht="23.1" customHeight="1">
      <c r="A2" s="400"/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</row>
    <row r="3" spans="1:14" ht="23.1" customHeight="1">
      <c r="A3" s="352" t="s">
        <v>171</v>
      </c>
      <c r="B3" s="352"/>
      <c r="C3" s="352"/>
      <c r="D3" s="352"/>
      <c r="E3" s="352"/>
      <c r="F3" s="352"/>
      <c r="G3" s="345"/>
      <c r="H3" s="345"/>
      <c r="I3" s="345"/>
      <c r="J3" s="345"/>
      <c r="K3" s="345"/>
      <c r="L3" s="345"/>
      <c r="M3" s="345"/>
    </row>
    <row r="4" spans="1:14" ht="23.1" customHeight="1">
      <c r="A4" s="345" t="s">
        <v>172</v>
      </c>
      <c r="B4" s="345"/>
      <c r="C4" s="401" t="s">
        <v>173</v>
      </c>
      <c r="D4" s="400"/>
      <c r="E4" s="400"/>
      <c r="F4" s="400"/>
      <c r="G4" s="400"/>
      <c r="H4" s="349"/>
      <c r="I4" s="349"/>
      <c r="J4" s="349"/>
      <c r="K4" s="349"/>
      <c r="L4" s="349"/>
      <c r="M4" s="349"/>
      <c r="N4" s="349"/>
    </row>
    <row r="5" spans="1:14" ht="23.1" customHeight="1">
      <c r="A5" s="345"/>
      <c r="B5" s="345"/>
      <c r="C5" s="400"/>
      <c r="D5" s="400"/>
      <c r="E5" s="400"/>
      <c r="F5" s="400"/>
      <c r="G5" s="400"/>
      <c r="H5" s="349"/>
      <c r="I5" s="349"/>
      <c r="J5" s="349"/>
      <c r="K5" s="349"/>
      <c r="L5" s="349"/>
      <c r="M5" s="349"/>
      <c r="N5" s="323" t="s">
        <v>72</v>
      </c>
    </row>
    <row r="6" spans="1:14" ht="23.1" customHeight="1">
      <c r="A6" s="345"/>
      <c r="B6" s="345"/>
      <c r="C6" s="400"/>
      <c r="D6" s="400"/>
      <c r="E6" s="400"/>
      <c r="F6" s="400"/>
      <c r="G6" s="400"/>
      <c r="H6" s="731" t="s">
        <v>73</v>
      </c>
      <c r="I6" s="731"/>
      <c r="J6" s="731"/>
      <c r="K6" s="402"/>
      <c r="L6" s="731" t="s">
        <v>74</v>
      </c>
      <c r="M6" s="731"/>
      <c r="N6" s="731"/>
    </row>
    <row r="7" spans="1:14" ht="23.1" customHeight="1">
      <c r="A7" s="345"/>
      <c r="B7" s="345"/>
      <c r="C7" s="400"/>
      <c r="D7" s="400"/>
      <c r="E7" s="400"/>
      <c r="F7" s="400"/>
      <c r="G7" s="400"/>
      <c r="H7" s="326" t="s">
        <v>28</v>
      </c>
      <c r="I7" s="325"/>
      <c r="J7" s="326" t="s">
        <v>29</v>
      </c>
      <c r="K7" s="403"/>
      <c r="L7" s="326" t="s">
        <v>28</v>
      </c>
      <c r="M7" s="325"/>
      <c r="N7" s="326" t="s">
        <v>29</v>
      </c>
    </row>
    <row r="8" spans="1:14" ht="23.1" hidden="1" customHeight="1">
      <c r="B8" s="352" t="s">
        <v>87</v>
      </c>
      <c r="C8" s="400"/>
      <c r="D8" s="400"/>
      <c r="E8" s="400"/>
      <c r="F8" s="400"/>
      <c r="G8" s="400"/>
      <c r="H8" s="349"/>
      <c r="I8" s="349"/>
      <c r="J8" s="349"/>
      <c r="K8" s="349"/>
      <c r="L8" s="349"/>
      <c r="M8" s="349"/>
      <c r="N8" s="349"/>
    </row>
    <row r="9" spans="1:14" ht="23.1" hidden="1" customHeight="1">
      <c r="B9" s="345"/>
      <c r="C9" s="345" t="s">
        <v>174</v>
      </c>
      <c r="D9" s="400"/>
      <c r="E9" s="400"/>
      <c r="F9" s="400"/>
      <c r="G9" s="400"/>
      <c r="H9" s="404">
        <v>0</v>
      </c>
      <c r="I9" s="404"/>
      <c r="J9" s="404">
        <v>0</v>
      </c>
      <c r="K9" s="404"/>
      <c r="L9" s="404">
        <v>0</v>
      </c>
      <c r="M9" s="404"/>
      <c r="N9" s="404">
        <v>0</v>
      </c>
    </row>
    <row r="10" spans="1:14" ht="23.1" customHeight="1">
      <c r="B10" s="352" t="s">
        <v>175</v>
      </c>
      <c r="C10" s="400"/>
      <c r="D10" s="400"/>
      <c r="E10" s="400"/>
      <c r="F10" s="400"/>
      <c r="G10" s="400"/>
      <c r="H10" s="404"/>
      <c r="I10" s="404"/>
      <c r="J10" s="404"/>
      <c r="K10" s="404"/>
      <c r="L10" s="404"/>
      <c r="M10" s="404"/>
      <c r="N10" s="404"/>
    </row>
    <row r="11" spans="1:14" ht="23.1" customHeight="1">
      <c r="C11" s="352" t="s">
        <v>176</v>
      </c>
      <c r="D11" s="400"/>
      <c r="E11" s="400"/>
      <c r="F11" s="400"/>
      <c r="G11" s="400"/>
      <c r="H11" s="404"/>
      <c r="I11" s="404"/>
      <c r="J11" s="404"/>
      <c r="K11" s="404"/>
      <c r="L11" s="404"/>
      <c r="M11" s="404"/>
      <c r="N11" s="404"/>
    </row>
    <row r="12" spans="1:14" ht="23.1" customHeight="1">
      <c r="D12" s="320" t="s">
        <v>177</v>
      </c>
      <c r="F12" s="400"/>
      <c r="G12" s="400"/>
      <c r="H12" s="404"/>
      <c r="I12" s="404"/>
      <c r="J12" s="404"/>
      <c r="K12" s="404"/>
      <c r="L12" s="404"/>
      <c r="M12" s="404"/>
      <c r="N12" s="404"/>
    </row>
    <row r="13" spans="1:14" ht="23.1" customHeight="1">
      <c r="C13" s="400"/>
      <c r="D13" s="345" t="s">
        <v>178</v>
      </c>
      <c r="E13" s="400"/>
      <c r="F13" s="400"/>
      <c r="G13" s="400"/>
      <c r="H13" s="404">
        <v>159604750.57999998</v>
      </c>
      <c r="I13" s="404"/>
      <c r="J13" s="404">
        <v>133892275.72</v>
      </c>
      <c r="K13" s="404"/>
      <c r="L13" s="404">
        <v>159604750.57999998</v>
      </c>
      <c r="M13" s="404"/>
      <c r="N13" s="404">
        <v>133892275.72</v>
      </c>
    </row>
    <row r="14" spans="1:14" ht="23.1" customHeight="1">
      <c r="C14" s="400"/>
      <c r="D14" s="345" t="s">
        <v>179</v>
      </c>
      <c r="E14" s="400"/>
      <c r="F14" s="400"/>
      <c r="G14" s="400"/>
      <c r="H14" s="404">
        <v>255823055.03</v>
      </c>
      <c r="I14" s="404"/>
      <c r="J14" s="404">
        <v>493256569.40999997</v>
      </c>
      <c r="K14" s="404"/>
      <c r="L14" s="404">
        <v>255823055.03</v>
      </c>
      <c r="M14" s="404"/>
      <c r="N14" s="404">
        <v>493256569.40999997</v>
      </c>
    </row>
    <row r="15" spans="1:14" ht="23.25" customHeight="1">
      <c r="C15" s="400"/>
      <c r="D15" s="345" t="s">
        <v>180</v>
      </c>
      <c r="E15" s="400"/>
      <c r="F15" s="400"/>
      <c r="G15" s="400"/>
      <c r="H15" s="404">
        <v>738999290.01999998</v>
      </c>
      <c r="I15" s="404"/>
      <c r="J15" s="404">
        <v>530994591.44</v>
      </c>
      <c r="K15" s="404"/>
      <c r="L15" s="404">
        <v>738999290.01999998</v>
      </c>
      <c r="M15" s="404"/>
      <c r="N15" s="404">
        <v>530994591.44</v>
      </c>
    </row>
    <row r="16" spans="1:14" ht="23.1" customHeight="1">
      <c r="C16" s="352" t="s">
        <v>181</v>
      </c>
      <c r="D16" s="400"/>
      <c r="E16" s="400"/>
      <c r="F16" s="400"/>
      <c r="G16" s="400"/>
      <c r="H16" s="404"/>
      <c r="I16" s="404"/>
      <c r="J16" s="404"/>
      <c r="K16" s="404"/>
      <c r="L16" s="404"/>
      <c r="M16" s="404"/>
      <c r="N16" s="404"/>
    </row>
    <row r="17" spans="1:14" ht="23.1" customHeight="1">
      <c r="C17" s="352"/>
      <c r="D17" s="320" t="s">
        <v>177</v>
      </c>
      <c r="F17" s="400"/>
      <c r="G17" s="400"/>
      <c r="H17" s="404"/>
      <c r="I17" s="404"/>
      <c r="J17" s="404"/>
      <c r="K17" s="404"/>
      <c r="L17" s="404"/>
      <c r="M17" s="404"/>
      <c r="N17" s="404"/>
    </row>
    <row r="18" spans="1:14" ht="23.1" customHeight="1">
      <c r="D18" s="345" t="s">
        <v>182</v>
      </c>
      <c r="F18" s="400"/>
      <c r="G18" s="400"/>
      <c r="H18" s="404">
        <v>6522122425.5</v>
      </c>
      <c r="I18" s="404"/>
      <c r="J18" s="404">
        <v>6731294292.499999</v>
      </c>
      <c r="K18" s="404"/>
      <c r="L18" s="404">
        <v>6522122425.5</v>
      </c>
      <c r="M18" s="404"/>
      <c r="N18" s="404">
        <v>6731294292.499999</v>
      </c>
    </row>
    <row r="19" spans="1:14" ht="23.1" customHeight="1">
      <c r="D19" s="345" t="s">
        <v>183</v>
      </c>
      <c r="E19" s="400"/>
      <c r="F19" s="400"/>
      <c r="G19" s="400"/>
      <c r="H19" s="404">
        <v>473973077.30000001</v>
      </c>
      <c r="I19" s="404"/>
      <c r="J19" s="404">
        <v>482846939.30000001</v>
      </c>
      <c r="K19" s="404"/>
      <c r="L19" s="404">
        <v>473973077.30000001</v>
      </c>
      <c r="M19" s="404"/>
      <c r="N19" s="404">
        <v>482846939.30000001</v>
      </c>
    </row>
    <row r="20" spans="1:14" ht="23.1" customHeight="1">
      <c r="D20" s="321" t="s">
        <v>184</v>
      </c>
      <c r="E20" s="400"/>
      <c r="F20" s="400"/>
      <c r="G20" s="400"/>
      <c r="H20" s="404">
        <v>327160902.43245298</v>
      </c>
      <c r="I20" s="404"/>
      <c r="J20" s="404">
        <v>357178614.42679203</v>
      </c>
      <c r="K20" s="404"/>
      <c r="L20" s="404">
        <v>327160902.43245298</v>
      </c>
      <c r="M20" s="404"/>
      <c r="N20" s="404">
        <v>357178614.42679203</v>
      </c>
    </row>
    <row r="21" spans="1:14" ht="23.1" customHeight="1">
      <c r="D21" s="321" t="s">
        <v>185</v>
      </c>
      <c r="E21" s="400"/>
      <c r="F21" s="400"/>
      <c r="G21" s="400"/>
      <c r="H21" s="405">
        <v>292719290.00999999</v>
      </c>
      <c r="I21" s="404"/>
      <c r="J21" s="405">
        <v>296957351.82999998</v>
      </c>
      <c r="K21" s="404"/>
      <c r="L21" s="405">
        <v>292719290.00999999</v>
      </c>
      <c r="M21" s="404"/>
      <c r="N21" s="405">
        <v>296957351.82999998</v>
      </c>
    </row>
    <row r="22" spans="1:14" ht="23.1" customHeight="1">
      <c r="B22" s="320" t="s">
        <v>186</v>
      </c>
      <c r="D22" s="400"/>
      <c r="E22" s="400"/>
      <c r="F22" s="400"/>
      <c r="G22" s="400"/>
      <c r="H22" s="404"/>
      <c r="I22" s="404"/>
      <c r="J22" s="404"/>
      <c r="K22" s="404"/>
      <c r="L22" s="404"/>
      <c r="M22" s="404"/>
      <c r="N22" s="404"/>
    </row>
    <row r="23" spans="1:14" ht="23.1" customHeight="1">
      <c r="C23" s="320" t="s">
        <v>187</v>
      </c>
      <c r="D23" s="400"/>
      <c r="E23" s="400"/>
      <c r="F23" s="400"/>
      <c r="G23" s="400"/>
      <c r="H23" s="405">
        <f>+SUM(H13:H21)</f>
        <v>8770402790.8724537</v>
      </c>
      <c r="I23" s="404"/>
      <c r="J23" s="405">
        <f>+SUM(J13:J21)</f>
        <v>9026420634.626791</v>
      </c>
      <c r="K23" s="404"/>
      <c r="L23" s="405">
        <f>+SUM(L13:L21)</f>
        <v>8770402790.8724537</v>
      </c>
      <c r="M23" s="404"/>
      <c r="N23" s="405">
        <f>+SUM(N13:N21)</f>
        <v>9026420634.626791</v>
      </c>
    </row>
    <row r="24" spans="1:14" ht="23.1" customHeight="1">
      <c r="B24" s="352" t="s">
        <v>188</v>
      </c>
      <c r="D24" s="400"/>
      <c r="E24" s="400"/>
      <c r="F24" s="400"/>
      <c r="G24" s="400"/>
      <c r="H24" s="404"/>
      <c r="I24" s="404"/>
      <c r="J24" s="404"/>
      <c r="K24" s="404"/>
      <c r="L24" s="404"/>
      <c r="M24" s="404"/>
      <c r="N24" s="404"/>
    </row>
    <row r="25" spans="1:14" ht="23.1" customHeight="1">
      <c r="C25" s="352" t="s">
        <v>181</v>
      </c>
      <c r="D25" s="400"/>
      <c r="E25" s="400"/>
      <c r="F25" s="400"/>
      <c r="G25" s="400"/>
      <c r="H25" s="404"/>
      <c r="I25" s="404"/>
      <c r="J25" s="404"/>
      <c r="K25" s="404"/>
      <c r="L25" s="404"/>
      <c r="M25" s="404"/>
      <c r="N25" s="404"/>
    </row>
    <row r="26" spans="1:14" ht="23.1" customHeight="1">
      <c r="C26" s="352"/>
      <c r="D26" s="320" t="s">
        <v>177</v>
      </c>
      <c r="E26" s="400"/>
      <c r="F26" s="400"/>
      <c r="G26" s="400"/>
      <c r="H26" s="404"/>
      <c r="I26" s="404"/>
      <c r="J26" s="404"/>
      <c r="K26" s="404"/>
      <c r="L26" s="404"/>
      <c r="M26" s="404"/>
      <c r="N26" s="404"/>
    </row>
    <row r="27" spans="1:14" ht="23.1" customHeight="1">
      <c r="A27" s="345"/>
      <c r="D27" s="345" t="s">
        <v>182</v>
      </c>
      <c r="E27" s="400"/>
      <c r="F27" s="400"/>
      <c r="G27" s="400"/>
      <c r="H27" s="404">
        <v>3506729512</v>
      </c>
      <c r="I27" s="404"/>
      <c r="J27" s="404">
        <v>3506729512</v>
      </c>
      <c r="K27" s="404"/>
      <c r="L27" s="404">
        <v>3506729512</v>
      </c>
      <c r="M27" s="404"/>
      <c r="N27" s="404">
        <v>3506729512</v>
      </c>
    </row>
    <row r="28" spans="1:14" ht="23.1" customHeight="1">
      <c r="A28" s="345"/>
      <c r="D28" s="345" t="s">
        <v>183</v>
      </c>
      <c r="E28" s="400"/>
      <c r="F28" s="400"/>
      <c r="G28" s="400"/>
      <c r="H28" s="404">
        <v>2223897441.6300001</v>
      </c>
      <c r="I28" s="404"/>
      <c r="J28" s="404">
        <v>2223897441.6300001</v>
      </c>
      <c r="K28" s="404"/>
      <c r="L28" s="404">
        <v>2223897441.6300001</v>
      </c>
      <c r="M28" s="404"/>
      <c r="N28" s="404">
        <v>2223897441.6300001</v>
      </c>
    </row>
    <row r="29" spans="1:14" ht="23.1" customHeight="1">
      <c r="D29" s="345" t="s">
        <v>189</v>
      </c>
      <c r="E29" s="400"/>
      <c r="F29" s="400"/>
      <c r="G29" s="400"/>
      <c r="H29" s="405">
        <v>45540000</v>
      </c>
      <c r="I29" s="404"/>
      <c r="J29" s="405">
        <v>45540000</v>
      </c>
      <c r="K29" s="404"/>
      <c r="L29" s="405">
        <v>0</v>
      </c>
      <c r="M29" s="404"/>
      <c r="N29" s="405">
        <v>0</v>
      </c>
    </row>
    <row r="30" spans="1:14" ht="23.1" customHeight="1">
      <c r="B30" s="320" t="s">
        <v>190</v>
      </c>
      <c r="D30" s="400"/>
      <c r="E30" s="400"/>
      <c r="F30" s="400"/>
      <c r="G30" s="400"/>
      <c r="H30" s="404"/>
      <c r="I30" s="404"/>
      <c r="J30" s="404"/>
      <c r="K30" s="404"/>
      <c r="L30" s="404"/>
      <c r="M30" s="404"/>
      <c r="N30" s="404"/>
    </row>
    <row r="31" spans="1:14" ht="23.1" customHeight="1">
      <c r="C31" s="320" t="s">
        <v>191</v>
      </c>
      <c r="D31" s="400"/>
      <c r="E31" s="400"/>
      <c r="F31" s="400"/>
      <c r="G31" s="400"/>
      <c r="H31" s="405">
        <f>+SUM(H27:H29)</f>
        <v>5776166953.6300001</v>
      </c>
      <c r="I31" s="404"/>
      <c r="J31" s="405">
        <f>+SUM(J27:J29)</f>
        <v>5776166953.6300001</v>
      </c>
      <c r="K31" s="404"/>
      <c r="L31" s="405">
        <f>+SUM(L27:L29)</f>
        <v>5730626953.6300001</v>
      </c>
      <c r="M31" s="404"/>
      <c r="N31" s="405">
        <f>+SUM(N27:N29)</f>
        <v>5730626953.6300001</v>
      </c>
    </row>
    <row r="32" spans="1:14" ht="23.1" customHeight="1" thickBot="1">
      <c r="B32" s="345" t="s">
        <v>192</v>
      </c>
      <c r="D32" s="400"/>
      <c r="E32" s="400"/>
      <c r="F32" s="400"/>
      <c r="G32" s="400"/>
      <c r="H32" s="406">
        <f>SUM(H9:H9,H23,H31)</f>
        <v>14546569744.502453</v>
      </c>
      <c r="I32" s="404"/>
      <c r="J32" s="406">
        <f>SUM(J9:J9,J23,J31)</f>
        <v>14802587588.25679</v>
      </c>
      <c r="K32" s="404"/>
      <c r="L32" s="406">
        <f>SUM(L9:L9,L23,L31)</f>
        <v>14501029744.502453</v>
      </c>
      <c r="M32" s="404"/>
      <c r="N32" s="406">
        <f>SUM(N9:N9,N23,N31)</f>
        <v>14757047588.25679</v>
      </c>
    </row>
    <row r="33" spans="1:14" ht="22.2" thickTop="1">
      <c r="B33" s="345"/>
      <c r="D33" s="400"/>
      <c r="E33" s="400"/>
      <c r="F33" s="400"/>
      <c r="G33" s="400"/>
      <c r="H33" s="404"/>
      <c r="I33" s="404"/>
      <c r="J33" s="404"/>
      <c r="K33" s="404"/>
      <c r="L33" s="404"/>
      <c r="M33" s="404"/>
      <c r="N33" s="404"/>
    </row>
    <row r="38" spans="1:14" ht="12" customHeight="1"/>
    <row r="44" spans="1:14" ht="24" customHeight="1">
      <c r="A44" s="399" t="s">
        <v>193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</row>
    <row r="45" spans="1:14" ht="24" customHeight="1">
      <c r="A45" s="400"/>
      <c r="B45" s="400"/>
      <c r="C45" s="400"/>
      <c r="D45" s="400"/>
      <c r="E45" s="400"/>
      <c r="F45" s="400"/>
      <c r="G45" s="400"/>
      <c r="H45" s="400"/>
      <c r="I45" s="400"/>
      <c r="J45" s="400"/>
      <c r="K45" s="400"/>
      <c r="L45" s="400"/>
      <c r="M45" s="400"/>
      <c r="N45" s="400"/>
    </row>
    <row r="46" spans="1:14" s="338" customFormat="1" ht="24" customHeight="1">
      <c r="A46" s="407" t="s">
        <v>194</v>
      </c>
      <c r="B46" s="407"/>
      <c r="C46" s="407"/>
      <c r="D46" s="407"/>
      <c r="E46" s="407"/>
      <c r="F46" s="407"/>
      <c r="G46" s="313"/>
      <c r="H46" s="313"/>
      <c r="I46" s="313"/>
      <c r="J46" s="313"/>
      <c r="K46" s="313"/>
      <c r="L46" s="313"/>
      <c r="M46" s="313"/>
    </row>
    <row r="47" spans="1:14" s="338" customFormat="1" ht="24" customHeight="1">
      <c r="C47" s="408" t="s">
        <v>195</v>
      </c>
    </row>
    <row r="48" spans="1:14" ht="24" customHeight="1">
      <c r="A48" s="345"/>
      <c r="B48" s="345"/>
      <c r="C48" s="400"/>
      <c r="D48" s="400"/>
      <c r="E48" s="400"/>
      <c r="F48" s="400"/>
      <c r="G48" s="400"/>
      <c r="H48" s="349"/>
      <c r="I48" s="349"/>
      <c r="J48" s="349"/>
      <c r="K48" s="349"/>
      <c r="L48" s="349"/>
      <c r="M48" s="349"/>
      <c r="N48" s="323" t="s">
        <v>72</v>
      </c>
    </row>
    <row r="49" spans="1:14" ht="24" customHeight="1">
      <c r="A49" s="345"/>
      <c r="B49" s="345"/>
      <c r="C49" s="400"/>
      <c r="D49" s="400"/>
      <c r="E49" s="400"/>
      <c r="F49" s="400"/>
      <c r="G49" s="400"/>
      <c r="H49" s="731" t="s">
        <v>73</v>
      </c>
      <c r="I49" s="731"/>
      <c r="J49" s="731"/>
      <c r="K49" s="402"/>
      <c r="L49" s="731" t="s">
        <v>74</v>
      </c>
      <c r="M49" s="731"/>
      <c r="N49" s="731"/>
    </row>
    <row r="50" spans="1:14" ht="24" customHeight="1">
      <c r="A50" s="345"/>
      <c r="B50" s="345"/>
      <c r="C50" s="400"/>
      <c r="D50" s="400"/>
      <c r="E50" s="400"/>
      <c r="F50" s="400"/>
      <c r="G50" s="400"/>
      <c r="H50" s="326" t="s">
        <v>28</v>
      </c>
      <c r="I50" s="325"/>
      <c r="J50" s="326" t="s">
        <v>29</v>
      </c>
      <c r="K50" s="403"/>
      <c r="L50" s="326" t="s">
        <v>28</v>
      </c>
      <c r="M50" s="325"/>
      <c r="N50" s="326" t="s">
        <v>29</v>
      </c>
    </row>
    <row r="51" spans="1:14" ht="23.1" customHeight="1">
      <c r="B51" s="320" t="s">
        <v>942</v>
      </c>
      <c r="C51" s="320"/>
      <c r="D51" s="320"/>
    </row>
    <row r="52" spans="1:14" ht="23.1" customHeight="1">
      <c r="B52" s="320"/>
      <c r="C52" s="320" t="s">
        <v>196</v>
      </c>
      <c r="D52" s="320"/>
    </row>
    <row r="53" spans="1:14" ht="23.1" customHeight="1">
      <c r="B53" s="320"/>
      <c r="C53" s="321" t="s">
        <v>927</v>
      </c>
      <c r="D53" s="320"/>
    </row>
    <row r="54" spans="1:14" ht="23.1" customHeight="1">
      <c r="B54" s="320"/>
      <c r="C54" s="320"/>
      <c r="D54" s="321" t="s">
        <v>928</v>
      </c>
      <c r="H54" s="321">
        <v>416824083.13</v>
      </c>
      <c r="J54" s="321">
        <v>628719564.69000006</v>
      </c>
      <c r="L54" s="321">
        <v>416824083.13</v>
      </c>
      <c r="N54" s="321">
        <v>628719564.69000006</v>
      </c>
    </row>
    <row r="55" spans="1:14" ht="23.1" customHeight="1">
      <c r="B55" s="320"/>
      <c r="C55" s="320"/>
      <c r="D55" s="321" t="s">
        <v>929</v>
      </c>
      <c r="H55" s="321">
        <v>741831424.32000005</v>
      </c>
      <c r="J55" s="321">
        <v>529493513.53000003</v>
      </c>
      <c r="L55" s="321">
        <v>741831424.32000005</v>
      </c>
      <c r="N55" s="321">
        <v>529493513.53000003</v>
      </c>
    </row>
    <row r="56" spans="1:14" ht="23.1" customHeight="1">
      <c r="B56" s="320"/>
      <c r="C56" s="320"/>
      <c r="D56" s="321" t="s">
        <v>934</v>
      </c>
      <c r="H56" s="409">
        <v>-4228411.8200000525</v>
      </c>
      <c r="I56" s="305"/>
      <c r="J56" s="409">
        <v>-69641.65000000596</v>
      </c>
      <c r="K56" s="305"/>
      <c r="L56" s="409">
        <v>-4228411.8200000525</v>
      </c>
      <c r="M56" s="305"/>
      <c r="N56" s="409">
        <v>-69641.65000000596</v>
      </c>
    </row>
    <row r="57" spans="1:14" ht="23.1" customHeight="1">
      <c r="B57" s="320"/>
      <c r="C57" s="321" t="s">
        <v>935</v>
      </c>
      <c r="H57" s="410"/>
      <c r="I57" s="410"/>
      <c r="J57" s="410"/>
      <c r="K57" s="410"/>
      <c r="L57" s="410"/>
      <c r="M57" s="410"/>
      <c r="N57" s="410"/>
    </row>
    <row r="58" spans="1:14" ht="23.1" customHeight="1">
      <c r="B58" s="320"/>
      <c r="C58" s="320"/>
      <c r="E58" s="321" t="s">
        <v>187</v>
      </c>
      <c r="H58" s="411">
        <f>SUM(H54:H56)</f>
        <v>1154427095.6300001</v>
      </c>
      <c r="I58" s="410"/>
      <c r="J58" s="411">
        <f>SUM(J54:J56)</f>
        <v>1158143436.5699999</v>
      </c>
      <c r="K58" s="410"/>
      <c r="L58" s="411">
        <f>SUM(L54:L56)</f>
        <v>1154427095.6300001</v>
      </c>
      <c r="M58" s="410"/>
      <c r="N58" s="411">
        <f>SUM(N54:N56)</f>
        <v>1158143436.5699999</v>
      </c>
    </row>
    <row r="59" spans="1:14" ht="23.1" customHeight="1">
      <c r="C59" s="321" t="s">
        <v>197</v>
      </c>
    </row>
    <row r="60" spans="1:14" ht="23.1" customHeight="1">
      <c r="D60" s="321" t="s">
        <v>198</v>
      </c>
      <c r="H60" s="305">
        <v>1528277802.7</v>
      </c>
      <c r="I60" s="305"/>
      <c r="J60" s="305">
        <v>1528277802.7</v>
      </c>
      <c r="K60" s="305"/>
      <c r="L60" s="305">
        <v>1528277802.7</v>
      </c>
      <c r="M60" s="305"/>
      <c r="N60" s="305">
        <v>1528277802.7</v>
      </c>
    </row>
    <row r="61" spans="1:14" ht="23.1" customHeight="1">
      <c r="D61" s="321" t="s">
        <v>199</v>
      </c>
      <c r="H61" s="305">
        <v>827537199.54999983</v>
      </c>
      <c r="I61" s="305"/>
      <c r="J61" s="305">
        <v>845018718.22000003</v>
      </c>
      <c r="K61" s="305"/>
      <c r="L61" s="305">
        <v>827537199.54999983</v>
      </c>
      <c r="M61" s="305"/>
      <c r="N61" s="305">
        <v>845018718.22000003</v>
      </c>
    </row>
    <row r="62" spans="1:14" ht="23.1" customHeight="1">
      <c r="D62" s="321" t="s">
        <v>934</v>
      </c>
      <c r="H62" s="409">
        <v>5260160692.9899998</v>
      </c>
      <c r="I62" s="305"/>
      <c r="J62" s="409">
        <v>5494980677.1399994</v>
      </c>
      <c r="K62" s="305"/>
      <c r="L62" s="409">
        <v>5260160692.9899998</v>
      </c>
      <c r="M62" s="305"/>
      <c r="N62" s="409">
        <v>5494980677.1399994</v>
      </c>
    </row>
    <row r="63" spans="1:14" ht="23.1" customHeight="1">
      <c r="C63" s="321" t="s">
        <v>930</v>
      </c>
      <c r="H63" s="411">
        <f>SUM(H60:H62)</f>
        <v>7615975695.2399998</v>
      </c>
      <c r="I63" s="410"/>
      <c r="J63" s="411">
        <f>SUM(J60:J62)</f>
        <v>7868277198.0599995</v>
      </c>
      <c r="K63" s="410"/>
      <c r="L63" s="411">
        <f>SUM(L60:L62)</f>
        <v>7615975695.2399998</v>
      </c>
      <c r="M63" s="410"/>
      <c r="N63" s="411">
        <f>SUM(N60:N62)</f>
        <v>7868277198.0599995</v>
      </c>
    </row>
    <row r="64" spans="1:14" ht="13.5" customHeight="1">
      <c r="H64" s="305"/>
      <c r="I64" s="305"/>
      <c r="J64" s="305"/>
      <c r="K64" s="305"/>
      <c r="L64" s="305"/>
      <c r="M64" s="305"/>
      <c r="N64" s="305"/>
    </row>
    <row r="65" spans="3:14" ht="23.1" customHeight="1">
      <c r="C65" s="321" t="s">
        <v>200</v>
      </c>
      <c r="H65" s="305"/>
      <c r="I65" s="305"/>
      <c r="J65" s="305"/>
      <c r="K65" s="305"/>
      <c r="L65" s="305"/>
      <c r="M65" s="305"/>
      <c r="N65" s="305"/>
    </row>
    <row r="66" spans="3:14" ht="23.1" customHeight="1">
      <c r="D66" s="321" t="s">
        <v>201</v>
      </c>
      <c r="H66" s="305"/>
      <c r="I66" s="305"/>
      <c r="J66" s="305"/>
      <c r="K66" s="305"/>
      <c r="L66" s="305"/>
      <c r="M66" s="305"/>
      <c r="N66" s="305"/>
    </row>
    <row r="67" spans="3:14" ht="23.1" customHeight="1">
      <c r="D67" s="321" t="s">
        <v>202</v>
      </c>
      <c r="H67" s="305">
        <v>967686075.58000004</v>
      </c>
      <c r="I67" s="305"/>
      <c r="J67" s="305">
        <v>967686075.58000004</v>
      </c>
      <c r="K67" s="305"/>
      <c r="L67" s="305">
        <v>967686075.58000004</v>
      </c>
      <c r="M67" s="305"/>
      <c r="N67" s="305">
        <v>967686075.58000004</v>
      </c>
    </row>
    <row r="68" spans="3:14" ht="23.1" customHeight="1">
      <c r="D68" s="321" t="s">
        <v>203</v>
      </c>
      <c r="H68" s="305"/>
      <c r="I68" s="305"/>
      <c r="J68" s="305"/>
      <c r="K68" s="305"/>
      <c r="L68" s="305"/>
      <c r="M68" s="305"/>
      <c r="N68" s="305"/>
    </row>
    <row r="69" spans="3:14" ht="23.1" customHeight="1">
      <c r="E69" s="321" t="s">
        <v>204</v>
      </c>
      <c r="H69" s="409">
        <v>2539043436.4200001</v>
      </c>
      <c r="I69" s="305"/>
      <c r="J69" s="409">
        <v>2539043436.4200001</v>
      </c>
      <c r="K69" s="305"/>
      <c r="L69" s="409">
        <v>2539043436.4200001</v>
      </c>
      <c r="M69" s="305"/>
      <c r="N69" s="409">
        <v>2539043436.4200001</v>
      </c>
    </row>
    <row r="70" spans="3:14" ht="23.1" customHeight="1">
      <c r="D70" s="321" t="s">
        <v>205</v>
      </c>
      <c r="H70" s="305"/>
      <c r="I70" s="305"/>
      <c r="J70" s="305"/>
      <c r="K70" s="305"/>
      <c r="L70" s="305"/>
      <c r="M70" s="305"/>
      <c r="N70" s="305"/>
    </row>
    <row r="71" spans="3:14" ht="23.1" customHeight="1" thickBot="1">
      <c r="E71" s="321" t="s">
        <v>206</v>
      </c>
      <c r="H71" s="412">
        <f>SUM(H67:H70)</f>
        <v>3506729512</v>
      </c>
      <c r="I71" s="305"/>
      <c r="J71" s="412">
        <f>SUM(J67:J70)</f>
        <v>3506729512</v>
      </c>
      <c r="K71" s="305"/>
      <c r="L71" s="412">
        <f>SUM(L67:L70)</f>
        <v>3506729512</v>
      </c>
      <c r="M71" s="305"/>
      <c r="N71" s="412">
        <f>SUM(N67:N70)</f>
        <v>3506729512</v>
      </c>
    </row>
    <row r="72" spans="3:14" ht="23.1" customHeight="1" thickTop="1">
      <c r="H72" s="305"/>
      <c r="I72" s="305"/>
      <c r="J72" s="305"/>
      <c r="K72" s="305"/>
      <c r="L72" s="305"/>
      <c r="M72" s="305"/>
      <c r="N72" s="305"/>
    </row>
    <row r="73" spans="3:14" ht="23.1" customHeight="1">
      <c r="D73" s="321" t="s">
        <v>207</v>
      </c>
      <c r="H73" s="305">
        <v>1094732261.77</v>
      </c>
      <c r="I73" s="305"/>
      <c r="J73" s="305">
        <v>1094732261.77</v>
      </c>
      <c r="K73" s="305"/>
      <c r="L73" s="305">
        <v>1094732261.77</v>
      </c>
      <c r="M73" s="305"/>
      <c r="N73" s="305">
        <v>1094732261.77</v>
      </c>
    </row>
    <row r="74" spans="3:14" ht="23.1" customHeight="1">
      <c r="D74" s="321" t="s">
        <v>203</v>
      </c>
      <c r="H74" s="305"/>
      <c r="I74" s="305"/>
      <c r="J74" s="305"/>
      <c r="K74" s="305"/>
      <c r="L74" s="305"/>
      <c r="M74" s="305"/>
      <c r="N74" s="305"/>
    </row>
    <row r="75" spans="3:14" ht="23.1" customHeight="1">
      <c r="E75" s="321" t="s">
        <v>204</v>
      </c>
      <c r="H75" s="305">
        <v>1129165179.8599999</v>
      </c>
      <c r="I75" s="305"/>
      <c r="J75" s="305">
        <v>1129165179.8599999</v>
      </c>
      <c r="K75" s="305"/>
      <c r="L75" s="305">
        <v>1129165179.8599999</v>
      </c>
      <c r="M75" s="305"/>
      <c r="N75" s="305">
        <v>1129165179.8599999</v>
      </c>
    </row>
    <row r="76" spans="3:14" ht="23.1" customHeight="1" thickBot="1">
      <c r="D76" s="321" t="s">
        <v>208</v>
      </c>
      <c r="H76" s="358">
        <f>SUM(H73:H75)</f>
        <v>2223897441.6300001</v>
      </c>
      <c r="I76" s="305"/>
      <c r="J76" s="358">
        <f>SUM(J73:J75)</f>
        <v>2223897441.6300001</v>
      </c>
      <c r="K76" s="305"/>
      <c r="L76" s="358">
        <f>SUM(L73:L75)</f>
        <v>2223897441.6300001</v>
      </c>
      <c r="M76" s="305"/>
      <c r="N76" s="358">
        <f>SUM(N73:N75)</f>
        <v>2223897441.6300001</v>
      </c>
    </row>
    <row r="77" spans="3:14" ht="23.1" customHeight="1" thickTop="1">
      <c r="H77" s="305"/>
      <c r="I77" s="305"/>
      <c r="J77" s="305"/>
      <c r="K77" s="305"/>
      <c r="L77" s="305"/>
      <c r="M77" s="305"/>
      <c r="N77" s="305"/>
    </row>
    <row r="78" spans="3:14" ht="23.1" customHeight="1">
      <c r="D78" s="321" t="s">
        <v>209</v>
      </c>
      <c r="H78" s="305">
        <v>48835700</v>
      </c>
      <c r="I78" s="305"/>
      <c r="J78" s="305">
        <v>48835700</v>
      </c>
      <c r="K78" s="305"/>
      <c r="L78" s="305">
        <v>0</v>
      </c>
      <c r="M78" s="305"/>
      <c r="N78" s="305">
        <v>0</v>
      </c>
    </row>
    <row r="79" spans="3:14" ht="23.1" customHeight="1">
      <c r="D79" s="321" t="s">
        <v>210</v>
      </c>
      <c r="H79" s="305"/>
      <c r="I79" s="305"/>
      <c r="J79" s="305"/>
      <c r="K79" s="305"/>
      <c r="L79" s="305"/>
      <c r="M79" s="305"/>
      <c r="N79" s="305"/>
    </row>
    <row r="80" spans="3:14" ht="23.1" customHeight="1">
      <c r="E80" s="321" t="s">
        <v>204</v>
      </c>
      <c r="H80" s="409">
        <v>-3295700</v>
      </c>
      <c r="I80" s="305"/>
      <c r="J80" s="409">
        <v>-3295700</v>
      </c>
      <c r="K80" s="305"/>
      <c r="L80" s="409">
        <v>0</v>
      </c>
      <c r="M80" s="305"/>
      <c r="N80" s="409">
        <v>0</v>
      </c>
    </row>
    <row r="81" spans="4:14" ht="23.1" customHeight="1">
      <c r="D81" s="321" t="s">
        <v>211</v>
      </c>
      <c r="H81" s="305"/>
      <c r="I81" s="305"/>
      <c r="J81" s="305"/>
      <c r="K81" s="305"/>
      <c r="L81" s="305"/>
      <c r="M81" s="305"/>
      <c r="N81" s="305"/>
    </row>
    <row r="82" spans="4:14" ht="23.1" customHeight="1" thickBot="1">
      <c r="E82" s="321" t="s">
        <v>206</v>
      </c>
      <c r="H82" s="412">
        <f>+SUM(H78:H80)</f>
        <v>45540000</v>
      </c>
      <c r="I82" s="305"/>
      <c r="J82" s="412">
        <f>+SUM(J78:J80)</f>
        <v>45540000</v>
      </c>
      <c r="K82" s="305"/>
      <c r="L82" s="412">
        <v>0</v>
      </c>
      <c r="M82" s="305"/>
      <c r="N82" s="412">
        <v>0</v>
      </c>
    </row>
    <row r="83" spans="4:14" ht="24.9" customHeight="1" thickTop="1"/>
  </sheetData>
  <mergeCells count="4">
    <mergeCell ref="H6:J6"/>
    <mergeCell ref="L6:N6"/>
    <mergeCell ref="H49:J49"/>
    <mergeCell ref="L49:N49"/>
  </mergeCells>
  <printOptions horizontalCentered="1"/>
  <pageMargins left="0.59055118110236227" right="0.39370078740157483" top="0.59055118110236227" bottom="0.39370078740157483" header="0" footer="0"/>
  <pageSetup paperSize="9" scale="86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  <pageSetUpPr fitToPage="1"/>
  </sheetPr>
  <dimension ref="A1:AD34"/>
  <sheetViews>
    <sheetView view="pageBreakPreview" topLeftCell="A5" zoomScale="57" zoomScaleNormal="64" zoomScaleSheetLayoutView="57" workbookViewId="0">
      <selection activeCell="G55" sqref="G55"/>
    </sheetView>
  </sheetViews>
  <sheetFormatPr defaultColWidth="11.375" defaultRowHeight="24" customHeight="1"/>
  <cols>
    <col min="1" max="1" width="27.375" style="312" customWidth="1"/>
    <col min="2" max="2" width="1.75" style="312" customWidth="1"/>
    <col min="3" max="3" width="17.875" style="312" bestFit="1" customWidth="1"/>
    <col min="4" max="4" width="1.875" style="312" customWidth="1"/>
    <col min="5" max="5" width="13.875" style="312" customWidth="1"/>
    <col min="6" max="6" width="0.75" style="312" customWidth="1"/>
    <col min="7" max="7" width="14.125" style="312" customWidth="1"/>
    <col min="8" max="8" width="0.875" style="312" customWidth="1"/>
    <col min="9" max="9" width="14.125" style="312" customWidth="1"/>
    <col min="10" max="10" width="0.75" style="312" customWidth="1"/>
    <col min="11" max="11" width="13.25" style="312" customWidth="1"/>
    <col min="12" max="12" width="1" style="312" customWidth="1"/>
    <col min="13" max="13" width="13.25" style="312" customWidth="1"/>
    <col min="14" max="14" width="0.75" style="312" customWidth="1"/>
    <col min="15" max="15" width="17.875" style="312" customWidth="1"/>
    <col min="16" max="16" width="0.75" style="312" customWidth="1"/>
    <col min="17" max="17" width="17.875" style="312" customWidth="1"/>
    <col min="18" max="18" width="0.75" style="312" customWidth="1"/>
    <col min="19" max="19" width="17.875" style="312" customWidth="1"/>
    <col min="20" max="20" width="0.75" style="312" customWidth="1"/>
    <col min="21" max="21" width="17.875" style="312" customWidth="1"/>
    <col min="22" max="22" width="0.75" style="312" customWidth="1"/>
    <col min="23" max="23" width="13" style="312" customWidth="1"/>
    <col min="24" max="24" width="0.75" style="312" customWidth="1"/>
    <col min="25" max="25" width="14" style="312" customWidth="1"/>
    <col min="26" max="26" width="1" style="312" customWidth="1"/>
    <col min="27" max="27" width="17.75" style="312" customWidth="1"/>
    <col min="28" max="28" width="14" style="312" bestFit="1" customWidth="1"/>
    <col min="29" max="29" width="14.375" style="312" bestFit="1" customWidth="1"/>
    <col min="30" max="16384" width="11.375" style="312"/>
  </cols>
  <sheetData>
    <row r="1" spans="1:27" ht="24" customHeight="1">
      <c r="A1" s="443" t="s">
        <v>212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</row>
    <row r="2" spans="1:27" ht="13.5" customHeight="1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</row>
    <row r="3" spans="1:27" ht="23.4" customHeight="1">
      <c r="A3" s="352" t="s">
        <v>213</v>
      </c>
      <c r="B3" s="352"/>
      <c r="C3" s="345"/>
      <c r="D3" s="345"/>
      <c r="E3" s="345"/>
      <c r="F3" s="345"/>
      <c r="G3" s="397"/>
      <c r="H3" s="641"/>
      <c r="I3" s="641"/>
      <c r="K3" s="361"/>
      <c r="L3" s="361"/>
      <c r="M3" s="361"/>
      <c r="O3" s="48"/>
      <c r="P3" s="631"/>
      <c r="Q3" s="48"/>
      <c r="R3" s="635"/>
      <c r="S3" s="635"/>
      <c r="T3" s="635"/>
      <c r="U3" s="635"/>
      <c r="V3" s="48"/>
      <c r="W3" s="48"/>
      <c r="X3" s="631"/>
      <c r="Y3" s="48"/>
      <c r="AA3" s="49"/>
    </row>
    <row r="4" spans="1:27" s="618" customFormat="1" ht="23.4" customHeight="1">
      <c r="A4" s="612"/>
      <c r="B4" s="612"/>
      <c r="C4" s="613"/>
      <c r="D4" s="613"/>
      <c r="E4" s="613"/>
      <c r="F4" s="613"/>
      <c r="H4" s="614"/>
      <c r="I4" s="614"/>
      <c r="J4" s="613"/>
      <c r="K4" s="614"/>
      <c r="L4" s="614"/>
      <c r="M4" s="614"/>
      <c r="N4" s="615"/>
      <c r="O4" s="616" t="s">
        <v>73</v>
      </c>
      <c r="P4" s="616"/>
      <c r="Q4" s="616"/>
      <c r="R4" s="613"/>
      <c r="S4" s="616" t="s">
        <v>74</v>
      </c>
      <c r="T4" s="616"/>
      <c r="U4" s="616"/>
      <c r="V4" s="613"/>
      <c r="W4" s="617"/>
      <c r="X4" s="617"/>
      <c r="Y4" s="617"/>
      <c r="AA4" s="50"/>
    </row>
    <row r="5" spans="1:27" s="618" customFormat="1" ht="23.4" customHeight="1">
      <c r="A5" s="619" t="s">
        <v>214</v>
      </c>
      <c r="B5" s="619"/>
      <c r="C5" s="619" t="s">
        <v>215</v>
      </c>
      <c r="D5" s="619"/>
      <c r="E5" s="619" t="s">
        <v>216</v>
      </c>
      <c r="F5" s="352"/>
      <c r="G5" s="620" t="s">
        <v>217</v>
      </c>
      <c r="H5" s="620"/>
      <c r="I5" s="620"/>
      <c r="J5" s="352"/>
      <c r="K5" s="620" t="s">
        <v>218</v>
      </c>
      <c r="L5" s="620"/>
      <c r="M5" s="620"/>
      <c r="O5" s="620" t="s">
        <v>219</v>
      </c>
      <c r="P5" s="620"/>
      <c r="Q5" s="620"/>
      <c r="R5" s="352"/>
      <c r="S5" s="620" t="s">
        <v>220</v>
      </c>
      <c r="T5" s="620"/>
      <c r="U5" s="620"/>
      <c r="V5" s="352"/>
      <c r="W5" s="621" t="s">
        <v>221</v>
      </c>
      <c r="X5" s="621"/>
      <c r="Y5" s="621"/>
      <c r="AA5" s="50"/>
    </row>
    <row r="6" spans="1:27" s="618" customFormat="1" ht="23.4" customHeight="1">
      <c r="A6" s="397"/>
      <c r="B6" s="397"/>
      <c r="C6" s="397"/>
      <c r="D6" s="397"/>
      <c r="E6" s="397" t="s">
        <v>222</v>
      </c>
      <c r="F6" s="622"/>
      <c r="G6" s="623" t="s">
        <v>223</v>
      </c>
      <c r="H6" s="623"/>
      <c r="I6" s="623"/>
      <c r="J6" s="352"/>
      <c r="K6" s="623" t="s">
        <v>224</v>
      </c>
      <c r="L6" s="623"/>
      <c r="M6" s="623"/>
      <c r="O6" s="623" t="s">
        <v>225</v>
      </c>
      <c r="P6" s="623"/>
      <c r="Q6" s="623"/>
      <c r="R6" s="352"/>
      <c r="S6" s="623" t="s">
        <v>225</v>
      </c>
      <c r="T6" s="623"/>
      <c r="U6" s="623"/>
      <c r="V6" s="352"/>
      <c r="W6" s="623" t="s">
        <v>225</v>
      </c>
      <c r="X6" s="623"/>
      <c r="Y6" s="623"/>
      <c r="AA6" s="50"/>
    </row>
    <row r="7" spans="1:27" s="649" customFormat="1" ht="23.4" customHeight="1">
      <c r="A7" s="645"/>
      <c r="B7" s="645"/>
      <c r="C7" s="645"/>
      <c r="D7" s="645"/>
      <c r="E7" s="646"/>
      <c r="F7" s="645"/>
      <c r="G7" s="619" t="s">
        <v>226</v>
      </c>
      <c r="H7" s="620"/>
      <c r="I7" s="620" t="s">
        <v>227</v>
      </c>
      <c r="J7" s="647"/>
      <c r="K7" s="619" t="s">
        <v>226</v>
      </c>
      <c r="L7" s="620"/>
      <c r="M7" s="620" t="s">
        <v>227</v>
      </c>
      <c r="N7" s="625"/>
      <c r="O7" s="619" t="s">
        <v>226</v>
      </c>
      <c r="P7" s="620"/>
      <c r="Q7" s="620" t="s">
        <v>227</v>
      </c>
      <c r="R7" s="648"/>
      <c r="S7" s="619" t="s">
        <v>226</v>
      </c>
      <c r="T7" s="620"/>
      <c r="U7" s="620" t="s">
        <v>227</v>
      </c>
      <c r="V7" s="648"/>
      <c r="W7" s="619" t="s">
        <v>226</v>
      </c>
      <c r="X7" s="620"/>
      <c r="Y7" s="620" t="s">
        <v>227</v>
      </c>
      <c r="AA7" s="226"/>
    </row>
    <row r="8" spans="1:27" s="649" customFormat="1" ht="23.4" customHeight="1">
      <c r="A8" s="645"/>
      <c r="B8" s="645"/>
      <c r="C8" s="645"/>
      <c r="D8" s="645"/>
      <c r="E8" s="646"/>
      <c r="F8" s="645"/>
      <c r="G8" s="625" t="s">
        <v>228</v>
      </c>
      <c r="H8" s="626"/>
      <c r="I8" s="625" t="s">
        <v>229</v>
      </c>
      <c r="J8" s="647"/>
      <c r="K8" s="625" t="s">
        <v>228</v>
      </c>
      <c r="L8" s="626"/>
      <c r="M8" s="625" t="s">
        <v>229</v>
      </c>
      <c r="N8" s="625"/>
      <c r="O8" s="625" t="s">
        <v>228</v>
      </c>
      <c r="P8" s="626"/>
      <c r="Q8" s="625" t="s">
        <v>229</v>
      </c>
      <c r="R8" s="648"/>
      <c r="S8" s="625" t="s">
        <v>228</v>
      </c>
      <c r="T8" s="626"/>
      <c r="U8" s="625" t="s">
        <v>229</v>
      </c>
      <c r="V8" s="648"/>
      <c r="W8" s="625" t="s">
        <v>228</v>
      </c>
      <c r="X8" s="626"/>
      <c r="Y8" s="625" t="s">
        <v>229</v>
      </c>
      <c r="AA8" s="226"/>
    </row>
    <row r="9" spans="1:27" ht="23.4" customHeight="1">
      <c r="A9" s="345" t="s">
        <v>230</v>
      </c>
      <c r="B9" s="345"/>
      <c r="C9" s="361" t="s">
        <v>231</v>
      </c>
      <c r="D9" s="361"/>
      <c r="E9" s="361" t="s">
        <v>232</v>
      </c>
      <c r="F9" s="345"/>
      <c r="G9" s="650"/>
      <c r="H9" s="650"/>
      <c r="I9" s="650"/>
      <c r="K9" s="651"/>
      <c r="L9" s="651"/>
      <c r="M9" s="651"/>
      <c r="N9" s="652"/>
      <c r="O9" s="652"/>
      <c r="P9" s="652"/>
      <c r="Q9" s="652"/>
      <c r="R9" s="652"/>
      <c r="S9" s="652"/>
      <c r="T9" s="652"/>
      <c r="U9" s="652"/>
      <c r="V9" s="652"/>
      <c r="W9" s="652"/>
      <c r="X9" s="652"/>
      <c r="Y9" s="652"/>
      <c r="AA9" s="49"/>
    </row>
    <row r="10" spans="1:27" ht="23.4" customHeight="1">
      <c r="A10" s="312" t="s">
        <v>233</v>
      </c>
      <c r="C10" s="627" t="s">
        <v>234</v>
      </c>
      <c r="D10" s="627"/>
      <c r="E10" s="361" t="s">
        <v>235</v>
      </c>
      <c r="F10" s="345"/>
      <c r="G10" s="68">
        <v>700000</v>
      </c>
      <c r="H10" s="68"/>
      <c r="I10" s="68">
        <v>700000</v>
      </c>
      <c r="K10" s="653">
        <v>12.68</v>
      </c>
      <c r="L10" s="651"/>
      <c r="M10" s="653">
        <v>12.68</v>
      </c>
      <c r="N10" s="652"/>
      <c r="O10" s="652">
        <v>148855498.13999999</v>
      </c>
      <c r="P10" s="652"/>
      <c r="Q10" s="652">
        <v>146017979.56999999</v>
      </c>
      <c r="R10" s="355"/>
      <c r="S10" s="355">
        <v>111015014</v>
      </c>
      <c r="T10" s="355"/>
      <c r="U10" s="355">
        <v>111015014</v>
      </c>
      <c r="V10" s="652"/>
      <c r="W10" s="42">
        <v>0</v>
      </c>
      <c r="X10" s="652"/>
      <c r="Y10" s="42">
        <v>14380335</v>
      </c>
      <c r="AA10" s="52"/>
    </row>
    <row r="11" spans="1:27" ht="23.4" customHeight="1">
      <c r="A11" s="345" t="s">
        <v>236</v>
      </c>
      <c r="B11" s="345"/>
      <c r="C11" s="361" t="s">
        <v>237</v>
      </c>
      <c r="D11" s="361"/>
      <c r="E11" s="361" t="s">
        <v>238</v>
      </c>
      <c r="F11" s="345"/>
      <c r="G11" s="68">
        <v>7812.5</v>
      </c>
      <c r="H11" s="68"/>
      <c r="I11" s="68">
        <v>7812.5</v>
      </c>
      <c r="K11" s="653">
        <v>20</v>
      </c>
      <c r="L11" s="651"/>
      <c r="M11" s="653">
        <v>20</v>
      </c>
      <c r="N11" s="652"/>
      <c r="O11" s="652">
        <v>1576406.42</v>
      </c>
      <c r="P11" s="652"/>
      <c r="Q11" s="652">
        <v>1576406.42</v>
      </c>
      <c r="R11" s="355"/>
      <c r="S11" s="355">
        <v>5087500</v>
      </c>
      <c r="T11" s="355"/>
      <c r="U11" s="355">
        <v>5087500</v>
      </c>
      <c r="V11" s="652"/>
      <c r="W11" s="42">
        <v>0</v>
      </c>
      <c r="X11" s="652"/>
      <c r="Y11" s="42">
        <v>0</v>
      </c>
      <c r="AA11" s="52"/>
    </row>
    <row r="12" spans="1:27" ht="23.4" customHeight="1">
      <c r="A12" s="345" t="s">
        <v>239</v>
      </c>
      <c r="B12" s="345"/>
      <c r="C12" s="361" t="s">
        <v>240</v>
      </c>
      <c r="D12" s="361"/>
      <c r="E12" s="361" t="s">
        <v>238</v>
      </c>
      <c r="F12" s="345"/>
      <c r="G12" s="68">
        <v>705000</v>
      </c>
      <c r="H12" s="68"/>
      <c r="I12" s="68">
        <v>705000</v>
      </c>
      <c r="K12" s="654">
        <v>20</v>
      </c>
      <c r="L12" s="655"/>
      <c r="M12" s="654">
        <v>20</v>
      </c>
      <c r="N12" s="652"/>
      <c r="O12" s="652">
        <v>181746554.09</v>
      </c>
      <c r="P12" s="652"/>
      <c r="Q12" s="652">
        <v>181525026.77000001</v>
      </c>
      <c r="R12" s="355"/>
      <c r="S12" s="355">
        <v>141000000</v>
      </c>
      <c r="T12" s="355"/>
      <c r="U12" s="355">
        <v>141000000</v>
      </c>
      <c r="V12" s="652"/>
      <c r="W12" s="42">
        <v>0</v>
      </c>
      <c r="X12" s="652"/>
      <c r="Y12" s="42">
        <v>0</v>
      </c>
      <c r="AA12" s="52"/>
    </row>
    <row r="13" spans="1:27" ht="23.4" customHeight="1">
      <c r="A13" s="345" t="s">
        <v>241</v>
      </c>
      <c r="B13" s="345"/>
      <c r="C13" s="361" t="s">
        <v>242</v>
      </c>
      <c r="D13" s="361"/>
      <c r="E13" s="361" t="s">
        <v>238</v>
      </c>
      <c r="F13" s="345"/>
      <c r="G13" s="68">
        <v>10000</v>
      </c>
      <c r="H13" s="68"/>
      <c r="I13" s="68">
        <v>10000</v>
      </c>
      <c r="K13" s="653">
        <v>20</v>
      </c>
      <c r="L13" s="651"/>
      <c r="M13" s="653">
        <v>20</v>
      </c>
      <c r="N13" s="652"/>
      <c r="O13" s="652">
        <v>3591288.6100000003</v>
      </c>
      <c r="P13" s="652"/>
      <c r="Q13" s="652">
        <v>3495100.51</v>
      </c>
      <c r="R13" s="355"/>
      <c r="S13" s="355">
        <v>2036000</v>
      </c>
      <c r="T13" s="355"/>
      <c r="U13" s="355">
        <v>2036000</v>
      </c>
      <c r="V13" s="652"/>
      <c r="W13" s="42">
        <v>0</v>
      </c>
      <c r="X13" s="652"/>
      <c r="Y13" s="42">
        <v>200000</v>
      </c>
      <c r="AA13" s="52"/>
    </row>
    <row r="14" spans="1:27" ht="23.4" customHeight="1">
      <c r="A14" s="345" t="s">
        <v>243</v>
      </c>
      <c r="B14" s="345"/>
      <c r="E14" s="361"/>
      <c r="F14" s="345"/>
      <c r="G14" s="37"/>
      <c r="H14" s="37"/>
      <c r="I14" s="37"/>
      <c r="K14" s="656"/>
      <c r="L14" s="652"/>
      <c r="M14" s="656"/>
      <c r="N14" s="652"/>
      <c r="O14" s="652"/>
      <c r="P14" s="652"/>
      <c r="Q14" s="652"/>
      <c r="R14" s="652"/>
      <c r="S14" s="652"/>
      <c r="T14" s="652"/>
      <c r="U14" s="652"/>
      <c r="V14" s="652"/>
      <c r="W14" s="657"/>
      <c r="X14" s="652"/>
      <c r="Y14" s="657"/>
      <c r="AA14" s="52"/>
    </row>
    <row r="15" spans="1:27" ht="23.4" customHeight="1">
      <c r="A15" s="312" t="s">
        <v>244</v>
      </c>
      <c r="C15" s="361" t="s">
        <v>240</v>
      </c>
      <c r="D15" s="361"/>
      <c r="E15" s="361" t="s">
        <v>238</v>
      </c>
      <c r="F15" s="345"/>
      <c r="G15" s="68">
        <v>100000</v>
      </c>
      <c r="H15" s="68"/>
      <c r="I15" s="68">
        <v>100000</v>
      </c>
      <c r="K15" s="653">
        <v>35</v>
      </c>
      <c r="L15" s="651"/>
      <c r="M15" s="653">
        <v>35</v>
      </c>
      <c r="N15" s="652"/>
      <c r="O15" s="652">
        <v>36541180.109999999</v>
      </c>
      <c r="P15" s="652"/>
      <c r="Q15" s="652">
        <v>36449407.149999999</v>
      </c>
      <c r="R15" s="355"/>
      <c r="S15" s="652">
        <v>35039403.719999999</v>
      </c>
      <c r="T15" s="355"/>
      <c r="U15" s="652">
        <v>35039403.719999999</v>
      </c>
      <c r="V15" s="51"/>
      <c r="W15" s="42">
        <v>0</v>
      </c>
      <c r="X15" s="652"/>
      <c r="Y15" s="657">
        <v>6999940</v>
      </c>
      <c r="AA15" s="52"/>
    </row>
    <row r="16" spans="1:27" ht="23.4" customHeight="1">
      <c r="A16" s="345" t="s">
        <v>245</v>
      </c>
      <c r="B16" s="345"/>
      <c r="C16" s="361"/>
      <c r="D16" s="361"/>
      <c r="E16" s="361"/>
      <c r="F16" s="345"/>
      <c r="G16" s="68"/>
      <c r="H16" s="68"/>
      <c r="I16" s="68"/>
      <c r="K16" s="653"/>
      <c r="L16" s="651"/>
      <c r="M16" s="653"/>
      <c r="N16" s="652"/>
      <c r="O16" s="652"/>
      <c r="P16" s="652"/>
      <c r="Q16" s="652"/>
      <c r="R16" s="652"/>
      <c r="S16" s="652"/>
      <c r="T16" s="652"/>
      <c r="U16" s="652"/>
      <c r="V16" s="652"/>
      <c r="W16" s="42"/>
      <c r="X16" s="652"/>
      <c r="Y16" s="42"/>
      <c r="AA16" s="52"/>
    </row>
    <row r="17" spans="1:30" ht="23.4" customHeight="1">
      <c r="A17" s="312" t="s">
        <v>246</v>
      </c>
      <c r="C17" s="361" t="s">
        <v>247</v>
      </c>
      <c r="D17" s="361"/>
      <c r="E17" s="361" t="s">
        <v>238</v>
      </c>
      <c r="F17" s="345"/>
      <c r="G17" s="75" t="s">
        <v>248</v>
      </c>
      <c r="H17" s="75"/>
      <c r="I17" s="75" t="s">
        <v>248</v>
      </c>
      <c r="K17" s="653">
        <v>30</v>
      </c>
      <c r="L17" s="651"/>
      <c r="M17" s="653">
        <v>30</v>
      </c>
      <c r="N17" s="652"/>
      <c r="O17" s="652">
        <v>75899292.140000001</v>
      </c>
      <c r="P17" s="652"/>
      <c r="Q17" s="652">
        <v>76352160.289999992</v>
      </c>
      <c r="R17" s="355"/>
      <c r="S17" s="652">
        <v>19646775</v>
      </c>
      <c r="T17" s="652"/>
      <c r="U17" s="652">
        <v>19646775</v>
      </c>
      <c r="V17" s="51"/>
      <c r="W17" s="657">
        <v>0</v>
      </c>
      <c r="X17" s="652"/>
      <c r="Y17" s="657">
        <v>0</v>
      </c>
      <c r="AA17" s="52"/>
    </row>
    <row r="18" spans="1:30" ht="23.4" customHeight="1">
      <c r="A18" s="312" t="s">
        <v>249</v>
      </c>
      <c r="C18" s="361" t="s">
        <v>250</v>
      </c>
      <c r="D18" s="361"/>
      <c r="E18" s="361" t="s">
        <v>238</v>
      </c>
      <c r="F18" s="345"/>
      <c r="G18" s="68">
        <v>420000</v>
      </c>
      <c r="H18" s="68"/>
      <c r="I18" s="68">
        <v>420000</v>
      </c>
      <c r="K18" s="653">
        <v>25</v>
      </c>
      <c r="L18" s="651"/>
      <c r="M18" s="653">
        <v>25</v>
      </c>
      <c r="N18" s="652"/>
      <c r="O18" s="652">
        <v>195835623.69</v>
      </c>
      <c r="P18" s="652"/>
      <c r="Q18" s="652">
        <v>199335989.69</v>
      </c>
      <c r="R18" s="355"/>
      <c r="S18" s="652">
        <v>105000000</v>
      </c>
      <c r="T18" s="652"/>
      <c r="U18" s="652">
        <v>105000000</v>
      </c>
      <c r="V18" s="51"/>
      <c r="W18" s="42">
        <v>0</v>
      </c>
      <c r="X18" s="652"/>
      <c r="Y18" s="42">
        <v>0</v>
      </c>
      <c r="AA18" s="52"/>
    </row>
    <row r="19" spans="1:30" ht="23.4" customHeight="1">
      <c r="A19" s="312" t="s">
        <v>251</v>
      </c>
      <c r="C19" s="361" t="s">
        <v>252</v>
      </c>
      <c r="D19" s="361"/>
      <c r="E19" s="361" t="s">
        <v>238</v>
      </c>
      <c r="F19" s="345"/>
      <c r="G19" s="68">
        <v>1367000</v>
      </c>
      <c r="H19" s="68"/>
      <c r="I19" s="68">
        <v>1367000</v>
      </c>
      <c r="J19" s="312">
        <v>20</v>
      </c>
      <c r="K19" s="653">
        <v>21.34</v>
      </c>
      <c r="L19" s="651"/>
      <c r="M19" s="653">
        <v>21.34</v>
      </c>
      <c r="N19" s="652"/>
      <c r="O19" s="652">
        <f>61868693.22-0.02</f>
        <v>61868693.199999996</v>
      </c>
      <c r="P19" s="652"/>
      <c r="Q19" s="652">
        <v>67638760.910000011</v>
      </c>
      <c r="R19" s="355"/>
      <c r="S19" s="652">
        <v>291706000</v>
      </c>
      <c r="T19" s="652"/>
      <c r="U19" s="652">
        <v>291706000</v>
      </c>
      <c r="V19" s="51"/>
      <c r="W19" s="42">
        <v>0</v>
      </c>
      <c r="X19" s="652"/>
      <c r="Y19" s="42">
        <v>0</v>
      </c>
      <c r="AA19" s="52"/>
    </row>
    <row r="20" spans="1:30" ht="23.4" customHeight="1">
      <c r="A20" s="312" t="s">
        <v>253</v>
      </c>
      <c r="C20" s="361" t="s">
        <v>240</v>
      </c>
      <c r="D20" s="361"/>
      <c r="E20" s="361" t="s">
        <v>238</v>
      </c>
      <c r="F20" s="345"/>
      <c r="G20" s="68">
        <v>700000</v>
      </c>
      <c r="H20" s="68"/>
      <c r="I20" s="68">
        <v>700000</v>
      </c>
      <c r="K20" s="653">
        <v>32</v>
      </c>
      <c r="L20" s="651"/>
      <c r="M20" s="653">
        <v>32</v>
      </c>
      <c r="N20" s="652"/>
      <c r="O20" s="656">
        <v>193131792.11000001</v>
      </c>
      <c r="P20" s="652"/>
      <c r="Q20" s="652">
        <v>193909030.81</v>
      </c>
      <c r="R20" s="355"/>
      <c r="S20" s="652">
        <v>223999990</v>
      </c>
      <c r="T20" s="652"/>
      <c r="U20" s="652">
        <v>223999990</v>
      </c>
      <c r="V20" s="51"/>
      <c r="W20" s="42">
        <v>0</v>
      </c>
      <c r="X20" s="652"/>
      <c r="Y20" s="42">
        <v>0</v>
      </c>
      <c r="AA20" s="52"/>
    </row>
    <row r="21" spans="1:30" ht="23.4" customHeight="1">
      <c r="A21" s="312" t="s">
        <v>254</v>
      </c>
      <c r="C21" s="361" t="s">
        <v>255</v>
      </c>
      <c r="D21" s="361"/>
      <c r="E21" s="361"/>
      <c r="F21" s="345"/>
      <c r="G21" s="658"/>
      <c r="H21" s="650"/>
      <c r="I21" s="658"/>
      <c r="K21" s="653"/>
      <c r="L21" s="651"/>
      <c r="M21" s="653"/>
      <c r="N21" s="652"/>
      <c r="O21" s="652"/>
      <c r="P21" s="652"/>
      <c r="Q21" s="652"/>
      <c r="R21" s="355"/>
      <c r="S21" s="652"/>
      <c r="T21" s="652"/>
      <c r="U21" s="652"/>
      <c r="V21" s="51"/>
      <c r="W21" s="42"/>
      <c r="X21" s="652"/>
      <c r="Y21" s="42"/>
      <c r="AA21" s="52"/>
    </row>
    <row r="22" spans="1:30" ht="23.4" customHeight="1">
      <c r="A22" s="312" t="s">
        <v>256</v>
      </c>
      <c r="C22" s="627" t="s">
        <v>257</v>
      </c>
      <c r="D22" s="361"/>
      <c r="E22" s="361" t="s">
        <v>238</v>
      </c>
      <c r="F22" s="345"/>
      <c r="G22" s="659" t="s">
        <v>258</v>
      </c>
      <c r="H22" s="660"/>
      <c r="I22" s="659" t="s">
        <v>258</v>
      </c>
      <c r="K22" s="653">
        <v>40</v>
      </c>
      <c r="L22" s="651"/>
      <c r="M22" s="653">
        <v>40</v>
      </c>
      <c r="N22" s="652"/>
      <c r="O22" s="652">
        <v>12814702.760000002</v>
      </c>
      <c r="P22" s="652"/>
      <c r="Q22" s="652">
        <v>13124723.780000001</v>
      </c>
      <c r="R22" s="355"/>
      <c r="S22" s="652">
        <v>6494660</v>
      </c>
      <c r="T22" s="652"/>
      <c r="U22" s="652">
        <v>6494660</v>
      </c>
      <c r="V22" s="51"/>
      <c r="W22" s="657">
        <v>0</v>
      </c>
      <c r="X22" s="652"/>
      <c r="Y22" s="657">
        <v>0</v>
      </c>
      <c r="AA22" s="52"/>
    </row>
    <row r="23" spans="1:30" ht="23.4" customHeight="1">
      <c r="A23" s="312" t="s">
        <v>259</v>
      </c>
      <c r="C23" s="627" t="s">
        <v>260</v>
      </c>
      <c r="D23" s="361"/>
      <c r="E23" s="361" t="s">
        <v>238</v>
      </c>
      <c r="F23" s="345"/>
      <c r="G23" s="68">
        <v>20000</v>
      </c>
      <c r="H23" s="68"/>
      <c r="I23" s="68">
        <v>20000</v>
      </c>
      <c r="K23" s="653">
        <v>25</v>
      </c>
      <c r="L23" s="651"/>
      <c r="M23" s="653">
        <v>25</v>
      </c>
      <c r="N23" s="652"/>
      <c r="O23" s="652">
        <v>0</v>
      </c>
      <c r="P23" s="652"/>
      <c r="Q23" s="652">
        <v>0</v>
      </c>
      <c r="R23" s="652"/>
      <c r="S23" s="652">
        <v>5000000</v>
      </c>
      <c r="T23" s="652"/>
      <c r="U23" s="652">
        <v>5000000</v>
      </c>
      <c r="V23" s="652"/>
      <c r="W23" s="42">
        <v>0</v>
      </c>
      <c r="X23" s="652"/>
      <c r="Y23" s="42">
        <v>0</v>
      </c>
      <c r="AA23" s="52"/>
    </row>
    <row r="24" spans="1:30" ht="23.4" customHeight="1">
      <c r="A24" s="312" t="s">
        <v>261</v>
      </c>
      <c r="C24" s="627" t="s">
        <v>250</v>
      </c>
      <c r="D24" s="361"/>
      <c r="E24" s="361" t="s">
        <v>238</v>
      </c>
      <c r="F24" s="345"/>
      <c r="G24" s="68">
        <v>480000</v>
      </c>
      <c r="H24" s="68"/>
      <c r="I24" s="68">
        <v>480000</v>
      </c>
      <c r="K24" s="653">
        <v>25</v>
      </c>
      <c r="L24" s="651"/>
      <c r="M24" s="653">
        <v>25</v>
      </c>
      <c r="N24" s="652"/>
      <c r="O24" s="652">
        <v>105952856.81999999</v>
      </c>
      <c r="P24" s="652"/>
      <c r="Q24" s="652">
        <v>109383870.06999999</v>
      </c>
      <c r="R24" s="652"/>
      <c r="S24" s="652">
        <v>120000000</v>
      </c>
      <c r="T24" s="652"/>
      <c r="U24" s="652">
        <v>120000000</v>
      </c>
      <c r="V24" s="652"/>
      <c r="W24" s="42">
        <v>0</v>
      </c>
      <c r="X24" s="652"/>
      <c r="Y24" s="42">
        <v>0</v>
      </c>
      <c r="AA24" s="53"/>
      <c r="AC24" s="618"/>
    </row>
    <row r="25" spans="1:30" s="618" customFormat="1" ht="23.4" customHeight="1">
      <c r="A25" s="312" t="s">
        <v>262</v>
      </c>
      <c r="B25" s="312"/>
      <c r="C25" s="361" t="s">
        <v>247</v>
      </c>
      <c r="D25" s="345"/>
      <c r="E25" s="361" t="s">
        <v>238</v>
      </c>
      <c r="F25" s="345"/>
      <c r="G25" s="43" t="s">
        <v>263</v>
      </c>
      <c r="H25" s="650"/>
      <c r="I25" s="43" t="s">
        <v>264</v>
      </c>
      <c r="J25" s="312"/>
      <c r="K25" s="653">
        <v>24</v>
      </c>
      <c r="L25" s="652"/>
      <c r="M25" s="653">
        <v>24</v>
      </c>
      <c r="N25" s="661"/>
      <c r="O25" s="652">
        <v>90313775.7148</v>
      </c>
      <c r="P25" s="652"/>
      <c r="Q25" s="355">
        <v>67246811.459999993</v>
      </c>
      <c r="R25" s="355"/>
      <c r="S25" s="355">
        <v>99718692.414800003</v>
      </c>
      <c r="T25" s="355"/>
      <c r="U25" s="355">
        <v>75519492.414800003</v>
      </c>
      <c r="V25" s="51"/>
      <c r="W25" s="42">
        <v>0</v>
      </c>
      <c r="X25" s="652"/>
      <c r="Y25" s="42">
        <v>0</v>
      </c>
      <c r="AA25" s="52"/>
      <c r="AB25" s="312"/>
      <c r="AC25" s="312"/>
      <c r="AD25" s="312"/>
    </row>
    <row r="26" spans="1:30" s="618" customFormat="1" ht="23.4" customHeight="1">
      <c r="A26" s="312" t="s">
        <v>265</v>
      </c>
      <c r="B26" s="312"/>
      <c r="C26" s="361" t="s">
        <v>242</v>
      </c>
      <c r="D26" s="345"/>
      <c r="E26" s="361" t="s">
        <v>238</v>
      </c>
      <c r="F26" s="345"/>
      <c r="G26" s="68">
        <v>22548</v>
      </c>
      <c r="H26" s="650"/>
      <c r="I26" s="43">
        <v>20000</v>
      </c>
      <c r="J26" s="312"/>
      <c r="K26" s="653">
        <v>19.75</v>
      </c>
      <c r="L26" s="652"/>
      <c r="M26" s="653">
        <v>19.75</v>
      </c>
      <c r="N26" s="661"/>
      <c r="O26" s="355">
        <v>18621271.219999999</v>
      </c>
      <c r="P26" s="652"/>
      <c r="Q26" s="652">
        <v>18465021.890000001</v>
      </c>
      <c r="R26" s="355"/>
      <c r="S26" s="355">
        <v>18477009.5</v>
      </c>
      <c r="T26" s="355"/>
      <c r="U26" s="652">
        <v>17973769.5</v>
      </c>
      <c r="V26" s="51"/>
      <c r="W26" s="42">
        <v>0</v>
      </c>
      <c r="X26" s="652"/>
      <c r="Y26" s="42">
        <v>310000</v>
      </c>
      <c r="AA26" s="52"/>
      <c r="AB26" s="312"/>
      <c r="AC26" s="312"/>
      <c r="AD26" s="312"/>
    </row>
    <row r="27" spans="1:30" ht="23.4" customHeight="1">
      <c r="A27" s="352" t="s">
        <v>266</v>
      </c>
      <c r="B27" s="345"/>
      <c r="C27" s="345"/>
      <c r="D27" s="345"/>
      <c r="E27" s="345"/>
      <c r="F27" s="345"/>
      <c r="G27" s="650"/>
      <c r="H27" s="650"/>
      <c r="I27" s="650"/>
      <c r="K27" s="652"/>
      <c r="L27" s="652"/>
      <c r="M27" s="652"/>
      <c r="N27" s="652"/>
      <c r="O27" s="662">
        <f>SUM(O10:O26)</f>
        <v>1126748935.0248001</v>
      </c>
      <c r="P27" s="661"/>
      <c r="Q27" s="662">
        <f>SUM(Q10:Q26)</f>
        <v>1114520289.3199999</v>
      </c>
      <c r="R27" s="661"/>
      <c r="S27" s="662">
        <f>SUM(S10:S26)</f>
        <v>1184221044.6348</v>
      </c>
      <c r="T27" s="378"/>
      <c r="U27" s="662">
        <f>SUM(U10:U26)</f>
        <v>1159518604.6348</v>
      </c>
      <c r="V27" s="54"/>
      <c r="W27" s="662">
        <f>SUM(W10:W26)</f>
        <v>0</v>
      </c>
      <c r="X27" s="661"/>
      <c r="Y27" s="662">
        <f>SUM(Y10:Y26)</f>
        <v>21890275</v>
      </c>
      <c r="AA27" s="53"/>
      <c r="AC27" s="618"/>
    </row>
    <row r="28" spans="1:30" s="618" customFormat="1" ht="23.4" customHeight="1">
      <c r="A28" s="312" t="s">
        <v>267</v>
      </c>
      <c r="C28" s="352"/>
      <c r="D28" s="352"/>
      <c r="E28" s="352"/>
      <c r="F28" s="352"/>
      <c r="G28" s="663"/>
      <c r="H28" s="663"/>
      <c r="I28" s="663"/>
      <c r="K28" s="661"/>
      <c r="L28" s="661"/>
      <c r="M28" s="661"/>
      <c r="N28" s="661"/>
      <c r="O28" s="664">
        <v>0</v>
      </c>
      <c r="P28" s="652"/>
      <c r="Q28" s="664">
        <v>0</v>
      </c>
      <c r="R28" s="652"/>
      <c r="S28" s="664">
        <v>-293390000</v>
      </c>
      <c r="T28" s="355"/>
      <c r="U28" s="664">
        <v>-293390000</v>
      </c>
      <c r="V28" s="51"/>
      <c r="W28" s="664">
        <v>0</v>
      </c>
      <c r="X28" s="652"/>
      <c r="Y28" s="664">
        <v>0</v>
      </c>
      <c r="AA28" s="52"/>
      <c r="AB28" s="312"/>
      <c r="AC28" s="312"/>
      <c r="AD28" s="312"/>
    </row>
    <row r="29" spans="1:30" ht="23.4" customHeight="1" thickBot="1">
      <c r="A29" s="618" t="s">
        <v>268</v>
      </c>
      <c r="C29" s="345"/>
      <c r="D29" s="345"/>
      <c r="E29" s="345"/>
      <c r="F29" s="345"/>
      <c r="G29" s="650"/>
      <c r="H29" s="650"/>
      <c r="I29" s="650"/>
      <c r="K29" s="652"/>
      <c r="L29" s="652"/>
      <c r="M29" s="652"/>
      <c r="N29" s="652"/>
      <c r="O29" s="665">
        <f>SUM(O27:O28)</f>
        <v>1126748935.0248001</v>
      </c>
      <c r="P29" s="661"/>
      <c r="Q29" s="665">
        <f>SUM(Q27:Q28)</f>
        <v>1114520289.3199999</v>
      </c>
      <c r="R29" s="661"/>
      <c r="S29" s="665">
        <f>SUM(S27:S28)</f>
        <v>890831044.63479996</v>
      </c>
      <c r="T29" s="378"/>
      <c r="U29" s="665">
        <f>SUM(U27:U28)</f>
        <v>866128604.63479996</v>
      </c>
      <c r="V29" s="54"/>
      <c r="W29" s="665">
        <f>SUM(W27:W28)</f>
        <v>0</v>
      </c>
      <c r="X29" s="661"/>
      <c r="Y29" s="665">
        <f>SUM(Y27:Y28)</f>
        <v>21890275</v>
      </c>
      <c r="AA29" s="52"/>
    </row>
    <row r="30" spans="1:30" ht="16.5" customHeight="1" thickTop="1">
      <c r="A30" s="352"/>
      <c r="B30" s="352"/>
      <c r="C30" s="345"/>
      <c r="D30" s="345"/>
      <c r="E30" s="345"/>
      <c r="F30" s="345"/>
      <c r="G30" s="619"/>
      <c r="H30" s="641"/>
      <c r="I30" s="641"/>
      <c r="K30" s="361"/>
      <c r="L30" s="361"/>
      <c r="M30" s="361"/>
      <c r="O30" s="48"/>
      <c r="P30" s="631"/>
      <c r="Q30" s="48"/>
      <c r="R30" s="635"/>
      <c r="S30" s="635"/>
      <c r="T30" s="635"/>
      <c r="U30" s="635"/>
      <c r="V30" s="48"/>
      <c r="W30" s="48"/>
      <c r="X30" s="631"/>
      <c r="Y30" s="48"/>
      <c r="AA30" s="49"/>
    </row>
    <row r="31" spans="1:30" s="311" customFormat="1" ht="21.9" customHeight="1">
      <c r="A31" s="311" t="s">
        <v>901</v>
      </c>
      <c r="V31" s="24"/>
      <c r="AA31" s="56"/>
    </row>
    <row r="32" spans="1:30" ht="21.9" customHeight="1">
      <c r="A32" s="312" t="s">
        <v>898</v>
      </c>
    </row>
    <row r="33" spans="1:1" ht="21.9" customHeight="1">
      <c r="A33" s="312" t="s">
        <v>902</v>
      </c>
    </row>
    <row r="34" spans="1:1" ht="21.9" customHeight="1">
      <c r="A34" s="312" t="s">
        <v>903</v>
      </c>
    </row>
  </sheetData>
  <printOptions horizontalCentered="1"/>
  <pageMargins left="0.19685039370078741" right="0.19685039370078741" top="0.78740157480314965" bottom="0.39370078740157483" header="0.23622047244094491" footer="0.23622047244094491"/>
  <pageSetup paperSize="9" scale="6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W29"/>
  <sheetViews>
    <sheetView topLeftCell="A17" zoomScale="90" zoomScaleNormal="90" zoomScaleSheetLayoutView="90" workbookViewId="0">
      <selection activeCell="A21" sqref="A21"/>
    </sheetView>
  </sheetViews>
  <sheetFormatPr defaultColWidth="11.375" defaultRowHeight="24" customHeight="1"/>
  <cols>
    <col min="1" max="1" width="26.625" style="312" customWidth="1"/>
    <col min="2" max="2" width="1.75" style="312" customWidth="1"/>
    <col min="3" max="3" width="28.75" style="312" customWidth="1"/>
    <col min="4" max="4" width="1.875" style="312" customWidth="1"/>
    <col min="5" max="5" width="15" style="312" customWidth="1"/>
    <col min="6" max="6" width="0.75" style="312" customWidth="1"/>
    <col min="7" max="7" width="11.125" style="312" customWidth="1"/>
    <col min="8" max="8" width="0.875" style="312" customWidth="1"/>
    <col min="9" max="9" width="11.125" style="312" customWidth="1"/>
    <col min="10" max="10" width="0.75" style="312" customWidth="1"/>
    <col min="11" max="11" width="11.125" style="312" customWidth="1"/>
    <col min="12" max="12" width="1" style="312" customWidth="1"/>
    <col min="13" max="13" width="11.125" style="312" customWidth="1"/>
    <col min="14" max="14" width="0.75" style="312" customWidth="1"/>
    <col min="15" max="15" width="19.25" style="312" customWidth="1"/>
    <col min="16" max="16" width="0.75" style="312" customWidth="1"/>
    <col min="17" max="17" width="19.25" style="312" customWidth="1"/>
    <col min="18" max="18" width="0.75" style="312" customWidth="1"/>
    <col min="19" max="19" width="17.875" style="312" customWidth="1"/>
    <col min="20" max="20" width="0.75" style="312" customWidth="1"/>
    <col min="21" max="21" width="17.875" style="312" customWidth="1"/>
    <col min="22" max="22" width="1" style="312" customWidth="1"/>
    <col min="23" max="23" width="17.75" style="312" customWidth="1"/>
    <col min="24" max="24" width="14" style="312" bestFit="1" customWidth="1"/>
    <col min="25" max="25" width="14.375" style="312" bestFit="1" customWidth="1"/>
    <col min="26" max="16384" width="11.375" style="312"/>
  </cols>
  <sheetData>
    <row r="1" spans="1:23" s="311" customFormat="1" ht="24" customHeight="1">
      <c r="A1" s="610" t="s">
        <v>269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W1" s="56"/>
    </row>
    <row r="2" spans="1:23" s="311" customFormat="1" ht="24" customHeight="1">
      <c r="R2" s="24"/>
      <c r="W2" s="56"/>
    </row>
    <row r="3" spans="1:23" s="311" customFormat="1" ht="24" customHeight="1">
      <c r="A3" s="352" t="s">
        <v>270</v>
      </c>
      <c r="R3" s="24"/>
      <c r="W3" s="56"/>
    </row>
    <row r="4" spans="1:23" s="311" customFormat="1" ht="24" customHeight="1">
      <c r="A4" s="311" t="s">
        <v>271</v>
      </c>
      <c r="R4" s="24"/>
      <c r="W4" s="56"/>
    </row>
    <row r="5" spans="1:23" s="311" customFormat="1" ht="24" customHeight="1">
      <c r="A5" s="311" t="s">
        <v>272</v>
      </c>
      <c r="R5" s="24"/>
      <c r="W5" s="56"/>
    </row>
    <row r="6" spans="1:23" s="311" customFormat="1" ht="24" customHeight="1">
      <c r="A6" s="311" t="s">
        <v>273</v>
      </c>
      <c r="R6" s="24"/>
      <c r="W6" s="56"/>
    </row>
    <row r="7" spans="1:23" s="311" customFormat="1" ht="24" customHeight="1">
      <c r="A7" s="611" t="s">
        <v>274</v>
      </c>
      <c r="R7" s="24"/>
      <c r="W7" s="56"/>
    </row>
    <row r="8" spans="1:23" s="311" customFormat="1" ht="24" customHeight="1">
      <c r="R8" s="24"/>
      <c r="W8" s="56"/>
    </row>
    <row r="9" spans="1:23" ht="24" customHeight="1">
      <c r="A9" s="352" t="s">
        <v>275</v>
      </c>
      <c r="B9" s="352"/>
      <c r="C9" s="345"/>
      <c r="D9" s="345"/>
      <c r="E9" s="345"/>
      <c r="F9" s="345"/>
      <c r="G9" s="345"/>
      <c r="H9" s="345"/>
      <c r="O9" s="345"/>
      <c r="P9" s="345"/>
      <c r="Q9" s="345"/>
      <c r="R9" s="345"/>
    </row>
    <row r="10" spans="1:23" s="618" customFormat="1" ht="24" customHeight="1">
      <c r="A10" s="612"/>
      <c r="B10" s="612"/>
      <c r="C10" s="613"/>
      <c r="D10" s="613"/>
      <c r="E10" s="613"/>
      <c r="F10" s="613"/>
      <c r="G10" s="614"/>
      <c r="H10" s="614"/>
      <c r="I10" s="614"/>
      <c r="J10" s="613"/>
      <c r="K10" s="614"/>
      <c r="L10" s="614"/>
      <c r="M10" s="614"/>
      <c r="N10" s="615"/>
      <c r="O10" s="616" t="s">
        <v>74</v>
      </c>
      <c r="P10" s="616"/>
      <c r="Q10" s="616"/>
      <c r="R10" s="613"/>
      <c r="S10" s="617"/>
      <c r="T10" s="617"/>
      <c r="U10" s="617"/>
    </row>
    <row r="11" spans="1:23" s="618" customFormat="1" ht="24" customHeight="1">
      <c r="A11" s="619" t="s">
        <v>214</v>
      </c>
      <c r="B11" s="619"/>
      <c r="C11" s="619" t="s">
        <v>215</v>
      </c>
      <c r="D11" s="619"/>
      <c r="E11" s="619" t="s">
        <v>216</v>
      </c>
      <c r="F11" s="352"/>
      <c r="G11" s="620" t="s">
        <v>217</v>
      </c>
      <c r="H11" s="620"/>
      <c r="I11" s="620"/>
      <c r="J11" s="352"/>
      <c r="K11" s="620" t="s">
        <v>218</v>
      </c>
      <c r="L11" s="620"/>
      <c r="M11" s="620"/>
      <c r="O11" s="620" t="s">
        <v>220</v>
      </c>
      <c r="P11" s="620"/>
      <c r="Q11" s="620"/>
      <c r="R11" s="352"/>
      <c r="S11" s="621" t="s">
        <v>221</v>
      </c>
      <c r="T11" s="621"/>
      <c r="U11" s="621"/>
    </row>
    <row r="12" spans="1:23" s="618" customFormat="1" ht="24" customHeight="1">
      <c r="A12" s="397"/>
      <c r="B12" s="397"/>
      <c r="C12" s="397"/>
      <c r="D12" s="397"/>
      <c r="E12" s="397" t="s">
        <v>222</v>
      </c>
      <c r="F12" s="622"/>
      <c r="G12" s="623" t="s">
        <v>223</v>
      </c>
      <c r="H12" s="623"/>
      <c r="I12" s="623"/>
      <c r="J12" s="352"/>
      <c r="K12" s="623" t="s">
        <v>224</v>
      </c>
      <c r="L12" s="623"/>
      <c r="M12" s="623"/>
      <c r="O12" s="623" t="s">
        <v>225</v>
      </c>
      <c r="P12" s="623"/>
      <c r="Q12" s="623"/>
      <c r="R12" s="352"/>
      <c r="S12" s="623" t="s">
        <v>225</v>
      </c>
      <c r="T12" s="623"/>
      <c r="U12" s="623"/>
    </row>
    <row r="13" spans="1:23" s="618" customFormat="1" ht="24" customHeight="1">
      <c r="A13" s="352"/>
      <c r="B13" s="352"/>
      <c r="C13" s="352"/>
      <c r="D13" s="352"/>
      <c r="E13" s="619"/>
      <c r="F13" s="352"/>
      <c r="G13" s="619" t="s">
        <v>226</v>
      </c>
      <c r="H13" s="620"/>
      <c r="I13" s="620" t="s">
        <v>227</v>
      </c>
      <c r="J13" s="624"/>
      <c r="K13" s="619" t="s">
        <v>226</v>
      </c>
      <c r="L13" s="620"/>
      <c r="M13" s="620" t="s">
        <v>227</v>
      </c>
      <c r="N13" s="624"/>
      <c r="O13" s="619" t="s">
        <v>226</v>
      </c>
      <c r="P13" s="620"/>
      <c r="Q13" s="620" t="s">
        <v>227</v>
      </c>
      <c r="R13" s="407"/>
      <c r="S13" s="619" t="s">
        <v>226</v>
      </c>
      <c r="T13" s="620"/>
      <c r="U13" s="620" t="s">
        <v>227</v>
      </c>
    </row>
    <row r="14" spans="1:23" s="618" customFormat="1" ht="24" customHeight="1">
      <c r="A14" s="352"/>
      <c r="B14" s="352"/>
      <c r="C14" s="352"/>
      <c r="D14" s="352"/>
      <c r="E14" s="619"/>
      <c r="F14" s="352"/>
      <c r="G14" s="625" t="s">
        <v>228</v>
      </c>
      <c r="H14" s="626"/>
      <c r="I14" s="625" t="s">
        <v>229</v>
      </c>
      <c r="J14" s="624"/>
      <c r="K14" s="625" t="s">
        <v>228</v>
      </c>
      <c r="L14" s="626"/>
      <c r="M14" s="625" t="s">
        <v>229</v>
      </c>
      <c r="N14" s="624"/>
      <c r="O14" s="625" t="s">
        <v>228</v>
      </c>
      <c r="P14" s="626"/>
      <c r="Q14" s="625" t="s">
        <v>229</v>
      </c>
      <c r="R14" s="407"/>
      <c r="S14" s="625" t="s">
        <v>228</v>
      </c>
      <c r="T14" s="626"/>
      <c r="U14" s="625" t="s">
        <v>229</v>
      </c>
    </row>
    <row r="15" spans="1:23" s="618" customFormat="1" ht="24" customHeight="1">
      <c r="A15" s="345" t="s">
        <v>276</v>
      </c>
      <c r="B15" s="352"/>
      <c r="C15" s="361" t="s">
        <v>277</v>
      </c>
      <c r="D15" s="352"/>
      <c r="E15" s="361" t="s">
        <v>232</v>
      </c>
      <c r="F15" s="352"/>
      <c r="G15" s="625"/>
      <c r="H15" s="626"/>
      <c r="I15" s="625"/>
      <c r="J15" s="624"/>
      <c r="K15" s="625"/>
      <c r="L15" s="626"/>
      <c r="M15" s="625"/>
      <c r="N15" s="624"/>
      <c r="O15" s="625"/>
      <c r="P15" s="626"/>
      <c r="Q15" s="625"/>
      <c r="R15" s="407"/>
      <c r="S15" s="625"/>
      <c r="T15" s="626"/>
      <c r="U15" s="625"/>
    </row>
    <row r="16" spans="1:23" ht="24" customHeight="1">
      <c r="B16" s="345"/>
      <c r="C16" s="312" t="s">
        <v>278</v>
      </c>
      <c r="D16" s="361"/>
      <c r="E16" s="361" t="s">
        <v>235</v>
      </c>
      <c r="F16" s="345"/>
    </row>
    <row r="17" spans="1:21" ht="24" customHeight="1">
      <c r="C17" s="627" t="s">
        <v>279</v>
      </c>
      <c r="D17" s="627"/>
      <c r="F17" s="345"/>
      <c r="G17" s="38">
        <v>920000</v>
      </c>
      <c r="H17" s="628"/>
      <c r="I17" s="38">
        <v>920000</v>
      </c>
      <c r="K17" s="629">
        <v>99.99</v>
      </c>
      <c r="L17" s="627"/>
      <c r="M17" s="629">
        <v>99.99</v>
      </c>
      <c r="O17" s="630">
        <v>1203801619.9400001</v>
      </c>
      <c r="P17" s="631"/>
      <c r="Q17" s="630">
        <v>1203801619.9400001</v>
      </c>
      <c r="R17" s="631"/>
      <c r="S17" s="631">
        <v>0</v>
      </c>
      <c r="T17" s="631"/>
      <c r="U17" s="631">
        <v>0</v>
      </c>
    </row>
    <row r="18" spans="1:21" ht="24" customHeight="1">
      <c r="A18" s="345" t="s">
        <v>280</v>
      </c>
      <c r="B18" s="345"/>
      <c r="C18" s="627" t="s">
        <v>281</v>
      </c>
      <c r="D18" s="627"/>
      <c r="E18" s="361"/>
      <c r="F18" s="345"/>
      <c r="G18" s="38"/>
      <c r="H18" s="628"/>
      <c r="I18" s="38"/>
      <c r="K18" s="629"/>
      <c r="L18" s="627"/>
      <c r="M18" s="629"/>
      <c r="O18" s="630"/>
      <c r="P18" s="631"/>
      <c r="Q18" s="630"/>
      <c r="R18" s="631"/>
      <c r="S18" s="631"/>
      <c r="T18" s="631"/>
      <c r="U18" s="631"/>
    </row>
    <row r="19" spans="1:21" ht="24" customHeight="1">
      <c r="C19" s="627" t="s">
        <v>282</v>
      </c>
      <c r="D19" s="627"/>
      <c r="E19" s="361" t="s">
        <v>238</v>
      </c>
      <c r="F19" s="345"/>
      <c r="G19" s="38">
        <v>519000</v>
      </c>
      <c r="H19" s="628"/>
      <c r="I19" s="38">
        <v>519000</v>
      </c>
      <c r="K19" s="629">
        <v>99.99</v>
      </c>
      <c r="L19" s="627"/>
      <c r="M19" s="629">
        <v>99.99</v>
      </c>
      <c r="O19" s="630">
        <v>518994000</v>
      </c>
      <c r="P19" s="631"/>
      <c r="Q19" s="630">
        <v>518994000</v>
      </c>
      <c r="R19" s="631"/>
      <c r="S19" s="631">
        <v>0</v>
      </c>
      <c r="T19" s="631"/>
      <c r="U19" s="631">
        <v>0</v>
      </c>
    </row>
    <row r="20" spans="1:21" ht="24" customHeight="1">
      <c r="A20" s="345" t="s">
        <v>283</v>
      </c>
      <c r="B20" s="345"/>
      <c r="C20" s="361" t="s">
        <v>41</v>
      </c>
      <c r="D20" s="361"/>
      <c r="E20" s="361" t="s">
        <v>238</v>
      </c>
      <c r="F20" s="345"/>
      <c r="G20" s="44">
        <v>16440</v>
      </c>
      <c r="H20" s="632"/>
      <c r="I20" s="44">
        <v>16440</v>
      </c>
      <c r="K20" s="633">
        <v>59.37</v>
      </c>
      <c r="L20" s="361"/>
      <c r="M20" s="633">
        <v>59.37</v>
      </c>
      <c r="O20" s="634">
        <v>42794100</v>
      </c>
      <c r="P20" s="635"/>
      <c r="Q20" s="634">
        <v>42794100</v>
      </c>
      <c r="R20" s="635"/>
      <c r="S20" s="631">
        <v>0</v>
      </c>
      <c r="T20" s="631"/>
      <c r="U20" s="48">
        <v>6246208</v>
      </c>
    </row>
    <row r="21" spans="1:21" ht="24" customHeight="1">
      <c r="A21" s="345" t="s">
        <v>943</v>
      </c>
      <c r="B21" s="345"/>
      <c r="C21" s="361" t="s">
        <v>43</v>
      </c>
      <c r="D21" s="361"/>
      <c r="E21" s="361" t="s">
        <v>238</v>
      </c>
      <c r="F21" s="345"/>
      <c r="G21" s="44">
        <v>4807</v>
      </c>
      <c r="H21" s="632"/>
      <c r="I21" s="44">
        <v>4807</v>
      </c>
      <c r="K21" s="633">
        <v>100</v>
      </c>
      <c r="L21" s="361"/>
      <c r="M21" s="633">
        <v>100</v>
      </c>
      <c r="O21" s="630">
        <v>4903321.67</v>
      </c>
      <c r="P21" s="635"/>
      <c r="Q21" s="630">
        <v>4903321.67</v>
      </c>
      <c r="R21" s="635"/>
      <c r="S21" s="631">
        <v>0</v>
      </c>
      <c r="T21" s="631"/>
      <c r="U21" s="631">
        <v>0</v>
      </c>
    </row>
    <row r="22" spans="1:21" ht="24" customHeight="1">
      <c r="A22" s="345" t="s">
        <v>284</v>
      </c>
      <c r="B22" s="345"/>
      <c r="C22" s="361" t="s">
        <v>46</v>
      </c>
      <c r="D22" s="361"/>
      <c r="E22" s="361" t="s">
        <v>238</v>
      </c>
      <c r="F22" s="345"/>
      <c r="G22" s="44">
        <v>67125</v>
      </c>
      <c r="H22" s="632"/>
      <c r="I22" s="44">
        <v>67125</v>
      </c>
      <c r="K22" s="633">
        <v>63.91</v>
      </c>
      <c r="L22" s="361"/>
      <c r="M22" s="633">
        <v>63.91</v>
      </c>
      <c r="O22" s="636">
        <v>68111127.140000001</v>
      </c>
      <c r="P22" s="635"/>
      <c r="Q22" s="636">
        <v>68111127.140000001</v>
      </c>
      <c r="R22" s="635"/>
      <c r="S22" s="637">
        <v>0</v>
      </c>
      <c r="T22" s="631"/>
      <c r="U22" s="637">
        <v>0</v>
      </c>
    </row>
    <row r="23" spans="1:21" s="618" customFormat="1" ht="24" customHeight="1">
      <c r="A23" s="618" t="s">
        <v>266</v>
      </c>
      <c r="C23" s="638"/>
      <c r="D23" s="619"/>
      <c r="E23" s="619"/>
      <c r="F23" s="352"/>
      <c r="G23" s="639"/>
      <c r="H23" s="639"/>
      <c r="I23" s="639"/>
      <c r="K23" s="638"/>
      <c r="L23" s="638"/>
      <c r="M23" s="638"/>
      <c r="O23" s="57">
        <f>SUM(O17:O22)</f>
        <v>1838604168.7500002</v>
      </c>
      <c r="P23" s="640"/>
      <c r="Q23" s="57">
        <f>SUM(Q17:Q22)</f>
        <v>1838604168.7500002</v>
      </c>
      <c r="R23" s="640"/>
      <c r="S23" s="57">
        <f>SUM(S17:S22)</f>
        <v>0</v>
      </c>
      <c r="T23" s="640"/>
      <c r="U23" s="57">
        <f>SUM(U17:U22)</f>
        <v>6246208</v>
      </c>
    </row>
    <row r="24" spans="1:21" ht="24" customHeight="1">
      <c r="A24" s="345" t="s">
        <v>267</v>
      </c>
      <c r="B24" s="345"/>
      <c r="C24" s="361"/>
      <c r="D24" s="361"/>
      <c r="E24" s="361"/>
      <c r="F24" s="345"/>
      <c r="G24" s="641"/>
      <c r="H24" s="641"/>
      <c r="I24" s="641"/>
      <c r="K24" s="361"/>
      <c r="L24" s="361"/>
      <c r="M24" s="361"/>
      <c r="O24" s="642">
        <v>-424903321.67000002</v>
      </c>
      <c r="P24" s="643"/>
      <c r="Q24" s="642">
        <v>-424903321.67000002</v>
      </c>
      <c r="R24" s="631"/>
      <c r="S24" s="631">
        <v>0</v>
      </c>
      <c r="T24" s="631"/>
      <c r="U24" s="631">
        <v>0</v>
      </c>
    </row>
    <row r="25" spans="1:21" s="618" customFormat="1" ht="24" customHeight="1" thickBot="1">
      <c r="A25" s="618" t="s">
        <v>285</v>
      </c>
      <c r="C25" s="619"/>
      <c r="D25" s="619"/>
      <c r="E25" s="619"/>
      <c r="F25" s="352"/>
      <c r="G25" s="639"/>
      <c r="H25" s="639"/>
      <c r="I25" s="639"/>
      <c r="K25" s="619"/>
      <c r="L25" s="619"/>
      <c r="M25" s="619"/>
      <c r="O25" s="644">
        <f>SUM(O23:O24)</f>
        <v>1413700847.0800002</v>
      </c>
      <c r="P25" s="640"/>
      <c r="Q25" s="644">
        <f>SUM(Q23:Q24)</f>
        <v>1413700847.0800002</v>
      </c>
      <c r="R25" s="640"/>
      <c r="S25" s="644">
        <f>SUM(S23:S24)</f>
        <v>0</v>
      </c>
      <c r="T25" s="640"/>
      <c r="U25" s="644">
        <f>SUM(U23:U24)</f>
        <v>6246208</v>
      </c>
    </row>
    <row r="26" spans="1:21" ht="24" customHeight="1" thickTop="1">
      <c r="R26" s="55"/>
    </row>
    <row r="27" spans="1:21" ht="26.25" customHeight="1">
      <c r="R27" s="55"/>
    </row>
    <row r="28" spans="1:21" ht="26.25" customHeight="1"/>
    <row r="29" spans="1:21" ht="26.25" customHeight="1"/>
  </sheetData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FF00"/>
    <pageSetUpPr fitToPage="1"/>
  </sheetPr>
  <dimension ref="A1:U64"/>
  <sheetViews>
    <sheetView topLeftCell="A23" zoomScale="64" zoomScaleNormal="64" zoomScaleSheetLayoutView="136" workbookViewId="0">
      <selection activeCell="M41" sqref="M41"/>
    </sheetView>
  </sheetViews>
  <sheetFormatPr defaultColWidth="24.875" defaultRowHeight="24.9" customHeight="1"/>
  <cols>
    <col min="1" max="1" width="1.875" style="322" customWidth="1"/>
    <col min="2" max="2" width="1.75" style="322" customWidth="1"/>
    <col min="3" max="3" width="5.875" style="322" customWidth="1"/>
    <col min="4" max="4" width="14.75" style="322" customWidth="1"/>
    <col min="5" max="5" width="3.375" style="3" customWidth="1"/>
    <col min="6" max="6" width="2.25" style="3" customWidth="1"/>
    <col min="7" max="7" width="16.375" style="2" customWidth="1"/>
    <col min="8" max="8" width="0.375" style="2" customWidth="1"/>
    <col min="9" max="9" width="16.375" style="2" customWidth="1"/>
    <col min="10" max="10" width="0.375" style="2" customWidth="1"/>
    <col min="11" max="11" width="16.375" style="2" customWidth="1"/>
    <col min="12" max="12" width="0.375" style="2" customWidth="1"/>
    <col min="13" max="13" width="16.375" style="2" customWidth="1"/>
    <col min="14" max="14" width="0.375" style="2" customWidth="1"/>
    <col min="15" max="15" width="16.375" style="2" customWidth="1"/>
    <col min="16" max="16" width="0.375" style="2" customWidth="1"/>
    <col min="17" max="17" width="15.375" style="609" customWidth="1"/>
    <col min="18" max="18" width="0.375" style="609" customWidth="1"/>
    <col min="19" max="19" width="16.375" style="609" customWidth="1"/>
    <col min="20" max="20" width="0.75" style="322" customWidth="1"/>
    <col min="21" max="16384" width="24.875" style="322"/>
  </cols>
  <sheetData>
    <row r="1" spans="1:19" ht="24.9" customHeight="1">
      <c r="A1" s="192" t="s">
        <v>286</v>
      </c>
      <c r="B1" s="317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</row>
    <row r="2" spans="1:19" ht="21.6">
      <c r="A2" s="321"/>
      <c r="B2" s="321"/>
      <c r="C2" s="321"/>
      <c r="D2" s="321"/>
      <c r="E2" s="89"/>
      <c r="F2" s="89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305"/>
      <c r="R2" s="305"/>
      <c r="S2" s="305"/>
    </row>
    <row r="3" spans="1:19" ht="24" customHeight="1">
      <c r="A3" s="352" t="s">
        <v>287</v>
      </c>
      <c r="B3" s="321"/>
      <c r="C3" s="321"/>
      <c r="D3" s="352"/>
      <c r="E3" s="345"/>
      <c r="F3" s="34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05"/>
      <c r="R3" s="305"/>
      <c r="S3" s="305"/>
    </row>
    <row r="4" spans="1:19" ht="24" customHeight="1">
      <c r="A4" s="321" t="s">
        <v>122</v>
      </c>
      <c r="B4" s="321"/>
      <c r="C4" s="345" t="s">
        <v>288</v>
      </c>
      <c r="D4" s="345"/>
      <c r="E4" s="345"/>
      <c r="F4" s="34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05"/>
      <c r="R4" s="305"/>
      <c r="S4" s="305"/>
    </row>
    <row r="5" spans="1:19" ht="24" customHeight="1">
      <c r="A5" s="321"/>
      <c r="B5" s="345"/>
      <c r="C5" s="345"/>
      <c r="D5" s="345"/>
      <c r="E5" s="345"/>
      <c r="F5" s="345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9"/>
      <c r="R5" s="379"/>
      <c r="S5" s="380" t="s">
        <v>100</v>
      </c>
    </row>
    <row r="6" spans="1:19" ht="24" customHeight="1">
      <c r="A6" s="321"/>
      <c r="B6" s="345"/>
      <c r="C6" s="345"/>
      <c r="D6" s="345"/>
      <c r="E6" s="345"/>
      <c r="F6" s="345"/>
      <c r="G6" s="260" t="s">
        <v>73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</row>
    <row r="7" spans="1:19" ht="22.2">
      <c r="A7" s="321"/>
      <c r="B7" s="345"/>
      <c r="C7" s="345"/>
      <c r="D7" s="345"/>
      <c r="E7" s="345"/>
      <c r="F7" s="345"/>
      <c r="G7" s="595" t="s">
        <v>931</v>
      </c>
      <c r="H7" s="596"/>
      <c r="I7" s="596" t="s">
        <v>140</v>
      </c>
      <c r="J7" s="596"/>
      <c r="K7" s="596" t="s">
        <v>289</v>
      </c>
      <c r="L7" s="596"/>
      <c r="M7" s="596" t="s">
        <v>290</v>
      </c>
      <c r="N7" s="596"/>
      <c r="O7" s="596" t="s">
        <v>291</v>
      </c>
      <c r="P7" s="379"/>
      <c r="Q7" s="261" t="s">
        <v>292</v>
      </c>
      <c r="R7" s="379"/>
      <c r="S7" s="596" t="s">
        <v>118</v>
      </c>
    </row>
    <row r="8" spans="1:19" ht="24" customHeight="1">
      <c r="A8" s="321"/>
      <c r="B8" s="345"/>
      <c r="C8" s="345"/>
      <c r="D8" s="345"/>
      <c r="E8" s="345"/>
      <c r="F8" s="345"/>
      <c r="G8" s="597" t="s">
        <v>932</v>
      </c>
      <c r="H8" s="597"/>
      <c r="I8" s="597" t="s">
        <v>293</v>
      </c>
      <c r="J8" s="597"/>
      <c r="K8" s="597"/>
      <c r="L8" s="597"/>
      <c r="M8" s="597" t="s">
        <v>289</v>
      </c>
      <c r="N8" s="597"/>
      <c r="O8" s="597" t="s">
        <v>294</v>
      </c>
      <c r="P8" s="598"/>
      <c r="Q8" s="599" t="s">
        <v>295</v>
      </c>
      <c r="R8" s="598"/>
      <c r="S8" s="597"/>
    </row>
    <row r="9" spans="1:19" ht="24" customHeight="1">
      <c r="A9" s="321"/>
      <c r="B9" s="320" t="s">
        <v>296</v>
      </c>
      <c r="C9" s="321"/>
      <c r="D9" s="89"/>
      <c r="E9" s="89"/>
      <c r="F9" s="321"/>
      <c r="G9" s="113"/>
      <c r="H9" s="113"/>
      <c r="I9" s="113"/>
      <c r="J9" s="113"/>
      <c r="K9" s="113"/>
      <c r="L9" s="113"/>
      <c r="M9" s="113"/>
      <c r="N9" s="305"/>
      <c r="O9" s="113"/>
      <c r="P9" s="305"/>
      <c r="Q9" s="113"/>
      <c r="R9" s="305"/>
      <c r="S9" s="113"/>
    </row>
    <row r="10" spans="1:19" ht="24" customHeight="1">
      <c r="A10" s="321"/>
      <c r="B10" s="321"/>
      <c r="C10" s="321" t="s">
        <v>297</v>
      </c>
      <c r="D10" s="321"/>
      <c r="E10" s="89"/>
      <c r="F10" s="321"/>
      <c r="G10" s="113">
        <v>3079507180.1599998</v>
      </c>
      <c r="H10" s="113"/>
      <c r="I10" s="113">
        <v>0</v>
      </c>
      <c r="J10" s="113"/>
      <c r="K10" s="113">
        <v>1204019006.8600001</v>
      </c>
      <c r="L10" s="113"/>
      <c r="M10" s="113">
        <v>0</v>
      </c>
      <c r="N10" s="305"/>
      <c r="O10" s="113">
        <v>175377848.31999999</v>
      </c>
      <c r="P10" s="305">
        <v>0</v>
      </c>
      <c r="Q10" s="113">
        <v>21272300.5</v>
      </c>
      <c r="R10" s="305"/>
      <c r="S10" s="113">
        <f>SUM(G10:Q10)</f>
        <v>4480176335.8400002</v>
      </c>
    </row>
    <row r="11" spans="1:19" ht="24" customHeight="1">
      <c r="A11" s="321"/>
      <c r="B11" s="321"/>
      <c r="C11" s="321" t="s">
        <v>298</v>
      </c>
      <c r="D11" s="331"/>
      <c r="E11" s="123"/>
      <c r="F11" s="321"/>
      <c r="G11" s="113">
        <v>0</v>
      </c>
      <c r="H11" s="113"/>
      <c r="I11" s="113">
        <v>0</v>
      </c>
      <c r="J11" s="113"/>
      <c r="K11" s="113">
        <v>0</v>
      </c>
      <c r="L11" s="113"/>
      <c r="M11" s="113">
        <v>0</v>
      </c>
      <c r="N11" s="305"/>
      <c r="O11" s="113">
        <v>249353.87</v>
      </c>
      <c r="P11" s="305"/>
      <c r="Q11" s="113">
        <v>53056281.530000001</v>
      </c>
      <c r="R11" s="305"/>
      <c r="S11" s="113">
        <f>SUM(G11:Q11)</f>
        <v>53305635.399999999</v>
      </c>
    </row>
    <row r="12" spans="1:19" ht="24" customHeight="1">
      <c r="A12" s="321"/>
      <c r="B12" s="321"/>
      <c r="C12" s="321" t="s">
        <v>299</v>
      </c>
      <c r="D12" s="321"/>
      <c r="E12" s="123"/>
      <c r="F12" s="321"/>
      <c r="G12" s="113">
        <v>0</v>
      </c>
      <c r="H12" s="113"/>
      <c r="I12" s="113">
        <v>0</v>
      </c>
      <c r="J12" s="113"/>
      <c r="K12" s="113">
        <v>-486220</v>
      </c>
      <c r="L12" s="113"/>
      <c r="M12" s="113">
        <v>0</v>
      </c>
      <c r="N12" s="305"/>
      <c r="O12" s="262">
        <v>0</v>
      </c>
      <c r="P12" s="262"/>
      <c r="Q12" s="113">
        <v>0</v>
      </c>
      <c r="R12" s="70"/>
      <c r="S12" s="113">
        <f>SUM(G12:Q12)</f>
        <v>-486220</v>
      </c>
    </row>
    <row r="13" spans="1:19" ht="24" customHeight="1">
      <c r="A13" s="321"/>
      <c r="B13" s="381"/>
      <c r="C13" s="123" t="s">
        <v>300</v>
      </c>
      <c r="D13" s="321"/>
      <c r="E13" s="123"/>
      <c r="F13" s="321"/>
      <c r="G13" s="70">
        <v>-110332572.38</v>
      </c>
      <c r="H13" s="70"/>
      <c r="I13" s="70">
        <v>45363550</v>
      </c>
      <c r="J13" s="70"/>
      <c r="K13" s="70">
        <v>-54564576.399999999</v>
      </c>
      <c r="L13" s="70"/>
      <c r="M13" s="70">
        <v>3290841.12</v>
      </c>
      <c r="N13" s="70"/>
      <c r="O13" s="70">
        <v>0</v>
      </c>
      <c r="P13" s="70"/>
      <c r="Q13" s="70">
        <v>-16205281.620000001</v>
      </c>
      <c r="R13" s="70"/>
      <c r="S13" s="113">
        <f>SUM(G13:Q13)</f>
        <v>-132448039.28</v>
      </c>
    </row>
    <row r="14" spans="1:19" ht="24" customHeight="1">
      <c r="A14" s="321"/>
      <c r="B14" s="321"/>
      <c r="C14" s="321" t="s">
        <v>301</v>
      </c>
      <c r="D14" s="321"/>
      <c r="E14" s="263"/>
      <c r="F14" s="321"/>
      <c r="G14" s="119">
        <f>SUM(G10:G13)</f>
        <v>2969174607.7799997</v>
      </c>
      <c r="H14" s="112"/>
      <c r="I14" s="119">
        <f>SUM(I10:I13)</f>
        <v>45363550</v>
      </c>
      <c r="J14" s="112"/>
      <c r="K14" s="119">
        <f>SUM(K10:K13)</f>
        <v>1148968210.46</v>
      </c>
      <c r="L14" s="112"/>
      <c r="M14" s="119">
        <f>SUM(M10:M13)</f>
        <v>3290841.12</v>
      </c>
      <c r="N14" s="305"/>
      <c r="O14" s="119">
        <f>SUM(O10:O13)</f>
        <v>175627202.19</v>
      </c>
      <c r="P14" s="305">
        <v>0</v>
      </c>
      <c r="Q14" s="119">
        <f>SUM(Q10:Q13)</f>
        <v>58123300.409999996</v>
      </c>
      <c r="R14" s="305"/>
      <c r="S14" s="119">
        <f>SUM(S10:S13)</f>
        <v>4400547711.96</v>
      </c>
    </row>
    <row r="15" spans="1:19" ht="24" customHeight="1">
      <c r="A15" s="321"/>
      <c r="B15" s="321"/>
      <c r="C15" s="321" t="s">
        <v>298</v>
      </c>
      <c r="D15" s="321"/>
      <c r="E15" s="123"/>
      <c r="F15" s="321"/>
      <c r="G15" s="113">
        <v>0</v>
      </c>
      <c r="H15" s="113"/>
      <c r="I15" s="113">
        <v>99152555.5</v>
      </c>
      <c r="J15" s="113"/>
      <c r="K15" s="113">
        <v>0</v>
      </c>
      <c r="L15" s="113"/>
      <c r="M15" s="113">
        <v>0</v>
      </c>
      <c r="N15" s="305"/>
      <c r="O15" s="113">
        <v>0</v>
      </c>
      <c r="P15" s="305"/>
      <c r="Q15" s="113">
        <v>9003318.5399999991</v>
      </c>
      <c r="R15" s="305"/>
      <c r="S15" s="113">
        <f>SUM(G15:Q15)</f>
        <v>108155874.03999999</v>
      </c>
    </row>
    <row r="16" spans="1:19" s="600" customFormat="1" ht="24" customHeight="1">
      <c r="C16" s="321" t="s">
        <v>299</v>
      </c>
      <c r="E16" s="40"/>
      <c r="G16" s="18">
        <v>0</v>
      </c>
      <c r="H16" s="232"/>
      <c r="I16" s="18">
        <v>0</v>
      </c>
      <c r="J16" s="232"/>
      <c r="K16" s="18">
        <v>-7050360</v>
      </c>
      <c r="L16" s="232"/>
      <c r="M16" s="18">
        <v>0</v>
      </c>
      <c r="N16" s="601"/>
      <c r="O16" s="70">
        <v>0</v>
      </c>
      <c r="P16" s="233"/>
      <c r="Q16" s="70">
        <v>0</v>
      </c>
      <c r="R16" s="39"/>
      <c r="S16" s="113">
        <f>SUM(G16:Q16)</f>
        <v>-7050360</v>
      </c>
    </row>
    <row r="17" spans="1:21" ht="24" customHeight="1">
      <c r="A17" s="321"/>
      <c r="B17" s="381"/>
      <c r="C17" s="123" t="s">
        <v>300</v>
      </c>
      <c r="D17" s="321"/>
      <c r="E17" s="123"/>
      <c r="F17" s="321"/>
      <c r="G17" s="70">
        <v>-489995.62</v>
      </c>
      <c r="H17" s="70"/>
      <c r="I17" s="18">
        <v>0</v>
      </c>
      <c r="J17" s="70"/>
      <c r="K17" s="18">
        <v>0</v>
      </c>
      <c r="L17" s="70"/>
      <c r="M17" s="18">
        <v>0</v>
      </c>
      <c r="N17" s="70"/>
      <c r="O17" s="70">
        <v>0</v>
      </c>
      <c r="P17" s="70"/>
      <c r="Q17" s="70">
        <v>0</v>
      </c>
      <c r="R17" s="70"/>
      <c r="S17" s="113">
        <f>SUM(G17:Q17)</f>
        <v>-489995.62</v>
      </c>
      <c r="T17" s="321"/>
      <c r="U17" s="321"/>
    </row>
    <row r="18" spans="1:21" ht="24" customHeight="1">
      <c r="A18" s="321"/>
      <c r="B18" s="321"/>
      <c r="C18" s="321" t="s">
        <v>302</v>
      </c>
      <c r="D18" s="321"/>
      <c r="E18" s="263"/>
      <c r="F18" s="321"/>
      <c r="G18" s="120">
        <f>SUM(G14:G17)</f>
        <v>2968684612.1599998</v>
      </c>
      <c r="H18" s="112"/>
      <c r="I18" s="120">
        <f>SUM(I14:I17)</f>
        <v>144516105.5</v>
      </c>
      <c r="J18" s="112"/>
      <c r="K18" s="120">
        <f>SUM(K14:K17)</f>
        <v>1141917850.46</v>
      </c>
      <c r="L18" s="112"/>
      <c r="M18" s="120">
        <f>SUM(M14:M17)</f>
        <v>3290841.12</v>
      </c>
      <c r="N18" s="305"/>
      <c r="O18" s="120">
        <f>SUM(O14:O17)</f>
        <v>175627202.19</v>
      </c>
      <c r="P18" s="305">
        <v>0</v>
      </c>
      <c r="Q18" s="120">
        <f>SUM(Q14:Q17)</f>
        <v>67126618.949999988</v>
      </c>
      <c r="R18" s="305"/>
      <c r="S18" s="120">
        <f>SUM(S14:S17)</f>
        <v>4501163230.3800001</v>
      </c>
      <c r="T18" s="321"/>
      <c r="U18" s="321"/>
    </row>
    <row r="19" spans="1:21" ht="24" customHeight="1">
      <c r="A19" s="321"/>
      <c r="B19" s="320" t="s">
        <v>303</v>
      </c>
      <c r="C19" s="321"/>
      <c r="D19" s="321"/>
      <c r="E19" s="321"/>
      <c r="F19" s="321"/>
      <c r="G19" s="305"/>
      <c r="H19" s="305"/>
      <c r="I19" s="305"/>
      <c r="J19" s="305"/>
      <c r="K19" s="305"/>
      <c r="L19" s="305"/>
      <c r="M19" s="305"/>
      <c r="N19" s="305"/>
      <c r="O19" s="124"/>
      <c r="P19" s="305"/>
      <c r="Q19" s="305"/>
      <c r="R19" s="305"/>
      <c r="S19" s="305"/>
      <c r="T19" s="321"/>
      <c r="U19" s="321"/>
    </row>
    <row r="20" spans="1:21" ht="24" customHeight="1">
      <c r="A20" s="321"/>
      <c r="B20" s="321"/>
      <c r="C20" s="321" t="s">
        <v>297</v>
      </c>
      <c r="D20" s="321"/>
      <c r="E20" s="123"/>
      <c r="F20" s="123"/>
      <c r="G20" s="70">
        <v>2452997.16</v>
      </c>
      <c r="H20" s="70"/>
      <c r="I20" s="70">
        <v>0</v>
      </c>
      <c r="J20" s="70"/>
      <c r="K20" s="70">
        <v>663017064.27997255</v>
      </c>
      <c r="L20" s="70"/>
      <c r="M20" s="70">
        <v>0</v>
      </c>
      <c r="N20" s="70"/>
      <c r="O20" s="70">
        <v>165030120.28999996</v>
      </c>
      <c r="P20" s="70"/>
      <c r="Q20" s="70">
        <v>0</v>
      </c>
      <c r="R20" s="70"/>
      <c r="S20" s="113">
        <f>SUM(G20:Q20)</f>
        <v>830500181.72997248</v>
      </c>
      <c r="T20" s="321"/>
      <c r="U20" s="321"/>
    </row>
    <row r="21" spans="1:21" ht="24" customHeight="1">
      <c r="A21" s="321"/>
      <c r="B21" s="321"/>
      <c r="C21" s="321" t="s">
        <v>304</v>
      </c>
      <c r="D21" s="321"/>
      <c r="E21" s="321"/>
      <c r="F21" s="321"/>
      <c r="G21" s="70">
        <v>165105.13</v>
      </c>
      <c r="H21" s="70"/>
      <c r="I21" s="70">
        <v>0</v>
      </c>
      <c r="J21" s="70"/>
      <c r="K21" s="70">
        <v>34188238.370000005</v>
      </c>
      <c r="L21" s="70"/>
      <c r="M21" s="70">
        <v>70324.789999999994</v>
      </c>
      <c r="N21" s="70"/>
      <c r="O21" s="70">
        <v>810773.56</v>
      </c>
      <c r="P21" s="70"/>
      <c r="Q21" s="70">
        <v>0</v>
      </c>
      <c r="R21" s="70"/>
      <c r="S21" s="113">
        <f>SUM(G21:Q21)</f>
        <v>35234441.850000009</v>
      </c>
      <c r="T21" s="321"/>
      <c r="U21" s="321"/>
    </row>
    <row r="22" spans="1:21" ht="24" customHeight="1">
      <c r="A22" s="321"/>
      <c r="B22" s="321"/>
      <c r="C22" s="321" t="s">
        <v>299</v>
      </c>
      <c r="D22" s="321"/>
      <c r="E22" s="321"/>
      <c r="F22" s="321"/>
      <c r="G22" s="70">
        <v>0</v>
      </c>
      <c r="H22" s="70"/>
      <c r="I22" s="70">
        <v>0</v>
      </c>
      <c r="J22" s="70"/>
      <c r="K22" s="70">
        <v>-192489.55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113">
        <f>SUM(G22:Q22)</f>
        <v>-192489.55</v>
      </c>
      <c r="T22" s="321"/>
      <c r="U22" s="321"/>
    </row>
    <row r="23" spans="1:21" ht="24" customHeight="1">
      <c r="A23" s="321"/>
      <c r="B23" s="381"/>
      <c r="C23" s="123" t="s">
        <v>300</v>
      </c>
      <c r="D23" s="321"/>
      <c r="E23" s="123"/>
      <c r="F23" s="321"/>
      <c r="G23" s="70">
        <v>0</v>
      </c>
      <c r="H23" s="70"/>
      <c r="I23" s="70">
        <v>0</v>
      </c>
      <c r="J23" s="70"/>
      <c r="K23" s="70">
        <v>-3391219.75</v>
      </c>
      <c r="L23" s="70"/>
      <c r="M23" s="70">
        <v>0</v>
      </c>
      <c r="N23" s="70"/>
      <c r="O23" s="70">
        <v>0</v>
      </c>
      <c r="P23" s="70"/>
      <c r="Q23" s="70">
        <v>0</v>
      </c>
      <c r="R23" s="70"/>
      <c r="S23" s="113">
        <f>SUM(G23:Q23)</f>
        <v>-3391219.75</v>
      </c>
      <c r="T23" s="321"/>
      <c r="U23" s="321"/>
    </row>
    <row r="24" spans="1:21" ht="24" customHeight="1">
      <c r="A24" s="321"/>
      <c r="B24" s="321"/>
      <c r="C24" s="321" t="s">
        <v>301</v>
      </c>
      <c r="D24" s="321"/>
      <c r="E24" s="123"/>
      <c r="F24" s="123"/>
      <c r="G24" s="602">
        <f>SUM(G20:G23)</f>
        <v>2618102.29</v>
      </c>
      <c r="H24" s="603"/>
      <c r="I24" s="602">
        <f>SUM(I20:I23)</f>
        <v>0</v>
      </c>
      <c r="J24" s="603"/>
      <c r="K24" s="602">
        <f>SUM(K20:K23)</f>
        <v>693621593.34997261</v>
      </c>
      <c r="L24" s="603"/>
      <c r="M24" s="602">
        <f>SUM(M20:M23)</f>
        <v>70324.789999999994</v>
      </c>
      <c r="N24" s="603"/>
      <c r="O24" s="602">
        <f>SUM(O20:O23)</f>
        <v>165840893.84999996</v>
      </c>
      <c r="P24" s="603"/>
      <c r="Q24" s="602">
        <f>SUM(Q20:Q23)</f>
        <v>0</v>
      </c>
      <c r="R24" s="305"/>
      <c r="S24" s="602">
        <f>SUM(S20:S23)</f>
        <v>862150914.27997255</v>
      </c>
      <c r="T24" s="321"/>
      <c r="U24" s="321"/>
    </row>
    <row r="25" spans="1:21" ht="24" customHeight="1">
      <c r="A25" s="321"/>
      <c r="B25" s="321"/>
      <c r="C25" s="321" t="s">
        <v>304</v>
      </c>
      <c r="D25" s="321"/>
      <c r="E25" s="321"/>
      <c r="F25" s="321"/>
      <c r="G25" s="294">
        <v>40710.86</v>
      </c>
      <c r="H25" s="70"/>
      <c r="I25" s="70">
        <v>0</v>
      </c>
      <c r="J25" s="70"/>
      <c r="K25" s="70">
        <v>8409351.9545205478</v>
      </c>
      <c r="L25" s="70"/>
      <c r="M25" s="70">
        <v>162287.97</v>
      </c>
      <c r="N25" s="70"/>
      <c r="O25" s="70">
        <v>200305.91</v>
      </c>
      <c r="P25" s="70"/>
      <c r="Q25" s="70">
        <v>0</v>
      </c>
      <c r="R25" s="70"/>
      <c r="S25" s="113">
        <f>SUM(G25:Q25)</f>
        <v>8812656.694520548</v>
      </c>
      <c r="T25" s="321"/>
      <c r="U25" s="321"/>
    </row>
    <row r="26" spans="1:21" s="338" customFormat="1" ht="24" customHeight="1">
      <c r="C26" s="338" t="s">
        <v>299</v>
      </c>
      <c r="G26" s="65">
        <v>0</v>
      </c>
      <c r="H26" s="65"/>
      <c r="I26" s="65">
        <v>0</v>
      </c>
      <c r="J26" s="65"/>
      <c r="K26" s="65">
        <v>-3087670.93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113">
        <f>SUM(G26:Q26)</f>
        <v>-3087670.93</v>
      </c>
    </row>
    <row r="27" spans="1:21" ht="24" customHeight="1">
      <c r="A27" s="321"/>
      <c r="B27" s="321"/>
      <c r="C27" s="321" t="s">
        <v>302</v>
      </c>
      <c r="D27" s="321"/>
      <c r="E27" s="123"/>
      <c r="F27" s="123"/>
      <c r="G27" s="604">
        <f>SUM(G24:G26)</f>
        <v>2658813.15</v>
      </c>
      <c r="H27" s="603"/>
      <c r="I27" s="604">
        <f>SUM(I24:I26)</f>
        <v>0</v>
      </c>
      <c r="J27" s="603"/>
      <c r="K27" s="604">
        <f>SUM(K24:K26)</f>
        <v>698943274.37449324</v>
      </c>
      <c r="L27" s="603"/>
      <c r="M27" s="604">
        <f>SUM(M24:M26)</f>
        <v>232612.76</v>
      </c>
      <c r="N27" s="603"/>
      <c r="O27" s="604">
        <f>SUM(O24:O26)</f>
        <v>166041199.75999996</v>
      </c>
      <c r="P27" s="603"/>
      <c r="Q27" s="604">
        <f>SUM(Q24:Q26)</f>
        <v>0</v>
      </c>
      <c r="R27" s="305"/>
      <c r="S27" s="604">
        <f>SUM(S24:S26)</f>
        <v>867875900.0444932</v>
      </c>
      <c r="T27" s="321"/>
      <c r="U27" s="321"/>
    </row>
    <row r="28" spans="1:21" ht="24" customHeight="1">
      <c r="A28" s="321"/>
      <c r="B28" s="320" t="s">
        <v>405</v>
      </c>
      <c r="C28" s="321"/>
      <c r="D28" s="321"/>
      <c r="E28" s="89"/>
      <c r="F28" s="89"/>
      <c r="G28" s="305"/>
      <c r="H28" s="603"/>
      <c r="I28" s="305"/>
      <c r="J28" s="603"/>
      <c r="K28" s="305"/>
      <c r="L28" s="603"/>
      <c r="M28" s="305"/>
      <c r="N28" s="603"/>
      <c r="O28" s="305"/>
      <c r="P28" s="603"/>
      <c r="Q28" s="305"/>
      <c r="R28" s="305"/>
      <c r="S28" s="305"/>
      <c r="T28" s="321"/>
      <c r="U28" s="321"/>
    </row>
    <row r="29" spans="1:21" ht="24" customHeight="1">
      <c r="A29" s="321"/>
      <c r="B29" s="321"/>
      <c r="C29" s="321" t="s">
        <v>301</v>
      </c>
      <c r="D29" s="321"/>
      <c r="E29" s="89"/>
      <c r="F29" s="89"/>
      <c r="G29" s="70">
        <v>-55851650.859999999</v>
      </c>
      <c r="H29" s="305"/>
      <c r="I29" s="70">
        <v>0</v>
      </c>
      <c r="J29" s="305"/>
      <c r="K29" s="70">
        <v>-7700000</v>
      </c>
      <c r="L29" s="305"/>
      <c r="M29" s="70">
        <v>0</v>
      </c>
      <c r="N29" s="305"/>
      <c r="O29" s="305">
        <v>0</v>
      </c>
      <c r="P29" s="305"/>
      <c r="Q29" s="305">
        <v>0</v>
      </c>
      <c r="R29" s="305"/>
      <c r="S29" s="70">
        <f>SUM(G29:Q29)</f>
        <v>-63551650.859999999</v>
      </c>
      <c r="T29" s="321"/>
      <c r="U29" s="321"/>
    </row>
    <row r="30" spans="1:21" ht="24" hidden="1" customHeight="1">
      <c r="A30" s="321"/>
      <c r="B30" s="321"/>
      <c r="C30" s="321" t="s">
        <v>305</v>
      </c>
      <c r="D30" s="321"/>
      <c r="E30" s="89"/>
      <c r="F30" s="89"/>
      <c r="G30" s="264">
        <v>0</v>
      </c>
      <c r="H30" s="305"/>
      <c r="I30" s="264">
        <v>0</v>
      </c>
      <c r="J30" s="305"/>
      <c r="K30" s="264">
        <v>0</v>
      </c>
      <c r="L30" s="305"/>
      <c r="M30" s="264">
        <v>0</v>
      </c>
      <c r="N30" s="305"/>
      <c r="O30" s="264">
        <v>0</v>
      </c>
      <c r="P30" s="305"/>
      <c r="Q30" s="264">
        <v>0</v>
      </c>
      <c r="R30" s="305"/>
      <c r="S30" s="265">
        <v>0</v>
      </c>
      <c r="T30" s="321"/>
      <c r="U30" s="321"/>
    </row>
    <row r="31" spans="1:21" ht="24" customHeight="1">
      <c r="A31" s="321"/>
      <c r="B31" s="321"/>
      <c r="C31" s="321" t="s">
        <v>302</v>
      </c>
      <c r="D31" s="321"/>
      <c r="E31" s="89"/>
      <c r="F31" s="89"/>
      <c r="G31" s="266">
        <v>-55851650.859999999</v>
      </c>
      <c r="H31" s="70"/>
      <c r="I31" s="266">
        <v>0</v>
      </c>
      <c r="J31" s="70"/>
      <c r="K31" s="266">
        <v>-7700000</v>
      </c>
      <c r="L31" s="70"/>
      <c r="M31" s="266">
        <v>0</v>
      </c>
      <c r="N31" s="305"/>
      <c r="O31" s="266">
        <v>0</v>
      </c>
      <c r="P31" s="305"/>
      <c r="Q31" s="266">
        <v>0</v>
      </c>
      <c r="R31" s="305"/>
      <c r="S31" s="266">
        <f>SUM(G31:Q31)</f>
        <v>-63551650.859999999</v>
      </c>
      <c r="T31" s="321"/>
      <c r="U31" s="321"/>
    </row>
    <row r="32" spans="1:21" ht="24" customHeight="1">
      <c r="A32" s="321"/>
      <c r="B32" s="320" t="s">
        <v>306</v>
      </c>
      <c r="C32" s="321"/>
      <c r="D32" s="321"/>
      <c r="E32" s="503"/>
      <c r="F32" s="89"/>
      <c r="G32" s="113"/>
      <c r="H32" s="113"/>
      <c r="I32" s="305"/>
      <c r="J32" s="113"/>
      <c r="K32" s="305"/>
      <c r="L32" s="113"/>
      <c r="M32" s="305"/>
      <c r="N32" s="305"/>
      <c r="O32" s="124"/>
      <c r="P32" s="305"/>
      <c r="Q32" s="305"/>
      <c r="R32" s="305"/>
      <c r="S32" s="305"/>
      <c r="T32" s="321"/>
      <c r="U32" s="321"/>
    </row>
    <row r="33" spans="1:21" ht="24" customHeight="1" thickBot="1">
      <c r="A33" s="321"/>
      <c r="B33" s="321"/>
      <c r="C33" s="321" t="s">
        <v>301</v>
      </c>
      <c r="D33" s="321"/>
      <c r="E33" s="123"/>
      <c r="F33" s="123"/>
      <c r="G33" s="412">
        <f>G14-G24+G29</f>
        <v>2910704854.6299996</v>
      </c>
      <c r="H33" s="112"/>
      <c r="I33" s="412">
        <f>I14-I24+I29</f>
        <v>45363550</v>
      </c>
      <c r="J33" s="112"/>
      <c r="K33" s="412">
        <f>K14-K24+K29</f>
        <v>447646617.11002743</v>
      </c>
      <c r="L33" s="112"/>
      <c r="M33" s="412">
        <f>M14-M24+M29</f>
        <v>3220516.33</v>
      </c>
      <c r="N33" s="112"/>
      <c r="O33" s="412">
        <f>O14-O24+O29</f>
        <v>9786308.3400000334</v>
      </c>
      <c r="P33" s="112"/>
      <c r="Q33" s="412">
        <f>Q14-Q24+Q29</f>
        <v>58123300.409999996</v>
      </c>
      <c r="R33" s="112"/>
      <c r="S33" s="412">
        <f>S14-S24+S29</f>
        <v>3474845146.8200274</v>
      </c>
      <c r="T33" s="321"/>
      <c r="U33" s="321"/>
    </row>
    <row r="34" spans="1:21" ht="24" customHeight="1" thickTop="1" thickBot="1">
      <c r="A34" s="321"/>
      <c r="B34" s="321"/>
      <c r="C34" s="321" t="s">
        <v>302</v>
      </c>
      <c r="D34" s="321"/>
      <c r="E34" s="123"/>
      <c r="F34" s="123"/>
      <c r="G34" s="605">
        <f>G18-G27+G31</f>
        <v>2910174148.1499996</v>
      </c>
      <c r="H34" s="112"/>
      <c r="I34" s="605">
        <f>I18-I27+I31</f>
        <v>144516105.5</v>
      </c>
      <c r="J34" s="112"/>
      <c r="K34" s="605">
        <f>K18-K27+K31</f>
        <v>435274576.0855068</v>
      </c>
      <c r="L34" s="112"/>
      <c r="M34" s="605">
        <f>M18-M27+M31</f>
        <v>3058228.3600000003</v>
      </c>
      <c r="N34" s="112"/>
      <c r="O34" s="605">
        <f>O18-O27+O31</f>
        <v>9586002.430000037</v>
      </c>
      <c r="P34" s="112"/>
      <c r="Q34" s="605">
        <f>Q18-Q27+Q31</f>
        <v>67126618.949999988</v>
      </c>
      <c r="R34" s="112"/>
      <c r="S34" s="605">
        <f>S18-S27+S31</f>
        <v>3569735679.4755068</v>
      </c>
      <c r="T34" s="321"/>
      <c r="U34" s="125"/>
    </row>
    <row r="35" spans="1:21" ht="15.75" customHeight="1" thickTop="1">
      <c r="A35" s="321"/>
      <c r="B35" s="321"/>
      <c r="C35" s="321"/>
      <c r="D35" s="321"/>
      <c r="E35" s="123"/>
      <c r="F35" s="123"/>
      <c r="G35" s="305"/>
      <c r="H35" s="112"/>
      <c r="I35" s="305"/>
      <c r="J35" s="112"/>
      <c r="K35" s="305"/>
      <c r="L35" s="112"/>
      <c r="M35" s="305"/>
      <c r="N35" s="112"/>
      <c r="O35" s="305"/>
      <c r="P35" s="112"/>
      <c r="Q35" s="305"/>
      <c r="R35" s="112"/>
      <c r="S35" s="305"/>
      <c r="T35" s="321"/>
      <c r="U35" s="321"/>
    </row>
    <row r="36" spans="1:21" ht="24" customHeight="1">
      <c r="A36" s="321"/>
      <c r="B36" s="107"/>
      <c r="C36" s="606" t="s">
        <v>307</v>
      </c>
      <c r="D36" s="107"/>
      <c r="E36" s="107"/>
      <c r="F36" s="107"/>
      <c r="G36" s="267"/>
      <c r="H36" s="267"/>
      <c r="I36" s="267"/>
      <c r="J36" s="267"/>
      <c r="K36" s="267"/>
      <c r="L36" s="267"/>
      <c r="M36" s="267"/>
      <c r="N36" s="305"/>
      <c r="O36" s="305"/>
      <c r="P36" s="305"/>
      <c r="Q36" s="305"/>
      <c r="R36" s="305"/>
      <c r="S36" s="305"/>
      <c r="T36" s="321"/>
      <c r="U36" s="321"/>
    </row>
    <row r="37" spans="1:21" s="338" customFormat="1" ht="24" customHeight="1">
      <c r="B37" s="313"/>
      <c r="C37" s="244"/>
      <c r="D37" s="244"/>
      <c r="E37" s="244"/>
      <c r="F37" s="244"/>
      <c r="G37" s="245"/>
      <c r="H37" s="393"/>
      <c r="I37" s="393"/>
      <c r="J37" s="393"/>
      <c r="K37" s="393"/>
      <c r="L37" s="393"/>
      <c r="M37" s="393"/>
      <c r="N37" s="393"/>
      <c r="O37" s="393"/>
      <c r="P37" s="393"/>
      <c r="Q37" s="393"/>
      <c r="R37" s="393"/>
      <c r="S37" s="393"/>
    </row>
    <row r="38" spans="1:21" ht="7.5" customHeight="1">
      <c r="A38" s="321"/>
      <c r="B38" s="345"/>
      <c r="C38" s="123"/>
      <c r="D38" s="123"/>
      <c r="E38" s="123"/>
      <c r="F38" s="123"/>
      <c r="G38" s="112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21"/>
      <c r="U38" s="321"/>
    </row>
    <row r="39" spans="1:21" ht="24.9" customHeight="1">
      <c r="A39" s="321"/>
      <c r="B39" s="321"/>
      <c r="C39" s="321"/>
      <c r="D39" s="321"/>
      <c r="E39" s="321"/>
      <c r="F39" s="321"/>
      <c r="G39" s="607"/>
      <c r="H39" s="608"/>
      <c r="I39" s="608"/>
      <c r="J39" s="608"/>
      <c r="K39" s="608"/>
      <c r="L39" s="608"/>
      <c r="M39" s="608"/>
      <c r="N39" s="268"/>
      <c r="O39" s="269"/>
      <c r="P39" s="268"/>
      <c r="Q39" s="113"/>
      <c r="R39" s="305"/>
      <c r="S39" s="305"/>
      <c r="T39" s="321"/>
      <c r="U39" s="321"/>
    </row>
    <row r="40" spans="1:21" ht="24.9" customHeight="1">
      <c r="A40" s="321"/>
      <c r="B40" s="321"/>
      <c r="C40" s="321"/>
      <c r="D40" s="321"/>
      <c r="E40" s="321"/>
      <c r="F40" s="321"/>
      <c r="G40" s="607"/>
      <c r="H40" s="608"/>
      <c r="I40" s="608"/>
      <c r="J40" s="608"/>
      <c r="K40" s="608"/>
      <c r="L40" s="608"/>
      <c r="M40" s="608"/>
      <c r="N40" s="268"/>
      <c r="O40" s="269"/>
      <c r="P40" s="268"/>
      <c r="Q40" s="113"/>
      <c r="R40" s="305"/>
      <c r="S40" s="305"/>
      <c r="T40" s="321"/>
      <c r="U40" s="321"/>
    </row>
    <row r="41" spans="1:21" ht="24.9" customHeight="1">
      <c r="A41" s="321"/>
      <c r="B41" s="321"/>
      <c r="C41" s="321"/>
      <c r="D41" s="321"/>
      <c r="E41" s="89"/>
      <c r="F41" s="89"/>
      <c r="G41" s="607"/>
      <c r="H41" s="607"/>
      <c r="I41" s="607"/>
      <c r="J41" s="607"/>
      <c r="K41" s="607"/>
      <c r="L41" s="607"/>
      <c r="M41" s="607"/>
      <c r="N41" s="607"/>
      <c r="O41" s="607"/>
      <c r="P41" s="607"/>
      <c r="Q41" s="305"/>
      <c r="R41" s="305"/>
      <c r="S41" s="305"/>
      <c r="T41" s="321"/>
      <c r="U41" s="321"/>
    </row>
    <row r="42" spans="1:21" ht="24.9" customHeight="1">
      <c r="A42" s="321"/>
      <c r="B42" s="321"/>
      <c r="C42" s="321"/>
      <c r="D42" s="321"/>
      <c r="E42" s="321"/>
      <c r="F42" s="321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21"/>
      <c r="U42" s="321"/>
    </row>
    <row r="43" spans="1:21" ht="24.9" customHeight="1">
      <c r="A43" s="321"/>
      <c r="B43" s="321"/>
      <c r="C43" s="321"/>
      <c r="D43" s="321"/>
      <c r="E43" s="321"/>
      <c r="F43" s="321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21"/>
      <c r="U43" s="321"/>
    </row>
    <row r="44" spans="1:21" ht="24.9" customHeight="1">
      <c r="A44" s="321"/>
      <c r="B44" s="321"/>
      <c r="C44" s="321"/>
      <c r="D44" s="321"/>
      <c r="E44" s="321"/>
      <c r="F44" s="321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21"/>
      <c r="U44" s="321"/>
    </row>
    <row r="45" spans="1:21" ht="24.9" customHeight="1">
      <c r="A45" s="321"/>
      <c r="B45" s="381"/>
      <c r="C45" s="321"/>
      <c r="D45" s="321"/>
      <c r="E45" s="321"/>
      <c r="F45" s="321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21"/>
      <c r="U45" s="321"/>
    </row>
    <row r="46" spans="1:21" ht="24.9" customHeight="1">
      <c r="A46" s="321"/>
      <c r="B46" s="321"/>
      <c r="C46" s="321"/>
      <c r="D46" s="321"/>
      <c r="E46" s="321"/>
      <c r="F46" s="321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21"/>
      <c r="U46" s="321"/>
    </row>
    <row r="47" spans="1:21" ht="24.9" customHeight="1">
      <c r="A47" s="321"/>
      <c r="B47" s="321"/>
      <c r="C47" s="321"/>
      <c r="D47" s="321"/>
      <c r="E47" s="321"/>
      <c r="F47" s="321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21"/>
      <c r="U47" s="321"/>
    </row>
    <row r="48" spans="1:21" ht="24.9" customHeight="1">
      <c r="A48" s="321"/>
      <c r="B48" s="321"/>
      <c r="C48" s="321"/>
      <c r="D48" s="321"/>
      <c r="E48" s="321"/>
      <c r="F48" s="321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21"/>
      <c r="U48" s="321"/>
    </row>
    <row r="49" spans="1:16" ht="24.9" customHeight="1">
      <c r="A49" s="321"/>
      <c r="B49" s="321"/>
      <c r="C49" s="321"/>
      <c r="D49" s="321"/>
      <c r="E49" s="321"/>
      <c r="F49" s="321"/>
      <c r="G49" s="305"/>
      <c r="H49" s="305"/>
      <c r="I49" s="305"/>
      <c r="J49" s="305"/>
      <c r="K49" s="305"/>
      <c r="L49" s="305"/>
      <c r="M49" s="305"/>
      <c r="N49" s="305"/>
      <c r="O49" s="305"/>
      <c r="P49" s="305"/>
    </row>
    <row r="50" spans="1:16" ht="24.9" customHeight="1">
      <c r="A50" s="321"/>
      <c r="B50" s="321"/>
      <c r="C50" s="321"/>
      <c r="D50" s="321"/>
      <c r="E50" s="321"/>
      <c r="F50" s="321"/>
      <c r="G50" s="305"/>
      <c r="H50" s="305"/>
      <c r="I50" s="305"/>
      <c r="J50" s="305"/>
      <c r="K50" s="305"/>
      <c r="L50" s="305"/>
      <c r="M50" s="305"/>
      <c r="N50" s="305"/>
      <c r="O50" s="305"/>
      <c r="P50" s="305"/>
    </row>
    <row r="51" spans="1:16" ht="24.9" customHeight="1">
      <c r="A51" s="321"/>
      <c r="B51" s="321"/>
      <c r="C51" s="321"/>
      <c r="D51" s="321"/>
      <c r="E51" s="321"/>
      <c r="F51" s="321"/>
      <c r="G51" s="305"/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6" ht="24.9" customHeight="1">
      <c r="A52" s="321"/>
      <c r="B52" s="321"/>
      <c r="C52" s="321"/>
      <c r="D52" s="321"/>
      <c r="E52" s="321"/>
      <c r="F52" s="321"/>
      <c r="G52" s="305"/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t="24.9" customHeight="1">
      <c r="A53" s="321"/>
      <c r="B53" s="321"/>
      <c r="C53" s="321"/>
      <c r="D53" s="321"/>
      <c r="E53" s="321"/>
      <c r="F53" s="321"/>
      <c r="G53" s="305"/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t="24.9" customHeight="1">
      <c r="A54" s="321"/>
      <c r="B54" s="321"/>
      <c r="C54" s="321"/>
      <c r="D54" s="321"/>
      <c r="E54" s="321"/>
      <c r="F54" s="321"/>
      <c r="G54" s="305"/>
      <c r="H54" s="305"/>
      <c r="I54" s="305"/>
      <c r="J54" s="305"/>
      <c r="K54" s="305"/>
      <c r="L54" s="305"/>
      <c r="M54" s="305"/>
      <c r="N54" s="305"/>
      <c r="O54" s="305"/>
      <c r="P54" s="305"/>
    </row>
    <row r="55" spans="1:16" ht="24.9" customHeight="1">
      <c r="A55" s="321"/>
      <c r="B55" s="321"/>
      <c r="C55" s="321"/>
      <c r="D55" s="321"/>
      <c r="E55" s="321"/>
      <c r="F55" s="321"/>
      <c r="G55" s="305"/>
      <c r="H55" s="305"/>
      <c r="I55" s="305"/>
      <c r="J55" s="305"/>
      <c r="K55" s="305"/>
      <c r="L55" s="305"/>
      <c r="M55" s="305"/>
      <c r="N55" s="305"/>
      <c r="O55" s="305"/>
      <c r="P55" s="305"/>
    </row>
    <row r="56" spans="1:16" ht="24.9" customHeight="1">
      <c r="A56" s="321"/>
      <c r="B56" s="321"/>
      <c r="C56" s="321"/>
      <c r="D56" s="321"/>
      <c r="E56" s="321"/>
      <c r="F56" s="321"/>
      <c r="G56" s="305"/>
      <c r="H56" s="305"/>
      <c r="I56" s="305"/>
      <c r="J56" s="305"/>
      <c r="K56" s="305"/>
      <c r="L56" s="305"/>
      <c r="M56" s="305"/>
      <c r="N56" s="305"/>
      <c r="O56" s="305"/>
      <c r="P56" s="305"/>
    </row>
    <row r="57" spans="1:16" ht="24.9" customHeight="1">
      <c r="A57" s="321"/>
      <c r="B57" s="321"/>
      <c r="C57" s="321"/>
      <c r="D57" s="321"/>
      <c r="E57" s="321"/>
      <c r="F57" s="321"/>
      <c r="G57" s="305"/>
      <c r="H57" s="305"/>
      <c r="I57" s="305"/>
      <c r="J57" s="305"/>
      <c r="K57" s="305"/>
      <c r="L57" s="305"/>
      <c r="M57" s="305"/>
      <c r="N57" s="305"/>
      <c r="O57" s="305"/>
      <c r="P57" s="305"/>
    </row>
    <row r="58" spans="1:16" ht="24.9" customHeight="1">
      <c r="A58" s="321"/>
      <c r="B58" s="321"/>
      <c r="C58" s="321"/>
      <c r="D58" s="321"/>
      <c r="E58" s="321"/>
      <c r="F58" s="321"/>
      <c r="G58" s="305"/>
      <c r="H58" s="305"/>
      <c r="I58" s="305"/>
      <c r="J58" s="305"/>
      <c r="K58" s="305"/>
      <c r="L58" s="305"/>
      <c r="M58" s="305"/>
      <c r="N58" s="305"/>
      <c r="O58" s="305"/>
      <c r="P58" s="305"/>
    </row>
    <row r="59" spans="1:16" ht="24.9" customHeight="1">
      <c r="A59" s="321"/>
      <c r="B59" s="321"/>
      <c r="C59" s="321"/>
      <c r="D59" s="321"/>
      <c r="E59" s="321"/>
      <c r="F59" s="321"/>
      <c r="G59" s="305"/>
      <c r="H59" s="305"/>
      <c r="I59" s="305"/>
      <c r="J59" s="305"/>
      <c r="K59" s="305"/>
      <c r="L59" s="305"/>
      <c r="M59" s="305"/>
      <c r="N59" s="305"/>
      <c r="O59" s="305"/>
      <c r="P59" s="305"/>
    </row>
    <row r="60" spans="1:16" ht="24.9" customHeight="1">
      <c r="A60" s="321"/>
      <c r="B60" s="321"/>
      <c r="C60" s="321"/>
      <c r="D60" s="321"/>
      <c r="E60" s="321"/>
      <c r="F60" s="321"/>
      <c r="G60" s="305"/>
      <c r="H60" s="305"/>
      <c r="I60" s="305"/>
      <c r="J60" s="305"/>
      <c r="K60" s="305"/>
      <c r="L60" s="305"/>
      <c r="M60" s="305"/>
      <c r="N60" s="305"/>
      <c r="O60" s="305"/>
      <c r="P60" s="305"/>
    </row>
    <row r="61" spans="1:16" ht="24.9" customHeight="1">
      <c r="A61" s="321"/>
      <c r="B61" s="321"/>
      <c r="C61" s="321"/>
      <c r="D61" s="321"/>
      <c r="E61" s="321"/>
      <c r="F61" s="321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1:16" ht="24.9" customHeight="1">
      <c r="A62" s="321"/>
      <c r="B62" s="321"/>
      <c r="C62" s="321"/>
      <c r="D62" s="321"/>
      <c r="E62" s="89"/>
      <c r="F62" s="89"/>
      <c r="G62" s="113"/>
      <c r="H62" s="113"/>
      <c r="I62" s="113"/>
      <c r="J62" s="113"/>
      <c r="K62" s="113"/>
      <c r="L62" s="113"/>
      <c r="M62" s="113"/>
      <c r="N62" s="113"/>
      <c r="O62" s="113"/>
      <c r="P62" s="113"/>
    </row>
    <row r="63" spans="1:16" ht="24.9" customHeight="1">
      <c r="A63" s="321"/>
      <c r="B63" s="321"/>
      <c r="C63" s="321"/>
      <c r="D63" s="321"/>
      <c r="E63" s="89"/>
      <c r="F63" s="89"/>
      <c r="G63" s="113"/>
      <c r="H63" s="113"/>
      <c r="I63" s="113"/>
      <c r="J63" s="113"/>
      <c r="K63" s="113"/>
      <c r="L63" s="113"/>
      <c r="M63" s="113"/>
      <c r="N63" s="113"/>
      <c r="O63" s="113"/>
      <c r="P63" s="113"/>
    </row>
    <row r="64" spans="1:16" ht="24.9" customHeight="1">
      <c r="A64" s="321"/>
      <c r="B64" s="321"/>
      <c r="C64" s="321"/>
      <c r="D64" s="321"/>
      <c r="E64" s="89"/>
      <c r="F64" s="89"/>
      <c r="G64" s="113"/>
      <c r="H64" s="113"/>
      <c r="I64" s="113"/>
      <c r="J64" s="113"/>
      <c r="K64" s="113"/>
      <c r="L64" s="113"/>
      <c r="M64" s="113"/>
      <c r="N64" s="113"/>
      <c r="O64" s="113"/>
      <c r="P64" s="113"/>
    </row>
  </sheetData>
  <pageMargins left="0.59055118110236227" right="0.39370078740157483" top="0.59055118110236227" bottom="0.19685039370078741" header="0.23622047244094491" footer="0.19685039370078741"/>
  <pageSetup paperSize="9" scale="6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FFFF00"/>
    <pageSetUpPr fitToPage="1"/>
  </sheetPr>
  <dimension ref="A1:N48"/>
  <sheetViews>
    <sheetView topLeftCell="A15" zoomScale="71" zoomScaleNormal="71" zoomScaleSheetLayoutView="100" workbookViewId="0">
      <selection activeCell="M34" sqref="M34"/>
    </sheetView>
  </sheetViews>
  <sheetFormatPr defaultColWidth="24.875" defaultRowHeight="26.1" customHeight="1"/>
  <cols>
    <col min="1" max="1" width="6" style="533" customWidth="1"/>
    <col min="2" max="2" width="4.75" style="533" customWidth="1"/>
    <col min="3" max="3" width="9.125" style="533" customWidth="1"/>
    <col min="4" max="4" width="16.375" style="88" customWidth="1"/>
    <col min="5" max="5" width="17.125" style="89" customWidth="1"/>
    <col min="6" max="6" width="1.125" style="89" customWidth="1"/>
    <col min="7" max="7" width="17.125" style="89" customWidth="1"/>
    <col min="8" max="8" width="1.125" style="89" customWidth="1"/>
    <col min="9" max="9" width="17.125" style="89" customWidth="1"/>
    <col min="10" max="10" width="1.125" style="321" customWidth="1"/>
    <col min="11" max="11" width="17.125" style="321" customWidth="1"/>
    <col min="12" max="12" width="1.125" style="321" customWidth="1"/>
    <col min="13" max="13" width="17.125" style="321" customWidth="1"/>
    <col min="14" max="14" width="1.375" style="321" customWidth="1"/>
    <col min="15" max="16384" width="24.875" style="533"/>
  </cols>
  <sheetData>
    <row r="1" spans="1:13" ht="26.1" customHeight="1">
      <c r="A1" s="194" t="s">
        <v>308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6.1" customHeight="1">
      <c r="A2" s="101"/>
      <c r="B2" s="101"/>
      <c r="C2" s="101"/>
      <c r="D2" s="101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4" customHeight="1">
      <c r="A3" s="530" t="s">
        <v>309</v>
      </c>
      <c r="B3" s="530"/>
      <c r="C3" s="530"/>
      <c r="D3" s="246"/>
      <c r="E3" s="107"/>
      <c r="F3" s="107"/>
      <c r="G3" s="107"/>
      <c r="H3" s="107"/>
      <c r="I3" s="107"/>
      <c r="J3" s="107"/>
      <c r="K3" s="107"/>
    </row>
    <row r="4" spans="1:13" ht="24" customHeight="1">
      <c r="A4" s="531"/>
      <c r="B4" s="531"/>
      <c r="C4" s="531"/>
      <c r="D4" s="531"/>
      <c r="E4" s="352"/>
      <c r="F4" s="352"/>
      <c r="G4" s="352"/>
      <c r="H4" s="352"/>
      <c r="I4" s="352"/>
      <c r="J4" s="352"/>
      <c r="K4" s="352"/>
      <c r="L4" s="352"/>
      <c r="M4" s="323" t="s">
        <v>100</v>
      </c>
    </row>
    <row r="5" spans="1:13" ht="24" customHeight="1">
      <c r="D5" s="108"/>
      <c r="E5" s="109" t="s">
        <v>74</v>
      </c>
      <c r="F5" s="109"/>
      <c r="G5" s="109"/>
      <c r="H5" s="109"/>
      <c r="I5" s="109"/>
      <c r="J5" s="109"/>
      <c r="K5" s="109"/>
      <c r="L5" s="109"/>
      <c r="M5" s="109"/>
    </row>
    <row r="6" spans="1:13" ht="24" customHeight="1">
      <c r="D6" s="533"/>
      <c r="E6" s="733" t="s">
        <v>933</v>
      </c>
      <c r="F6" s="110"/>
      <c r="G6" s="733" t="s">
        <v>289</v>
      </c>
      <c r="H6" s="110"/>
      <c r="I6" s="733" t="s">
        <v>310</v>
      </c>
      <c r="J6" s="110"/>
      <c r="K6" s="733" t="s">
        <v>311</v>
      </c>
      <c r="L6" s="110"/>
      <c r="M6" s="733" t="s">
        <v>118</v>
      </c>
    </row>
    <row r="7" spans="1:13" ht="24" customHeight="1">
      <c r="D7" s="533"/>
      <c r="E7" s="734"/>
      <c r="F7" s="111"/>
      <c r="G7" s="734"/>
      <c r="H7" s="111"/>
      <c r="I7" s="734"/>
      <c r="J7" s="111"/>
      <c r="K7" s="734"/>
      <c r="L7" s="111"/>
      <c r="M7" s="734"/>
    </row>
    <row r="8" spans="1:13" ht="24" customHeight="1">
      <c r="A8" s="532" t="s">
        <v>312</v>
      </c>
      <c r="B8" s="532"/>
      <c r="C8" s="532"/>
      <c r="D8" s="533"/>
      <c r="E8" s="112"/>
      <c r="F8" s="112"/>
      <c r="G8" s="112"/>
      <c r="H8" s="112"/>
      <c r="I8" s="112"/>
      <c r="J8" s="112"/>
      <c r="K8" s="112"/>
      <c r="L8" s="112"/>
      <c r="M8" s="112"/>
    </row>
    <row r="9" spans="1:13" ht="24" customHeight="1">
      <c r="A9" s="533" t="s">
        <v>313</v>
      </c>
      <c r="E9" s="113">
        <v>2097689493.5999999</v>
      </c>
      <c r="F9" s="113"/>
      <c r="G9" s="113">
        <v>667371665.5</v>
      </c>
      <c r="H9" s="113"/>
      <c r="I9" s="113">
        <v>0</v>
      </c>
      <c r="J9" s="113"/>
      <c r="K9" s="113">
        <v>9394000</v>
      </c>
      <c r="L9" s="113"/>
      <c r="M9" s="113">
        <f>SUM(E9:K9)</f>
        <v>2774455159.0999999</v>
      </c>
    </row>
    <row r="10" spans="1:13" ht="24" customHeight="1">
      <c r="A10" s="533" t="s">
        <v>314</v>
      </c>
      <c r="E10" s="113">
        <v>0</v>
      </c>
      <c r="F10" s="113"/>
      <c r="G10" s="113">
        <v>0</v>
      </c>
      <c r="H10" s="113"/>
      <c r="I10" s="113">
        <v>0</v>
      </c>
      <c r="J10" s="113"/>
      <c r="K10" s="113">
        <v>48574276.57</v>
      </c>
      <c r="L10" s="113"/>
      <c r="M10" s="113">
        <f>SUM(E10:K10)</f>
        <v>48574276.57</v>
      </c>
    </row>
    <row r="11" spans="1:13" ht="24" customHeight="1">
      <c r="A11" s="533" t="s">
        <v>315</v>
      </c>
      <c r="E11" s="113">
        <v>0</v>
      </c>
      <c r="F11" s="113"/>
      <c r="G11" s="113">
        <v>-486220</v>
      </c>
      <c r="H11" s="113"/>
      <c r="I11" s="113">
        <v>0</v>
      </c>
      <c r="J11" s="113"/>
      <c r="K11" s="113">
        <v>0</v>
      </c>
      <c r="L11" s="113"/>
      <c r="M11" s="113">
        <f>SUM(E11:K11)</f>
        <v>-486220</v>
      </c>
    </row>
    <row r="12" spans="1:13" ht="24" customHeight="1">
      <c r="A12" s="533" t="s">
        <v>316</v>
      </c>
      <c r="E12" s="113">
        <v>0</v>
      </c>
      <c r="F12" s="113"/>
      <c r="G12" s="113">
        <v>1036140</v>
      </c>
      <c r="H12" s="113"/>
      <c r="I12" s="113">
        <v>3290841.12</v>
      </c>
      <c r="J12" s="113"/>
      <c r="K12" s="113">
        <v>-4326981.12</v>
      </c>
      <c r="L12" s="113"/>
      <c r="M12" s="113">
        <f>SUM(E12:K12)</f>
        <v>0</v>
      </c>
    </row>
    <row r="13" spans="1:13" ht="24" customHeight="1">
      <c r="A13" s="533" t="s">
        <v>317</v>
      </c>
      <c r="E13" s="114">
        <f>SUM(E9:E12)</f>
        <v>2097689493.5999999</v>
      </c>
      <c r="F13" s="113"/>
      <c r="G13" s="114">
        <f>SUM(G9:G12)</f>
        <v>667921585.5</v>
      </c>
      <c r="H13" s="113"/>
      <c r="I13" s="114">
        <f>SUM(I9:I12)</f>
        <v>3290841.12</v>
      </c>
      <c r="J13" s="113"/>
      <c r="K13" s="114">
        <f>SUM(K9:K12)</f>
        <v>53641295.450000003</v>
      </c>
      <c r="L13" s="113"/>
      <c r="M13" s="114">
        <f>SUM(M9:M12)</f>
        <v>2822543215.6700001</v>
      </c>
    </row>
    <row r="14" spans="1:13" ht="24" customHeight="1">
      <c r="A14" s="533" t="s">
        <v>314</v>
      </c>
      <c r="E14" s="112">
        <v>0</v>
      </c>
      <c r="F14" s="113"/>
      <c r="G14" s="113">
        <v>0</v>
      </c>
      <c r="H14" s="113"/>
      <c r="I14" s="113">
        <v>0</v>
      </c>
      <c r="J14" s="113"/>
      <c r="K14" s="113">
        <v>9003318.5399999991</v>
      </c>
      <c r="L14" s="113"/>
      <c r="M14" s="113">
        <f>SUM(E14:K14)</f>
        <v>9003318.5399999991</v>
      </c>
    </row>
    <row r="15" spans="1:13" ht="24" customHeight="1">
      <c r="A15" s="533" t="s">
        <v>315</v>
      </c>
      <c r="E15" s="113">
        <v>0</v>
      </c>
      <c r="F15" s="113"/>
      <c r="G15" s="113">
        <v>-7050360</v>
      </c>
      <c r="H15" s="113"/>
      <c r="I15" s="113">
        <v>0</v>
      </c>
      <c r="J15" s="113"/>
      <c r="K15" s="113">
        <v>0</v>
      </c>
      <c r="L15" s="113"/>
      <c r="M15" s="113">
        <f>SUM(E15:K15)</f>
        <v>-7050360</v>
      </c>
    </row>
    <row r="16" spans="1:13" ht="24" customHeight="1">
      <c r="A16" s="533" t="s">
        <v>318</v>
      </c>
      <c r="E16" s="115">
        <f>SUM(E13:E15)</f>
        <v>2097689493.5999999</v>
      </c>
      <c r="F16" s="113"/>
      <c r="G16" s="115">
        <f>SUM(G13:G15)</f>
        <v>660871225.5</v>
      </c>
      <c r="H16" s="113"/>
      <c r="I16" s="115">
        <f>SUM(I13:I15)</f>
        <v>3290841.12</v>
      </c>
      <c r="J16" s="113"/>
      <c r="K16" s="115">
        <f>SUM(K13:K15)</f>
        <v>62644613.990000002</v>
      </c>
      <c r="L16" s="113"/>
      <c r="M16" s="115">
        <f>SUM(M13:M15)</f>
        <v>2824496174.21</v>
      </c>
    </row>
    <row r="17" spans="1:13" ht="24" customHeight="1">
      <c r="A17" s="532" t="s">
        <v>319</v>
      </c>
      <c r="B17" s="532"/>
      <c r="C17" s="532"/>
      <c r="E17" s="305"/>
      <c r="F17" s="305"/>
      <c r="G17" s="116"/>
      <c r="H17" s="305"/>
      <c r="I17" s="116"/>
      <c r="J17" s="116"/>
      <c r="K17" s="116"/>
      <c r="L17" s="116"/>
      <c r="M17" s="116"/>
    </row>
    <row r="18" spans="1:13" ht="24" customHeight="1">
      <c r="A18" s="533" t="s">
        <v>313</v>
      </c>
      <c r="D18" s="108"/>
      <c r="E18" s="112">
        <v>2452997.16</v>
      </c>
      <c r="F18" s="112"/>
      <c r="G18" s="112">
        <v>293710855.08997262</v>
      </c>
      <c r="H18" s="112"/>
      <c r="I18" s="112">
        <v>0</v>
      </c>
      <c r="J18" s="112"/>
      <c r="K18" s="112">
        <v>0</v>
      </c>
      <c r="L18" s="112"/>
      <c r="M18" s="113">
        <f>SUM(E18:K18)</f>
        <v>296163852.24997264</v>
      </c>
    </row>
    <row r="19" spans="1:13" ht="24" customHeight="1">
      <c r="A19" s="533" t="s">
        <v>320</v>
      </c>
      <c r="D19" s="108"/>
      <c r="E19" s="117">
        <v>165105.13</v>
      </c>
      <c r="F19" s="118"/>
      <c r="G19" s="112">
        <v>25304380.320000008</v>
      </c>
      <c r="H19" s="118"/>
      <c r="I19" s="112">
        <v>70324.789999999994</v>
      </c>
      <c r="J19" s="112"/>
      <c r="K19" s="112">
        <v>0</v>
      </c>
      <c r="L19" s="112"/>
      <c r="M19" s="113">
        <f>SUM(E19:K19)</f>
        <v>25539810.240000006</v>
      </c>
    </row>
    <row r="20" spans="1:13" ht="24" customHeight="1">
      <c r="A20" s="533" t="s">
        <v>315</v>
      </c>
      <c r="D20" s="108"/>
      <c r="E20" s="117">
        <v>0</v>
      </c>
      <c r="F20" s="118"/>
      <c r="G20" s="112">
        <v>-192489.55</v>
      </c>
      <c r="H20" s="118"/>
      <c r="I20" s="112">
        <v>0</v>
      </c>
      <c r="J20" s="112"/>
      <c r="K20" s="112">
        <v>0</v>
      </c>
      <c r="L20" s="112"/>
      <c r="M20" s="113">
        <f t="shared" ref="M20" si="0">SUM(E20:K20)</f>
        <v>-192489.55</v>
      </c>
    </row>
    <row r="21" spans="1:13" ht="24" customHeight="1">
      <c r="A21" s="533" t="s">
        <v>317</v>
      </c>
      <c r="D21" s="108"/>
      <c r="E21" s="119">
        <f>SUM(E18:E20)</f>
        <v>2618102.29</v>
      </c>
      <c r="F21" s="112"/>
      <c r="G21" s="119">
        <f>SUM(G18:G20)</f>
        <v>318822745.8599726</v>
      </c>
      <c r="H21" s="112"/>
      <c r="I21" s="119">
        <f>SUM(I18:I20)</f>
        <v>70324.789999999994</v>
      </c>
      <c r="J21" s="112"/>
      <c r="K21" s="119">
        <f>SUM(K18:K20)</f>
        <v>0</v>
      </c>
      <c r="L21" s="112"/>
      <c r="M21" s="119">
        <f>SUM(M18:M20)</f>
        <v>321511172.93997264</v>
      </c>
    </row>
    <row r="22" spans="1:13" ht="24" customHeight="1">
      <c r="A22" s="533" t="s">
        <v>320</v>
      </c>
      <c r="D22" s="108"/>
      <c r="E22" s="112">
        <v>40710.86</v>
      </c>
      <c r="F22" s="118"/>
      <c r="G22" s="112">
        <v>6180480.7200000007</v>
      </c>
      <c r="H22" s="118"/>
      <c r="I22" s="112">
        <v>162287.97</v>
      </c>
      <c r="J22" s="112"/>
      <c r="K22" s="112">
        <v>0</v>
      </c>
      <c r="L22" s="112"/>
      <c r="M22" s="113">
        <f>SUM(E22:K22)</f>
        <v>6383479.5500000007</v>
      </c>
    </row>
    <row r="23" spans="1:13" ht="24" customHeight="1">
      <c r="A23" s="533" t="s">
        <v>315</v>
      </c>
      <c r="D23" s="108"/>
      <c r="E23" s="112">
        <v>0</v>
      </c>
      <c r="F23" s="118"/>
      <c r="G23" s="112">
        <v>-3087670.93</v>
      </c>
      <c r="H23" s="118"/>
      <c r="I23" s="112">
        <v>0</v>
      </c>
      <c r="J23" s="112"/>
      <c r="K23" s="112">
        <v>0</v>
      </c>
      <c r="L23" s="112"/>
      <c r="M23" s="113">
        <f>SUM(E23:K23)</f>
        <v>-3087670.93</v>
      </c>
    </row>
    <row r="24" spans="1:13" ht="24" customHeight="1">
      <c r="A24" s="533" t="s">
        <v>318</v>
      </c>
      <c r="D24" s="108"/>
      <c r="E24" s="120">
        <f>SUM(E21:E23)</f>
        <v>2658813.15</v>
      </c>
      <c r="F24" s="112"/>
      <c r="G24" s="120">
        <f>SUM(G21:G23)</f>
        <v>321915555.64997262</v>
      </c>
      <c r="H24" s="112"/>
      <c r="I24" s="120">
        <f>SUM(I21:I23)</f>
        <v>232612.76</v>
      </c>
      <c r="J24" s="112"/>
      <c r="K24" s="120">
        <f>SUM(K21:K23)</f>
        <v>0</v>
      </c>
      <c r="L24" s="112"/>
      <c r="M24" s="120">
        <f>SUM(M21:M23)</f>
        <v>324806981.55997264</v>
      </c>
    </row>
    <row r="25" spans="1:13" ht="24" customHeight="1">
      <c r="A25" s="532" t="s">
        <v>321</v>
      </c>
      <c r="B25" s="532"/>
      <c r="C25" s="532"/>
      <c r="E25" s="113"/>
      <c r="F25" s="305"/>
      <c r="G25" s="305"/>
      <c r="H25" s="305"/>
      <c r="I25" s="305"/>
      <c r="J25" s="305"/>
      <c r="K25" s="305"/>
      <c r="L25" s="305"/>
      <c r="M25" s="305"/>
    </row>
    <row r="26" spans="1:13" ht="24" customHeight="1">
      <c r="A26" s="533" t="s">
        <v>317</v>
      </c>
      <c r="E26" s="121">
        <v>-1309070</v>
      </c>
      <c r="F26" s="305">
        <v>0</v>
      </c>
      <c r="G26" s="409">
        <v>0</v>
      </c>
      <c r="H26" s="305">
        <v>0</v>
      </c>
      <c r="I26" s="409">
        <v>0</v>
      </c>
      <c r="J26" s="305">
        <v>0</v>
      </c>
      <c r="K26" s="305">
        <v>0</v>
      </c>
      <c r="L26" s="305"/>
      <c r="M26" s="305">
        <v>-1309070</v>
      </c>
    </row>
    <row r="27" spans="1:13" ht="24" customHeight="1">
      <c r="A27" s="533" t="s">
        <v>318</v>
      </c>
      <c r="E27" s="115">
        <v>-1309070</v>
      </c>
      <c r="F27" s="305"/>
      <c r="G27" s="115">
        <v>0</v>
      </c>
      <c r="H27" s="305"/>
      <c r="I27" s="115">
        <v>0</v>
      </c>
      <c r="J27" s="305"/>
      <c r="K27" s="115">
        <v>0</v>
      </c>
      <c r="L27" s="305"/>
      <c r="M27" s="115">
        <v>-1309070</v>
      </c>
    </row>
    <row r="28" spans="1:13" ht="24" customHeight="1">
      <c r="A28" s="532" t="s">
        <v>322</v>
      </c>
      <c r="B28" s="532"/>
      <c r="C28" s="532"/>
      <c r="D28" s="108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ht="24" customHeight="1" thickBot="1">
      <c r="A29" s="533" t="s">
        <v>317</v>
      </c>
      <c r="D29" s="108"/>
      <c r="E29" s="122">
        <f>E13-E21+E26</f>
        <v>2093762321.3099999</v>
      </c>
      <c r="F29" s="112"/>
      <c r="G29" s="122">
        <f>G13-G21+G26</f>
        <v>349098839.6400274</v>
      </c>
      <c r="H29" s="112"/>
      <c r="I29" s="122">
        <f>I13-I21+I26</f>
        <v>3220516.33</v>
      </c>
      <c r="J29" s="112"/>
      <c r="K29" s="122">
        <f>K13-K21+K26</f>
        <v>53641295.450000003</v>
      </c>
      <c r="L29" s="112"/>
      <c r="M29" s="122">
        <f>M13-M21+M26</f>
        <v>2499722972.7300272</v>
      </c>
    </row>
    <row r="30" spans="1:13" ht="24" customHeight="1" thickTop="1" thickBot="1">
      <c r="A30" s="533" t="s">
        <v>318</v>
      </c>
      <c r="D30" s="533"/>
      <c r="E30" s="122">
        <f>E16-E24+E27</f>
        <v>2093721610.4499998</v>
      </c>
      <c r="F30" s="112"/>
      <c r="G30" s="122">
        <f>G16-G24+G27</f>
        <v>338955669.85002738</v>
      </c>
      <c r="H30" s="112"/>
      <c r="I30" s="122">
        <f>I16-I24+I27</f>
        <v>3058228.3600000003</v>
      </c>
      <c r="J30" s="112"/>
      <c r="K30" s="122">
        <f>K16-K24+K27</f>
        <v>62644613.990000002</v>
      </c>
      <c r="L30" s="112"/>
      <c r="M30" s="122">
        <f>M16-M24+M27</f>
        <v>2498380122.6500273</v>
      </c>
    </row>
    <row r="31" spans="1:13" ht="24" customHeight="1" thickTop="1">
      <c r="D31" s="533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ht="24" customHeight="1">
      <c r="A32" s="531" t="s">
        <v>323</v>
      </c>
      <c r="B32" s="531"/>
      <c r="C32" s="531"/>
      <c r="D32" s="533"/>
      <c r="E32" s="123"/>
      <c r="F32" s="123"/>
      <c r="G32" s="123"/>
      <c r="H32" s="123"/>
      <c r="I32" s="123"/>
      <c r="J32" s="123"/>
      <c r="K32" s="123"/>
    </row>
    <row r="33" spans="1:14" s="388" customFormat="1" ht="24" customHeight="1">
      <c r="A33" s="480" t="s">
        <v>324</v>
      </c>
      <c r="B33" s="480"/>
      <c r="C33" s="480"/>
      <c r="E33" s="244"/>
      <c r="F33" s="244"/>
      <c r="G33" s="244"/>
      <c r="H33" s="244"/>
      <c r="I33" s="244"/>
      <c r="J33" s="244"/>
      <c r="K33" s="244"/>
      <c r="L33" s="338"/>
      <c r="M33" s="338"/>
      <c r="N33" s="338"/>
    </row>
    <row r="34" spans="1:14" ht="24" customHeight="1">
      <c r="D34" s="533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4" ht="27" customHeight="1">
      <c r="A35" s="101"/>
      <c r="B35" s="101"/>
      <c r="C35" s="101"/>
      <c r="D35" s="101"/>
      <c r="E35" s="102"/>
      <c r="F35" s="102"/>
      <c r="G35" s="102"/>
      <c r="H35" s="102"/>
      <c r="I35" s="102"/>
      <c r="J35" s="102"/>
      <c r="K35" s="102"/>
      <c r="L35" s="102"/>
      <c r="M35" s="102"/>
    </row>
    <row r="36" spans="1:14" ht="27" customHeight="1">
      <c r="E36" s="113"/>
      <c r="F36" s="113"/>
      <c r="G36" s="113"/>
      <c r="H36" s="113"/>
      <c r="I36" s="113"/>
      <c r="J36" s="305"/>
      <c r="K36" s="305"/>
      <c r="L36" s="305"/>
      <c r="M36" s="305"/>
    </row>
    <row r="37" spans="1:14" ht="27" customHeight="1">
      <c r="E37" s="113"/>
      <c r="F37" s="113"/>
      <c r="G37" s="113"/>
      <c r="H37" s="113"/>
      <c r="I37" s="113"/>
      <c r="J37" s="305"/>
      <c r="K37" s="305"/>
      <c r="L37" s="305"/>
      <c r="M37" s="305"/>
    </row>
    <row r="38" spans="1:14" ht="27" customHeight="1">
      <c r="E38" s="113"/>
      <c r="F38" s="113"/>
      <c r="G38" s="113"/>
      <c r="H38" s="113"/>
      <c r="I38" s="113"/>
      <c r="J38" s="305"/>
      <c r="K38" s="305"/>
      <c r="L38" s="305"/>
      <c r="M38" s="305"/>
    </row>
    <row r="39" spans="1:14" ht="27" customHeight="1">
      <c r="E39" s="113"/>
      <c r="F39" s="113"/>
      <c r="G39" s="113"/>
      <c r="H39" s="113"/>
      <c r="I39" s="113"/>
      <c r="J39" s="305"/>
      <c r="K39" s="305"/>
      <c r="L39" s="305"/>
      <c r="M39" s="305"/>
    </row>
    <row r="40" spans="1:14" ht="27" customHeight="1">
      <c r="E40" s="113"/>
      <c r="F40" s="113"/>
      <c r="G40" s="113"/>
      <c r="H40" s="113"/>
      <c r="I40" s="113"/>
      <c r="J40" s="305"/>
      <c r="K40" s="305"/>
      <c r="L40" s="305"/>
      <c r="M40" s="305"/>
    </row>
    <row r="41" spans="1:14" ht="27" customHeight="1">
      <c r="E41" s="113"/>
      <c r="F41" s="113"/>
      <c r="G41" s="113"/>
      <c r="H41" s="113"/>
      <c r="I41" s="113"/>
      <c r="J41" s="305"/>
      <c r="K41" s="305"/>
      <c r="L41" s="305"/>
      <c r="M41" s="305"/>
    </row>
    <row r="42" spans="1:14" ht="27" customHeight="1">
      <c r="E42" s="113"/>
      <c r="F42" s="113"/>
      <c r="G42" s="113"/>
      <c r="H42" s="113"/>
      <c r="I42" s="113"/>
      <c r="J42" s="305"/>
      <c r="K42" s="305"/>
      <c r="L42" s="305"/>
      <c r="M42" s="305"/>
    </row>
    <row r="43" spans="1:14" ht="27" customHeight="1">
      <c r="D43" s="533"/>
      <c r="F43" s="95"/>
      <c r="H43" s="95"/>
      <c r="J43" s="95"/>
      <c r="K43" s="89"/>
      <c r="L43" s="95"/>
      <c r="M43" s="89"/>
    </row>
    <row r="44" spans="1:14" ht="27" customHeight="1">
      <c r="A44" s="594"/>
      <c r="B44" s="594"/>
      <c r="C44" s="594"/>
      <c r="D44" s="377"/>
      <c r="E44" s="126"/>
      <c r="F44" s="503"/>
      <c r="G44" s="503"/>
      <c r="H44" s="503"/>
      <c r="I44" s="503"/>
      <c r="J44" s="503"/>
      <c r="K44" s="503"/>
    </row>
    <row r="45" spans="1:14" ht="27" customHeight="1">
      <c r="A45" s="594"/>
      <c r="B45" s="594"/>
      <c r="C45" s="594"/>
      <c r="D45" s="377"/>
      <c r="E45" s="503"/>
      <c r="F45" s="503"/>
      <c r="G45" s="503"/>
      <c r="H45" s="503"/>
      <c r="I45" s="503"/>
      <c r="J45" s="503"/>
      <c r="K45" s="503"/>
    </row>
    <row r="46" spans="1:14" ht="27" customHeight="1"/>
    <row r="47" spans="1:14" ht="27" customHeight="1"/>
    <row r="48" spans="1:14" ht="27" customHeight="1">
      <c r="D48" s="533"/>
      <c r="E48" s="533"/>
      <c r="F48" s="533"/>
      <c r="G48" s="533"/>
      <c r="H48" s="533"/>
      <c r="I48" s="533"/>
      <c r="J48" s="533"/>
      <c r="K48" s="533"/>
      <c r="L48" s="533"/>
      <c r="M48" s="533"/>
      <c r="N48" s="533"/>
    </row>
  </sheetData>
  <mergeCells count="5">
    <mergeCell ref="E6:E7"/>
    <mergeCell ref="G6:G7"/>
    <mergeCell ref="K6:K7"/>
    <mergeCell ref="M6:M7"/>
    <mergeCell ref="I6:I7"/>
  </mergeCells>
  <printOptions horizontalCentered="1"/>
  <pageMargins left="0.39370078740157483" right="0.39370078740157483" top="0.59055118110236227" bottom="0.39370078740157483" header="0.47244094488188981" footer="0.47244094488188981"/>
  <pageSetup paperSize="9" scale="8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0"/>
  <sheetViews>
    <sheetView zoomScale="68" zoomScaleNormal="68" zoomScaleSheetLayoutView="100" workbookViewId="0">
      <selection activeCell="G55" sqref="G55"/>
    </sheetView>
  </sheetViews>
  <sheetFormatPr defaultColWidth="24.875" defaultRowHeight="26.1" customHeight="1"/>
  <cols>
    <col min="1" max="1" width="6" style="533" customWidth="1"/>
    <col min="2" max="2" width="4.75" style="533" customWidth="1"/>
    <col min="3" max="3" width="9.125" style="533" customWidth="1"/>
    <col min="4" max="4" width="16.375" style="88" customWidth="1"/>
    <col min="5" max="5" width="17.125" style="89" customWidth="1"/>
    <col min="6" max="6" width="1.125" style="89" customWidth="1"/>
    <col min="7" max="7" width="17.125" style="89" customWidth="1"/>
    <col min="8" max="8" width="1.125" style="321" customWidth="1"/>
    <col min="9" max="9" width="17.125" style="321" customWidth="1"/>
    <col min="10" max="10" width="1.125" style="321" customWidth="1"/>
    <col min="11" max="11" width="17.125" style="321" customWidth="1"/>
    <col min="12" max="12" width="1.375" style="321" customWidth="1"/>
    <col min="13" max="16384" width="24.875" style="533"/>
  </cols>
  <sheetData>
    <row r="1" spans="1:12" ht="27" customHeight="1">
      <c r="A1" s="194" t="s">
        <v>325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2" ht="27" customHeight="1">
      <c r="A2" s="101"/>
      <c r="B2" s="101"/>
      <c r="C2" s="101"/>
      <c r="D2" s="101"/>
      <c r="E2" s="102"/>
      <c r="F2" s="102"/>
      <c r="G2" s="102"/>
      <c r="H2" s="102"/>
      <c r="I2" s="102"/>
      <c r="J2" s="102"/>
      <c r="K2" s="102"/>
    </row>
    <row r="3" spans="1:12" ht="24" customHeight="1">
      <c r="A3" s="530" t="s">
        <v>309</v>
      </c>
      <c r="B3" s="530"/>
      <c r="C3" s="530"/>
      <c r="D3" s="533"/>
      <c r="E3" s="123"/>
      <c r="F3" s="123"/>
      <c r="G3" s="123"/>
      <c r="H3" s="123"/>
      <c r="I3" s="123"/>
      <c r="J3" s="123"/>
      <c r="K3" s="123"/>
    </row>
    <row r="4" spans="1:12" ht="24" customHeight="1">
      <c r="A4" s="533" t="s">
        <v>326</v>
      </c>
      <c r="D4" s="533"/>
      <c r="E4" s="321"/>
    </row>
    <row r="5" spans="1:12" ht="24" customHeight="1">
      <c r="A5" s="533" t="s">
        <v>327</v>
      </c>
      <c r="D5" s="533"/>
      <c r="E5" s="321"/>
    </row>
    <row r="6" spans="1:12" ht="24" customHeight="1">
      <c r="D6" s="533"/>
      <c r="E6" s="321"/>
      <c r="K6" s="570" t="s">
        <v>100</v>
      </c>
    </row>
    <row r="7" spans="1:12" ht="24" customHeight="1">
      <c r="D7" s="533"/>
      <c r="E7" s="335" t="s">
        <v>73</v>
      </c>
      <c r="F7" s="335"/>
      <c r="G7" s="335"/>
      <c r="H7" s="320"/>
      <c r="I7" s="335" t="s">
        <v>74</v>
      </c>
      <c r="J7" s="335"/>
      <c r="K7" s="335"/>
    </row>
    <row r="8" spans="1:12" ht="24" customHeight="1">
      <c r="D8" s="533"/>
      <c r="E8" s="64" t="s">
        <v>228</v>
      </c>
      <c r="F8" s="327"/>
      <c r="G8" s="64" t="s">
        <v>229</v>
      </c>
      <c r="H8" s="593"/>
      <c r="I8" s="64" t="s">
        <v>228</v>
      </c>
      <c r="J8" s="327"/>
      <c r="K8" s="64" t="s">
        <v>229</v>
      </c>
      <c r="L8" s="533"/>
    </row>
    <row r="9" spans="1:12" ht="24" customHeight="1">
      <c r="A9" s="533" t="s">
        <v>328</v>
      </c>
      <c r="D9" s="533"/>
      <c r="E9" s="305"/>
      <c r="F9" s="305"/>
      <c r="G9" s="113"/>
      <c r="H9" s="305"/>
      <c r="I9" s="305"/>
      <c r="J9" s="305"/>
      <c r="K9" s="305"/>
    </row>
    <row r="10" spans="1:12" ht="24" customHeight="1">
      <c r="B10" s="533" t="s">
        <v>329</v>
      </c>
      <c r="D10" s="533"/>
      <c r="E10" s="26">
        <v>15307081.550000001</v>
      </c>
      <c r="F10" s="124"/>
      <c r="G10" s="26">
        <v>15093345.579999998</v>
      </c>
      <c r="H10" s="305"/>
      <c r="I10" s="72">
        <v>11216236.35</v>
      </c>
      <c r="J10" s="124"/>
      <c r="K10" s="26">
        <v>10969097.66</v>
      </c>
    </row>
    <row r="11" spans="1:12" ht="24" customHeight="1">
      <c r="B11" s="533" t="s">
        <v>330</v>
      </c>
      <c r="D11" s="533"/>
      <c r="E11" s="26">
        <v>9354784.4600000009</v>
      </c>
      <c r="F11" s="124"/>
      <c r="G11" s="26">
        <v>9584040.0399999991</v>
      </c>
      <c r="H11" s="305"/>
      <c r="I11" s="18">
        <v>0</v>
      </c>
      <c r="J11" s="124"/>
      <c r="K11" s="18">
        <v>0</v>
      </c>
    </row>
    <row r="12" spans="1:12" ht="24" customHeight="1" thickBot="1">
      <c r="A12" s="533" t="s">
        <v>331</v>
      </c>
      <c r="D12" s="533"/>
      <c r="E12" s="67">
        <f>SUM(E10:E11)</f>
        <v>24661866.010000002</v>
      </c>
      <c r="F12" s="305"/>
      <c r="G12" s="67">
        <f>SUM(G10:G11)</f>
        <v>24677385.619999997</v>
      </c>
      <c r="H12" s="125"/>
      <c r="I12" s="67">
        <f>SUM(I10:I11)</f>
        <v>11216236.35</v>
      </c>
      <c r="J12" s="125"/>
      <c r="K12" s="67">
        <f>SUM(K10:K11)</f>
        <v>10969097.66</v>
      </c>
    </row>
    <row r="13" spans="1:12" ht="24" customHeight="1" thickTop="1">
      <c r="A13" s="533" t="s">
        <v>332</v>
      </c>
      <c r="D13" s="533"/>
      <c r="E13" s="305"/>
      <c r="F13" s="305"/>
      <c r="G13" s="338"/>
      <c r="H13" s="305"/>
      <c r="I13" s="305"/>
      <c r="J13" s="305"/>
      <c r="K13" s="338"/>
    </row>
    <row r="14" spans="1:12" ht="24" customHeight="1">
      <c r="B14" s="533" t="s">
        <v>333</v>
      </c>
      <c r="D14" s="533"/>
      <c r="E14" s="26">
        <v>16420567.104520548</v>
      </c>
      <c r="F14" s="124"/>
      <c r="G14" s="26">
        <v>18753428.049999997</v>
      </c>
      <c r="H14" s="124"/>
      <c r="I14" s="72">
        <v>6383479.5500000007</v>
      </c>
      <c r="J14" s="124"/>
      <c r="K14" s="26">
        <v>6275152.7000000002</v>
      </c>
    </row>
    <row r="15" spans="1:12" ht="24" customHeight="1" thickBot="1">
      <c r="A15" s="533" t="s">
        <v>334</v>
      </c>
      <c r="D15" s="533"/>
      <c r="E15" s="67">
        <f>SUM(E14)</f>
        <v>16420567.104520548</v>
      </c>
      <c r="F15" s="124"/>
      <c r="G15" s="67">
        <f>SUM(G14)</f>
        <v>18753428.049999997</v>
      </c>
      <c r="H15" s="125"/>
      <c r="I15" s="67">
        <f>SUM(I14)</f>
        <v>6383479.5500000007</v>
      </c>
      <c r="J15" s="125"/>
      <c r="K15" s="67">
        <f>SUM(K14)</f>
        <v>6275152.7000000002</v>
      </c>
    </row>
    <row r="16" spans="1:12" ht="26.25" customHeight="1" thickTop="1">
      <c r="E16" s="113"/>
      <c r="F16" s="113"/>
      <c r="G16" s="113"/>
      <c r="H16" s="305"/>
      <c r="I16" s="305"/>
      <c r="J16" s="305"/>
      <c r="K16" s="305"/>
    </row>
    <row r="17" spans="1:12" ht="27" customHeight="1">
      <c r="E17" s="113"/>
      <c r="F17" s="113"/>
      <c r="G17" s="113"/>
      <c r="H17" s="305"/>
      <c r="I17" s="305"/>
      <c r="J17" s="305"/>
      <c r="K17" s="305"/>
    </row>
    <row r="18" spans="1:12" ht="27" customHeight="1">
      <c r="E18" s="113"/>
      <c r="F18" s="113"/>
      <c r="G18" s="113"/>
      <c r="H18" s="305"/>
      <c r="I18" s="305"/>
      <c r="J18" s="305"/>
      <c r="K18" s="305"/>
    </row>
    <row r="19" spans="1:12" ht="27" customHeight="1">
      <c r="E19" s="113"/>
      <c r="F19" s="113"/>
      <c r="G19" s="113"/>
      <c r="H19" s="305"/>
      <c r="I19" s="305"/>
      <c r="J19" s="305"/>
      <c r="K19" s="305"/>
    </row>
    <row r="20" spans="1:12" ht="27" customHeight="1">
      <c r="E20" s="113"/>
      <c r="F20" s="113"/>
      <c r="G20" s="113"/>
      <c r="H20" s="305"/>
      <c r="I20" s="305"/>
      <c r="J20" s="305"/>
      <c r="K20" s="305"/>
    </row>
    <row r="21" spans="1:12" ht="27" customHeight="1">
      <c r="E21" s="113"/>
      <c r="F21" s="113"/>
      <c r="G21" s="113"/>
      <c r="H21" s="305"/>
      <c r="I21" s="305"/>
      <c r="J21" s="305"/>
      <c r="K21" s="305"/>
    </row>
    <row r="22" spans="1:12" ht="27" customHeight="1">
      <c r="E22" s="113"/>
      <c r="F22" s="113"/>
      <c r="G22" s="113"/>
      <c r="H22" s="305"/>
      <c r="I22" s="305"/>
      <c r="J22" s="305"/>
      <c r="K22" s="305"/>
    </row>
    <row r="23" spans="1:12" ht="27" customHeight="1">
      <c r="E23" s="113"/>
      <c r="F23" s="113"/>
      <c r="G23" s="113"/>
      <c r="H23" s="305"/>
      <c r="I23" s="305"/>
      <c r="J23" s="305"/>
      <c r="K23" s="305"/>
    </row>
    <row r="24" spans="1:12" ht="27" customHeight="1">
      <c r="E24" s="113"/>
      <c r="F24" s="113"/>
      <c r="G24" s="113"/>
      <c r="H24" s="305"/>
      <c r="I24" s="305"/>
      <c r="J24" s="305"/>
      <c r="K24" s="305"/>
    </row>
    <row r="25" spans="1:12" ht="27" customHeight="1">
      <c r="D25" s="533"/>
      <c r="F25" s="95"/>
      <c r="H25" s="95"/>
      <c r="I25" s="89"/>
      <c r="J25" s="95"/>
      <c r="K25" s="89"/>
    </row>
    <row r="26" spans="1:12" ht="27" customHeight="1">
      <c r="A26" s="594"/>
      <c r="B26" s="594"/>
      <c r="C26" s="594"/>
      <c r="D26" s="377"/>
      <c r="E26" s="126"/>
      <c r="F26" s="503"/>
      <c r="G26" s="503"/>
      <c r="H26" s="503"/>
      <c r="I26" s="503"/>
    </row>
    <row r="27" spans="1:12" ht="27" customHeight="1">
      <c r="A27" s="594"/>
      <c r="B27" s="594"/>
      <c r="C27" s="594"/>
      <c r="D27" s="377"/>
      <c r="E27" s="503"/>
      <c r="F27" s="503"/>
      <c r="G27" s="503"/>
      <c r="H27" s="503"/>
      <c r="I27" s="503"/>
    </row>
    <row r="28" spans="1:12" ht="27" customHeight="1"/>
    <row r="29" spans="1:12" ht="27" customHeight="1"/>
    <row r="30" spans="1:12" ht="27" customHeight="1">
      <c r="D30" s="533"/>
      <c r="E30" s="533"/>
      <c r="F30" s="533"/>
      <c r="G30" s="533"/>
      <c r="H30" s="533"/>
      <c r="I30" s="533"/>
      <c r="J30" s="533"/>
      <c r="K30" s="533"/>
      <c r="L30" s="533"/>
    </row>
  </sheetData>
  <printOptions horizontalCentered="1"/>
  <pageMargins left="0.39370078740157483" right="0.23622047244094491" top="0.59055118110236227" bottom="0.39370078740157483" header="0.47244094488188981" footer="0.47244094488188981"/>
  <pageSetup paperSize="9" scale="96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pageSetUpPr fitToPage="1"/>
  </sheetPr>
  <dimension ref="A1:AD32"/>
  <sheetViews>
    <sheetView topLeftCell="P17" zoomScale="69" zoomScaleNormal="69" zoomScaleSheetLayoutView="136" workbookViewId="0">
      <selection activeCell="G55" sqref="G55"/>
    </sheetView>
  </sheetViews>
  <sheetFormatPr defaultColWidth="9" defaultRowHeight="25.5" customHeight="1"/>
  <cols>
    <col min="1" max="1" width="5.25" style="568" customWidth="1"/>
    <col min="2" max="2" width="9.125" style="568" customWidth="1"/>
    <col min="3" max="4" width="8.75" style="568" customWidth="1"/>
    <col min="5" max="5" width="15.75" style="591" customWidth="1"/>
    <col min="6" max="6" width="1.25" style="591" customWidth="1"/>
    <col min="7" max="7" width="15.75" style="591" customWidth="1"/>
    <col min="8" max="8" width="1.25" style="591" customWidth="1"/>
    <col min="9" max="9" width="15.75" style="591" customWidth="1"/>
    <col min="10" max="10" width="1.25" style="591" customWidth="1"/>
    <col min="11" max="11" width="15.75" style="591" customWidth="1"/>
    <col min="12" max="12" width="1.25" style="591" customWidth="1"/>
    <col min="13" max="13" width="15.75" style="591" customWidth="1"/>
    <col min="14" max="14" width="1.25" style="591" customWidth="1"/>
    <col min="15" max="15" width="15.75" style="591" customWidth="1"/>
    <col min="16" max="16" width="1.25" style="591" customWidth="1"/>
    <col min="17" max="17" width="15.75" style="591" customWidth="1"/>
    <col min="18" max="18" width="1.25" style="591" customWidth="1"/>
    <col min="19" max="19" width="15.75" style="591" customWidth="1"/>
    <col min="20" max="20" width="1.25" style="591" customWidth="1"/>
    <col min="21" max="21" width="15.75" style="591" customWidth="1"/>
    <col min="22" max="22" width="1.25" style="591" customWidth="1"/>
    <col min="23" max="23" width="16.375" style="591" bestFit="1" customWidth="1"/>
    <col min="24" max="24" width="1.125" style="591" customWidth="1"/>
    <col min="25" max="25" width="15.75" style="591" customWidth="1"/>
    <col min="26" max="26" width="1.125" style="591" customWidth="1"/>
    <col min="27" max="27" width="17.125" style="591" bestFit="1" customWidth="1"/>
    <col min="28" max="28" width="1.125" style="591" customWidth="1"/>
    <col min="29" max="29" width="15.375" style="592" bestFit="1" customWidth="1"/>
    <col min="30" max="30" width="5.375" style="568" customWidth="1"/>
    <col min="31" max="31" width="9" style="568"/>
    <col min="32" max="32" width="5.375" style="568" bestFit="1" customWidth="1"/>
    <col min="33" max="33" width="9" style="568"/>
    <col min="34" max="34" width="5.375" style="568" bestFit="1" customWidth="1"/>
    <col min="35" max="35" width="13.375" style="568" bestFit="1" customWidth="1"/>
    <col min="36" max="36" width="5.375" style="568" bestFit="1" customWidth="1"/>
    <col min="37" max="37" width="14.375" style="568" bestFit="1" customWidth="1"/>
    <col min="38" max="38" width="5.375" style="568" bestFit="1" customWidth="1"/>
    <col min="39" max="39" width="14.375" style="568" bestFit="1" customWidth="1"/>
    <col min="40" max="40" width="5.375" style="568" bestFit="1" customWidth="1"/>
    <col min="41" max="41" width="14.375" style="568" bestFit="1" customWidth="1"/>
    <col min="42" max="42" width="5.375" style="568" bestFit="1" customWidth="1"/>
    <col min="43" max="43" width="14.375" style="568" bestFit="1" customWidth="1"/>
    <col min="44" max="44" width="5.375" style="568" bestFit="1" customWidth="1"/>
    <col min="45" max="45" width="15.375" style="568" bestFit="1" customWidth="1"/>
    <col min="46" max="46" width="5.375" style="568" bestFit="1" customWidth="1"/>
    <col min="47" max="47" width="14.375" style="568" bestFit="1" customWidth="1"/>
    <col min="48" max="48" width="5.375" style="568" bestFit="1" customWidth="1"/>
    <col min="49" max="16384" width="9" style="568"/>
  </cols>
  <sheetData>
    <row r="1" spans="1:30" s="529" customFormat="1" ht="26.1" customHeight="1">
      <c r="A1" s="194" t="s">
        <v>335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321"/>
      <c r="AC1" s="501"/>
      <c r="AD1" s="533"/>
    </row>
    <row r="2" spans="1:30" s="529" customFormat="1" ht="19.95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321"/>
      <c r="AC2" s="501"/>
      <c r="AD2" s="533"/>
    </row>
    <row r="3" spans="1:30" ht="26.1" customHeight="1">
      <c r="A3" s="247" t="s">
        <v>336</v>
      </c>
      <c r="B3" s="270"/>
      <c r="C3" s="270"/>
      <c r="D3" s="270"/>
      <c r="E3" s="271"/>
      <c r="F3" s="272"/>
      <c r="G3" s="272"/>
      <c r="H3" s="272"/>
      <c r="I3" s="271"/>
      <c r="J3" s="272"/>
      <c r="K3" s="271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566"/>
      <c r="AC3" s="567"/>
      <c r="AD3" s="563"/>
    </row>
    <row r="4" spans="1:30" ht="19.95" customHeight="1">
      <c r="A4" s="273"/>
      <c r="B4" s="270"/>
      <c r="C4" s="270"/>
      <c r="D4" s="270"/>
      <c r="E4" s="271"/>
      <c r="F4" s="272"/>
      <c r="G4" s="272"/>
      <c r="H4" s="272"/>
      <c r="I4" s="271"/>
      <c r="J4" s="272"/>
      <c r="K4" s="271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570" t="s">
        <v>100</v>
      </c>
      <c r="AB4" s="566"/>
      <c r="AC4" s="567"/>
      <c r="AD4" s="563"/>
    </row>
    <row r="5" spans="1:30" ht="19.95" customHeight="1">
      <c r="A5" s="735" t="s">
        <v>73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566"/>
      <c r="AC5" s="567"/>
      <c r="AD5" s="563"/>
    </row>
    <row r="6" spans="1:30" s="574" customFormat="1" ht="45.75" customHeight="1">
      <c r="A6" s="571"/>
      <c r="B6" s="571"/>
      <c r="C6" s="571"/>
      <c r="D6" s="571"/>
      <c r="E6" s="572" t="s">
        <v>140</v>
      </c>
      <c r="F6" s="572"/>
      <c r="G6" s="572" t="s">
        <v>337</v>
      </c>
      <c r="H6" s="572"/>
      <c r="I6" s="572" t="s">
        <v>289</v>
      </c>
      <c r="J6" s="572"/>
      <c r="K6" s="572" t="s">
        <v>310</v>
      </c>
      <c r="L6" s="572"/>
      <c r="M6" s="572" t="s">
        <v>338</v>
      </c>
      <c r="N6" s="572"/>
      <c r="O6" s="572" t="s">
        <v>294</v>
      </c>
      <c r="P6" s="572"/>
      <c r="Q6" s="572" t="s">
        <v>339</v>
      </c>
      <c r="R6" s="572"/>
      <c r="S6" s="572" t="s">
        <v>340</v>
      </c>
      <c r="T6" s="572"/>
      <c r="U6" s="572" t="s">
        <v>341</v>
      </c>
      <c r="V6" s="572"/>
      <c r="W6" s="572" t="s">
        <v>342</v>
      </c>
      <c r="X6" s="572"/>
      <c r="Y6" s="572" t="s">
        <v>311</v>
      </c>
      <c r="Z6" s="572"/>
      <c r="AA6" s="572" t="s">
        <v>118</v>
      </c>
      <c r="AB6" s="573"/>
      <c r="AC6" s="573"/>
      <c r="AD6" s="573"/>
    </row>
    <row r="7" spans="1:30" s="574" customFormat="1" ht="26.1" customHeight="1">
      <c r="A7" s="575" t="s">
        <v>343</v>
      </c>
      <c r="B7" s="576"/>
      <c r="C7" s="576"/>
      <c r="D7" s="573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3"/>
      <c r="AC7" s="573"/>
      <c r="AD7" s="573"/>
    </row>
    <row r="8" spans="1:30" s="574" customFormat="1" ht="26.1" customHeight="1">
      <c r="A8" s="578"/>
      <c r="B8" s="578" t="s">
        <v>344</v>
      </c>
      <c r="C8" s="578"/>
      <c r="D8" s="563"/>
      <c r="E8" s="304">
        <v>1064236666.5699999</v>
      </c>
      <c r="F8" s="304"/>
      <c r="G8" s="304">
        <v>2212615</v>
      </c>
      <c r="H8" s="304"/>
      <c r="I8" s="304">
        <v>543791599.0200001</v>
      </c>
      <c r="J8" s="304"/>
      <c r="K8" s="304">
        <v>88438630.699999988</v>
      </c>
      <c r="L8" s="304"/>
      <c r="M8" s="304">
        <v>477959996.87</v>
      </c>
      <c r="N8" s="304"/>
      <c r="O8" s="304">
        <v>0</v>
      </c>
      <c r="P8" s="304"/>
      <c r="Q8" s="304">
        <v>317049251.2899999</v>
      </c>
      <c r="R8" s="304"/>
      <c r="S8" s="304">
        <v>111993745.85999998</v>
      </c>
      <c r="T8" s="304"/>
      <c r="U8" s="304">
        <v>81262103.610000014</v>
      </c>
      <c r="V8" s="304"/>
      <c r="W8" s="304">
        <v>698300252.57999992</v>
      </c>
      <c r="X8" s="304"/>
      <c r="Y8" s="304">
        <v>129945995.90000001</v>
      </c>
      <c r="Z8" s="304"/>
      <c r="AA8" s="304">
        <f>SUM(E8:Y8)</f>
        <v>3515190857.4000006</v>
      </c>
      <c r="AB8" s="573"/>
      <c r="AC8" s="573"/>
      <c r="AD8" s="573"/>
    </row>
    <row r="9" spans="1:30" s="574" customFormat="1" ht="26.1" customHeight="1">
      <c r="A9" s="578"/>
      <c r="B9" s="578" t="s">
        <v>298</v>
      </c>
      <c r="C9" s="578"/>
      <c r="D9" s="563"/>
      <c r="E9" s="304">
        <v>5460130</v>
      </c>
      <c r="F9" s="304"/>
      <c r="G9" s="304">
        <v>0</v>
      </c>
      <c r="H9" s="304"/>
      <c r="I9" s="304">
        <v>0</v>
      </c>
      <c r="J9" s="304"/>
      <c r="K9" s="304">
        <v>397500</v>
      </c>
      <c r="L9" s="304"/>
      <c r="M9" s="304">
        <v>13074351.949999999</v>
      </c>
      <c r="N9" s="304"/>
      <c r="O9" s="304">
        <v>0</v>
      </c>
      <c r="P9" s="304"/>
      <c r="Q9" s="304">
        <v>19627051.260000002</v>
      </c>
      <c r="R9" s="304"/>
      <c r="S9" s="304">
        <v>0</v>
      </c>
      <c r="T9" s="304"/>
      <c r="U9" s="304">
        <v>2082753.28</v>
      </c>
      <c r="V9" s="304"/>
      <c r="W9" s="304">
        <v>42913764.700000003</v>
      </c>
      <c r="X9" s="304"/>
      <c r="Y9" s="304">
        <v>376650239.5</v>
      </c>
      <c r="Z9" s="304"/>
      <c r="AA9" s="304">
        <f>SUM(E9:Y9)</f>
        <v>460205790.69</v>
      </c>
      <c r="AB9" s="573"/>
      <c r="AC9" s="573"/>
      <c r="AD9" s="573"/>
    </row>
    <row r="10" spans="1:30" s="574" customFormat="1" ht="26.1" customHeight="1">
      <c r="A10" s="578"/>
      <c r="B10" s="578" t="s">
        <v>299</v>
      </c>
      <c r="C10" s="578"/>
      <c r="D10" s="579"/>
      <c r="E10" s="304">
        <v>0</v>
      </c>
      <c r="F10" s="304"/>
      <c r="G10" s="304">
        <v>0</v>
      </c>
      <c r="H10" s="304"/>
      <c r="I10" s="304">
        <v>-49987.62</v>
      </c>
      <c r="J10" s="304"/>
      <c r="K10" s="304">
        <v>0</v>
      </c>
      <c r="L10" s="304"/>
      <c r="M10" s="304">
        <v>-2692626.73</v>
      </c>
      <c r="N10" s="304"/>
      <c r="O10" s="304">
        <v>0</v>
      </c>
      <c r="P10" s="304"/>
      <c r="Q10" s="304">
        <v>-1898921</v>
      </c>
      <c r="R10" s="304"/>
      <c r="S10" s="304">
        <v>0</v>
      </c>
      <c r="T10" s="304"/>
      <c r="U10" s="304">
        <v>0</v>
      </c>
      <c r="V10" s="304"/>
      <c r="W10" s="304">
        <v>-31132758.760000002</v>
      </c>
      <c r="X10" s="304"/>
      <c r="Y10" s="304">
        <v>-1078565.1200000001</v>
      </c>
      <c r="Z10" s="304"/>
      <c r="AA10" s="304">
        <f>SUM(E10:Y10)</f>
        <v>-36852859.229999997</v>
      </c>
      <c r="AB10" s="573"/>
      <c r="AC10" s="573"/>
      <c r="AD10" s="573"/>
    </row>
    <row r="11" spans="1:30" s="574" customFormat="1" ht="26.1" customHeight="1">
      <c r="A11" s="578"/>
      <c r="B11" s="578" t="s">
        <v>345</v>
      </c>
      <c r="C11" s="578"/>
      <c r="D11" s="580"/>
      <c r="E11" s="581">
        <v>110332572.38</v>
      </c>
      <c r="F11" s="304"/>
      <c r="G11" s="581">
        <v>0</v>
      </c>
      <c r="H11" s="304"/>
      <c r="I11" s="581">
        <v>68706133.019999996</v>
      </c>
      <c r="J11" s="304"/>
      <c r="K11" s="581">
        <v>197115.4</v>
      </c>
      <c r="L11" s="304"/>
      <c r="M11" s="581">
        <v>722527.22</v>
      </c>
      <c r="N11" s="304"/>
      <c r="O11" s="581">
        <v>5282569.1399999997</v>
      </c>
      <c r="P11" s="304"/>
      <c r="Q11" s="581">
        <v>22579400.73</v>
      </c>
      <c r="R11" s="304"/>
      <c r="S11" s="581">
        <v>-13578779.640000001</v>
      </c>
      <c r="T11" s="304"/>
      <c r="U11" s="581">
        <v>3455000</v>
      </c>
      <c r="V11" s="304"/>
      <c r="W11" s="581">
        <v>0</v>
      </c>
      <c r="X11" s="304"/>
      <c r="Y11" s="581">
        <v>-19884948.969999999</v>
      </c>
      <c r="Z11" s="304"/>
      <c r="AA11" s="581">
        <f>SUM(E11:Y11)</f>
        <v>177811589.27999994</v>
      </c>
      <c r="AB11" s="573"/>
      <c r="AC11" s="573"/>
      <c r="AD11" s="573"/>
    </row>
    <row r="12" spans="1:30" s="574" customFormat="1" ht="26.1" customHeight="1">
      <c r="A12" s="578"/>
      <c r="B12" s="578" t="s">
        <v>301</v>
      </c>
      <c r="C12" s="578"/>
      <c r="D12" s="563"/>
      <c r="E12" s="304">
        <f>SUM(E8:E11)</f>
        <v>1180029368.9499998</v>
      </c>
      <c r="F12" s="304"/>
      <c r="G12" s="304">
        <f>SUM(G8:G11)</f>
        <v>2212615</v>
      </c>
      <c r="H12" s="304"/>
      <c r="I12" s="304">
        <f>SUM(I8:I11)</f>
        <v>612447744.42000008</v>
      </c>
      <c r="J12" s="304"/>
      <c r="K12" s="304">
        <f>SUM(K8:K11)</f>
        <v>89033246.099999994</v>
      </c>
      <c r="L12" s="304"/>
      <c r="M12" s="304">
        <f>SUM(M8:M11)</f>
        <v>489064249.31</v>
      </c>
      <c r="N12" s="304"/>
      <c r="O12" s="304">
        <f>SUM(O8:O11)</f>
        <v>5282569.1399999997</v>
      </c>
      <c r="P12" s="304"/>
      <c r="Q12" s="304">
        <f>SUM(Q8:Q11)</f>
        <v>357356782.27999991</v>
      </c>
      <c r="R12" s="304"/>
      <c r="S12" s="304">
        <f>SUM(S8:S11)</f>
        <v>98414966.219999984</v>
      </c>
      <c r="T12" s="304"/>
      <c r="U12" s="304">
        <f>SUM(U8:U11)</f>
        <v>86799856.890000015</v>
      </c>
      <c r="V12" s="304"/>
      <c r="W12" s="304">
        <f>SUM(W8:W11)</f>
        <v>710081258.51999998</v>
      </c>
      <c r="X12" s="304"/>
      <c r="Y12" s="304">
        <f>SUM(Y8:Y11)</f>
        <v>485632721.30999994</v>
      </c>
      <c r="Z12" s="304"/>
      <c r="AA12" s="304">
        <f>SUM(AA8:AA11)</f>
        <v>4116355378.1400003</v>
      </c>
      <c r="AB12" s="573"/>
      <c r="AC12" s="573"/>
      <c r="AD12" s="573"/>
    </row>
    <row r="13" spans="1:30" s="574" customFormat="1" ht="26.1" customHeight="1">
      <c r="A13" s="578"/>
      <c r="B13" s="578" t="s">
        <v>298</v>
      </c>
      <c r="C13" s="578"/>
      <c r="D13" s="579"/>
      <c r="E13" s="304">
        <v>0</v>
      </c>
      <c r="F13" s="304"/>
      <c r="G13" s="304">
        <v>0</v>
      </c>
      <c r="H13" s="304"/>
      <c r="I13" s="304">
        <v>0</v>
      </c>
      <c r="J13" s="304"/>
      <c r="K13" s="304">
        <v>0</v>
      </c>
      <c r="L13" s="304"/>
      <c r="M13" s="295">
        <f>2121564.5+2013774.72</f>
        <v>4135339.2199999997</v>
      </c>
      <c r="N13" s="304"/>
      <c r="O13" s="304">
        <v>0</v>
      </c>
      <c r="P13" s="304"/>
      <c r="Q13" s="304">
        <v>486919.27</v>
      </c>
      <c r="R13" s="304"/>
      <c r="S13" s="304">
        <v>0</v>
      </c>
      <c r="T13" s="304"/>
      <c r="U13" s="304">
        <v>52500</v>
      </c>
      <c r="V13" s="304"/>
      <c r="W13" s="304">
        <v>5955607.5</v>
      </c>
      <c r="X13" s="304"/>
      <c r="Y13" s="304">
        <v>58167851.810000002</v>
      </c>
      <c r="Z13" s="304"/>
      <c r="AA13" s="304">
        <f t="shared" ref="AA13:AA15" si="0">SUM(E13:Y13)</f>
        <v>68798217.799999997</v>
      </c>
      <c r="AB13" s="573"/>
      <c r="AC13" s="274"/>
      <c r="AD13" s="573"/>
    </row>
    <row r="14" spans="1:30" s="574" customFormat="1" ht="26.1" customHeight="1">
      <c r="A14" s="578"/>
      <c r="B14" s="578" t="s">
        <v>299</v>
      </c>
      <c r="C14" s="578"/>
      <c r="D14" s="579"/>
      <c r="E14" s="304">
        <v>0</v>
      </c>
      <c r="F14" s="304"/>
      <c r="G14" s="304">
        <v>0</v>
      </c>
      <c r="H14" s="304"/>
      <c r="I14" s="304">
        <v>0</v>
      </c>
      <c r="J14" s="304"/>
      <c r="K14" s="304">
        <v>0</v>
      </c>
      <c r="L14" s="304"/>
      <c r="M14" s="295">
        <v>-2691163.73</v>
      </c>
      <c r="N14" s="304"/>
      <c r="O14" s="304">
        <v>0</v>
      </c>
      <c r="P14" s="304"/>
      <c r="Q14" s="304">
        <v>0</v>
      </c>
      <c r="R14" s="304"/>
      <c r="S14" s="304">
        <v>0</v>
      </c>
      <c r="T14" s="304"/>
      <c r="U14" s="304">
        <v>0</v>
      </c>
      <c r="V14" s="304"/>
      <c r="W14" s="304">
        <v>-1495327.09</v>
      </c>
      <c r="X14" s="304"/>
      <c r="Y14" s="304">
        <v>0</v>
      </c>
      <c r="Z14" s="304"/>
      <c r="AA14" s="304">
        <f t="shared" si="0"/>
        <v>-4186490.8200000003</v>
      </c>
      <c r="AB14" s="573"/>
      <c r="AC14" s="573"/>
      <c r="AD14" s="573"/>
    </row>
    <row r="15" spans="1:30" s="574" customFormat="1" ht="26.1" customHeight="1">
      <c r="A15" s="578"/>
      <c r="B15" s="578" t="s">
        <v>345</v>
      </c>
      <c r="C15" s="578"/>
      <c r="D15" s="579"/>
      <c r="E15" s="304">
        <v>489995.62</v>
      </c>
      <c r="F15" s="304"/>
      <c r="G15" s="304">
        <v>0</v>
      </c>
      <c r="H15" s="304"/>
      <c r="I15" s="304">
        <v>0</v>
      </c>
      <c r="J15" s="304"/>
      <c r="K15" s="304">
        <v>0</v>
      </c>
      <c r="L15" s="304"/>
      <c r="M15" s="304">
        <v>666971.14</v>
      </c>
      <c r="N15" s="304"/>
      <c r="O15" s="304">
        <v>0</v>
      </c>
      <c r="P15" s="304"/>
      <c r="Q15" s="296">
        <v>3660290</v>
      </c>
      <c r="R15" s="304"/>
      <c r="S15" s="304">
        <v>0</v>
      </c>
      <c r="T15" s="304"/>
      <c r="U15" s="304">
        <v>0</v>
      </c>
      <c r="V15" s="304"/>
      <c r="W15" s="304">
        <v>3</v>
      </c>
      <c r="X15" s="304"/>
      <c r="Y15" s="304">
        <v>-4327261.1399999997</v>
      </c>
      <c r="Z15" s="304"/>
      <c r="AA15" s="304">
        <f t="shared" si="0"/>
        <v>489998.62000000011</v>
      </c>
      <c r="AB15" s="573"/>
      <c r="AC15" s="573"/>
      <c r="AD15" s="573"/>
    </row>
    <row r="16" spans="1:30" ht="26.1" customHeight="1">
      <c r="A16" s="578"/>
      <c r="B16" s="578" t="s">
        <v>302</v>
      </c>
      <c r="C16" s="578"/>
      <c r="D16" s="563"/>
      <c r="E16" s="582">
        <f>SUM(E12:E15)</f>
        <v>1180519364.5699997</v>
      </c>
      <c r="F16" s="565"/>
      <c r="G16" s="582">
        <f>SUM(G12:G15)</f>
        <v>2212615</v>
      </c>
      <c r="H16" s="565"/>
      <c r="I16" s="582">
        <f>SUM(I12:I15)</f>
        <v>612447744.42000008</v>
      </c>
      <c r="J16" s="565"/>
      <c r="K16" s="582">
        <f>SUM(K12:K15)</f>
        <v>89033246.099999994</v>
      </c>
      <c r="L16" s="565"/>
      <c r="M16" s="582">
        <f>SUM(M12:M15)</f>
        <v>491175395.94</v>
      </c>
      <c r="N16" s="565"/>
      <c r="O16" s="582">
        <f>SUM(O12:O15)</f>
        <v>5282569.1399999997</v>
      </c>
      <c r="P16" s="565"/>
      <c r="Q16" s="582">
        <f>SUM(Q12:Q15)</f>
        <v>361503991.54999989</v>
      </c>
      <c r="R16" s="565"/>
      <c r="S16" s="582">
        <f>SUM(S12:S15)</f>
        <v>98414966.219999984</v>
      </c>
      <c r="T16" s="565"/>
      <c r="U16" s="582">
        <f>SUM(U12:U15)</f>
        <v>86852356.890000015</v>
      </c>
      <c r="V16" s="565"/>
      <c r="W16" s="582">
        <f>SUM(W12:W15)</f>
        <v>714541541.92999995</v>
      </c>
      <c r="X16" s="565"/>
      <c r="Y16" s="582">
        <f>SUM(Y12:Y15)</f>
        <v>539473311.9799999</v>
      </c>
      <c r="Z16" s="565"/>
      <c r="AA16" s="582">
        <f>SUM(AA12:AA15)</f>
        <v>4181457103.7400002</v>
      </c>
      <c r="AB16" s="563"/>
      <c r="AC16" s="563"/>
      <c r="AD16" s="573"/>
    </row>
    <row r="17" spans="1:30" ht="26.1" customHeight="1">
      <c r="A17" s="583" t="s">
        <v>346</v>
      </c>
      <c r="B17" s="578"/>
      <c r="C17" s="578"/>
      <c r="D17" s="563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3"/>
      <c r="AC17" s="563"/>
      <c r="AD17" s="573"/>
    </row>
    <row r="18" spans="1:30" ht="26.1" customHeight="1">
      <c r="A18" s="578"/>
      <c r="B18" s="578" t="s">
        <v>344</v>
      </c>
      <c r="C18" s="578"/>
      <c r="D18" s="563"/>
      <c r="E18" s="304">
        <v>0</v>
      </c>
      <c r="F18" s="304"/>
      <c r="G18" s="304">
        <v>1530835.11</v>
      </c>
      <c r="H18" s="304"/>
      <c r="I18" s="304">
        <v>281599996.54999995</v>
      </c>
      <c r="J18" s="304"/>
      <c r="K18" s="304">
        <v>85287971.140000001</v>
      </c>
      <c r="L18" s="304"/>
      <c r="M18" s="304">
        <v>418173733.08999997</v>
      </c>
      <c r="N18" s="304"/>
      <c r="O18" s="304">
        <v>0</v>
      </c>
      <c r="P18" s="304"/>
      <c r="Q18" s="304">
        <v>251476082.02000004</v>
      </c>
      <c r="R18" s="304"/>
      <c r="S18" s="304">
        <v>59127967.269999988</v>
      </c>
      <c r="T18" s="304"/>
      <c r="U18" s="304">
        <v>70367959.160000011</v>
      </c>
      <c r="V18" s="304"/>
      <c r="W18" s="304">
        <v>587345957.67999995</v>
      </c>
      <c r="X18" s="304"/>
      <c r="Y18" s="304">
        <v>0</v>
      </c>
      <c r="Z18" s="304"/>
      <c r="AA18" s="304">
        <f>SUM(E18:Y18)</f>
        <v>1754910502.02</v>
      </c>
      <c r="AB18" s="563"/>
      <c r="AC18" s="563"/>
      <c r="AD18" s="573"/>
    </row>
    <row r="19" spans="1:30" ht="26.1" customHeight="1">
      <c r="A19" s="578"/>
      <c r="B19" s="578" t="s">
        <v>304</v>
      </c>
      <c r="C19" s="578"/>
      <c r="D19" s="563"/>
      <c r="E19" s="304">
        <v>0</v>
      </c>
      <c r="F19" s="304"/>
      <c r="G19" s="304">
        <v>133237.85</v>
      </c>
      <c r="H19" s="304"/>
      <c r="I19" s="304">
        <v>22463697.91</v>
      </c>
      <c r="J19" s="304"/>
      <c r="K19" s="304">
        <v>601649.62</v>
      </c>
      <c r="L19" s="304"/>
      <c r="M19" s="304">
        <v>29947689.239999998</v>
      </c>
      <c r="N19" s="304"/>
      <c r="O19" s="304">
        <v>626717.25</v>
      </c>
      <c r="P19" s="304"/>
      <c r="Q19" s="304">
        <v>32206189.75</v>
      </c>
      <c r="R19" s="304"/>
      <c r="S19" s="304">
        <v>745316.86</v>
      </c>
      <c r="T19" s="304"/>
      <c r="U19" s="304">
        <v>8800544.8800000008</v>
      </c>
      <c r="V19" s="304"/>
      <c r="W19" s="304">
        <v>39657441.030000001</v>
      </c>
      <c r="X19" s="304"/>
      <c r="Y19" s="304">
        <v>0</v>
      </c>
      <c r="Z19" s="304"/>
      <c r="AA19" s="304">
        <f>SUM(E19:Y19)-0.01</f>
        <v>135182484.38</v>
      </c>
      <c r="AB19" s="563"/>
      <c r="AC19" s="275"/>
      <c r="AD19" s="573"/>
    </row>
    <row r="20" spans="1:30" ht="26.1" customHeight="1">
      <c r="A20" s="578"/>
      <c r="B20" s="578" t="s">
        <v>299</v>
      </c>
      <c r="C20" s="578"/>
      <c r="D20" s="563"/>
      <c r="E20" s="304">
        <v>0</v>
      </c>
      <c r="F20" s="304"/>
      <c r="G20" s="304">
        <v>0</v>
      </c>
      <c r="H20" s="304"/>
      <c r="I20" s="304">
        <v>-9162.1299999999992</v>
      </c>
      <c r="J20" s="304"/>
      <c r="K20" s="304">
        <v>0</v>
      </c>
      <c r="L20" s="304"/>
      <c r="M20" s="304">
        <v>-2611397.25</v>
      </c>
      <c r="N20" s="304"/>
      <c r="O20" s="565">
        <v>0</v>
      </c>
      <c r="P20" s="304"/>
      <c r="Q20" s="565">
        <v>-376108.95</v>
      </c>
      <c r="R20" s="304"/>
      <c r="S20" s="304">
        <v>0</v>
      </c>
      <c r="T20" s="304"/>
      <c r="U20" s="304">
        <v>0</v>
      </c>
      <c r="V20" s="304"/>
      <c r="W20" s="304">
        <v>-14730408.470000001</v>
      </c>
      <c r="X20" s="304"/>
      <c r="Y20" s="304">
        <v>0</v>
      </c>
      <c r="Z20" s="304"/>
      <c r="AA20" s="304">
        <f>SUM(E20:Y20)</f>
        <v>-17727076.800000001</v>
      </c>
      <c r="AB20" s="563"/>
      <c r="AC20" s="563"/>
      <c r="AD20" s="573"/>
    </row>
    <row r="21" spans="1:30" ht="26.1" customHeight="1">
      <c r="A21" s="578"/>
      <c r="B21" s="578" t="s">
        <v>345</v>
      </c>
      <c r="C21" s="578"/>
      <c r="D21" s="563"/>
      <c r="E21" s="304">
        <v>0</v>
      </c>
      <c r="F21" s="304"/>
      <c r="G21" s="304">
        <v>0</v>
      </c>
      <c r="H21" s="304"/>
      <c r="I21" s="304">
        <v>5637084.0999999996</v>
      </c>
      <c r="J21" s="304"/>
      <c r="K21" s="304">
        <v>4416.25</v>
      </c>
      <c r="L21" s="304"/>
      <c r="M21" s="304">
        <v>0</v>
      </c>
      <c r="N21" s="304"/>
      <c r="O21" s="304">
        <v>3351261.46</v>
      </c>
      <c r="P21" s="304"/>
      <c r="Q21" s="304">
        <v>0</v>
      </c>
      <c r="R21" s="304"/>
      <c r="S21" s="304">
        <v>-5601542.0599999996</v>
      </c>
      <c r="T21" s="304"/>
      <c r="U21" s="304">
        <v>0</v>
      </c>
      <c r="V21" s="304"/>
      <c r="W21" s="304">
        <v>0</v>
      </c>
      <c r="X21" s="304"/>
      <c r="Y21" s="304">
        <v>0</v>
      </c>
      <c r="Z21" s="304"/>
      <c r="AA21" s="304">
        <f>SUM(E21:Y21)</f>
        <v>3391219.7499999991</v>
      </c>
      <c r="AB21" s="563"/>
      <c r="AC21" s="563"/>
      <c r="AD21" s="573"/>
    </row>
    <row r="22" spans="1:30" s="574" customFormat="1" ht="26.1" customHeight="1">
      <c r="A22" s="578"/>
      <c r="B22" s="578" t="s">
        <v>301</v>
      </c>
      <c r="C22" s="578"/>
      <c r="D22" s="563"/>
      <c r="E22" s="584">
        <f>SUM(E18:E21)</f>
        <v>0</v>
      </c>
      <c r="F22" s="304"/>
      <c r="G22" s="584">
        <f>SUM(G18:G21)</f>
        <v>1664072.9600000002</v>
      </c>
      <c r="H22" s="304"/>
      <c r="I22" s="584">
        <f>SUM(I18:I21)</f>
        <v>309691616.43000001</v>
      </c>
      <c r="J22" s="304"/>
      <c r="K22" s="584">
        <f>SUM(K18:K21)</f>
        <v>85894037.010000005</v>
      </c>
      <c r="L22" s="304"/>
      <c r="M22" s="584">
        <f>SUM(M18:M21)</f>
        <v>445510025.07999998</v>
      </c>
      <c r="N22" s="304"/>
      <c r="O22" s="584">
        <f>SUM(O18:O21)</f>
        <v>3977978.71</v>
      </c>
      <c r="P22" s="304"/>
      <c r="Q22" s="584">
        <f>SUM(Q18:Q21)</f>
        <v>283306162.82000005</v>
      </c>
      <c r="R22" s="304"/>
      <c r="S22" s="584">
        <f>SUM(S18:S21)</f>
        <v>54271742.069999985</v>
      </c>
      <c r="T22" s="304"/>
      <c r="U22" s="584">
        <f>SUM(U18:U21)</f>
        <v>79168504.040000007</v>
      </c>
      <c r="V22" s="304"/>
      <c r="W22" s="584">
        <f>SUM(W18:W21)</f>
        <v>612272990.23999989</v>
      </c>
      <c r="X22" s="304"/>
      <c r="Y22" s="584">
        <f>SUM(Y18:Y21)</f>
        <v>0</v>
      </c>
      <c r="Z22" s="304"/>
      <c r="AA22" s="584">
        <f>SUM(AA18:AA21)</f>
        <v>1875757129.3500001</v>
      </c>
      <c r="AB22" s="573"/>
      <c r="AC22" s="563"/>
      <c r="AD22" s="573"/>
    </row>
    <row r="23" spans="1:30" ht="26.1" customHeight="1">
      <c r="A23" s="578"/>
      <c r="B23" s="578" t="s">
        <v>304</v>
      </c>
      <c r="C23" s="578"/>
      <c r="D23" s="563"/>
      <c r="E23" s="304">
        <v>0</v>
      </c>
      <c r="F23" s="304"/>
      <c r="G23" s="304">
        <v>32511.94</v>
      </c>
      <c r="H23" s="304"/>
      <c r="I23" s="304">
        <v>5591377.29</v>
      </c>
      <c r="J23" s="304"/>
      <c r="K23" s="304">
        <v>162426.39000000001</v>
      </c>
      <c r="L23" s="304"/>
      <c r="M23" s="304">
        <f>4684914.74+2033700.61</f>
        <v>6718615.3500000006</v>
      </c>
      <c r="N23" s="304"/>
      <c r="O23" s="304">
        <v>148707.65</v>
      </c>
      <c r="P23" s="304"/>
      <c r="Q23" s="304">
        <v>7612746.3399999999</v>
      </c>
      <c r="R23" s="304"/>
      <c r="S23" s="304">
        <v>183776.74</v>
      </c>
      <c r="T23" s="304"/>
      <c r="U23" s="304">
        <v>698275.31</v>
      </c>
      <c r="V23" s="304"/>
      <c r="W23" s="304">
        <v>9525647.5199999996</v>
      </c>
      <c r="X23" s="304"/>
      <c r="Y23" s="304">
        <v>0</v>
      </c>
      <c r="Z23" s="304"/>
      <c r="AA23" s="304">
        <f>SUM(E23:Y23)</f>
        <v>30674084.529999997</v>
      </c>
      <c r="AB23" s="563"/>
      <c r="AC23" s="563"/>
      <c r="AD23" s="573"/>
    </row>
    <row r="24" spans="1:30" ht="26.1" customHeight="1">
      <c r="A24" s="578"/>
      <c r="B24" s="578" t="s">
        <v>299</v>
      </c>
      <c r="C24" s="578"/>
      <c r="D24" s="563"/>
      <c r="E24" s="304">
        <v>0</v>
      </c>
      <c r="F24" s="304"/>
      <c r="G24" s="304">
        <v>0</v>
      </c>
      <c r="H24" s="304"/>
      <c r="I24" s="304">
        <v>0</v>
      </c>
      <c r="J24" s="304"/>
      <c r="K24" s="304">
        <v>0</v>
      </c>
      <c r="L24" s="304"/>
      <c r="M24" s="304">
        <v>-2645283.4699999997</v>
      </c>
      <c r="N24" s="304"/>
      <c r="O24" s="565">
        <v>0</v>
      </c>
      <c r="P24" s="304"/>
      <c r="Q24" s="565">
        <v>0</v>
      </c>
      <c r="R24" s="304"/>
      <c r="S24" s="304">
        <v>0</v>
      </c>
      <c r="T24" s="304"/>
      <c r="U24" s="304">
        <v>0</v>
      </c>
      <c r="V24" s="304"/>
      <c r="W24" s="304">
        <v>-1495323.09</v>
      </c>
      <c r="X24" s="304"/>
      <c r="Y24" s="304">
        <v>0</v>
      </c>
      <c r="Z24" s="304"/>
      <c r="AA24" s="304">
        <f t="shared" ref="AA24" si="1">SUM(E24:Y24)</f>
        <v>-4140606.5599999996</v>
      </c>
      <c r="AB24" s="563"/>
      <c r="AC24" s="563"/>
      <c r="AD24" s="573"/>
    </row>
    <row r="25" spans="1:30" ht="26.1" customHeight="1">
      <c r="A25" s="578"/>
      <c r="B25" s="578" t="s">
        <v>302</v>
      </c>
      <c r="C25" s="578"/>
      <c r="D25" s="563"/>
      <c r="E25" s="585">
        <f>SUM(E22:E24)</f>
        <v>0</v>
      </c>
      <c r="F25" s="565"/>
      <c r="G25" s="585">
        <f>SUM(G22:G24)</f>
        <v>1696584.9000000001</v>
      </c>
      <c r="H25" s="565"/>
      <c r="I25" s="585">
        <f>SUM(I22:I24)</f>
        <v>315282993.72000003</v>
      </c>
      <c r="J25" s="565"/>
      <c r="K25" s="585">
        <f>SUM(K22:K24)</f>
        <v>86056463.400000006</v>
      </c>
      <c r="L25" s="565"/>
      <c r="M25" s="585">
        <f>SUM(M22:M24)</f>
        <v>449583356.95999998</v>
      </c>
      <c r="N25" s="565"/>
      <c r="O25" s="585">
        <f>SUM(O22:O24)</f>
        <v>4126686.36</v>
      </c>
      <c r="P25" s="565"/>
      <c r="Q25" s="585">
        <f>SUM(Q22:Q24)</f>
        <v>290918909.16000003</v>
      </c>
      <c r="R25" s="565"/>
      <c r="S25" s="585">
        <f>SUM(S22:S24)</f>
        <v>54455518.809999987</v>
      </c>
      <c r="T25" s="565"/>
      <c r="U25" s="585">
        <f>SUM(U22:U24)</f>
        <v>79866779.350000009</v>
      </c>
      <c r="V25" s="565"/>
      <c r="W25" s="585">
        <f>SUM(W22:W24)</f>
        <v>620303314.66999984</v>
      </c>
      <c r="X25" s="565"/>
      <c r="Y25" s="585">
        <f>SUM(Y22:Y24)</f>
        <v>0</v>
      </c>
      <c r="Z25" s="565"/>
      <c r="AA25" s="585">
        <f>SUM(AA22:AA24)</f>
        <v>1902290607.3200002</v>
      </c>
      <c r="AB25" s="563"/>
      <c r="AC25" s="563"/>
      <c r="AD25" s="573"/>
    </row>
    <row r="26" spans="1:30" ht="26.1" customHeight="1">
      <c r="A26" s="586" t="s">
        <v>347</v>
      </c>
      <c r="B26" s="563"/>
      <c r="C26" s="563"/>
      <c r="D26" s="563"/>
      <c r="E26" s="565"/>
      <c r="F26" s="565"/>
      <c r="G26" s="565"/>
      <c r="H26" s="565"/>
      <c r="I26" s="565"/>
      <c r="J26" s="565"/>
      <c r="K26" s="565"/>
      <c r="L26" s="565"/>
      <c r="M26" s="565"/>
      <c r="N26" s="565"/>
      <c r="O26" s="565"/>
      <c r="P26" s="565"/>
      <c r="Q26" s="565"/>
      <c r="R26" s="565"/>
      <c r="S26" s="565"/>
      <c r="T26" s="565"/>
      <c r="U26" s="565"/>
      <c r="V26" s="565"/>
      <c r="W26" s="565"/>
      <c r="X26" s="565"/>
      <c r="Y26" s="565"/>
      <c r="Z26" s="565"/>
      <c r="AA26" s="565"/>
      <c r="AB26" s="275"/>
      <c r="AC26" s="563"/>
      <c r="AD26" s="563"/>
    </row>
    <row r="27" spans="1:30" ht="26.1" customHeight="1" thickBot="1">
      <c r="A27" s="578"/>
      <c r="B27" s="578" t="s">
        <v>301</v>
      </c>
      <c r="C27" s="578"/>
      <c r="D27" s="563"/>
      <c r="E27" s="587">
        <f>E12-E22</f>
        <v>1180029368.9499998</v>
      </c>
      <c r="F27" s="565"/>
      <c r="G27" s="587">
        <f>G12-G22</f>
        <v>548542.0399999998</v>
      </c>
      <c r="H27" s="565"/>
      <c r="I27" s="587">
        <f>I12-I22</f>
        <v>302756127.99000007</v>
      </c>
      <c r="J27" s="304"/>
      <c r="K27" s="587">
        <f>K12-K22</f>
        <v>3139209.0899999887</v>
      </c>
      <c r="L27" s="304"/>
      <c r="M27" s="587">
        <f>M12-M22</f>
        <v>43554224.230000019</v>
      </c>
      <c r="N27" s="565"/>
      <c r="O27" s="587">
        <f>O12-O22</f>
        <v>1304590.4299999997</v>
      </c>
      <c r="P27" s="565"/>
      <c r="Q27" s="587">
        <f>Q12-Q22</f>
        <v>74050619.459999859</v>
      </c>
      <c r="R27" s="565"/>
      <c r="S27" s="587">
        <f>S12-S22</f>
        <v>44143224.149999999</v>
      </c>
      <c r="T27" s="565"/>
      <c r="U27" s="587">
        <f>U12-U22</f>
        <v>7631352.8500000089</v>
      </c>
      <c r="V27" s="565"/>
      <c r="W27" s="587">
        <f>W12-W22</f>
        <v>97808268.280000091</v>
      </c>
      <c r="X27" s="565"/>
      <c r="Y27" s="587">
        <f>Y12-Y22</f>
        <v>485632721.30999994</v>
      </c>
      <c r="Z27" s="565"/>
      <c r="AA27" s="587">
        <f>AA12-AA22</f>
        <v>2240598248.79</v>
      </c>
      <c r="AB27" s="563"/>
      <c r="AC27" s="563"/>
      <c r="AD27" s="588"/>
    </row>
    <row r="28" spans="1:30" ht="26.1" customHeight="1" thickTop="1" thickBot="1">
      <c r="A28" s="578"/>
      <c r="B28" s="578" t="s">
        <v>302</v>
      </c>
      <c r="C28" s="578"/>
      <c r="D28" s="563"/>
      <c r="E28" s="589">
        <f>E16-E25</f>
        <v>1180519364.5699997</v>
      </c>
      <c r="F28" s="565"/>
      <c r="G28" s="589">
        <f>G16-G25</f>
        <v>516030.09999999986</v>
      </c>
      <c r="H28" s="565"/>
      <c r="I28" s="589">
        <f>I16-I25</f>
        <v>297164750.70000005</v>
      </c>
      <c r="J28" s="304"/>
      <c r="K28" s="589">
        <f>K16-K25</f>
        <v>2976782.6999999881</v>
      </c>
      <c r="L28" s="304"/>
      <c r="M28" s="589">
        <f>M16-M25</f>
        <v>41592038.980000019</v>
      </c>
      <c r="N28" s="565"/>
      <c r="O28" s="589">
        <f>O16-O25</f>
        <v>1155882.7799999998</v>
      </c>
      <c r="P28" s="565"/>
      <c r="Q28" s="589">
        <f>Q16-Q25</f>
        <v>70585082.389999866</v>
      </c>
      <c r="R28" s="565"/>
      <c r="S28" s="589">
        <f>S16-S25</f>
        <v>43959447.409999996</v>
      </c>
      <c r="T28" s="565"/>
      <c r="U28" s="589">
        <f>U16-U25</f>
        <v>6985577.5400000066</v>
      </c>
      <c r="V28" s="565"/>
      <c r="W28" s="589">
        <f>W16-W25</f>
        <v>94238227.26000011</v>
      </c>
      <c r="X28" s="565"/>
      <c r="Y28" s="589">
        <f>Y16-Y25</f>
        <v>539473311.9799999</v>
      </c>
      <c r="Z28" s="565"/>
      <c r="AA28" s="589">
        <f>AA16-AA25</f>
        <v>2279166496.4200001</v>
      </c>
      <c r="AB28" s="563"/>
      <c r="AC28" s="563"/>
      <c r="AD28" s="588"/>
    </row>
    <row r="29" spans="1:30" ht="19.95" customHeight="1" thickTop="1">
      <c r="A29" s="563"/>
      <c r="B29" s="563"/>
      <c r="C29" s="563"/>
      <c r="D29" s="563"/>
      <c r="E29" s="565"/>
      <c r="F29" s="565"/>
      <c r="G29" s="565"/>
      <c r="H29" s="565"/>
      <c r="I29" s="565"/>
      <c r="J29" s="565"/>
      <c r="K29" s="565"/>
      <c r="L29" s="565"/>
      <c r="M29" s="565"/>
      <c r="N29" s="565"/>
      <c r="O29" s="565"/>
      <c r="P29" s="565"/>
      <c r="Q29" s="565"/>
      <c r="R29" s="565"/>
      <c r="S29" s="565"/>
      <c r="T29" s="565"/>
      <c r="U29" s="565"/>
      <c r="V29" s="565"/>
      <c r="W29" s="565"/>
      <c r="X29" s="304"/>
      <c r="Y29" s="565"/>
      <c r="Z29" s="565"/>
      <c r="AA29" s="565"/>
      <c r="AB29" s="566"/>
      <c r="AC29" s="567"/>
      <c r="AD29" s="563"/>
    </row>
    <row r="30" spans="1:30" ht="19.95" customHeight="1">
      <c r="A30" s="563"/>
      <c r="B30" s="563"/>
      <c r="C30" s="563"/>
      <c r="D30" s="563"/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  <c r="T30" s="565"/>
      <c r="U30" s="565"/>
      <c r="V30" s="565"/>
      <c r="W30" s="565"/>
      <c r="X30" s="304"/>
      <c r="Y30" s="565"/>
      <c r="Z30" s="565"/>
      <c r="AA30" s="565"/>
      <c r="AB30" s="566"/>
      <c r="AC30" s="567"/>
      <c r="AD30" s="563"/>
    </row>
    <row r="31" spans="1:30" ht="19.95" customHeight="1">
      <c r="A31" s="563"/>
      <c r="B31" s="563"/>
      <c r="C31" s="563"/>
      <c r="D31" s="563"/>
      <c r="E31" s="566"/>
      <c r="F31" s="566"/>
      <c r="G31" s="566"/>
      <c r="H31" s="566"/>
      <c r="I31" s="566"/>
      <c r="J31" s="566"/>
      <c r="K31" s="321"/>
      <c r="L31" s="590"/>
      <c r="M31" s="590"/>
      <c r="N31" s="107"/>
      <c r="O31" s="566"/>
      <c r="P31" s="566"/>
      <c r="Q31" s="566"/>
      <c r="R31" s="566"/>
      <c r="S31" s="566"/>
      <c r="T31" s="566"/>
      <c r="U31" s="566"/>
      <c r="V31" s="566"/>
      <c r="W31" s="566"/>
      <c r="X31" s="566"/>
      <c r="Y31" s="566"/>
      <c r="Z31" s="566"/>
      <c r="AA31" s="566"/>
      <c r="AB31" s="566"/>
      <c r="AC31" s="567"/>
      <c r="AD31" s="563"/>
    </row>
    <row r="32" spans="1:30" ht="19.95" customHeight="1">
      <c r="A32" s="563"/>
      <c r="B32" s="563"/>
      <c r="C32" s="563"/>
      <c r="D32" s="563"/>
      <c r="E32" s="566"/>
      <c r="F32" s="566"/>
      <c r="G32" s="566"/>
      <c r="H32" s="566"/>
      <c r="I32" s="566"/>
      <c r="J32" s="566"/>
      <c r="K32" s="321"/>
      <c r="L32" s="590"/>
      <c r="M32" s="590"/>
      <c r="N32" s="107"/>
      <c r="O32" s="566"/>
      <c r="P32" s="566"/>
      <c r="Q32" s="566"/>
      <c r="R32" s="566"/>
      <c r="S32" s="566"/>
      <c r="T32" s="566"/>
      <c r="U32" s="566"/>
      <c r="V32" s="566"/>
      <c r="W32" s="566"/>
      <c r="X32" s="566"/>
      <c r="Y32" s="566"/>
      <c r="Z32" s="566"/>
      <c r="AA32" s="566"/>
      <c r="AB32" s="566"/>
      <c r="AC32" s="567"/>
      <c r="AD32" s="563"/>
    </row>
  </sheetData>
  <mergeCells count="1">
    <mergeCell ref="A5:AA5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AP31"/>
  <sheetViews>
    <sheetView topLeftCell="L13" zoomScale="78" zoomScaleNormal="78" zoomScaleSheetLayoutView="100" workbookViewId="0">
      <selection activeCell="G55" sqref="G55"/>
    </sheetView>
  </sheetViews>
  <sheetFormatPr defaultColWidth="11.375" defaultRowHeight="26.25" customHeight="1"/>
  <cols>
    <col min="1" max="1" width="4.25" style="539" customWidth="1"/>
    <col min="2" max="2" width="26.875" style="539" bestFit="1" customWidth="1"/>
    <col min="3" max="3" width="15.625" style="558" bestFit="1" customWidth="1"/>
    <col min="4" max="4" width="1.375" style="558" customWidth="1"/>
    <col min="5" max="5" width="15.375" style="558" bestFit="1" customWidth="1"/>
    <col min="6" max="6" width="1.375" style="558" customWidth="1"/>
    <col min="7" max="7" width="14.375" style="558" customWidth="1"/>
    <col min="8" max="8" width="1.375" style="558" customWidth="1"/>
    <col min="9" max="9" width="15.25" style="558" customWidth="1"/>
    <col min="10" max="10" width="1.375" style="558" customWidth="1"/>
    <col min="11" max="11" width="14.375" style="558" bestFit="1" customWidth="1"/>
    <col min="12" max="12" width="1.375" style="558" customWidth="1"/>
    <col min="13" max="13" width="16.375" style="558" bestFit="1" customWidth="1"/>
    <col min="14" max="14" width="1.375" style="558" customWidth="1"/>
    <col min="15" max="15" width="15.125" style="558" bestFit="1" customWidth="1"/>
    <col min="16" max="16" width="1.375" style="558" customWidth="1"/>
    <col min="17" max="17" width="16.25" style="558" bestFit="1" customWidth="1"/>
    <col min="18" max="18" width="1.25" style="558" customWidth="1"/>
    <col min="19" max="19" width="14.375" style="558" customWidth="1"/>
    <col min="20" max="20" width="1.25" style="558" customWidth="1"/>
    <col min="21" max="21" width="17.125" style="558" bestFit="1" customWidth="1"/>
    <col min="22" max="22" width="1.75" style="539" customWidth="1"/>
    <col min="23" max="23" width="15.375" style="539" bestFit="1" customWidth="1"/>
    <col min="24" max="24" width="4.875" style="539" bestFit="1" customWidth="1"/>
    <col min="25" max="25" width="15.375" style="539" bestFit="1" customWidth="1"/>
    <col min="26" max="26" width="4.875" style="539" bestFit="1" customWidth="1"/>
    <col min="27" max="27" width="14.375" style="539" bestFit="1" customWidth="1"/>
    <col min="28" max="28" width="4.875" style="539" bestFit="1" customWidth="1"/>
    <col min="29" max="29" width="15.375" style="539" bestFit="1" customWidth="1"/>
    <col min="30" max="30" width="4.875" style="539" bestFit="1" customWidth="1"/>
    <col min="31" max="31" width="14.375" style="539" bestFit="1" customWidth="1"/>
    <col min="32" max="32" width="4.875" style="539" bestFit="1" customWidth="1"/>
    <col min="33" max="33" width="14.375" style="539" bestFit="1" customWidth="1"/>
    <col min="34" max="34" width="4.875" style="539" bestFit="1" customWidth="1"/>
    <col min="35" max="35" width="14.375" style="539" bestFit="1" customWidth="1"/>
    <col min="36" max="36" width="4.875" style="539" bestFit="1" customWidth="1"/>
    <col min="37" max="37" width="15.375" style="539" bestFit="1" customWidth="1"/>
    <col min="38" max="38" width="4.875" style="539" bestFit="1" customWidth="1"/>
    <col min="39" max="39" width="14.375" style="539" bestFit="1" customWidth="1"/>
    <col min="40" max="40" width="4.875" style="539" bestFit="1" customWidth="1"/>
    <col min="41" max="41" width="17" style="539" bestFit="1" customWidth="1"/>
    <col min="42" max="42" width="4.875" style="539" bestFit="1" customWidth="1"/>
    <col min="43" max="16384" width="11.375" style="539"/>
  </cols>
  <sheetData>
    <row r="1" spans="1:42" ht="21" customHeight="1">
      <c r="A1" s="193" t="s">
        <v>348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</row>
    <row r="2" spans="1:42" ht="9.75" customHeight="1">
      <c r="A2" s="96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42" ht="21" customHeight="1">
      <c r="A3" s="248" t="s">
        <v>349</v>
      </c>
      <c r="B3" s="9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42" s="541" customFormat="1" ht="21" customHeight="1">
      <c r="A4" s="14"/>
      <c r="B4" s="15"/>
      <c r="C4" s="16"/>
      <c r="D4" s="16"/>
      <c r="E4" s="17"/>
      <c r="F4" s="16"/>
      <c r="G4" s="17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540" t="s">
        <v>100</v>
      </c>
      <c r="V4" s="8"/>
    </row>
    <row r="5" spans="1:42" ht="21" customHeight="1">
      <c r="A5" s="736" t="s">
        <v>74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</row>
    <row r="6" spans="1:42" s="544" customFormat="1" ht="42">
      <c r="A6" s="542"/>
      <c r="B6" s="542"/>
      <c r="C6" s="543" t="s">
        <v>140</v>
      </c>
      <c r="D6" s="543"/>
      <c r="E6" s="543" t="s">
        <v>289</v>
      </c>
      <c r="F6" s="543"/>
      <c r="G6" s="543" t="s">
        <v>310</v>
      </c>
      <c r="H6" s="543"/>
      <c r="I6" s="543" t="s">
        <v>338</v>
      </c>
      <c r="J6" s="543"/>
      <c r="K6" s="543" t="s">
        <v>339</v>
      </c>
      <c r="L6" s="543"/>
      <c r="M6" s="543" t="s">
        <v>340</v>
      </c>
      <c r="N6" s="543"/>
      <c r="O6" s="543" t="s">
        <v>341</v>
      </c>
      <c r="P6" s="543"/>
      <c r="Q6" s="543" t="s">
        <v>342</v>
      </c>
      <c r="R6" s="543"/>
      <c r="S6" s="543" t="s">
        <v>311</v>
      </c>
      <c r="T6" s="543"/>
      <c r="U6" s="543" t="s">
        <v>118</v>
      </c>
    </row>
    <row r="7" spans="1:42" s="544" customFormat="1" ht="24.9" customHeight="1">
      <c r="A7" s="545" t="s">
        <v>343</v>
      </c>
      <c r="B7" s="546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</row>
    <row r="8" spans="1:42" s="544" customFormat="1" ht="24.9" customHeight="1">
      <c r="A8" s="548"/>
      <c r="B8" s="539" t="s">
        <v>344</v>
      </c>
      <c r="C8" s="9">
        <v>1014824227.13</v>
      </c>
      <c r="D8" s="549"/>
      <c r="E8" s="549">
        <v>372769696.02000004</v>
      </c>
      <c r="F8" s="549"/>
      <c r="G8" s="549">
        <v>79893142.819999993</v>
      </c>
      <c r="H8" s="549"/>
      <c r="I8" s="549">
        <v>371062908.24000013</v>
      </c>
      <c r="J8" s="549"/>
      <c r="K8" s="549">
        <v>27330675.900000002</v>
      </c>
      <c r="L8" s="549"/>
      <c r="M8" s="549">
        <v>98414966.219999984</v>
      </c>
      <c r="N8" s="549"/>
      <c r="O8" s="549">
        <v>79934491</v>
      </c>
      <c r="P8" s="549"/>
      <c r="Q8" s="549">
        <v>481778378.85999978</v>
      </c>
      <c r="R8" s="549"/>
      <c r="S8" s="549">
        <v>111572284.72000003</v>
      </c>
      <c r="T8" s="549"/>
      <c r="U8" s="549">
        <f>SUM(C8:S8)</f>
        <v>2637580770.9099998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550"/>
    </row>
    <row r="9" spans="1:42" ht="24.9" customHeight="1">
      <c r="B9" s="539" t="s">
        <v>298</v>
      </c>
      <c r="C9" s="551">
        <v>0</v>
      </c>
      <c r="D9" s="551"/>
      <c r="E9" s="551">
        <v>0</v>
      </c>
      <c r="F9" s="551"/>
      <c r="G9" s="551">
        <v>250000</v>
      </c>
      <c r="H9" s="551"/>
      <c r="I9" s="551">
        <v>5751660.620000002</v>
      </c>
      <c r="J9" s="551"/>
      <c r="K9" s="551">
        <v>16486000</v>
      </c>
      <c r="L9" s="551"/>
      <c r="M9" s="551">
        <v>0</v>
      </c>
      <c r="N9" s="551"/>
      <c r="O9" s="551">
        <v>0</v>
      </c>
      <c r="P9" s="551"/>
      <c r="Q9" s="551">
        <v>3070000</v>
      </c>
      <c r="R9" s="551"/>
      <c r="S9" s="551">
        <v>333094516.96999997</v>
      </c>
      <c r="T9" s="551"/>
      <c r="U9" s="549">
        <f>SUM(C9:S9)</f>
        <v>358652177.58999997</v>
      </c>
      <c r="W9" s="11"/>
      <c r="X9" s="10"/>
      <c r="Y9" s="11"/>
      <c r="Z9" s="10"/>
      <c r="AA9" s="11"/>
      <c r="AB9" s="10"/>
      <c r="AC9" s="11"/>
      <c r="AD9" s="10"/>
      <c r="AE9" s="11"/>
      <c r="AF9" s="10"/>
      <c r="AG9" s="11"/>
      <c r="AH9" s="10"/>
      <c r="AI9" s="11"/>
      <c r="AJ9" s="10"/>
      <c r="AK9" s="11"/>
      <c r="AL9" s="10"/>
      <c r="AM9" s="11"/>
      <c r="AN9" s="10"/>
      <c r="AO9" s="11"/>
      <c r="AP9" s="550"/>
    </row>
    <row r="10" spans="1:42" ht="24.9" customHeight="1">
      <c r="B10" s="539" t="s">
        <v>299</v>
      </c>
      <c r="C10" s="551">
        <v>0</v>
      </c>
      <c r="D10" s="551"/>
      <c r="E10" s="551">
        <v>0</v>
      </c>
      <c r="F10" s="551"/>
      <c r="G10" s="551">
        <v>0</v>
      </c>
      <c r="H10" s="551"/>
      <c r="I10" s="551">
        <v>-3950</v>
      </c>
      <c r="J10" s="551"/>
      <c r="K10" s="551">
        <v>-1522000</v>
      </c>
      <c r="L10" s="551"/>
      <c r="M10" s="551">
        <v>0</v>
      </c>
      <c r="N10" s="551"/>
      <c r="O10" s="551">
        <v>0</v>
      </c>
      <c r="P10" s="551"/>
      <c r="Q10" s="551">
        <v>-1305000</v>
      </c>
      <c r="R10" s="551"/>
      <c r="S10" s="551">
        <v>-1078565.1200000001</v>
      </c>
      <c r="T10" s="551"/>
      <c r="U10" s="549">
        <f>SUM(C10:S10)</f>
        <v>-3909515.12</v>
      </c>
      <c r="W10" s="11"/>
      <c r="X10" s="10"/>
      <c r="Y10" s="11"/>
      <c r="Z10" s="10"/>
      <c r="AA10" s="11"/>
      <c r="AB10" s="10"/>
      <c r="AC10" s="11"/>
      <c r="AD10" s="10"/>
      <c r="AE10" s="11"/>
      <c r="AF10" s="10"/>
      <c r="AG10" s="11"/>
      <c r="AH10" s="10"/>
      <c r="AI10" s="11"/>
      <c r="AJ10" s="10"/>
      <c r="AK10" s="11"/>
      <c r="AL10" s="10"/>
      <c r="AM10" s="11"/>
      <c r="AN10" s="10"/>
      <c r="AO10" s="11"/>
      <c r="AP10" s="550"/>
    </row>
    <row r="11" spans="1:42" ht="24.9" customHeight="1">
      <c r="B11" s="539" t="s">
        <v>345</v>
      </c>
      <c r="C11" s="552">
        <v>0</v>
      </c>
      <c r="D11" s="553"/>
      <c r="E11" s="552">
        <v>4500000</v>
      </c>
      <c r="F11" s="551"/>
      <c r="G11" s="552">
        <v>0</v>
      </c>
      <c r="H11" s="551"/>
      <c r="I11" s="552">
        <v>521249.88</v>
      </c>
      <c r="J11" s="551"/>
      <c r="K11" s="552">
        <v>2000000</v>
      </c>
      <c r="L11" s="551"/>
      <c r="M11" s="552">
        <v>0</v>
      </c>
      <c r="N11" s="551"/>
      <c r="O11" s="552">
        <v>3455000</v>
      </c>
      <c r="P11" s="551"/>
      <c r="Q11" s="552">
        <v>0</v>
      </c>
      <c r="R11" s="551"/>
      <c r="S11" s="552">
        <v>-10476249.879999999</v>
      </c>
      <c r="T11" s="551"/>
      <c r="U11" s="554">
        <f>SUM(C11:S11)</f>
        <v>0</v>
      </c>
      <c r="W11" s="11"/>
      <c r="X11" s="10"/>
      <c r="Y11" s="11"/>
      <c r="Z11" s="10"/>
      <c r="AA11" s="11"/>
      <c r="AB11" s="10"/>
      <c r="AC11" s="11"/>
      <c r="AD11" s="10"/>
      <c r="AE11" s="11"/>
      <c r="AF11" s="10"/>
      <c r="AG11" s="11"/>
      <c r="AH11" s="10"/>
      <c r="AI11" s="11"/>
      <c r="AJ11" s="10"/>
      <c r="AK11" s="11"/>
      <c r="AL11" s="10"/>
      <c r="AM11" s="11"/>
      <c r="AN11" s="10"/>
      <c r="AO11" s="11"/>
      <c r="AP11" s="550"/>
    </row>
    <row r="12" spans="1:42" ht="24.9" customHeight="1">
      <c r="B12" s="539" t="s">
        <v>301</v>
      </c>
      <c r="C12" s="551">
        <f>SUM(C8:C11)</f>
        <v>1014824227.13</v>
      </c>
      <c r="D12" s="551"/>
      <c r="E12" s="551">
        <f>SUM(E8:E11)</f>
        <v>377269696.02000004</v>
      </c>
      <c r="F12" s="551"/>
      <c r="G12" s="551">
        <f>SUM(G8:G11)</f>
        <v>80143142.819999993</v>
      </c>
      <c r="H12" s="551"/>
      <c r="I12" s="551">
        <f>SUM(I8:I11)</f>
        <v>377331868.74000013</v>
      </c>
      <c r="J12" s="551"/>
      <c r="K12" s="551">
        <f>SUM(K8:K11)</f>
        <v>44294675.900000006</v>
      </c>
      <c r="L12" s="551"/>
      <c r="M12" s="551">
        <f>SUM(M8:M11)</f>
        <v>98414966.219999984</v>
      </c>
      <c r="N12" s="551"/>
      <c r="O12" s="551">
        <f>SUM(O8:O11)</f>
        <v>83389491</v>
      </c>
      <c r="P12" s="551"/>
      <c r="Q12" s="551">
        <f>SUM(Q8:Q11)</f>
        <v>483543378.85999978</v>
      </c>
      <c r="R12" s="551"/>
      <c r="S12" s="551">
        <f>SUM(S8:S11)</f>
        <v>433111986.69</v>
      </c>
      <c r="T12" s="551"/>
      <c r="U12" s="551">
        <f>SUM(U8:U11)</f>
        <v>2992323433.3800001</v>
      </c>
      <c r="W12" s="11"/>
      <c r="X12" s="10"/>
      <c r="Y12" s="11"/>
      <c r="Z12" s="10"/>
      <c r="AA12" s="11"/>
      <c r="AB12" s="10"/>
      <c r="AC12" s="11"/>
      <c r="AD12" s="10"/>
      <c r="AE12" s="11"/>
      <c r="AF12" s="10"/>
      <c r="AG12" s="11"/>
      <c r="AH12" s="10"/>
      <c r="AI12" s="11"/>
      <c r="AJ12" s="10"/>
      <c r="AK12" s="11"/>
      <c r="AL12" s="10"/>
      <c r="AM12" s="11"/>
      <c r="AN12" s="10"/>
      <c r="AO12" s="11"/>
      <c r="AP12" s="550"/>
    </row>
    <row r="13" spans="1:42" ht="24.9" customHeight="1">
      <c r="B13" s="539" t="s">
        <v>298</v>
      </c>
      <c r="C13" s="551">
        <v>0</v>
      </c>
      <c r="D13" s="551"/>
      <c r="E13" s="551">
        <v>0</v>
      </c>
      <c r="F13" s="551"/>
      <c r="G13" s="551">
        <v>0</v>
      </c>
      <c r="H13" s="551"/>
      <c r="I13" s="551">
        <v>1826441.31</v>
      </c>
      <c r="J13" s="551"/>
      <c r="K13" s="551">
        <v>165000</v>
      </c>
      <c r="L13" s="551"/>
      <c r="M13" s="551">
        <v>0</v>
      </c>
      <c r="N13" s="551"/>
      <c r="O13" s="551">
        <v>0</v>
      </c>
      <c r="P13" s="551"/>
      <c r="Q13" s="551">
        <v>0</v>
      </c>
      <c r="R13" s="551"/>
      <c r="S13" s="551">
        <v>51534389.109999999</v>
      </c>
      <c r="T13" s="551"/>
      <c r="U13" s="549">
        <f t="shared" ref="U13:U14" si="0">SUM(C13:S13)</f>
        <v>53525830.420000002</v>
      </c>
    </row>
    <row r="14" spans="1:42" ht="24.9" customHeight="1">
      <c r="B14" s="539" t="s">
        <v>299</v>
      </c>
      <c r="C14" s="551">
        <v>0</v>
      </c>
      <c r="D14" s="551"/>
      <c r="E14" s="551">
        <v>0</v>
      </c>
      <c r="F14" s="551"/>
      <c r="G14" s="551">
        <v>0</v>
      </c>
      <c r="H14" s="551"/>
      <c r="I14" s="551">
        <v>-2216087.54</v>
      </c>
      <c r="J14" s="551"/>
      <c r="K14" s="551">
        <v>0</v>
      </c>
      <c r="L14" s="551"/>
      <c r="M14" s="551">
        <v>0</v>
      </c>
      <c r="N14" s="551"/>
      <c r="O14" s="551">
        <v>0</v>
      </c>
      <c r="P14" s="551"/>
      <c r="Q14" s="551">
        <v>0</v>
      </c>
      <c r="R14" s="551"/>
      <c r="S14" s="551">
        <v>0</v>
      </c>
      <c r="T14" s="551"/>
      <c r="U14" s="549">
        <f t="shared" si="0"/>
        <v>-2216087.54</v>
      </c>
    </row>
    <row r="15" spans="1:42" ht="24.9" customHeight="1">
      <c r="B15" s="539" t="s">
        <v>302</v>
      </c>
      <c r="C15" s="555">
        <f>SUM(C12:C14)</f>
        <v>1014824227.13</v>
      </c>
      <c r="D15" s="551"/>
      <c r="E15" s="555">
        <f>SUM(E12:E14)</f>
        <v>377269696.02000004</v>
      </c>
      <c r="F15" s="551"/>
      <c r="G15" s="555">
        <f>SUM(G12:G14)</f>
        <v>80143142.819999993</v>
      </c>
      <c r="H15" s="551"/>
      <c r="I15" s="555">
        <f>SUM(I12:I14)</f>
        <v>376942222.51000011</v>
      </c>
      <c r="J15" s="551"/>
      <c r="K15" s="555">
        <f>SUM(K12:K14)</f>
        <v>44459675.900000006</v>
      </c>
      <c r="L15" s="551"/>
      <c r="M15" s="555">
        <f>SUM(M12:M14)</f>
        <v>98414966.219999984</v>
      </c>
      <c r="N15" s="551"/>
      <c r="O15" s="555">
        <f>SUM(O12:O14)</f>
        <v>83389491</v>
      </c>
      <c r="P15" s="551"/>
      <c r="Q15" s="555">
        <f>SUM(Q12:Q14)</f>
        <v>483543378.85999978</v>
      </c>
      <c r="R15" s="551"/>
      <c r="S15" s="555">
        <f>SUM(S12:S14)</f>
        <v>484646375.80000001</v>
      </c>
      <c r="T15" s="551"/>
      <c r="U15" s="555">
        <f>SUM(U12:U14)</f>
        <v>3043633176.2600002</v>
      </c>
      <c r="V15" s="12"/>
      <c r="W15" s="556"/>
    </row>
    <row r="16" spans="1:42" ht="24.9" customHeight="1">
      <c r="A16" s="557" t="s">
        <v>346</v>
      </c>
      <c r="C16" s="551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1"/>
      <c r="R16" s="551"/>
      <c r="S16" s="551"/>
      <c r="T16" s="551"/>
      <c r="U16" s="551"/>
    </row>
    <row r="17" spans="1:42" ht="24.9" customHeight="1">
      <c r="A17" s="548"/>
      <c r="B17" s="546" t="s">
        <v>344</v>
      </c>
      <c r="C17" s="551">
        <v>0</v>
      </c>
      <c r="D17" s="551"/>
      <c r="E17" s="551">
        <v>202240579.58999997</v>
      </c>
      <c r="F17" s="551"/>
      <c r="G17" s="551">
        <v>79893134.819999993</v>
      </c>
      <c r="H17" s="551"/>
      <c r="I17" s="551">
        <v>344557412.01999998</v>
      </c>
      <c r="J17" s="551"/>
      <c r="K17" s="551">
        <v>25997670.280000001</v>
      </c>
      <c r="L17" s="551"/>
      <c r="M17" s="551">
        <v>53526425.210000001</v>
      </c>
      <c r="N17" s="551"/>
      <c r="O17" s="551">
        <v>69384430.269999981</v>
      </c>
      <c r="P17" s="551"/>
      <c r="Q17" s="551">
        <v>476628244.13999987</v>
      </c>
      <c r="R17" s="551"/>
      <c r="S17" s="551">
        <v>0</v>
      </c>
      <c r="T17" s="551"/>
      <c r="U17" s="549">
        <f>SUM(C17:S17)</f>
        <v>1252227896.3299999</v>
      </c>
      <c r="X17" s="558"/>
      <c r="Z17" s="558"/>
      <c r="AB17" s="558"/>
      <c r="AD17" s="558"/>
      <c r="AF17" s="558"/>
      <c r="AH17" s="558"/>
      <c r="AJ17" s="558"/>
      <c r="AL17" s="558"/>
      <c r="AN17" s="558"/>
      <c r="AP17" s="558"/>
    </row>
    <row r="18" spans="1:42" ht="24.9" customHeight="1">
      <c r="A18" s="548"/>
      <c r="B18" s="539" t="s">
        <v>304</v>
      </c>
      <c r="C18" s="551">
        <v>0</v>
      </c>
      <c r="D18" s="551"/>
      <c r="E18" s="551">
        <v>12583498.630000005</v>
      </c>
      <c r="F18" s="551"/>
      <c r="G18" s="551">
        <v>1506.84</v>
      </c>
      <c r="H18" s="551"/>
      <c r="I18" s="551">
        <v>13392033.620000001</v>
      </c>
      <c r="J18" s="551"/>
      <c r="K18" s="551">
        <v>2654705.5499999998</v>
      </c>
      <c r="L18" s="551"/>
      <c r="M18" s="551">
        <v>745316.86</v>
      </c>
      <c r="N18" s="551"/>
      <c r="O18" s="551">
        <v>8403236.3500000015</v>
      </c>
      <c r="P18" s="551"/>
      <c r="Q18" s="551">
        <v>2098889.29</v>
      </c>
      <c r="R18" s="551"/>
      <c r="S18" s="551">
        <v>0</v>
      </c>
      <c r="T18" s="551"/>
      <c r="U18" s="549">
        <f>SUM(C18:S18)</f>
        <v>39879187.140000008</v>
      </c>
      <c r="X18" s="558"/>
      <c r="Z18" s="558"/>
      <c r="AB18" s="558"/>
      <c r="AD18" s="558"/>
      <c r="AF18" s="558"/>
      <c r="AH18" s="558"/>
      <c r="AJ18" s="558"/>
      <c r="AL18" s="558"/>
      <c r="AN18" s="558"/>
      <c r="AP18" s="558"/>
    </row>
    <row r="19" spans="1:42" ht="24.9" customHeight="1">
      <c r="A19" s="548"/>
      <c r="B19" s="539" t="s">
        <v>299</v>
      </c>
      <c r="C19" s="551">
        <v>0</v>
      </c>
      <c r="D19" s="551"/>
      <c r="E19" s="551">
        <v>0</v>
      </c>
      <c r="F19" s="551"/>
      <c r="G19" s="551">
        <v>0</v>
      </c>
      <c r="H19" s="551"/>
      <c r="I19" s="551">
        <v>-1772.93</v>
      </c>
      <c r="J19" s="551"/>
      <c r="K19" s="551">
        <v>0</v>
      </c>
      <c r="L19" s="551"/>
      <c r="M19" s="551">
        <v>0</v>
      </c>
      <c r="N19" s="551"/>
      <c r="O19" s="551">
        <v>0</v>
      </c>
      <c r="P19" s="551"/>
      <c r="Q19" s="551">
        <v>-1304999</v>
      </c>
      <c r="R19" s="551"/>
      <c r="S19" s="551">
        <v>0</v>
      </c>
      <c r="T19" s="551"/>
      <c r="U19" s="549">
        <f>SUM(C19:S19)</f>
        <v>-1306771.93</v>
      </c>
      <c r="X19" s="558"/>
      <c r="Z19" s="558"/>
      <c r="AB19" s="558"/>
      <c r="AD19" s="558"/>
      <c r="AF19" s="558"/>
      <c r="AH19" s="558"/>
      <c r="AJ19" s="558"/>
      <c r="AL19" s="558"/>
      <c r="AN19" s="558"/>
      <c r="AP19" s="558"/>
    </row>
    <row r="20" spans="1:42" ht="24.9" hidden="1" customHeight="1">
      <c r="A20" s="548"/>
      <c r="B20" s="559" t="s">
        <v>345</v>
      </c>
      <c r="C20" s="551">
        <v>0</v>
      </c>
      <c r="D20" s="551"/>
      <c r="E20" s="551">
        <v>0</v>
      </c>
      <c r="F20" s="551"/>
      <c r="G20" s="551">
        <v>0</v>
      </c>
      <c r="H20" s="551"/>
      <c r="I20" s="551">
        <v>0</v>
      </c>
      <c r="J20" s="551"/>
      <c r="K20" s="551">
        <v>0</v>
      </c>
      <c r="L20" s="551"/>
      <c r="M20" s="551">
        <v>0</v>
      </c>
      <c r="N20" s="551"/>
      <c r="O20" s="551">
        <v>0</v>
      </c>
      <c r="P20" s="551"/>
      <c r="Q20" s="551"/>
      <c r="R20" s="551"/>
      <c r="S20" s="551">
        <v>0</v>
      </c>
      <c r="T20" s="551"/>
      <c r="U20" s="549">
        <f>SUM(C20:S20)</f>
        <v>0</v>
      </c>
      <c r="X20" s="558"/>
      <c r="Z20" s="558"/>
      <c r="AB20" s="558"/>
      <c r="AD20" s="558"/>
      <c r="AF20" s="558"/>
      <c r="AH20" s="558"/>
      <c r="AJ20" s="558"/>
      <c r="AL20" s="558"/>
      <c r="AN20" s="558"/>
      <c r="AP20" s="558"/>
    </row>
    <row r="21" spans="1:42" ht="24.9" customHeight="1">
      <c r="A21" s="548"/>
      <c r="B21" s="539" t="s">
        <v>301</v>
      </c>
      <c r="C21" s="560">
        <f>SUM(C17:C20)</f>
        <v>0</v>
      </c>
      <c r="D21" s="551"/>
      <c r="E21" s="560">
        <f>SUM(E17:E20)</f>
        <v>214824078.21999997</v>
      </c>
      <c r="F21" s="551"/>
      <c r="G21" s="560">
        <f>SUM(G17:G20)</f>
        <v>79894641.659999996</v>
      </c>
      <c r="H21" s="551"/>
      <c r="I21" s="560">
        <f>SUM(I17:I20)</f>
        <v>357947672.70999998</v>
      </c>
      <c r="J21" s="551"/>
      <c r="K21" s="560">
        <f>SUM(K17:K20)</f>
        <v>28652375.830000002</v>
      </c>
      <c r="L21" s="551"/>
      <c r="M21" s="560">
        <f>SUM(M17:M20)</f>
        <v>54271742.07</v>
      </c>
      <c r="N21" s="551"/>
      <c r="O21" s="560">
        <f>SUM(O17:O20)</f>
        <v>77787666.619999975</v>
      </c>
      <c r="P21" s="551"/>
      <c r="Q21" s="560">
        <f>SUM(Q17:Q20)</f>
        <v>477422134.42999989</v>
      </c>
      <c r="R21" s="551"/>
      <c r="S21" s="560">
        <f>SUM(S17:S20)</f>
        <v>0</v>
      </c>
      <c r="T21" s="551"/>
      <c r="U21" s="560">
        <f>SUM(U17:U20)</f>
        <v>1290800311.54</v>
      </c>
      <c r="X21" s="558"/>
      <c r="Z21" s="558"/>
      <c r="AB21" s="558"/>
      <c r="AD21" s="558"/>
      <c r="AF21" s="558"/>
      <c r="AH21" s="558"/>
      <c r="AJ21" s="558"/>
      <c r="AL21" s="558"/>
      <c r="AN21" s="558"/>
      <c r="AP21" s="558"/>
    </row>
    <row r="22" spans="1:42" ht="24.9" customHeight="1">
      <c r="A22" s="548"/>
      <c r="B22" s="539" t="s">
        <v>304</v>
      </c>
      <c r="C22" s="551">
        <v>0</v>
      </c>
      <c r="D22" s="551"/>
      <c r="E22" s="551">
        <v>3152059.1700000004</v>
      </c>
      <c r="F22" s="551"/>
      <c r="G22" s="551">
        <v>12328.72</v>
      </c>
      <c r="H22" s="551"/>
      <c r="I22" s="551">
        <v>3158779.4299999997</v>
      </c>
      <c r="J22" s="551"/>
      <c r="K22" s="551">
        <v>946748.05</v>
      </c>
      <c r="L22" s="551"/>
      <c r="M22" s="551">
        <v>183776.74</v>
      </c>
      <c r="N22" s="551"/>
      <c r="O22" s="551">
        <v>576042</v>
      </c>
      <c r="P22" s="551"/>
      <c r="Q22" s="551">
        <v>459327.87000000011</v>
      </c>
      <c r="R22" s="551"/>
      <c r="S22" s="551">
        <v>0</v>
      </c>
      <c r="T22" s="551"/>
      <c r="U22" s="549">
        <f t="shared" ref="U22" si="1">SUM(C22:S22)</f>
        <v>8489061.9800000004</v>
      </c>
    </row>
    <row r="23" spans="1:42" ht="24.9" customHeight="1">
      <c r="A23" s="548"/>
      <c r="B23" s="539" t="s">
        <v>299</v>
      </c>
      <c r="C23" s="551">
        <v>0</v>
      </c>
      <c r="D23" s="551"/>
      <c r="E23" s="551">
        <v>0</v>
      </c>
      <c r="F23" s="551"/>
      <c r="G23" s="551">
        <v>0</v>
      </c>
      <c r="H23" s="551"/>
      <c r="I23" s="551">
        <v>-2184551.34</v>
      </c>
      <c r="J23" s="551"/>
      <c r="K23" s="551">
        <v>0</v>
      </c>
      <c r="L23" s="551"/>
      <c r="M23" s="551">
        <v>0</v>
      </c>
      <c r="N23" s="551"/>
      <c r="O23" s="551">
        <v>0</v>
      </c>
      <c r="P23" s="551"/>
      <c r="Q23" s="551">
        <v>0</v>
      </c>
      <c r="R23" s="551"/>
      <c r="S23" s="551">
        <v>0</v>
      </c>
      <c r="T23" s="551"/>
      <c r="U23" s="549">
        <f>SUM(C23:S23)</f>
        <v>-2184551.34</v>
      </c>
    </row>
    <row r="24" spans="1:42" ht="24.9" hidden="1" customHeight="1">
      <c r="B24" s="559" t="s">
        <v>345</v>
      </c>
      <c r="C24" s="551">
        <v>0</v>
      </c>
      <c r="D24" s="551"/>
      <c r="E24" s="551">
        <v>0</v>
      </c>
      <c r="F24" s="551"/>
      <c r="G24" s="551">
        <v>0</v>
      </c>
      <c r="H24" s="551"/>
      <c r="I24" s="551">
        <v>0</v>
      </c>
      <c r="J24" s="551"/>
      <c r="K24" s="551">
        <v>0</v>
      </c>
      <c r="L24" s="551"/>
      <c r="M24" s="551">
        <v>0</v>
      </c>
      <c r="N24" s="551"/>
      <c r="O24" s="551">
        <v>0</v>
      </c>
      <c r="P24" s="551"/>
      <c r="Q24" s="551">
        <v>0</v>
      </c>
      <c r="R24" s="551"/>
      <c r="S24" s="551">
        <v>0</v>
      </c>
      <c r="T24" s="551"/>
      <c r="U24" s="549">
        <f>SUM(C24:S24)</f>
        <v>0</v>
      </c>
    </row>
    <row r="25" spans="1:42" ht="24.9" customHeight="1">
      <c r="B25" s="539" t="s">
        <v>302</v>
      </c>
      <c r="C25" s="555">
        <f>SUM(C21:C24)</f>
        <v>0</v>
      </c>
      <c r="D25" s="551"/>
      <c r="E25" s="555">
        <f>SUM(E21:E24)</f>
        <v>217976137.38999996</v>
      </c>
      <c r="F25" s="551"/>
      <c r="G25" s="555">
        <f>SUM(G21:G24)</f>
        <v>79906970.379999995</v>
      </c>
      <c r="H25" s="551"/>
      <c r="I25" s="555">
        <f>SUM(I21:I24)</f>
        <v>358921900.80000001</v>
      </c>
      <c r="J25" s="551"/>
      <c r="K25" s="555">
        <f>SUM(K21:K24)</f>
        <v>29599123.880000003</v>
      </c>
      <c r="L25" s="551"/>
      <c r="M25" s="555">
        <f>SUM(M21:M24)</f>
        <v>54455518.810000002</v>
      </c>
      <c r="N25" s="551"/>
      <c r="O25" s="555">
        <f>SUM(O21:O24)</f>
        <v>78363708.619999975</v>
      </c>
      <c r="P25" s="551"/>
      <c r="Q25" s="555">
        <f>SUM(Q21:Q24)</f>
        <v>477881462.29999989</v>
      </c>
      <c r="R25" s="551"/>
      <c r="S25" s="555">
        <f>SUM(S21:S24)</f>
        <v>0</v>
      </c>
      <c r="T25" s="551"/>
      <c r="U25" s="555">
        <f>SUM(U21:U24)</f>
        <v>1297104822.1800001</v>
      </c>
      <c r="W25" s="561"/>
    </row>
    <row r="26" spans="1:42" ht="24" customHeight="1">
      <c r="A26" s="557" t="s">
        <v>347</v>
      </c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551"/>
      <c r="O26" s="551"/>
      <c r="P26" s="551"/>
      <c r="Q26" s="551"/>
      <c r="R26" s="551"/>
      <c r="S26" s="551"/>
      <c r="T26" s="551"/>
      <c r="U26" s="551"/>
    </row>
    <row r="27" spans="1:42" ht="24.9" customHeight="1" thickBot="1">
      <c r="B27" s="539" t="s">
        <v>301</v>
      </c>
      <c r="C27" s="551">
        <f>C12-C21</f>
        <v>1014824227.13</v>
      </c>
      <c r="D27" s="551"/>
      <c r="E27" s="551">
        <f>E12-E21</f>
        <v>162445617.80000007</v>
      </c>
      <c r="F27" s="551"/>
      <c r="G27" s="551">
        <f>G12-G21</f>
        <v>248501.15999999642</v>
      </c>
      <c r="H27" s="551"/>
      <c r="I27" s="551">
        <f>I12-I21</f>
        <v>19384196.03000015</v>
      </c>
      <c r="J27" s="551"/>
      <c r="K27" s="551">
        <f>K12-K21</f>
        <v>15642300.070000004</v>
      </c>
      <c r="L27" s="551"/>
      <c r="M27" s="551">
        <f>M12-M21</f>
        <v>44143224.149999984</v>
      </c>
      <c r="N27" s="551"/>
      <c r="O27" s="551">
        <f>O12-O21</f>
        <v>5601824.380000025</v>
      </c>
      <c r="P27" s="551"/>
      <c r="Q27" s="551">
        <f>Q12-Q21</f>
        <v>6121244.4299998879</v>
      </c>
      <c r="R27" s="551"/>
      <c r="S27" s="551">
        <f>S12-S21</f>
        <v>433111986.69</v>
      </c>
      <c r="T27" s="551"/>
      <c r="U27" s="551">
        <f>U12-U21</f>
        <v>1701523121.8400002</v>
      </c>
      <c r="W27" s="561"/>
    </row>
    <row r="28" spans="1:42" ht="24.9" customHeight="1" thickTop="1" thickBot="1">
      <c r="B28" s="539" t="s">
        <v>302</v>
      </c>
      <c r="C28" s="562">
        <f>C15-C25</f>
        <v>1014824227.13</v>
      </c>
      <c r="D28" s="551"/>
      <c r="E28" s="562">
        <f>E15-E25</f>
        <v>159293558.63000008</v>
      </c>
      <c r="F28" s="551"/>
      <c r="G28" s="562">
        <f>G15-G25</f>
        <v>236172.43999999762</v>
      </c>
      <c r="H28" s="551"/>
      <c r="I28" s="562">
        <f>I15-I25</f>
        <v>18020321.710000098</v>
      </c>
      <c r="J28" s="551"/>
      <c r="K28" s="562">
        <f>K15-K25</f>
        <v>14860552.020000003</v>
      </c>
      <c r="L28" s="551"/>
      <c r="M28" s="562">
        <f>M15-M25</f>
        <v>43959447.409999982</v>
      </c>
      <c r="N28" s="551"/>
      <c r="O28" s="562">
        <f>O15-O25</f>
        <v>5025782.380000025</v>
      </c>
      <c r="P28" s="551"/>
      <c r="Q28" s="562">
        <f>Q15-Q25</f>
        <v>5661916.5599998832</v>
      </c>
      <c r="R28" s="551"/>
      <c r="S28" s="562">
        <f>S15-S25</f>
        <v>484646375.80000001</v>
      </c>
      <c r="T28" s="551"/>
      <c r="U28" s="562">
        <f>U15-U25</f>
        <v>1746528354.0800002</v>
      </c>
      <c r="W28" s="561"/>
    </row>
    <row r="29" spans="1:42" s="568" customFormat="1" ht="19.95" customHeight="1" thickTop="1">
      <c r="A29" s="563"/>
      <c r="B29" s="531"/>
      <c r="C29" s="564"/>
      <c r="D29" s="564"/>
      <c r="E29" s="564"/>
      <c r="F29" s="564"/>
      <c r="G29" s="564"/>
      <c r="H29" s="564"/>
      <c r="I29" s="564"/>
      <c r="J29" s="564"/>
      <c r="K29" s="564"/>
      <c r="L29" s="565"/>
      <c r="M29" s="565"/>
      <c r="N29" s="565"/>
      <c r="O29" s="565"/>
      <c r="P29" s="565"/>
      <c r="Q29" s="565"/>
      <c r="R29" s="565"/>
      <c r="S29" s="565"/>
      <c r="T29" s="565"/>
      <c r="U29" s="565"/>
      <c r="V29" s="565"/>
      <c r="W29" s="565"/>
      <c r="X29" s="565"/>
      <c r="Y29" s="565"/>
      <c r="Z29" s="566"/>
      <c r="AA29" s="567"/>
      <c r="AB29" s="563"/>
      <c r="AC29" s="563"/>
      <c r="AD29" s="563"/>
      <c r="AE29" s="563"/>
      <c r="AF29" s="563"/>
      <c r="AG29" s="563"/>
      <c r="AH29" s="563"/>
      <c r="AI29" s="563"/>
      <c r="AJ29" s="563"/>
      <c r="AK29" s="563"/>
      <c r="AL29" s="563"/>
      <c r="AM29" s="563"/>
      <c r="AN29" s="563"/>
      <c r="AO29" s="563"/>
      <c r="AP29" s="563"/>
    </row>
    <row r="30" spans="1:42" ht="21" customHeight="1">
      <c r="G30" s="569"/>
    </row>
    <row r="31" spans="1:42" ht="21" customHeight="1">
      <c r="G31" s="569"/>
    </row>
  </sheetData>
  <mergeCells count="1"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31"/>
  <sheetViews>
    <sheetView topLeftCell="D15" zoomScaleNormal="100" zoomScaleSheetLayoutView="136" workbookViewId="0">
      <selection activeCell="G55" sqref="G55"/>
    </sheetView>
  </sheetViews>
  <sheetFormatPr defaultColWidth="10.375" defaultRowHeight="23.4" customHeight="1"/>
  <cols>
    <col min="1" max="1" width="3.75" style="529" customWidth="1"/>
    <col min="2" max="2" width="3.375" style="529" customWidth="1"/>
    <col min="3" max="3" width="22.875" style="529" customWidth="1"/>
    <col min="4" max="4" width="14.625" style="322" customWidth="1"/>
    <col min="5" max="5" width="1.125" style="322" customWidth="1"/>
    <col min="6" max="6" width="14.375" style="4" customWidth="1"/>
    <col min="7" max="7" width="1.125" style="322" customWidth="1"/>
    <col min="8" max="8" width="13.375" style="322" customWidth="1"/>
    <col min="9" max="9" width="1.125" style="322" customWidth="1"/>
    <col min="10" max="10" width="18" style="322" customWidth="1"/>
    <col min="11" max="11" width="1.375" style="322" customWidth="1"/>
    <col min="12" max="12" width="13.375" style="322" bestFit="1" customWidth="1"/>
    <col min="13" max="13" width="14.375" style="529" bestFit="1" customWidth="1"/>
    <col min="14" max="14" width="10.375" style="529"/>
    <col min="15" max="15" width="12.25" style="529" bestFit="1" customWidth="1"/>
    <col min="16" max="16384" width="10.375" style="529"/>
  </cols>
  <sheetData>
    <row r="1" spans="1:12" ht="24" customHeight="1">
      <c r="A1" s="737" t="s">
        <v>350</v>
      </c>
      <c r="B1" s="737"/>
      <c r="C1" s="737"/>
      <c r="D1" s="737"/>
      <c r="E1" s="737"/>
      <c r="F1" s="737"/>
      <c r="G1" s="737"/>
      <c r="H1" s="737"/>
      <c r="I1" s="737"/>
      <c r="J1" s="737"/>
      <c r="K1" s="321"/>
      <c r="L1" s="321"/>
    </row>
    <row r="2" spans="1:12" ht="19.5" customHeight="1">
      <c r="A2" s="394"/>
      <c r="B2" s="394"/>
      <c r="C2" s="394"/>
      <c r="D2" s="394"/>
      <c r="E2" s="394"/>
      <c r="F2" s="394"/>
      <c r="G2" s="394"/>
      <c r="H2" s="394"/>
      <c r="I2" s="394"/>
      <c r="J2" s="394"/>
      <c r="K2" s="321"/>
      <c r="L2" s="321"/>
    </row>
    <row r="3" spans="1:12" ht="23.4" customHeight="1">
      <c r="A3" s="530" t="s">
        <v>351</v>
      </c>
      <c r="B3" s="394"/>
      <c r="C3" s="394"/>
      <c r="D3" s="394"/>
      <c r="E3" s="394"/>
      <c r="F3" s="394"/>
      <c r="G3" s="394"/>
      <c r="H3" s="394"/>
      <c r="I3" s="394"/>
      <c r="J3" s="394"/>
      <c r="K3" s="321"/>
      <c r="L3" s="321"/>
    </row>
    <row r="4" spans="1:12" s="533" customFormat="1" ht="23.4" customHeight="1">
      <c r="C4" s="531" t="s">
        <v>352</v>
      </c>
      <c r="D4" s="394"/>
      <c r="E4" s="394"/>
      <c r="F4" s="394"/>
      <c r="G4" s="394"/>
      <c r="H4" s="394"/>
      <c r="I4" s="394"/>
      <c r="J4" s="394"/>
      <c r="K4" s="321"/>
      <c r="L4" s="321"/>
    </row>
    <row r="5" spans="1:12" s="533" customFormat="1" ht="23.4" customHeight="1">
      <c r="A5" s="531"/>
      <c r="B5" s="104"/>
      <c r="C5" s="394"/>
      <c r="D5" s="394"/>
      <c r="E5" s="394"/>
      <c r="F5" s="394"/>
      <c r="G5" s="394"/>
      <c r="H5" s="394"/>
      <c r="I5" s="394"/>
      <c r="J5" s="323" t="s">
        <v>100</v>
      </c>
      <c r="K5" s="321"/>
      <c r="L5" s="321"/>
    </row>
    <row r="6" spans="1:12" ht="23.4" customHeight="1">
      <c r="A6" s="530"/>
      <c r="B6" s="394"/>
      <c r="C6" s="394"/>
      <c r="D6" s="738"/>
      <c r="E6" s="738"/>
      <c r="F6" s="738"/>
      <c r="G6" s="394"/>
      <c r="H6" s="227"/>
      <c r="I6" s="227"/>
      <c r="J6" s="326" t="s">
        <v>74</v>
      </c>
      <c r="K6" s="321"/>
      <c r="L6" s="321"/>
    </row>
    <row r="7" spans="1:12" ht="23.4" customHeight="1">
      <c r="A7" s="394"/>
      <c r="B7" s="394"/>
      <c r="C7" s="394"/>
      <c r="D7" s="395"/>
      <c r="E7" s="101"/>
      <c r="F7" s="395"/>
      <c r="G7" s="394"/>
      <c r="H7" s="395"/>
      <c r="I7" s="101"/>
      <c r="J7" s="231" t="s">
        <v>342</v>
      </c>
      <c r="K7" s="321"/>
      <c r="L7" s="321"/>
    </row>
    <row r="8" spans="1:12" ht="23.4" customHeight="1">
      <c r="A8" s="394"/>
      <c r="B8" s="103" t="s">
        <v>296</v>
      </c>
      <c r="C8" s="394"/>
      <c r="D8" s="97"/>
      <c r="E8" s="97"/>
      <c r="F8" s="97"/>
      <c r="G8" s="97"/>
      <c r="H8" s="321"/>
      <c r="I8" s="97"/>
      <c r="J8" s="97"/>
      <c r="K8" s="321"/>
      <c r="L8" s="321"/>
    </row>
    <row r="9" spans="1:12" ht="23.4" customHeight="1">
      <c r="A9" s="394"/>
      <c r="B9" s="104"/>
      <c r="C9" s="104" t="s">
        <v>353</v>
      </c>
      <c r="D9" s="97"/>
      <c r="E9" s="97"/>
      <c r="F9" s="97"/>
      <c r="G9" s="97"/>
      <c r="H9" s="97"/>
      <c r="I9" s="97"/>
      <c r="J9" s="97">
        <v>150570831.93000001</v>
      </c>
      <c r="K9" s="321"/>
      <c r="L9" s="321"/>
    </row>
    <row r="10" spans="1:12" ht="23.4" customHeight="1">
      <c r="A10" s="394"/>
      <c r="B10" s="533"/>
      <c r="C10" s="104" t="s">
        <v>305</v>
      </c>
      <c r="D10" s="105"/>
      <c r="E10" s="97"/>
      <c r="F10" s="97"/>
      <c r="G10" s="97"/>
      <c r="H10" s="97"/>
      <c r="I10" s="97"/>
      <c r="J10" s="97">
        <v>37361766.299999997</v>
      </c>
      <c r="K10" s="321"/>
      <c r="L10" s="321"/>
    </row>
    <row r="11" spans="1:12" ht="23.4" customHeight="1">
      <c r="A11" s="394"/>
      <c r="B11" s="533"/>
      <c r="C11" s="104" t="s">
        <v>354</v>
      </c>
      <c r="D11" s="105"/>
      <c r="E11" s="97"/>
      <c r="F11" s="97"/>
      <c r="G11" s="97"/>
      <c r="H11" s="97"/>
      <c r="I11" s="97"/>
      <c r="J11" s="97">
        <v>-28507738.279999997</v>
      </c>
      <c r="K11" s="321"/>
      <c r="L11" s="321"/>
    </row>
    <row r="12" spans="1:12" ht="23.4" customHeight="1">
      <c r="A12" s="394"/>
      <c r="B12" s="104"/>
      <c r="C12" s="104" t="s">
        <v>301</v>
      </c>
      <c r="D12" s="105"/>
      <c r="E12" s="97"/>
      <c r="F12" s="97"/>
      <c r="G12" s="97"/>
      <c r="H12" s="97"/>
      <c r="I12" s="97"/>
      <c r="J12" s="276">
        <f>+SUM(J9:J11)</f>
        <v>159424859.95000002</v>
      </c>
      <c r="K12" s="321"/>
      <c r="L12" s="321"/>
    </row>
    <row r="13" spans="1:12" ht="23.4" customHeight="1">
      <c r="A13" s="394"/>
      <c r="B13" s="104"/>
      <c r="C13" s="104" t="s">
        <v>305</v>
      </c>
      <c r="D13" s="105"/>
      <c r="E13" s="97"/>
      <c r="F13" s="97"/>
      <c r="G13" s="97"/>
      <c r="H13" s="97"/>
      <c r="I13" s="97"/>
      <c r="J13" s="97">
        <v>2336448.6</v>
      </c>
      <c r="K13" s="321"/>
      <c r="L13" s="321"/>
    </row>
    <row r="14" spans="1:12" ht="23.4" customHeight="1">
      <c r="A14" s="394"/>
      <c r="B14" s="104"/>
      <c r="C14" s="104" t="s">
        <v>354</v>
      </c>
      <c r="D14" s="105"/>
      <c r="E14" s="97"/>
      <c r="F14" s="97"/>
      <c r="G14" s="97"/>
      <c r="H14" s="97"/>
      <c r="I14" s="97"/>
      <c r="J14" s="97">
        <v>-1495327.09</v>
      </c>
      <c r="K14" s="321"/>
      <c r="L14" s="321"/>
    </row>
    <row r="15" spans="1:12" ht="23.4" customHeight="1">
      <c r="A15" s="394"/>
      <c r="B15" s="104"/>
      <c r="C15" s="104" t="s">
        <v>302</v>
      </c>
      <c r="D15" s="105"/>
      <c r="E15" s="97"/>
      <c r="F15" s="97"/>
      <c r="G15" s="97"/>
      <c r="H15" s="97"/>
      <c r="I15" s="97"/>
      <c r="J15" s="277">
        <f>+SUM(J12:J14)</f>
        <v>160265981.46000001</v>
      </c>
      <c r="K15" s="321"/>
      <c r="L15" s="321"/>
    </row>
    <row r="16" spans="1:12" ht="23.4" customHeight="1">
      <c r="A16" s="394"/>
      <c r="B16" s="103" t="s">
        <v>303</v>
      </c>
      <c r="C16" s="394"/>
      <c r="D16" s="105"/>
      <c r="E16" s="97"/>
      <c r="F16" s="97"/>
      <c r="G16" s="97"/>
      <c r="H16" s="97"/>
      <c r="I16" s="97"/>
      <c r="J16" s="97"/>
      <c r="K16" s="321"/>
      <c r="L16" s="321"/>
    </row>
    <row r="17" spans="1:12" ht="23.4" customHeight="1">
      <c r="A17" s="394"/>
      <c r="B17" s="104"/>
      <c r="C17" s="104" t="s">
        <v>353</v>
      </c>
      <c r="D17" s="105"/>
      <c r="E17" s="97"/>
      <c r="F17" s="97"/>
      <c r="G17" s="97"/>
      <c r="H17" s="97"/>
      <c r="I17" s="97"/>
      <c r="J17" s="97">
        <v>68097501.030000001</v>
      </c>
      <c r="K17" s="321"/>
      <c r="L17" s="321"/>
    </row>
    <row r="18" spans="1:12" ht="23.4" customHeight="1">
      <c r="A18" s="394"/>
      <c r="B18" s="533"/>
      <c r="C18" s="104" t="s">
        <v>304</v>
      </c>
      <c r="D18" s="97"/>
      <c r="E18" s="97"/>
      <c r="F18" s="97"/>
      <c r="G18" s="97"/>
      <c r="H18" s="97"/>
      <c r="I18" s="97"/>
      <c r="J18" s="97">
        <v>30465281.18</v>
      </c>
      <c r="K18" s="321"/>
      <c r="L18" s="321"/>
    </row>
    <row r="19" spans="1:12" ht="23.4" customHeight="1">
      <c r="A19" s="394"/>
      <c r="B19" s="533"/>
      <c r="C19" s="104" t="s">
        <v>354</v>
      </c>
      <c r="D19" s="97"/>
      <c r="E19" s="97"/>
      <c r="F19" s="97"/>
      <c r="G19" s="97"/>
      <c r="H19" s="97"/>
      <c r="I19" s="97"/>
      <c r="J19" s="278">
        <v>-12999384.949999999</v>
      </c>
      <c r="K19" s="321"/>
      <c r="L19" s="321"/>
    </row>
    <row r="20" spans="1:12" ht="23.4" customHeight="1">
      <c r="A20" s="394"/>
      <c r="B20" s="104"/>
      <c r="C20" s="104" t="s">
        <v>301</v>
      </c>
      <c r="D20" s="97"/>
      <c r="E20" s="97"/>
      <c r="F20" s="97"/>
      <c r="G20" s="97"/>
      <c r="H20" s="97"/>
      <c r="I20" s="97"/>
      <c r="J20" s="276">
        <f>+SUM(J17:J19)</f>
        <v>85563397.260000005</v>
      </c>
      <c r="K20" s="321"/>
      <c r="L20" s="321"/>
    </row>
    <row r="21" spans="1:12" ht="23.4" customHeight="1">
      <c r="A21" s="394"/>
      <c r="B21" s="104"/>
      <c r="C21" s="104" t="s">
        <v>304</v>
      </c>
      <c r="D21" s="97"/>
      <c r="E21" s="97"/>
      <c r="F21" s="97"/>
      <c r="G21" s="97"/>
      <c r="H21" s="97"/>
      <c r="I21" s="97"/>
      <c r="J21" s="97">
        <v>7533926.0800000001</v>
      </c>
      <c r="K21" s="321"/>
      <c r="L21" s="321"/>
    </row>
    <row r="22" spans="1:12" ht="23.4" customHeight="1">
      <c r="A22" s="394"/>
      <c r="B22" s="104"/>
      <c r="C22" s="104" t="s">
        <v>354</v>
      </c>
      <c r="D22" s="97"/>
      <c r="E22" s="97"/>
      <c r="F22" s="97"/>
      <c r="G22" s="97"/>
      <c r="H22" s="97"/>
      <c r="I22" s="97"/>
      <c r="J22" s="97">
        <v>-1495323.09</v>
      </c>
      <c r="K22" s="321"/>
      <c r="L22" s="321"/>
    </row>
    <row r="23" spans="1:12" ht="23.4" customHeight="1">
      <c r="A23" s="394"/>
      <c r="B23" s="104"/>
      <c r="C23" s="104" t="s">
        <v>302</v>
      </c>
      <c r="D23" s="97"/>
      <c r="E23" s="97"/>
      <c r="F23" s="97"/>
      <c r="G23" s="97"/>
      <c r="H23" s="97"/>
      <c r="I23" s="97"/>
      <c r="J23" s="277">
        <f>+SUM(J20:J22)</f>
        <v>91602000.25</v>
      </c>
      <c r="K23" s="321"/>
      <c r="L23" s="321"/>
    </row>
    <row r="24" spans="1:12" ht="23.4" customHeight="1">
      <c r="A24" s="394"/>
      <c r="B24" s="103" t="s">
        <v>306</v>
      </c>
      <c r="C24" s="394"/>
      <c r="D24" s="97"/>
      <c r="E24" s="97"/>
      <c r="F24" s="97"/>
      <c r="G24" s="97"/>
      <c r="H24" s="97"/>
      <c r="I24" s="97"/>
      <c r="J24" s="97"/>
      <c r="K24" s="321"/>
      <c r="L24" s="321"/>
    </row>
    <row r="25" spans="1:12" ht="23.4" customHeight="1" thickBot="1">
      <c r="A25" s="394"/>
      <c r="B25" s="104"/>
      <c r="C25" s="104" t="s">
        <v>301</v>
      </c>
      <c r="D25" s="97"/>
      <c r="E25" s="97"/>
      <c r="F25" s="97"/>
      <c r="G25" s="97"/>
      <c r="H25" s="97"/>
      <c r="I25" s="97"/>
      <c r="J25" s="279">
        <f>+J12-J20</f>
        <v>73861462.690000013</v>
      </c>
      <c r="K25" s="321"/>
      <c r="L25" s="321"/>
    </row>
    <row r="26" spans="1:12" ht="23.4" customHeight="1" thickTop="1" thickBot="1">
      <c r="A26" s="531"/>
      <c r="B26" s="104"/>
      <c r="C26" s="104" t="s">
        <v>302</v>
      </c>
      <c r="D26" s="97"/>
      <c r="E26" s="98"/>
      <c r="F26" s="97"/>
      <c r="G26" s="99"/>
      <c r="H26" s="97"/>
      <c r="I26" s="99"/>
      <c r="J26" s="279">
        <f>+J15-J23</f>
        <v>68663981.210000008</v>
      </c>
      <c r="K26" s="100"/>
      <c r="L26" s="321"/>
    </row>
    <row r="27" spans="1:12" s="533" customFormat="1" ht="23.4" customHeight="1" thickTop="1">
      <c r="A27" s="531"/>
      <c r="C27" s="531"/>
      <c r="D27" s="97"/>
      <c r="E27" s="98"/>
      <c r="F27" s="97"/>
      <c r="G27" s="99"/>
      <c r="H27" s="97"/>
      <c r="I27" s="99"/>
      <c r="J27" s="97"/>
      <c r="K27" s="100"/>
      <c r="L27" s="321"/>
    </row>
    <row r="28" spans="1:12" ht="28.5" customHeight="1">
      <c r="A28" s="536"/>
      <c r="B28" s="536"/>
      <c r="C28" s="536"/>
      <c r="D28" s="317"/>
      <c r="E28" s="317"/>
      <c r="F28" s="317"/>
      <c r="G28" s="317"/>
      <c r="H28" s="317"/>
      <c r="I28" s="317"/>
      <c r="J28" s="317"/>
      <c r="K28" s="321"/>
      <c r="L28" s="321"/>
    </row>
    <row r="29" spans="1:12" ht="28.5" customHeight="1">
      <c r="A29" s="536"/>
      <c r="B29" s="536"/>
      <c r="C29" s="536"/>
      <c r="D29" s="317"/>
      <c r="E29" s="317"/>
      <c r="F29" s="317"/>
      <c r="G29" s="317"/>
      <c r="H29" s="317"/>
      <c r="I29" s="317"/>
      <c r="J29" s="317"/>
      <c r="K29" s="321"/>
      <c r="L29" s="321"/>
    </row>
    <row r="30" spans="1:12" ht="28.5" customHeight="1">
      <c r="A30" s="533"/>
      <c r="B30" s="533"/>
      <c r="C30" s="533"/>
      <c r="D30" s="321"/>
      <c r="E30" s="321"/>
      <c r="F30" s="95"/>
      <c r="G30" s="321"/>
      <c r="H30" s="321"/>
      <c r="I30" s="321"/>
      <c r="J30" s="321"/>
      <c r="K30" s="321"/>
      <c r="L30" s="321"/>
    </row>
    <row r="31" spans="1:12" ht="28.5" customHeight="1">
      <c r="A31" s="533"/>
      <c r="B31" s="533"/>
      <c r="C31" s="533"/>
      <c r="D31" s="321"/>
      <c r="E31" s="321"/>
      <c r="F31" s="100"/>
      <c r="G31" s="321"/>
      <c r="H31" s="321"/>
      <c r="I31" s="321"/>
      <c r="J31" s="321"/>
      <c r="K31" s="321"/>
      <c r="L31" s="321"/>
    </row>
  </sheetData>
  <mergeCells count="2">
    <mergeCell ref="A1:J1"/>
    <mergeCell ref="D6:F6"/>
  </mergeCells>
  <printOptions horizontalCentered="1"/>
  <pageMargins left="0.59055118110236227" right="0.39370078740157483" top="0.59055118110236227" bottom="0.39370078740157483" header="0.39370078740157483" footer="0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>
    <tabColor rgb="FFFFFF00"/>
    <pageSetUpPr fitToPage="1"/>
  </sheetPr>
  <dimension ref="A1:S69"/>
  <sheetViews>
    <sheetView topLeftCell="A54" zoomScale="69" zoomScaleNormal="69" zoomScaleSheetLayoutView="96" workbookViewId="0">
      <selection activeCell="G55" sqref="G55"/>
    </sheetView>
  </sheetViews>
  <sheetFormatPr defaultColWidth="10.375" defaultRowHeight="22.95" customHeight="1"/>
  <cols>
    <col min="1" max="1" width="6.375" style="529" customWidth="1"/>
    <col min="2" max="2" width="6.125" style="529" customWidth="1"/>
    <col min="3" max="3" width="9.125" style="529" customWidth="1"/>
    <col min="4" max="4" width="8.75" style="1" customWidth="1"/>
    <col min="5" max="5" width="3.375" style="529" customWidth="1"/>
    <col min="6" max="6" width="17.25" style="322" customWidth="1"/>
    <col min="7" max="7" width="1.125" style="322" customWidth="1"/>
    <col min="8" max="8" width="17.25" style="4" customWidth="1"/>
    <col min="9" max="9" width="1.125" style="322" customWidth="1"/>
    <col min="10" max="10" width="17.25" style="322" customWidth="1"/>
    <col min="11" max="11" width="1.125" style="322" customWidth="1"/>
    <col min="12" max="12" width="17.25" style="322" customWidth="1"/>
    <col min="13" max="13" width="1.375" style="322" customWidth="1"/>
    <col min="14" max="14" width="13.375" style="322" bestFit="1" customWidth="1"/>
    <col min="15" max="15" width="14.375" style="529" bestFit="1" customWidth="1"/>
    <col min="16" max="16" width="10.375" style="529"/>
    <col min="17" max="17" width="12.25" style="529" bestFit="1" customWidth="1"/>
    <col min="18" max="16384" width="10.375" style="529"/>
  </cols>
  <sheetData>
    <row r="1" spans="1:12" ht="22.95" customHeight="1">
      <c r="A1" s="195" t="s">
        <v>355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22.95" customHeight="1">
      <c r="A2" s="394"/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</row>
    <row r="3" spans="1:12" ht="22.95" customHeight="1">
      <c r="A3" s="530" t="s">
        <v>356</v>
      </c>
      <c r="B3" s="531"/>
      <c r="C3" s="531"/>
      <c r="D3" s="530"/>
      <c r="E3" s="531"/>
      <c r="F3" s="100"/>
      <c r="G3" s="321"/>
      <c r="H3" s="99"/>
      <c r="I3" s="99"/>
      <c r="J3" s="99"/>
      <c r="K3" s="99"/>
      <c r="L3" s="99"/>
    </row>
    <row r="4" spans="1:12" ht="22.95" customHeight="1">
      <c r="A4" s="530"/>
      <c r="B4" s="531"/>
      <c r="C4" s="531"/>
      <c r="D4" s="530"/>
      <c r="E4" s="531"/>
      <c r="F4" s="280"/>
      <c r="G4" s="280"/>
      <c r="H4" s="280"/>
      <c r="I4" s="280"/>
      <c r="J4" s="280"/>
      <c r="K4" s="280"/>
      <c r="L4" s="323" t="s">
        <v>100</v>
      </c>
    </row>
    <row r="5" spans="1:12" ht="22.95" customHeight="1">
      <c r="A5" s="530"/>
      <c r="B5" s="531"/>
      <c r="C5" s="531"/>
      <c r="D5" s="530"/>
      <c r="E5" s="531"/>
      <c r="F5" s="281"/>
      <c r="G5" s="281"/>
      <c r="H5" s="329"/>
      <c r="I5" s="242" t="s">
        <v>73</v>
      </c>
      <c r="J5" s="281"/>
      <c r="K5" s="281"/>
      <c r="L5" s="281"/>
    </row>
    <row r="6" spans="1:12" ht="22.95" customHeight="1">
      <c r="A6" s="530"/>
      <c r="B6" s="531"/>
      <c r="C6" s="531"/>
      <c r="D6" s="530"/>
      <c r="E6" s="531"/>
      <c r="F6" s="41" t="s">
        <v>29</v>
      </c>
      <c r="G6" s="282"/>
      <c r="H6" s="282" t="s">
        <v>305</v>
      </c>
      <c r="I6" s="325"/>
      <c r="J6" s="66" t="s">
        <v>357</v>
      </c>
      <c r="K6" s="328"/>
      <c r="L6" s="41" t="s">
        <v>28</v>
      </c>
    </row>
    <row r="7" spans="1:12" ht="22.95" customHeight="1">
      <c r="A7" s="530" t="s">
        <v>312</v>
      </c>
      <c r="B7" s="531"/>
      <c r="C7" s="531"/>
      <c r="D7" s="531"/>
      <c r="E7" s="531"/>
      <c r="F7" s="100"/>
      <c r="G7" s="321"/>
      <c r="H7" s="99"/>
      <c r="I7" s="99"/>
      <c r="J7" s="99"/>
      <c r="K7" s="99"/>
      <c r="L7" s="99"/>
    </row>
    <row r="8" spans="1:12" ht="22.95" customHeight="1">
      <c r="A8" s="532"/>
      <c r="B8" s="531" t="s">
        <v>358</v>
      </c>
      <c r="C8" s="531"/>
      <c r="D8" s="531"/>
      <c r="E8" s="531"/>
      <c r="F8" s="97">
        <v>25729751.309999999</v>
      </c>
      <c r="G8" s="321"/>
      <c r="H8" s="97">
        <v>0</v>
      </c>
      <c r="I8" s="99"/>
      <c r="J8" s="97">
        <v>0</v>
      </c>
      <c r="K8" s="99"/>
      <c r="L8" s="97">
        <f t="shared" ref="L8:L10" si="0">SUM(F8:J8)</f>
        <v>25729751.309999999</v>
      </c>
    </row>
    <row r="9" spans="1:12" ht="22.95" customHeight="1">
      <c r="A9" s="532"/>
      <c r="B9" s="531" t="s">
        <v>359</v>
      </c>
      <c r="C9" s="531"/>
      <c r="D9" s="531"/>
      <c r="E9" s="531"/>
      <c r="F9" s="97">
        <v>899065.42</v>
      </c>
      <c r="G9" s="321"/>
      <c r="H9" s="97">
        <v>0</v>
      </c>
      <c r="I9" s="99"/>
      <c r="J9" s="97">
        <v>0</v>
      </c>
      <c r="K9" s="99"/>
      <c r="L9" s="97">
        <f t="shared" si="0"/>
        <v>899065.42</v>
      </c>
    </row>
    <row r="10" spans="1:12" ht="22.95" customHeight="1">
      <c r="A10" s="532"/>
      <c r="B10" s="531" t="s">
        <v>360</v>
      </c>
      <c r="C10" s="531"/>
      <c r="D10" s="531"/>
      <c r="E10" s="531"/>
      <c r="F10" s="97">
        <v>83816135.459999979</v>
      </c>
      <c r="G10" s="321"/>
      <c r="H10" s="97">
        <f>4423352+397786.68</f>
        <v>4821138.68</v>
      </c>
      <c r="I10" s="99"/>
      <c r="J10" s="97">
        <v>0</v>
      </c>
      <c r="K10" s="99"/>
      <c r="L10" s="97">
        <f t="shared" si="0"/>
        <v>88637274.139999986</v>
      </c>
    </row>
    <row r="11" spans="1:12" ht="22.95" customHeight="1">
      <c r="A11" s="533"/>
      <c r="B11" s="531"/>
      <c r="C11" s="531" t="s">
        <v>361</v>
      </c>
      <c r="D11" s="534"/>
      <c r="E11" s="531"/>
      <c r="F11" s="277">
        <f>+SUM(F8:F10)</f>
        <v>110444952.18999998</v>
      </c>
      <c r="G11" s="321"/>
      <c r="H11" s="277">
        <f>+SUM(H8:H10)</f>
        <v>4821138.68</v>
      </c>
      <c r="I11" s="99"/>
      <c r="J11" s="277">
        <f>+SUM(J8:J10)</f>
        <v>0</v>
      </c>
      <c r="K11" s="99"/>
      <c r="L11" s="277">
        <f>SUM(L8:L10)</f>
        <v>115266090.86999999</v>
      </c>
    </row>
    <row r="12" spans="1:12" ht="22.95" customHeight="1">
      <c r="A12" s="530" t="s">
        <v>362</v>
      </c>
      <c r="B12" s="531"/>
      <c r="C12" s="531"/>
      <c r="D12" s="531"/>
      <c r="E12" s="531"/>
      <c r="F12" s="97"/>
      <c r="G12" s="321"/>
      <c r="H12" s="97"/>
      <c r="I12" s="99"/>
      <c r="J12" s="97"/>
      <c r="K12" s="99"/>
      <c r="L12" s="97"/>
    </row>
    <row r="13" spans="1:12" ht="22.95" customHeight="1">
      <c r="A13" s="533"/>
      <c r="B13" s="531" t="s">
        <v>358</v>
      </c>
      <c r="C13" s="531"/>
      <c r="D13" s="531"/>
      <c r="E13" s="531"/>
      <c r="F13" s="97">
        <v>24033224.079999998</v>
      </c>
      <c r="G13" s="321"/>
      <c r="H13" s="97">
        <v>128394.04</v>
      </c>
      <c r="I13" s="99"/>
      <c r="J13" s="97">
        <v>0</v>
      </c>
      <c r="K13" s="99"/>
      <c r="L13" s="97">
        <f t="shared" ref="L13:L15" si="1">SUM(F13:J13)</f>
        <v>24161618.119999997</v>
      </c>
    </row>
    <row r="14" spans="1:12" ht="22.95" customHeight="1">
      <c r="A14" s="533"/>
      <c r="B14" s="531" t="s">
        <v>359</v>
      </c>
      <c r="C14" s="531"/>
      <c r="D14" s="531"/>
      <c r="E14" s="531"/>
      <c r="F14" s="156">
        <v>899062.42</v>
      </c>
      <c r="G14" s="321"/>
      <c r="H14" s="156">
        <v>0</v>
      </c>
      <c r="I14" s="99"/>
      <c r="J14" s="156">
        <v>0</v>
      </c>
      <c r="K14" s="99"/>
      <c r="L14" s="97">
        <f t="shared" si="1"/>
        <v>899062.42</v>
      </c>
    </row>
    <row r="15" spans="1:12" ht="22.95" customHeight="1">
      <c r="A15" s="532"/>
      <c r="B15" s="531" t="s">
        <v>360</v>
      </c>
      <c r="C15" s="531"/>
      <c r="D15" s="531"/>
      <c r="E15" s="531"/>
      <c r="F15" s="97">
        <v>29028654.059999995</v>
      </c>
      <c r="G15" s="321"/>
      <c r="H15" s="97">
        <v>479476.97</v>
      </c>
      <c r="I15" s="99"/>
      <c r="J15" s="97">
        <v>0</v>
      </c>
      <c r="K15" s="99"/>
      <c r="L15" s="97">
        <f t="shared" si="1"/>
        <v>29508131.029999994</v>
      </c>
    </row>
    <row r="16" spans="1:12" ht="22.95" customHeight="1">
      <c r="A16" s="533"/>
      <c r="B16" s="533"/>
      <c r="C16" s="531" t="s">
        <v>363</v>
      </c>
      <c r="D16" s="531"/>
      <c r="E16" s="531"/>
      <c r="F16" s="277">
        <f>+SUM(F13:F15)</f>
        <v>53960940.559999995</v>
      </c>
      <c r="G16" s="321"/>
      <c r="H16" s="277">
        <f>+SUM(H13:H15)</f>
        <v>607871.01</v>
      </c>
      <c r="I16" s="99"/>
      <c r="J16" s="277">
        <f>+SUM(J13:J15)</f>
        <v>0</v>
      </c>
      <c r="K16" s="99"/>
      <c r="L16" s="277">
        <f>+SUM(L13:L15)</f>
        <v>54568811.569999993</v>
      </c>
    </row>
    <row r="17" spans="1:19" ht="22.95" customHeight="1">
      <c r="A17" s="532" t="s">
        <v>364</v>
      </c>
      <c r="B17" s="283"/>
      <c r="C17" s="533"/>
      <c r="D17" s="88"/>
      <c r="E17" s="531"/>
      <c r="F17" s="115">
        <v>-41777668.509999998</v>
      </c>
      <c r="G17" s="321"/>
      <c r="H17" s="115">
        <v>0</v>
      </c>
      <c r="I17" s="99"/>
      <c r="J17" s="115">
        <v>0</v>
      </c>
      <c r="K17" s="99"/>
      <c r="L17" s="97">
        <f>SUM(F17:J17)</f>
        <v>-41777668.509999998</v>
      </c>
      <c r="M17" s="321"/>
      <c r="N17" s="321"/>
      <c r="O17" s="533"/>
      <c r="P17" s="533"/>
      <c r="Q17" s="533"/>
      <c r="R17" s="533"/>
      <c r="S17" s="533"/>
    </row>
    <row r="18" spans="1:19" ht="22.95" customHeight="1" thickBot="1">
      <c r="A18" s="533" t="s">
        <v>365</v>
      </c>
      <c r="B18" s="533"/>
      <c r="C18" s="533"/>
      <c r="D18" s="533"/>
      <c r="E18" s="531"/>
      <c r="F18" s="284">
        <f>+F11-F16+F17</f>
        <v>14706343.11999999</v>
      </c>
      <c r="G18" s="321"/>
      <c r="H18" s="284">
        <f>+H11-H16+H17</f>
        <v>4213267.67</v>
      </c>
      <c r="I18" s="99"/>
      <c r="J18" s="284">
        <f>+J11-J16+J17</f>
        <v>0</v>
      </c>
      <c r="K18" s="99"/>
      <c r="L18" s="284">
        <f>+L11-L16+L17</f>
        <v>18919610.789999999</v>
      </c>
      <c r="M18" s="321"/>
      <c r="N18" s="321"/>
      <c r="O18" s="533"/>
      <c r="P18" s="533"/>
      <c r="Q18" s="533"/>
      <c r="R18" s="533"/>
      <c r="S18" s="533"/>
    </row>
    <row r="19" spans="1:19" ht="22.95" customHeight="1" thickTop="1">
      <c r="A19" s="533"/>
      <c r="B19" s="533"/>
      <c r="C19" s="533"/>
      <c r="D19" s="533"/>
      <c r="E19" s="531"/>
      <c r="F19" s="112"/>
      <c r="G19" s="321"/>
      <c r="H19" s="112"/>
      <c r="I19" s="99"/>
      <c r="J19" s="112"/>
      <c r="K19" s="99"/>
      <c r="L19" s="112"/>
      <c r="M19" s="321"/>
      <c r="N19" s="321"/>
      <c r="O19" s="533"/>
      <c r="P19" s="533"/>
      <c r="Q19" s="533"/>
      <c r="R19" s="533"/>
      <c r="S19" s="533"/>
    </row>
    <row r="20" spans="1:19" ht="22.95" customHeight="1">
      <c r="A20" s="531"/>
      <c r="B20" s="531"/>
      <c r="C20" s="531"/>
      <c r="D20" s="531"/>
      <c r="E20" s="531"/>
      <c r="F20" s="280"/>
      <c r="G20" s="280"/>
      <c r="H20" s="280"/>
      <c r="I20" s="280"/>
      <c r="J20" s="280"/>
      <c r="K20" s="280"/>
      <c r="L20" s="323" t="s">
        <v>100</v>
      </c>
      <c r="M20" s="100"/>
      <c r="N20" s="320"/>
      <c r="O20" s="532"/>
      <c r="P20" s="532"/>
      <c r="Q20" s="532"/>
      <c r="R20" s="532"/>
      <c r="S20" s="532"/>
    </row>
    <row r="21" spans="1:19" ht="22.95" customHeight="1">
      <c r="A21" s="531"/>
      <c r="B21" s="531"/>
      <c r="C21" s="530"/>
      <c r="D21" s="531"/>
      <c r="E21" s="531"/>
      <c r="F21" s="281"/>
      <c r="G21" s="281"/>
      <c r="H21" s="329"/>
      <c r="I21" s="242" t="s">
        <v>74</v>
      </c>
      <c r="J21" s="281"/>
      <c r="K21" s="281"/>
      <c r="L21" s="281"/>
      <c r="M21" s="100"/>
      <c r="N21" s="320"/>
      <c r="O21" s="532"/>
      <c r="P21" s="532"/>
      <c r="Q21" s="532"/>
      <c r="R21" s="532"/>
      <c r="S21" s="532"/>
    </row>
    <row r="22" spans="1:19" s="535" customFormat="1" ht="22.95" customHeight="1">
      <c r="A22" s="531"/>
      <c r="B22" s="531"/>
      <c r="C22" s="531"/>
      <c r="D22" s="531"/>
      <c r="E22" s="531"/>
      <c r="F22" s="41" t="s">
        <v>29</v>
      </c>
      <c r="G22" s="282"/>
      <c r="H22" s="282" t="s">
        <v>305</v>
      </c>
      <c r="I22" s="325"/>
      <c r="J22" s="66" t="s">
        <v>357</v>
      </c>
      <c r="K22" s="328"/>
      <c r="L22" s="41" t="s">
        <v>28</v>
      </c>
      <c r="M22" s="320"/>
      <c r="N22" s="320"/>
      <c r="O22" s="532"/>
      <c r="P22" s="532"/>
      <c r="Q22" s="532"/>
      <c r="R22" s="532"/>
      <c r="S22" s="532"/>
    </row>
    <row r="23" spans="1:19" s="535" customFormat="1" ht="22.95" customHeight="1">
      <c r="A23" s="530" t="s">
        <v>312</v>
      </c>
      <c r="B23" s="531"/>
      <c r="C23" s="531"/>
      <c r="D23" s="531"/>
      <c r="E23" s="531"/>
      <c r="F23" s="97"/>
      <c r="G23" s="97"/>
      <c r="H23" s="97"/>
      <c r="I23" s="305"/>
      <c r="J23" s="97"/>
      <c r="K23" s="305"/>
      <c r="L23" s="97"/>
      <c r="M23" s="285"/>
      <c r="N23" s="320"/>
      <c r="O23" s="532"/>
      <c r="P23" s="532"/>
      <c r="Q23" s="532"/>
      <c r="R23" s="532"/>
      <c r="S23" s="532"/>
    </row>
    <row r="24" spans="1:19" s="535" customFormat="1" ht="22.95" customHeight="1">
      <c r="A24" s="532"/>
      <c r="B24" s="531" t="s">
        <v>358</v>
      </c>
      <c r="C24" s="531"/>
      <c r="D24" s="531"/>
      <c r="E24" s="531"/>
      <c r="F24" s="97">
        <v>25729751.309999999</v>
      </c>
      <c r="G24" s="97"/>
      <c r="H24" s="97">
        <v>0</v>
      </c>
      <c r="I24" s="305"/>
      <c r="J24" s="97">
        <v>0</v>
      </c>
      <c r="K24" s="305"/>
      <c r="L24" s="97">
        <f>SUM(F24:J24)</f>
        <v>25729751.309999999</v>
      </c>
      <c r="M24" s="285"/>
      <c r="N24" s="320"/>
      <c r="O24" s="532"/>
      <c r="P24" s="532"/>
      <c r="Q24" s="532"/>
      <c r="R24" s="532"/>
      <c r="S24" s="532"/>
    </row>
    <row r="25" spans="1:19" s="535" customFormat="1" ht="22.95" customHeight="1">
      <c r="A25" s="532"/>
      <c r="B25" s="531" t="s">
        <v>359</v>
      </c>
      <c r="C25" s="531"/>
      <c r="D25" s="531"/>
      <c r="E25" s="531"/>
      <c r="F25" s="97">
        <v>899065.42</v>
      </c>
      <c r="G25" s="97"/>
      <c r="H25" s="97">
        <v>0</v>
      </c>
      <c r="I25" s="305"/>
      <c r="J25" s="97">
        <v>0</v>
      </c>
      <c r="K25" s="305"/>
      <c r="L25" s="97">
        <f>SUM(F25:J25)</f>
        <v>899065.42</v>
      </c>
      <c r="M25" s="285"/>
      <c r="N25" s="320"/>
      <c r="O25" s="532"/>
      <c r="P25" s="532"/>
      <c r="Q25" s="532"/>
      <c r="R25" s="532"/>
      <c r="S25" s="532"/>
    </row>
    <row r="26" spans="1:19" s="535" customFormat="1" ht="22.95" customHeight="1">
      <c r="A26" s="532"/>
      <c r="B26" s="531" t="s">
        <v>360</v>
      </c>
      <c r="C26" s="531"/>
      <c r="D26" s="531"/>
      <c r="E26" s="531"/>
      <c r="F26" s="97">
        <v>74566716.409999996</v>
      </c>
      <c r="G26" s="97"/>
      <c r="H26" s="97">
        <v>4423352</v>
      </c>
      <c r="I26" s="305"/>
      <c r="J26" s="97">
        <v>0</v>
      </c>
      <c r="K26" s="305"/>
      <c r="L26" s="97">
        <f>SUM(F26:J26)</f>
        <v>78990068.409999996</v>
      </c>
      <c r="M26" s="285"/>
      <c r="N26" s="320"/>
      <c r="O26" s="320"/>
      <c r="P26" s="320"/>
      <c r="Q26" s="320"/>
      <c r="R26" s="533"/>
      <c r="S26" s="533"/>
    </row>
    <row r="27" spans="1:19" ht="22.95" customHeight="1">
      <c r="A27" s="533"/>
      <c r="B27" s="531"/>
      <c r="C27" s="531" t="s">
        <v>361</v>
      </c>
      <c r="D27" s="534"/>
      <c r="E27" s="531"/>
      <c r="F27" s="277">
        <f>SUM(F24:F26)</f>
        <v>101195533.14</v>
      </c>
      <c r="G27" s="97"/>
      <c r="H27" s="277">
        <f>SUM(H24:H26)</f>
        <v>4423352</v>
      </c>
      <c r="I27" s="305"/>
      <c r="J27" s="277">
        <f>SUM(J24:J26)</f>
        <v>0</v>
      </c>
      <c r="K27" s="305"/>
      <c r="L27" s="277">
        <f>SUM(L24:L26)</f>
        <v>105618885.14</v>
      </c>
      <c r="M27" s="100"/>
      <c r="N27" s="321"/>
      <c r="O27" s="532"/>
      <c r="P27" s="533"/>
      <c r="Q27" s="533"/>
      <c r="R27" s="533"/>
      <c r="S27" s="533"/>
    </row>
    <row r="28" spans="1:19" ht="22.95" customHeight="1">
      <c r="A28" s="530" t="s">
        <v>362</v>
      </c>
      <c r="B28" s="531"/>
      <c r="C28" s="531"/>
      <c r="D28" s="531"/>
      <c r="E28" s="531"/>
      <c r="F28" s="97"/>
      <c r="G28" s="97"/>
      <c r="H28" s="97"/>
      <c r="I28" s="305"/>
      <c r="J28" s="97"/>
      <c r="K28" s="305"/>
      <c r="L28" s="97"/>
      <c r="M28" s="100"/>
      <c r="N28" s="321"/>
      <c r="O28" s="532"/>
      <c r="P28" s="533"/>
      <c r="Q28" s="533"/>
      <c r="R28" s="533"/>
      <c r="S28" s="533"/>
    </row>
    <row r="29" spans="1:19" ht="22.95" customHeight="1">
      <c r="A29" s="533"/>
      <c r="B29" s="531" t="s">
        <v>358</v>
      </c>
      <c r="C29" s="531"/>
      <c r="D29" s="531"/>
      <c r="E29" s="531"/>
      <c r="F29" s="97">
        <v>24033224.079999998</v>
      </c>
      <c r="G29" s="97"/>
      <c r="H29" s="97">
        <v>128394.04</v>
      </c>
      <c r="I29" s="305"/>
      <c r="J29" s="97">
        <v>0</v>
      </c>
      <c r="K29" s="305"/>
      <c r="L29" s="97">
        <f>SUM(F29:J29)</f>
        <v>24161618.119999997</v>
      </c>
      <c r="M29" s="100"/>
      <c r="N29" s="321"/>
      <c r="O29" s="532"/>
      <c r="P29" s="533"/>
      <c r="Q29" s="533"/>
      <c r="R29" s="533"/>
      <c r="S29" s="533"/>
    </row>
    <row r="30" spans="1:19" ht="22.95" customHeight="1">
      <c r="A30" s="533"/>
      <c r="B30" s="531" t="s">
        <v>359</v>
      </c>
      <c r="C30" s="531"/>
      <c r="D30" s="531"/>
      <c r="E30" s="531"/>
      <c r="F30" s="156">
        <v>899062.42</v>
      </c>
      <c r="G30" s="97"/>
      <c r="H30" s="97">
        <v>0</v>
      </c>
      <c r="I30" s="305"/>
      <c r="J30" s="97">
        <v>0</v>
      </c>
      <c r="K30" s="305"/>
      <c r="L30" s="97">
        <f>SUM(F30:J30)</f>
        <v>899062.42</v>
      </c>
      <c r="M30" s="100"/>
      <c r="N30" s="321"/>
      <c r="O30" s="533"/>
      <c r="P30" s="533"/>
      <c r="Q30" s="533"/>
      <c r="R30" s="533"/>
      <c r="S30" s="533"/>
    </row>
    <row r="31" spans="1:19" s="535" customFormat="1" ht="22.95" customHeight="1">
      <c r="A31" s="532"/>
      <c r="B31" s="531" t="s">
        <v>360</v>
      </c>
      <c r="C31" s="531"/>
      <c r="D31" s="531"/>
      <c r="E31" s="531"/>
      <c r="F31" s="97">
        <v>28761391.460000001</v>
      </c>
      <c r="G31" s="97"/>
      <c r="H31" s="97">
        <v>466267.74</v>
      </c>
      <c r="I31" s="305"/>
      <c r="J31" s="97">
        <v>0</v>
      </c>
      <c r="K31" s="305"/>
      <c r="L31" s="97">
        <f>SUM(F31:J31)</f>
        <v>29227659.199999999</v>
      </c>
      <c r="M31" s="285"/>
      <c r="N31" s="320"/>
      <c r="O31" s="320"/>
      <c r="P31" s="320"/>
      <c r="Q31" s="320"/>
      <c r="R31" s="532"/>
      <c r="S31" s="320"/>
    </row>
    <row r="32" spans="1:19" ht="22.95" customHeight="1">
      <c r="A32" s="533"/>
      <c r="B32" s="533"/>
      <c r="C32" s="531" t="s">
        <v>363</v>
      </c>
      <c r="D32" s="531"/>
      <c r="E32" s="531"/>
      <c r="F32" s="277">
        <f>SUM(F29:F31)</f>
        <v>53693677.960000001</v>
      </c>
      <c r="G32" s="97"/>
      <c r="H32" s="277">
        <f>SUM(H29:H31)</f>
        <v>594661.78</v>
      </c>
      <c r="I32" s="97"/>
      <c r="J32" s="277">
        <f>SUM(J29:J31)</f>
        <v>0</v>
      </c>
      <c r="K32" s="97"/>
      <c r="L32" s="277">
        <f>SUM(L29:L31)</f>
        <v>54288339.739999995</v>
      </c>
      <c r="M32" s="100"/>
      <c r="N32" s="321"/>
      <c r="O32" s="533"/>
      <c r="P32" s="533"/>
      <c r="Q32" s="533"/>
      <c r="R32" s="533"/>
      <c r="S32" s="533"/>
    </row>
    <row r="33" spans="1:14" ht="22.95" customHeight="1">
      <c r="A33" s="532" t="s">
        <v>364</v>
      </c>
      <c r="B33" s="283"/>
      <c r="C33" s="533"/>
      <c r="D33" s="88"/>
      <c r="E33" s="90"/>
      <c r="F33" s="115">
        <v>-36777668.509999998</v>
      </c>
      <c r="G33" s="113"/>
      <c r="H33" s="115">
        <v>0</v>
      </c>
      <c r="I33" s="113"/>
      <c r="J33" s="115">
        <v>0</v>
      </c>
      <c r="K33" s="113"/>
      <c r="L33" s="97">
        <f>SUM(F33:J33)</f>
        <v>-36777668.509999998</v>
      </c>
      <c r="M33" s="533"/>
      <c r="N33" s="533"/>
    </row>
    <row r="34" spans="1:14" ht="22.95" customHeight="1" thickBot="1">
      <c r="A34" s="533" t="s">
        <v>365</v>
      </c>
      <c r="B34" s="533"/>
      <c r="C34" s="533"/>
      <c r="D34" s="533"/>
      <c r="E34" s="286"/>
      <c r="F34" s="284">
        <f>F27-F32+F33</f>
        <v>10724186.670000002</v>
      </c>
      <c r="G34" s="112"/>
      <c r="H34" s="284">
        <f>H27-H32+H33</f>
        <v>3828690.2199999997</v>
      </c>
      <c r="I34" s="112"/>
      <c r="J34" s="284">
        <f>J27-J32+J33</f>
        <v>0</v>
      </c>
      <c r="K34" s="112"/>
      <c r="L34" s="284">
        <f>L27-L32+L33</f>
        <v>14552876.890000008</v>
      </c>
      <c r="M34" s="286"/>
      <c r="N34" s="533"/>
    </row>
    <row r="35" spans="1:14" ht="22.95" customHeight="1" thickTop="1">
      <c r="A35" s="533"/>
      <c r="B35" s="533"/>
      <c r="C35" s="533"/>
      <c r="D35" s="533"/>
      <c r="E35" s="286"/>
      <c r="F35" s="112"/>
      <c r="G35" s="112"/>
      <c r="H35" s="112"/>
      <c r="I35" s="112"/>
      <c r="J35" s="112"/>
      <c r="K35" s="112"/>
      <c r="L35" s="112"/>
      <c r="M35" s="286"/>
      <c r="N35" s="533"/>
    </row>
    <row r="36" spans="1:14" ht="22.95" customHeight="1">
      <c r="A36" s="533"/>
      <c r="B36" s="533"/>
      <c r="C36" s="533"/>
      <c r="D36" s="533"/>
      <c r="E36" s="286"/>
      <c r="F36" s="112"/>
      <c r="G36" s="112"/>
      <c r="H36" s="112"/>
      <c r="I36" s="112"/>
      <c r="J36" s="112"/>
      <c r="K36" s="112"/>
      <c r="L36" s="112"/>
      <c r="M36" s="286"/>
      <c r="N36" s="533"/>
    </row>
    <row r="37" spans="1:14" ht="22.95" customHeight="1">
      <c r="A37" s="533"/>
      <c r="B37" s="533"/>
      <c r="C37" s="533"/>
      <c r="D37" s="533"/>
      <c r="E37" s="286"/>
      <c r="F37" s="112"/>
      <c r="G37" s="112"/>
      <c r="H37" s="112"/>
      <c r="I37" s="112"/>
      <c r="J37" s="112"/>
      <c r="K37" s="112"/>
      <c r="L37" s="112"/>
      <c r="M37" s="286"/>
      <c r="N37" s="533"/>
    </row>
    <row r="38" spans="1:14" ht="22.95" customHeight="1">
      <c r="A38" s="195" t="s">
        <v>366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321"/>
      <c r="N38" s="321"/>
    </row>
    <row r="39" spans="1:14" ht="22.95" customHeight="1">
      <c r="A39" s="533"/>
      <c r="B39" s="531"/>
      <c r="C39" s="531"/>
      <c r="D39" s="531"/>
      <c r="E39" s="286"/>
      <c r="F39" s="112"/>
      <c r="G39" s="112"/>
      <c r="H39" s="112"/>
      <c r="I39" s="112"/>
      <c r="J39" s="112"/>
      <c r="K39" s="112"/>
      <c r="L39" s="112"/>
      <c r="M39" s="286"/>
      <c r="N39" s="321"/>
    </row>
    <row r="40" spans="1:14" ht="22.95" customHeight="1">
      <c r="A40" s="352" t="s">
        <v>367</v>
      </c>
      <c r="B40" s="531"/>
      <c r="C40" s="531"/>
      <c r="D40" s="531"/>
      <c r="E40" s="531"/>
      <c r="F40" s="99"/>
      <c r="G40" s="99"/>
      <c r="H40" s="287"/>
      <c r="I40" s="99"/>
      <c r="J40" s="99"/>
      <c r="K40" s="99"/>
      <c r="L40" s="99"/>
      <c r="M40" s="100"/>
      <c r="N40" s="321"/>
    </row>
    <row r="41" spans="1:14" ht="22.95" customHeight="1">
      <c r="A41" s="533"/>
      <c r="B41" s="531" t="s">
        <v>368</v>
      </c>
      <c r="C41" s="533"/>
      <c r="D41" s="531"/>
      <c r="E41" s="531"/>
      <c r="F41" s="99"/>
      <c r="G41" s="99"/>
      <c r="H41" s="99"/>
      <c r="I41" s="99"/>
      <c r="J41" s="99"/>
      <c r="K41" s="99"/>
      <c r="L41" s="99"/>
      <c r="M41" s="100"/>
      <c r="N41" s="321"/>
    </row>
    <row r="42" spans="1:14" ht="22.95" customHeight="1">
      <c r="A42" s="352"/>
      <c r="B42" s="533"/>
      <c r="C42" s="531"/>
      <c r="D42" s="531"/>
      <c r="E42" s="531"/>
      <c r="F42" s="142"/>
      <c r="G42" s="320"/>
      <c r="H42" s="320"/>
      <c r="I42" s="320"/>
      <c r="J42" s="142"/>
      <c r="K42" s="320"/>
      <c r="L42" s="323" t="s">
        <v>100</v>
      </c>
      <c r="M42" s="100"/>
      <c r="N42" s="321"/>
    </row>
    <row r="43" spans="1:14" ht="22.95" customHeight="1">
      <c r="A43" s="352"/>
      <c r="B43" s="533"/>
      <c r="C43" s="531"/>
      <c r="D43" s="531"/>
      <c r="E43" s="531"/>
      <c r="F43" s="129" t="s">
        <v>73</v>
      </c>
      <c r="G43" s="129"/>
      <c r="H43" s="129"/>
      <c r="I43" s="352"/>
      <c r="J43" s="129" t="s">
        <v>74</v>
      </c>
      <c r="K43" s="129"/>
      <c r="L43" s="129"/>
      <c r="M43" s="100"/>
      <c r="N43" s="321"/>
    </row>
    <row r="44" spans="1:14" ht="22.95" customHeight="1">
      <c r="A44" s="345"/>
      <c r="B44" s="533"/>
      <c r="C44" s="531"/>
      <c r="D44" s="531"/>
      <c r="E44" s="531"/>
      <c r="F44" s="326" t="s">
        <v>28</v>
      </c>
      <c r="G44" s="325"/>
      <c r="H44" s="326" t="s">
        <v>29</v>
      </c>
      <c r="I44" s="353"/>
      <c r="J44" s="326" t="s">
        <v>28</v>
      </c>
      <c r="K44" s="325"/>
      <c r="L44" s="326" t="s">
        <v>29</v>
      </c>
      <c r="M44" s="100"/>
      <c r="N44" s="321"/>
    </row>
    <row r="45" spans="1:14" ht="22.95" customHeight="1">
      <c r="A45" s="357" t="s">
        <v>369</v>
      </c>
      <c r="B45" s="533"/>
      <c r="C45" s="531"/>
      <c r="D45" s="531"/>
      <c r="E45" s="531"/>
      <c r="F45" s="130">
        <v>73716671.020000011</v>
      </c>
      <c r="G45" s="61"/>
      <c r="H45" s="130">
        <v>73307671.020000011</v>
      </c>
      <c r="I45" s="61"/>
      <c r="J45" s="130">
        <v>80270231.020000011</v>
      </c>
      <c r="K45" s="61"/>
      <c r="L45" s="130">
        <v>80090231.020000011</v>
      </c>
      <c r="M45" s="100"/>
      <c r="N45" s="321"/>
    </row>
    <row r="46" spans="1:14" ht="22.95" customHeight="1">
      <c r="A46" s="357" t="s">
        <v>370</v>
      </c>
      <c r="B46" s="533"/>
      <c r="C46" s="531"/>
      <c r="D46" s="531"/>
      <c r="E46" s="531"/>
      <c r="F46" s="130">
        <v>28009509.289999999</v>
      </c>
      <c r="G46" s="61"/>
      <c r="H46" s="130">
        <v>27839201.289999999</v>
      </c>
      <c r="I46" s="61"/>
      <c r="J46" s="130">
        <v>28009509.289999999</v>
      </c>
      <c r="K46" s="61"/>
      <c r="L46" s="130">
        <v>27839201.289999999</v>
      </c>
      <c r="M46" s="100"/>
      <c r="N46" s="321"/>
    </row>
    <row r="47" spans="1:14" ht="22.95" customHeight="1">
      <c r="A47" s="357" t="s">
        <v>371</v>
      </c>
      <c r="B47" s="533"/>
      <c r="C47" s="531"/>
      <c r="D47" s="531"/>
      <c r="E47" s="531"/>
      <c r="F47" s="130">
        <f>31687.97+610338.97</f>
        <v>642026.93999999994</v>
      </c>
      <c r="G47" s="61"/>
      <c r="H47" s="130">
        <v>329877.15000000002</v>
      </c>
      <c r="I47" s="61"/>
      <c r="J47" s="130">
        <v>31687.97</v>
      </c>
      <c r="K47" s="61"/>
      <c r="L47" s="130">
        <v>0</v>
      </c>
      <c r="M47" s="100"/>
      <c r="N47" s="321"/>
    </row>
    <row r="48" spans="1:14" ht="22.95" customHeight="1">
      <c r="A48" s="357" t="s">
        <v>372</v>
      </c>
      <c r="B48" s="536"/>
      <c r="C48" s="536"/>
      <c r="D48" s="377"/>
      <c r="E48" s="536"/>
      <c r="F48" s="131">
        <v>13096732.510000002</v>
      </c>
      <c r="G48" s="61"/>
      <c r="H48" s="131">
        <v>13678551.49</v>
      </c>
      <c r="I48" s="61"/>
      <c r="J48" s="131">
        <v>11366584.120000001</v>
      </c>
      <c r="K48" s="61"/>
      <c r="L48" s="131">
        <v>11480354.92</v>
      </c>
      <c r="M48" s="321"/>
      <c r="N48" s="321"/>
    </row>
    <row r="49" spans="1:14" ht="22.95" customHeight="1">
      <c r="A49" s="537" t="s">
        <v>118</v>
      </c>
      <c r="B49" s="536"/>
      <c r="C49" s="536"/>
      <c r="D49" s="377"/>
      <c r="E49" s="536"/>
      <c r="F49" s="60">
        <f>SUM(F45:F48)</f>
        <v>115464939.76000001</v>
      </c>
      <c r="G49" s="80"/>
      <c r="H49" s="60">
        <f>SUM(H45:H48)</f>
        <v>115155300.95</v>
      </c>
      <c r="I49" s="61"/>
      <c r="J49" s="60">
        <f>SUM(J45:J48)</f>
        <v>119678012.40000001</v>
      </c>
      <c r="K49" s="61"/>
      <c r="L49" s="60">
        <f>SUM(L45:L48)</f>
        <v>119409787.23</v>
      </c>
      <c r="M49" s="321"/>
      <c r="N49" s="321"/>
    </row>
    <row r="50" spans="1:14" ht="22.95" customHeight="1">
      <c r="A50" s="357" t="s">
        <v>373</v>
      </c>
      <c r="B50" s="533"/>
      <c r="C50" s="533"/>
      <c r="D50" s="283"/>
      <c r="E50" s="533"/>
      <c r="F50" s="61"/>
      <c r="G50" s="130"/>
      <c r="H50" s="61"/>
      <c r="I50" s="130"/>
      <c r="J50" s="61"/>
      <c r="K50" s="130"/>
      <c r="L50" s="61"/>
      <c r="M50" s="321"/>
      <c r="N50" s="321"/>
    </row>
    <row r="51" spans="1:14" ht="22.95" customHeight="1">
      <c r="A51" s="537" t="s">
        <v>374</v>
      </c>
      <c r="B51" s="533"/>
      <c r="C51" s="533"/>
      <c r="D51" s="288"/>
      <c r="E51" s="533"/>
      <c r="F51" s="289">
        <v>-18225900</v>
      </c>
      <c r="G51" s="290"/>
      <c r="H51" s="289">
        <v>-18225900</v>
      </c>
      <c r="I51" s="290"/>
      <c r="J51" s="289">
        <v>-18225900</v>
      </c>
      <c r="K51" s="290"/>
      <c r="L51" s="289">
        <v>-18225900</v>
      </c>
      <c r="M51" s="321"/>
      <c r="N51" s="321"/>
    </row>
    <row r="52" spans="1:14" ht="22.95" customHeight="1">
      <c r="A52" s="357" t="s">
        <v>375</v>
      </c>
      <c r="B52" s="533"/>
      <c r="C52" s="533"/>
      <c r="D52" s="288"/>
      <c r="E52" s="533"/>
      <c r="F52" s="290"/>
      <c r="G52" s="290"/>
      <c r="H52" s="290"/>
      <c r="I52" s="290"/>
      <c r="J52" s="290"/>
      <c r="K52" s="290"/>
      <c r="L52" s="290"/>
      <c r="M52" s="321"/>
      <c r="N52" s="321"/>
    </row>
    <row r="53" spans="1:14" ht="22.95" customHeight="1">
      <c r="A53" s="537" t="s">
        <v>376</v>
      </c>
      <c r="B53" s="533"/>
      <c r="C53" s="533"/>
      <c r="D53" s="288"/>
      <c r="E53" s="288"/>
      <c r="F53" s="289">
        <f>-F46</f>
        <v>-28009509.289999999</v>
      </c>
      <c r="G53" s="290"/>
      <c r="H53" s="289">
        <f>-H46</f>
        <v>-27839201.289999999</v>
      </c>
      <c r="I53" s="290"/>
      <c r="J53" s="289">
        <f>-J46</f>
        <v>-28009509.289999999</v>
      </c>
      <c r="K53" s="290"/>
      <c r="L53" s="289">
        <f>-L46</f>
        <v>-27839201.289999999</v>
      </c>
      <c r="M53" s="321"/>
      <c r="N53" s="321"/>
    </row>
    <row r="54" spans="1:14" ht="22.95" customHeight="1">
      <c r="A54" s="537" t="s">
        <v>118</v>
      </c>
      <c r="B54" s="533"/>
      <c r="C54" s="533"/>
      <c r="D54" s="288"/>
      <c r="E54" s="533"/>
      <c r="F54" s="60">
        <f>SUM(F51:F53)</f>
        <v>-46235409.289999999</v>
      </c>
      <c r="G54" s="61"/>
      <c r="H54" s="60">
        <f>SUM(H51:H53)</f>
        <v>-46065101.289999999</v>
      </c>
      <c r="I54" s="61"/>
      <c r="J54" s="60">
        <f>SUM(J51:J53)</f>
        <v>-46235409.289999999</v>
      </c>
      <c r="K54" s="61"/>
      <c r="L54" s="60">
        <f>SUM(L51:L53)</f>
        <v>-46065101.289999999</v>
      </c>
      <c r="M54" s="321"/>
      <c r="N54" s="321"/>
    </row>
    <row r="55" spans="1:14" ht="22.95" customHeight="1" thickBot="1">
      <c r="A55" s="357" t="s">
        <v>377</v>
      </c>
      <c r="B55" s="533"/>
      <c r="C55" s="533"/>
      <c r="D55" s="288"/>
      <c r="E55" s="533"/>
      <c r="F55" s="62">
        <f>SUM(F49,F54)</f>
        <v>69229530.469999999</v>
      </c>
      <c r="G55" s="61"/>
      <c r="H55" s="62">
        <f>SUM(H49,H54)</f>
        <v>69090199.659999996</v>
      </c>
      <c r="I55" s="61"/>
      <c r="J55" s="62">
        <f>SUM(J49,J54)</f>
        <v>73442603.110000014</v>
      </c>
      <c r="K55" s="61"/>
      <c r="L55" s="62">
        <f>SUM(L49,L54)</f>
        <v>73344685.939999998</v>
      </c>
      <c r="M55" s="321"/>
      <c r="N55" s="321"/>
    </row>
    <row r="56" spans="1:14" ht="22.95" customHeight="1" thickTop="1">
      <c r="A56" s="533"/>
      <c r="B56" s="533"/>
      <c r="C56" s="533"/>
      <c r="D56" s="288"/>
      <c r="E56" s="533"/>
      <c r="F56" s="321"/>
      <c r="G56" s="321"/>
      <c r="H56" s="100"/>
      <c r="I56" s="321"/>
      <c r="J56" s="321"/>
      <c r="K56" s="321"/>
      <c r="L56" s="321"/>
      <c r="M56" s="321"/>
      <c r="N56" s="321"/>
    </row>
    <row r="57" spans="1:14" ht="22.95" customHeight="1" thickTop="1">
      <c r="A57" s="351"/>
      <c r="B57" s="345" t="s">
        <v>378</v>
      </c>
      <c r="C57" s="533"/>
      <c r="D57" s="288"/>
      <c r="E57" s="533"/>
      <c r="F57" s="321"/>
      <c r="G57" s="321"/>
      <c r="H57" s="321"/>
      <c r="I57" s="321"/>
      <c r="J57" s="321"/>
      <c r="K57" s="321"/>
      <c r="L57" s="321"/>
      <c r="M57" s="321"/>
      <c r="N57" s="321"/>
    </row>
    <row r="58" spans="1:14" ht="22.95" customHeight="1">
      <c r="A58" s="357" t="s">
        <v>379</v>
      </c>
      <c r="B58" s="345"/>
      <c r="C58" s="533"/>
      <c r="D58" s="288"/>
      <c r="E58" s="533"/>
      <c r="F58" s="321"/>
      <c r="G58" s="321"/>
      <c r="H58" s="100"/>
      <c r="I58" s="321"/>
      <c r="J58" s="321"/>
      <c r="K58" s="321"/>
      <c r="L58" s="321"/>
      <c r="M58" s="321"/>
      <c r="N58" s="321"/>
    </row>
    <row r="59" spans="1:14" ht="22.95" customHeight="1">
      <c r="A59" s="357" t="s">
        <v>380</v>
      </c>
      <c r="B59" s="345"/>
      <c r="C59" s="533"/>
      <c r="D59" s="288"/>
      <c r="E59" s="533"/>
      <c r="F59" s="321"/>
      <c r="G59" s="321"/>
      <c r="H59" s="100"/>
      <c r="I59" s="321"/>
      <c r="J59" s="321"/>
      <c r="K59" s="321"/>
      <c r="L59" s="321"/>
      <c r="M59" s="321"/>
      <c r="N59" s="321"/>
    </row>
    <row r="60" spans="1:14" ht="22.95" customHeight="1">
      <c r="A60" s="357" t="s">
        <v>381</v>
      </c>
      <c r="B60" s="345"/>
      <c r="C60" s="533"/>
      <c r="D60" s="288"/>
      <c r="E60" s="533"/>
      <c r="F60" s="321"/>
      <c r="G60" s="321"/>
      <c r="H60" s="100"/>
      <c r="I60" s="321"/>
      <c r="J60" s="321"/>
      <c r="K60" s="321"/>
      <c r="L60" s="321"/>
      <c r="M60" s="321"/>
      <c r="N60" s="321"/>
    </row>
    <row r="62" spans="1:14" ht="22.95" customHeight="1">
      <c r="A62" s="320" t="s">
        <v>382</v>
      </c>
      <c r="B62" s="533"/>
      <c r="C62" s="533"/>
      <c r="D62" s="288"/>
      <c r="E62" s="533"/>
      <c r="F62" s="321"/>
      <c r="G62" s="321"/>
      <c r="H62" s="100"/>
      <c r="I62" s="321"/>
      <c r="J62" s="321"/>
      <c r="K62" s="321"/>
      <c r="L62" s="321"/>
      <c r="M62" s="321"/>
      <c r="N62" s="321"/>
    </row>
    <row r="63" spans="1:14" ht="22.95" customHeight="1">
      <c r="A63" s="533"/>
      <c r="B63" s="533"/>
      <c r="C63" s="533"/>
      <c r="D63" s="288"/>
      <c r="E63" s="533"/>
      <c r="F63" s="142"/>
      <c r="G63" s="320"/>
      <c r="H63" s="320"/>
      <c r="I63" s="320"/>
      <c r="J63" s="142"/>
      <c r="K63" s="320"/>
      <c r="L63" s="323" t="s">
        <v>100</v>
      </c>
      <c r="M63" s="321"/>
      <c r="N63" s="321"/>
    </row>
    <row r="64" spans="1:14" ht="22.95" customHeight="1">
      <c r="A64" s="533"/>
      <c r="B64" s="533"/>
      <c r="C64" s="533"/>
      <c r="D64" s="288"/>
      <c r="E64" s="533"/>
      <c r="F64" s="129" t="s">
        <v>73</v>
      </c>
      <c r="G64" s="129"/>
      <c r="H64" s="129"/>
      <c r="I64" s="352"/>
      <c r="J64" s="129" t="s">
        <v>74</v>
      </c>
      <c r="K64" s="129"/>
      <c r="L64" s="129"/>
      <c r="M64" s="321"/>
      <c r="N64" s="321"/>
    </row>
    <row r="65" spans="1:12" ht="22.95" customHeight="1">
      <c r="A65" s="533"/>
      <c r="B65" s="533"/>
      <c r="C65" s="533"/>
      <c r="D65" s="288"/>
      <c r="E65" s="533"/>
      <c r="F65" s="326" t="s">
        <v>28</v>
      </c>
      <c r="G65" s="325"/>
      <c r="H65" s="326" t="s">
        <v>29</v>
      </c>
      <c r="I65" s="353"/>
      <c r="J65" s="326" t="s">
        <v>28</v>
      </c>
      <c r="K65" s="325"/>
      <c r="L65" s="326" t="s">
        <v>29</v>
      </c>
    </row>
    <row r="66" spans="1:12" ht="22.95" customHeight="1">
      <c r="A66" s="357" t="s">
        <v>383</v>
      </c>
      <c r="B66" s="533"/>
      <c r="C66" s="533"/>
      <c r="D66" s="288"/>
      <c r="E66" s="533"/>
      <c r="F66" s="61">
        <v>23162038.199999999</v>
      </c>
      <c r="G66" s="321"/>
      <c r="H66" s="61">
        <v>22857343.400000002</v>
      </c>
      <c r="I66" s="321"/>
      <c r="J66" s="61">
        <v>0</v>
      </c>
      <c r="K66" s="321"/>
      <c r="L66" s="61">
        <v>0</v>
      </c>
    </row>
    <row r="67" spans="1:12" ht="22.95" customHeight="1">
      <c r="A67" s="357" t="s">
        <v>384</v>
      </c>
      <c r="B67" s="533"/>
      <c r="C67" s="533"/>
      <c r="D67" s="288"/>
      <c r="E67" s="533"/>
      <c r="F67" s="61">
        <v>-1702989373.5899999</v>
      </c>
      <c r="G67" s="321"/>
      <c r="H67" s="61">
        <v>-1744315105.1099999</v>
      </c>
      <c r="I67" s="321"/>
      <c r="J67" s="61">
        <v>-1555739993.8900001</v>
      </c>
      <c r="K67" s="321"/>
      <c r="L67" s="61">
        <v>-1597049394.2300003</v>
      </c>
    </row>
    <row r="68" spans="1:12" ht="22.95" customHeight="1" thickBot="1">
      <c r="A68" s="357" t="s">
        <v>385</v>
      </c>
      <c r="B68" s="533"/>
      <c r="C68" s="533"/>
      <c r="D68" s="288"/>
      <c r="E68" s="533"/>
      <c r="F68" s="358">
        <f>+SUM(F66:F67)</f>
        <v>-1679827335.3899999</v>
      </c>
      <c r="G68" s="321"/>
      <c r="H68" s="358">
        <f>+SUM(H66:H67)</f>
        <v>-1721457761.7099998</v>
      </c>
      <c r="I68" s="321"/>
      <c r="J68" s="358">
        <f>+SUM(J66:J67)</f>
        <v>-1555739993.8900001</v>
      </c>
      <c r="K68" s="321"/>
      <c r="L68" s="358">
        <f>+SUM(L66:L67)</f>
        <v>-1597049394.2300003</v>
      </c>
    </row>
    <row r="69" spans="1:12" ht="22.95" customHeight="1" thickTop="1">
      <c r="A69" s="533"/>
      <c r="B69" s="533"/>
      <c r="C69" s="533"/>
      <c r="D69" s="288"/>
      <c r="E69" s="533"/>
      <c r="F69" s="538"/>
      <c r="G69" s="538"/>
      <c r="H69" s="538"/>
      <c r="I69" s="538"/>
      <c r="J69" s="538"/>
      <c r="K69" s="538"/>
      <c r="L69" s="538"/>
    </row>
  </sheetData>
  <pageMargins left="0.59055118110236227" right="0.23622047244094491" top="0.59055118110236227" bottom="0.39370078740157483" header="0.39370078740157483" footer="0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IT152"/>
  <sheetViews>
    <sheetView topLeftCell="A109" zoomScale="70" zoomScaleNormal="70" zoomScaleSheetLayoutView="100" zoomScalePageLayoutView="80" workbookViewId="0">
      <selection activeCell="G55" sqref="G55:I55"/>
    </sheetView>
  </sheetViews>
  <sheetFormatPr defaultColWidth="9.125" defaultRowHeight="24" customHeight="1"/>
  <cols>
    <col min="1" max="1" width="2.375" style="321" customWidth="1"/>
    <col min="2" max="2" width="3.25" style="321" customWidth="1"/>
    <col min="3" max="3" width="6.875" style="321" customWidth="1"/>
    <col min="4" max="4" width="10.375" style="321" customWidth="1"/>
    <col min="5" max="5" width="9.875" style="321" customWidth="1"/>
    <col min="6" max="6" width="7.75" style="321" customWidth="1"/>
    <col min="7" max="7" width="17" style="127" customWidth="1"/>
    <col min="8" max="8" width="0.875" style="321" customWidth="1"/>
    <col min="9" max="9" width="17" style="321" customWidth="1"/>
    <col min="10" max="10" width="0.875" style="321" customWidth="1"/>
    <col min="11" max="11" width="17" style="127" customWidth="1"/>
    <col min="12" max="12" width="0.875" style="321" customWidth="1"/>
    <col min="13" max="13" width="17" style="321" customWidth="1"/>
    <col min="14" max="14" width="2.75" style="321" customWidth="1"/>
    <col min="15" max="15" width="16" style="321" bestFit="1" customWidth="1"/>
    <col min="16" max="17" width="19.375" style="321" bestFit="1" customWidth="1"/>
    <col min="18" max="16384" width="9.125" style="321"/>
  </cols>
  <sheetData>
    <row r="1" spans="1:13" ht="24" customHeight="1">
      <c r="A1" s="78" t="s">
        <v>386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>
      <c r="A2" s="345"/>
      <c r="B2" s="345"/>
      <c r="C2" s="345"/>
      <c r="D2" s="345"/>
      <c r="E2" s="345"/>
      <c r="F2" s="345"/>
      <c r="G2" s="99"/>
      <c r="H2" s="99"/>
      <c r="I2" s="99"/>
      <c r="J2" s="99"/>
      <c r="K2" s="99"/>
      <c r="L2" s="99"/>
      <c r="M2" s="99"/>
    </row>
    <row r="3" spans="1:13" ht="24" customHeight="1">
      <c r="A3" s="320" t="s">
        <v>387</v>
      </c>
      <c r="B3" s="320"/>
      <c r="C3" s="346"/>
      <c r="D3" s="346"/>
      <c r="E3" s="346"/>
      <c r="F3" s="346"/>
      <c r="G3" s="347"/>
      <c r="H3" s="347"/>
      <c r="I3" s="347"/>
      <c r="J3" s="348"/>
      <c r="K3" s="349"/>
      <c r="L3" s="350"/>
      <c r="M3" s="348"/>
    </row>
    <row r="4" spans="1:13" ht="24" customHeight="1">
      <c r="B4" s="351"/>
      <c r="C4" s="345" t="s">
        <v>388</v>
      </c>
      <c r="D4" s="346"/>
      <c r="E4" s="346"/>
      <c r="F4" s="346"/>
      <c r="G4" s="345"/>
      <c r="H4" s="345"/>
      <c r="I4" s="345"/>
      <c r="J4" s="345"/>
      <c r="K4" s="321"/>
    </row>
    <row r="5" spans="1:13" ht="24" customHeight="1">
      <c r="A5" s="346"/>
      <c r="B5" s="346"/>
      <c r="C5" s="346"/>
      <c r="D5" s="346"/>
      <c r="E5" s="346"/>
      <c r="F5" s="346"/>
      <c r="G5" s="345"/>
      <c r="H5" s="345"/>
      <c r="I5" s="345"/>
      <c r="J5" s="345"/>
      <c r="K5" s="345"/>
      <c r="L5" s="128"/>
      <c r="M5" s="323" t="s">
        <v>100</v>
      </c>
    </row>
    <row r="6" spans="1:13" ht="24" customHeight="1">
      <c r="A6" s="346"/>
      <c r="B6" s="346"/>
      <c r="C6" s="346"/>
      <c r="D6" s="346"/>
      <c r="E6" s="346"/>
      <c r="F6" s="346"/>
      <c r="G6" s="129" t="s">
        <v>73</v>
      </c>
      <c r="H6" s="129"/>
      <c r="I6" s="129"/>
      <c r="J6" s="352"/>
      <c r="K6" s="129" t="s">
        <v>74</v>
      </c>
      <c r="L6" s="129"/>
      <c r="M6" s="129"/>
    </row>
    <row r="7" spans="1:13" ht="24" customHeight="1">
      <c r="C7" s="346"/>
      <c r="D7" s="346"/>
      <c r="E7" s="346"/>
      <c r="F7" s="346"/>
      <c r="G7" s="326" t="s">
        <v>28</v>
      </c>
      <c r="H7" s="325"/>
      <c r="I7" s="326" t="s">
        <v>29</v>
      </c>
      <c r="J7" s="353"/>
      <c r="K7" s="326" t="s">
        <v>28</v>
      </c>
      <c r="L7" s="325"/>
      <c r="M7" s="326" t="s">
        <v>29</v>
      </c>
    </row>
    <row r="8" spans="1:13" ht="24" customHeight="1">
      <c r="B8" s="345" t="s">
        <v>389</v>
      </c>
      <c r="C8" s="346"/>
      <c r="D8" s="346"/>
      <c r="E8" s="346"/>
      <c r="F8" s="346"/>
      <c r="G8" s="305"/>
      <c r="H8" s="354"/>
      <c r="I8" s="305"/>
      <c r="J8" s="305"/>
      <c r="K8" s="355"/>
      <c r="L8" s="354"/>
      <c r="M8" s="305"/>
    </row>
    <row r="9" spans="1:13" ht="24" customHeight="1">
      <c r="B9" s="321" t="s">
        <v>390</v>
      </c>
      <c r="G9" s="305">
        <v>15509210.27</v>
      </c>
      <c r="H9" s="305"/>
      <c r="I9" s="305">
        <v>22953677.02</v>
      </c>
      <c r="J9" s="305"/>
      <c r="K9" s="305">
        <v>18844693.77</v>
      </c>
      <c r="L9" s="305"/>
      <c r="M9" s="305">
        <v>26288628.579999998</v>
      </c>
    </row>
    <row r="10" spans="1:13" ht="24" customHeight="1">
      <c r="B10" s="321" t="s">
        <v>391</v>
      </c>
      <c r="G10" s="305">
        <v>1816605.04</v>
      </c>
      <c r="H10" s="305"/>
      <c r="I10" s="305">
        <v>1816605.04</v>
      </c>
      <c r="J10" s="305"/>
      <c r="K10" s="305">
        <v>1600000</v>
      </c>
      <c r="L10" s="305"/>
      <c r="M10" s="305">
        <v>1600000</v>
      </c>
    </row>
    <row r="11" spans="1:13" ht="24" customHeight="1">
      <c r="B11" s="321" t="s">
        <v>392</v>
      </c>
      <c r="H11" s="305"/>
      <c r="I11" s="305"/>
      <c r="J11" s="305"/>
      <c r="K11" s="305"/>
      <c r="L11" s="305"/>
      <c r="M11" s="305"/>
    </row>
    <row r="12" spans="1:13" ht="24" customHeight="1">
      <c r="C12" s="321" t="s">
        <v>393</v>
      </c>
      <c r="G12" s="305">
        <v>0</v>
      </c>
      <c r="H12" s="305"/>
      <c r="I12" s="305">
        <v>0</v>
      </c>
      <c r="J12" s="305"/>
      <c r="K12" s="305">
        <v>58678000</v>
      </c>
      <c r="L12" s="305"/>
      <c r="M12" s="305">
        <v>58678000</v>
      </c>
    </row>
    <row r="13" spans="1:13" ht="24" customHeight="1">
      <c r="B13" s="321" t="s">
        <v>392</v>
      </c>
      <c r="G13" s="305"/>
      <c r="H13" s="305"/>
      <c r="I13" s="305"/>
      <c r="J13" s="305"/>
      <c r="K13" s="305"/>
      <c r="L13" s="305"/>
      <c r="M13" s="305"/>
    </row>
    <row r="14" spans="1:13" ht="24" customHeight="1">
      <c r="C14" s="321" t="s">
        <v>394</v>
      </c>
      <c r="G14" s="305">
        <v>0</v>
      </c>
      <c r="H14" s="305"/>
      <c r="I14" s="305">
        <v>0</v>
      </c>
      <c r="J14" s="305"/>
      <c r="K14" s="305">
        <v>84980664.329999998</v>
      </c>
      <c r="L14" s="305"/>
      <c r="M14" s="305">
        <v>84980664.329999998</v>
      </c>
    </row>
    <row r="15" spans="1:13" ht="24" customHeight="1">
      <c r="B15" s="321" t="s">
        <v>392</v>
      </c>
      <c r="G15" s="305"/>
      <c r="H15" s="305"/>
      <c r="I15" s="305"/>
      <c r="J15" s="305"/>
      <c r="K15" s="305"/>
      <c r="L15" s="305"/>
      <c r="M15" s="305"/>
    </row>
    <row r="16" spans="1:13" ht="24" customHeight="1">
      <c r="C16" s="321" t="s">
        <v>395</v>
      </c>
      <c r="G16" s="305">
        <v>658600</v>
      </c>
      <c r="H16" s="305"/>
      <c r="I16" s="305">
        <v>658600</v>
      </c>
      <c r="J16" s="305"/>
      <c r="K16" s="305">
        <v>0</v>
      </c>
      <c r="L16" s="305"/>
      <c r="M16" s="305">
        <v>0</v>
      </c>
    </row>
    <row r="17" spans="1:13" ht="24" customHeight="1">
      <c r="B17" s="321" t="s">
        <v>396</v>
      </c>
      <c r="G17" s="305">
        <v>10908516.17</v>
      </c>
      <c r="H17" s="305"/>
      <c r="I17" s="305">
        <v>10908516.17</v>
      </c>
      <c r="J17" s="305"/>
      <c r="K17" s="305">
        <v>0</v>
      </c>
      <c r="L17" s="305"/>
      <c r="M17" s="305">
        <v>0</v>
      </c>
    </row>
    <row r="18" spans="1:13" ht="24" customHeight="1">
      <c r="B18" s="321" t="s">
        <v>397</v>
      </c>
      <c r="G18" s="305"/>
      <c r="H18" s="305"/>
      <c r="I18" s="305"/>
      <c r="J18" s="305"/>
      <c r="K18" s="305"/>
      <c r="L18" s="305"/>
      <c r="M18" s="305"/>
    </row>
    <row r="19" spans="1:13" ht="24" customHeight="1">
      <c r="C19" s="321" t="s">
        <v>398</v>
      </c>
      <c r="G19" s="305">
        <v>-1784828179.48</v>
      </c>
      <c r="H19" s="305"/>
      <c r="I19" s="305">
        <v>-1832623930.3499999</v>
      </c>
      <c r="J19" s="305"/>
      <c r="K19" s="305">
        <v>-1784828179.48</v>
      </c>
      <c r="L19" s="305"/>
      <c r="M19" s="305">
        <v>-1832623930.3499999</v>
      </c>
    </row>
    <row r="20" spans="1:13" ht="24" customHeight="1">
      <c r="B20" s="321" t="s">
        <v>392</v>
      </c>
      <c r="G20" s="305"/>
      <c r="H20" s="305"/>
      <c r="I20" s="305"/>
      <c r="J20" s="305"/>
      <c r="K20" s="305"/>
      <c r="L20" s="305"/>
      <c r="M20" s="305"/>
    </row>
    <row r="21" spans="1:13" ht="24" customHeight="1">
      <c r="C21" s="321" t="s">
        <v>399</v>
      </c>
      <c r="G21" s="305">
        <v>1397564</v>
      </c>
      <c r="H21" s="305"/>
      <c r="I21" s="305">
        <v>1416814</v>
      </c>
      <c r="J21" s="305"/>
      <c r="K21" s="305">
        <v>261814</v>
      </c>
      <c r="L21" s="305"/>
      <c r="M21" s="305">
        <v>261814</v>
      </c>
    </row>
    <row r="22" spans="1:13" ht="24" customHeight="1">
      <c r="B22" s="321" t="s">
        <v>392</v>
      </c>
      <c r="G22" s="305"/>
      <c r="H22" s="305"/>
      <c r="I22" s="305"/>
      <c r="J22" s="305"/>
      <c r="K22" s="305"/>
      <c r="L22" s="305"/>
      <c r="M22" s="305"/>
    </row>
    <row r="23" spans="1:13" ht="24" customHeight="1">
      <c r="C23" s="321" t="s">
        <v>400</v>
      </c>
      <c r="G23" s="305">
        <v>7355533.7000000002</v>
      </c>
      <c r="H23" s="305"/>
      <c r="I23" s="305">
        <v>7355533.7000000002</v>
      </c>
      <c r="J23" s="305"/>
      <c r="K23" s="305">
        <v>7355533.7000000002</v>
      </c>
      <c r="L23" s="305"/>
      <c r="M23" s="305">
        <v>7355533.7000000002</v>
      </c>
    </row>
    <row r="24" spans="1:13" ht="24" customHeight="1">
      <c r="A24" s="356" t="s">
        <v>401</v>
      </c>
      <c r="B24" s="356"/>
      <c r="G24" s="305">
        <v>9247081.8599999994</v>
      </c>
      <c r="H24" s="305"/>
      <c r="I24" s="305">
        <v>9214620.2599999998</v>
      </c>
      <c r="J24" s="305"/>
      <c r="K24" s="305">
        <v>9247081.8599999994</v>
      </c>
      <c r="L24" s="305"/>
      <c r="M24" s="305">
        <v>9214620.2599999998</v>
      </c>
    </row>
    <row r="25" spans="1:13" ht="24" customHeight="1">
      <c r="A25" s="356" t="s">
        <v>402</v>
      </c>
      <c r="B25" s="356"/>
      <c r="G25" s="305">
        <v>56382340.590000004</v>
      </c>
      <c r="H25" s="305"/>
      <c r="I25" s="305">
        <v>55293312.510000005</v>
      </c>
      <c r="J25" s="305"/>
      <c r="K25" s="305">
        <v>47856507.25</v>
      </c>
      <c r="L25" s="305"/>
      <c r="M25" s="305">
        <v>46953015.340000004</v>
      </c>
    </row>
    <row r="26" spans="1:13" ht="24" customHeight="1">
      <c r="A26" s="356" t="s">
        <v>403</v>
      </c>
      <c r="B26" s="356"/>
      <c r="G26" s="305"/>
      <c r="H26" s="305"/>
      <c r="I26" s="305"/>
      <c r="J26" s="305"/>
      <c r="K26" s="305"/>
      <c r="L26" s="305"/>
      <c r="M26" s="305"/>
    </row>
    <row r="27" spans="1:13" ht="24" customHeight="1">
      <c r="B27" s="356"/>
      <c r="C27" s="321" t="s">
        <v>404</v>
      </c>
      <c r="G27" s="305">
        <v>298020.15000000002</v>
      </c>
      <c r="H27" s="305"/>
      <c r="I27" s="305">
        <v>303261.32</v>
      </c>
      <c r="J27" s="305"/>
      <c r="K27" s="305">
        <v>0</v>
      </c>
      <c r="L27" s="305"/>
      <c r="M27" s="305">
        <v>0</v>
      </c>
    </row>
    <row r="28" spans="1:13" ht="24" customHeight="1">
      <c r="A28" s="356" t="s">
        <v>405</v>
      </c>
      <c r="B28" s="356"/>
      <c r="G28" s="305"/>
      <c r="H28" s="305"/>
      <c r="I28" s="305"/>
      <c r="J28" s="305"/>
      <c r="K28" s="305"/>
      <c r="L28" s="305"/>
      <c r="M28" s="305"/>
    </row>
    <row r="29" spans="1:13" ht="24" customHeight="1">
      <c r="B29" s="356"/>
      <c r="C29" s="321" t="s">
        <v>406</v>
      </c>
      <c r="G29" s="305">
        <v>1000000</v>
      </c>
      <c r="H29" s="305"/>
      <c r="I29" s="305">
        <v>1000000</v>
      </c>
      <c r="J29" s="305"/>
      <c r="K29" s="305">
        <v>0</v>
      </c>
      <c r="L29" s="305"/>
      <c r="M29" s="305">
        <v>0</v>
      </c>
    </row>
    <row r="30" spans="1:13" ht="24" customHeight="1">
      <c r="A30" s="356" t="s">
        <v>725</v>
      </c>
      <c r="B30" s="356"/>
      <c r="G30" s="305">
        <v>-134904.92000000001</v>
      </c>
      <c r="H30" s="305"/>
      <c r="I30" s="305">
        <v>-151768.01999999999</v>
      </c>
      <c r="J30" s="305"/>
      <c r="K30" s="305">
        <v>0</v>
      </c>
      <c r="L30" s="305"/>
      <c r="M30" s="305">
        <v>0</v>
      </c>
    </row>
    <row r="31" spans="1:13" ht="24" customHeight="1">
      <c r="A31" s="356" t="s">
        <v>407</v>
      </c>
      <c r="B31" s="356"/>
      <c r="G31" s="305">
        <v>138405.56</v>
      </c>
      <c r="H31" s="305"/>
      <c r="I31" s="305">
        <v>154736.73000000001</v>
      </c>
      <c r="J31" s="305"/>
      <c r="K31" s="305">
        <v>0</v>
      </c>
      <c r="L31" s="305"/>
      <c r="M31" s="305">
        <v>0</v>
      </c>
    </row>
    <row r="32" spans="1:13" ht="24" customHeight="1">
      <c r="A32" s="345" t="s">
        <v>408</v>
      </c>
      <c r="B32" s="345"/>
      <c r="C32" s="338"/>
      <c r="D32" s="338"/>
      <c r="E32" s="338"/>
      <c r="F32" s="338"/>
      <c r="G32" s="305">
        <v>423871.67</v>
      </c>
      <c r="H32" s="305"/>
      <c r="I32" s="305">
        <v>242259.91</v>
      </c>
      <c r="J32" s="305">
        <v>241454.96</v>
      </c>
      <c r="K32" s="305">
        <v>263890.68</v>
      </c>
      <c r="L32" s="305"/>
      <c r="M32" s="305">
        <v>242259.91</v>
      </c>
    </row>
    <row r="33" spans="1:13" ht="24" customHeight="1" thickBot="1">
      <c r="A33" s="345" t="s">
        <v>409</v>
      </c>
      <c r="B33" s="357"/>
      <c r="G33" s="358">
        <f>SUM(G9:G32)</f>
        <v>-1679827335.3900001</v>
      </c>
      <c r="H33" s="305"/>
      <c r="I33" s="358">
        <f>SUM(I9:I32)</f>
        <v>-1721457761.7099998</v>
      </c>
      <c r="J33" s="305"/>
      <c r="K33" s="358">
        <f>SUM(K9:K32)</f>
        <v>-1555739993.8900001</v>
      </c>
      <c r="L33" s="305"/>
      <c r="M33" s="358">
        <f>SUM(M9:M32)</f>
        <v>-1597049394.2299998</v>
      </c>
    </row>
    <row r="34" spans="1:13" ht="24" customHeight="1" thickTop="1">
      <c r="C34" s="345"/>
      <c r="D34" s="345"/>
      <c r="E34" s="345"/>
      <c r="F34" s="345"/>
    </row>
    <row r="35" spans="1:13" ht="24" customHeight="1">
      <c r="A35" s="78" t="s">
        <v>410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</row>
    <row r="36" spans="1:13" ht="24" customHeight="1">
      <c r="A36" s="345"/>
      <c r="B36" s="345"/>
      <c r="C36" s="345"/>
      <c r="D36" s="345"/>
      <c r="E36" s="345"/>
      <c r="F36" s="345"/>
      <c r="G36" s="99"/>
      <c r="H36" s="99"/>
      <c r="I36" s="99"/>
      <c r="J36" s="99"/>
      <c r="K36" s="99"/>
      <c r="L36" s="99"/>
      <c r="M36" s="99"/>
    </row>
    <row r="37" spans="1:13" ht="24" customHeight="1">
      <c r="A37" s="320" t="s">
        <v>387</v>
      </c>
      <c r="B37" s="320"/>
      <c r="C37" s="346"/>
      <c r="D37" s="346"/>
      <c r="E37" s="346"/>
      <c r="F37" s="346"/>
      <c r="G37" s="347"/>
      <c r="H37" s="347"/>
      <c r="I37" s="347"/>
      <c r="J37" s="348"/>
      <c r="K37" s="349"/>
      <c r="L37" s="350"/>
      <c r="M37" s="348"/>
    </row>
    <row r="38" spans="1:13" ht="24" customHeight="1">
      <c r="B38" s="351"/>
      <c r="C38" s="345" t="s">
        <v>411</v>
      </c>
      <c r="D38" s="345"/>
      <c r="E38" s="345"/>
      <c r="F38" s="345"/>
      <c r="G38" s="345"/>
      <c r="I38" s="127"/>
      <c r="K38" s="321"/>
      <c r="M38" s="127"/>
    </row>
    <row r="39" spans="1:13" ht="24" customHeight="1">
      <c r="A39" s="345"/>
      <c r="B39" s="345"/>
      <c r="C39" s="345"/>
      <c r="D39" s="345"/>
      <c r="E39" s="345"/>
      <c r="F39" s="345"/>
      <c r="G39" s="321"/>
      <c r="K39" s="739" t="s">
        <v>100</v>
      </c>
      <c r="L39" s="739"/>
      <c r="M39" s="739"/>
    </row>
    <row r="40" spans="1:13" ht="24" customHeight="1">
      <c r="A40" s="345"/>
      <c r="B40" s="345"/>
      <c r="C40" s="345"/>
      <c r="D40" s="345"/>
      <c r="E40" s="345"/>
      <c r="F40" s="345"/>
      <c r="G40" s="740" t="s">
        <v>412</v>
      </c>
      <c r="H40" s="740"/>
      <c r="I40" s="740"/>
      <c r="J40" s="740"/>
      <c r="K40" s="740"/>
      <c r="L40" s="740"/>
      <c r="M40" s="740"/>
    </row>
    <row r="41" spans="1:13" ht="24" customHeight="1">
      <c r="A41" s="345"/>
      <c r="B41" s="345"/>
      <c r="C41" s="345"/>
      <c r="D41" s="345"/>
      <c r="E41" s="345"/>
      <c r="F41" s="345"/>
      <c r="G41" s="740" t="s">
        <v>73</v>
      </c>
      <c r="H41" s="740"/>
      <c r="I41" s="740"/>
      <c r="J41" s="345"/>
      <c r="K41" s="740" t="s">
        <v>74</v>
      </c>
      <c r="L41" s="740"/>
      <c r="M41" s="740"/>
    </row>
    <row r="42" spans="1:13" ht="24" customHeight="1">
      <c r="A42" s="345"/>
      <c r="B42" s="345"/>
      <c r="C42" s="345"/>
      <c r="D42" s="345"/>
      <c r="E42" s="345"/>
      <c r="F42" s="345"/>
      <c r="G42" s="359" t="s">
        <v>228</v>
      </c>
      <c r="H42" s="360"/>
      <c r="I42" s="359">
        <v>2564</v>
      </c>
      <c r="J42" s="361"/>
      <c r="K42" s="359" t="s">
        <v>228</v>
      </c>
      <c r="L42" s="360"/>
      <c r="M42" s="359">
        <v>2564</v>
      </c>
    </row>
    <row r="43" spans="1:13" ht="24" customHeight="1">
      <c r="B43" s="352" t="s">
        <v>413</v>
      </c>
      <c r="C43" s="345"/>
      <c r="D43" s="345"/>
      <c r="E43" s="345"/>
      <c r="F43" s="345"/>
      <c r="G43" s="355"/>
      <c r="H43" s="355"/>
      <c r="I43" s="355"/>
      <c r="J43" s="355"/>
      <c r="K43" s="355"/>
      <c r="L43" s="355"/>
      <c r="M43" s="355"/>
    </row>
    <row r="44" spans="1:13" ht="24" customHeight="1">
      <c r="B44" s="345" t="s">
        <v>414</v>
      </c>
      <c r="C44" s="345"/>
      <c r="D44" s="345"/>
      <c r="E44" s="345"/>
      <c r="F44" s="345"/>
      <c r="G44" s="130">
        <v>88239309.309999987</v>
      </c>
      <c r="H44" s="355"/>
      <c r="I44" s="130">
        <v>88688602.680000022</v>
      </c>
      <c r="J44" s="355"/>
      <c r="K44" s="130">
        <v>81662592.060000002</v>
      </c>
      <c r="L44" s="355"/>
      <c r="M44" s="130">
        <v>80116403.400000006</v>
      </c>
    </row>
    <row r="45" spans="1:13" ht="24" customHeight="1">
      <c r="B45" s="352" t="s">
        <v>415</v>
      </c>
      <c r="C45" s="345"/>
      <c r="D45" s="345"/>
      <c r="E45" s="345"/>
      <c r="F45" s="345"/>
      <c r="G45" s="130"/>
      <c r="H45" s="355"/>
      <c r="I45" s="130"/>
      <c r="J45" s="355"/>
      <c r="K45" s="355"/>
      <c r="L45" s="355"/>
      <c r="M45" s="355"/>
    </row>
    <row r="46" spans="1:13" ht="24" customHeight="1">
      <c r="B46" s="345" t="s">
        <v>416</v>
      </c>
      <c r="C46" s="345"/>
      <c r="D46" s="345"/>
      <c r="E46" s="345"/>
      <c r="F46" s="345"/>
      <c r="G46" s="305"/>
      <c r="H46" s="305"/>
      <c r="I46" s="305"/>
      <c r="J46" s="305"/>
      <c r="K46" s="305"/>
      <c r="L46" s="305"/>
      <c r="M46" s="305"/>
    </row>
    <row r="47" spans="1:13" ht="24" customHeight="1">
      <c r="B47" s="362"/>
      <c r="C47" s="345" t="s">
        <v>417</v>
      </c>
      <c r="D47" s="345"/>
      <c r="E47" s="345"/>
      <c r="F47" s="345"/>
      <c r="G47" s="130"/>
      <c r="H47" s="355"/>
      <c r="I47" s="130"/>
      <c r="J47" s="355"/>
      <c r="K47" s="355"/>
      <c r="L47" s="355"/>
      <c r="M47" s="355"/>
    </row>
    <row r="48" spans="1:13" ht="24" customHeight="1">
      <c r="C48" s="345" t="s">
        <v>418</v>
      </c>
      <c r="E48" s="345"/>
      <c r="F48" s="345"/>
      <c r="G48" s="131">
        <v>6167771.629999999</v>
      </c>
      <c r="H48" s="130"/>
      <c r="I48" s="131">
        <v>-528333.82000000007</v>
      </c>
      <c r="J48" s="130"/>
      <c r="K48" s="363">
        <v>6486350.5300000003</v>
      </c>
      <c r="L48" s="355"/>
      <c r="M48" s="363">
        <v>-419232.96</v>
      </c>
    </row>
    <row r="49" spans="1:13" ht="24" customHeight="1">
      <c r="B49" s="345" t="s">
        <v>419</v>
      </c>
      <c r="C49" s="345"/>
      <c r="D49" s="345"/>
      <c r="E49" s="345"/>
      <c r="F49" s="345"/>
      <c r="G49" s="130"/>
      <c r="H49" s="355"/>
      <c r="I49" s="130"/>
      <c r="J49" s="355"/>
      <c r="K49" s="355"/>
      <c r="L49" s="355"/>
      <c r="M49" s="130"/>
    </row>
    <row r="50" spans="1:13" ht="24" customHeight="1" thickBot="1">
      <c r="B50" s="362"/>
      <c r="C50" s="345" t="s">
        <v>420</v>
      </c>
      <c r="D50" s="345"/>
      <c r="E50" s="345"/>
      <c r="F50" s="345"/>
      <c r="G50" s="364">
        <f>SUM(G44:G48)</f>
        <v>94407080.939999983</v>
      </c>
      <c r="H50" s="355"/>
      <c r="I50" s="364">
        <f>SUM(I44:I48)</f>
        <v>88160268.860000029</v>
      </c>
      <c r="J50" s="355"/>
      <c r="K50" s="364">
        <f>SUM(K44:K48)</f>
        <v>88148942.590000004</v>
      </c>
      <c r="L50" s="355"/>
      <c r="M50" s="364">
        <f>SUM(M44:M48)</f>
        <v>79697170.440000013</v>
      </c>
    </row>
    <row r="51" spans="1:13" ht="24" customHeight="1" thickTop="1">
      <c r="A51" s="345"/>
      <c r="B51" s="345"/>
      <c r="C51" s="345"/>
      <c r="D51" s="345"/>
      <c r="E51" s="345"/>
      <c r="F51" s="345"/>
      <c r="G51" s="355"/>
      <c r="H51" s="355"/>
      <c r="I51" s="355"/>
      <c r="J51" s="355"/>
      <c r="K51" s="355"/>
      <c r="L51" s="355"/>
      <c r="M51" s="355"/>
    </row>
    <row r="52" spans="1:13" ht="24" customHeight="1">
      <c r="B52" s="351"/>
      <c r="C52" s="345" t="s">
        <v>421</v>
      </c>
      <c r="D52" s="345"/>
      <c r="E52" s="345"/>
      <c r="F52" s="345"/>
      <c r="G52" s="345"/>
      <c r="H52" s="345"/>
      <c r="I52" s="345"/>
      <c r="J52" s="345"/>
      <c r="K52" s="345"/>
      <c r="L52" s="345"/>
      <c r="M52" s="345"/>
    </row>
    <row r="53" spans="1:13" ht="24" customHeight="1">
      <c r="B53" s="321" t="s">
        <v>422</v>
      </c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</row>
    <row r="54" spans="1:13" ht="24" customHeight="1">
      <c r="A54" s="345"/>
      <c r="B54" s="345"/>
      <c r="C54" s="345"/>
      <c r="D54" s="345"/>
      <c r="E54" s="345"/>
      <c r="F54" s="345"/>
      <c r="G54" s="321"/>
      <c r="K54" s="739" t="s">
        <v>100</v>
      </c>
      <c r="L54" s="739"/>
      <c r="M54" s="739"/>
    </row>
    <row r="55" spans="1:13" ht="24" customHeight="1">
      <c r="A55" s="345"/>
      <c r="B55" s="345"/>
      <c r="C55" s="345"/>
      <c r="D55" s="345"/>
      <c r="E55" s="345"/>
      <c r="F55" s="345"/>
      <c r="G55" s="740" t="s">
        <v>73</v>
      </c>
      <c r="H55" s="740"/>
      <c r="I55" s="740"/>
      <c r="J55" s="320"/>
      <c r="K55" s="740" t="s">
        <v>74</v>
      </c>
      <c r="L55" s="740"/>
      <c r="M55" s="740"/>
    </row>
    <row r="56" spans="1:13" ht="24" customHeight="1">
      <c r="A56" s="345"/>
      <c r="B56" s="345"/>
      <c r="C56" s="345"/>
      <c r="D56" s="345"/>
      <c r="E56" s="345"/>
      <c r="F56" s="345"/>
      <c r="G56" s="359" t="s">
        <v>228</v>
      </c>
      <c r="H56" s="360"/>
      <c r="I56" s="359">
        <v>2564</v>
      </c>
      <c r="J56" s="361"/>
      <c r="K56" s="359" t="s">
        <v>228</v>
      </c>
      <c r="L56" s="360"/>
      <c r="M56" s="359">
        <v>2564</v>
      </c>
    </row>
    <row r="57" spans="1:13" ht="24" customHeight="1">
      <c r="B57" s="345" t="s">
        <v>423</v>
      </c>
      <c r="C57" s="345"/>
      <c r="D57" s="345"/>
      <c r="E57" s="345"/>
      <c r="F57" s="345"/>
      <c r="G57" s="132"/>
      <c r="H57" s="365"/>
      <c r="I57" s="132"/>
      <c r="J57" s="133"/>
      <c r="K57" s="132"/>
      <c r="L57" s="365"/>
      <c r="M57" s="132"/>
    </row>
    <row r="58" spans="1:13" ht="24" customHeight="1">
      <c r="B58" s="345" t="s">
        <v>424</v>
      </c>
      <c r="C58" s="345"/>
      <c r="D58" s="345"/>
      <c r="E58" s="345"/>
      <c r="F58" s="345"/>
      <c r="G58" s="132"/>
      <c r="H58" s="365"/>
      <c r="I58" s="132"/>
      <c r="J58" s="133"/>
      <c r="K58" s="132"/>
      <c r="L58" s="365"/>
      <c r="M58" s="132"/>
    </row>
    <row r="59" spans="1:13" ht="24" customHeight="1">
      <c r="B59" s="362"/>
      <c r="C59" s="345" t="s">
        <v>398</v>
      </c>
      <c r="D59" s="345"/>
      <c r="E59" s="345"/>
      <c r="F59" s="345"/>
      <c r="G59" s="130">
        <v>47795750.869999997</v>
      </c>
      <c r="H59" s="134"/>
      <c r="I59" s="130">
        <v>20074274.629999999</v>
      </c>
      <c r="J59" s="134"/>
      <c r="K59" s="130">
        <v>47702116.039999999</v>
      </c>
      <c r="L59" s="133"/>
      <c r="M59" s="130">
        <v>20074274.629999999</v>
      </c>
    </row>
    <row r="60" spans="1:13" ht="24" customHeight="1">
      <c r="B60" s="345" t="s">
        <v>423</v>
      </c>
      <c r="C60" s="345"/>
      <c r="D60" s="345"/>
      <c r="E60" s="345"/>
      <c r="F60" s="345"/>
      <c r="G60" s="130"/>
      <c r="H60" s="134"/>
      <c r="I60" s="130"/>
      <c r="J60" s="134"/>
      <c r="K60" s="130"/>
      <c r="L60" s="133"/>
      <c r="M60" s="130"/>
    </row>
    <row r="61" spans="1:13" ht="24" customHeight="1">
      <c r="C61" s="345" t="s">
        <v>425</v>
      </c>
      <c r="D61" s="345"/>
      <c r="E61" s="345"/>
      <c r="F61" s="345"/>
      <c r="G61" s="130">
        <v>0</v>
      </c>
      <c r="H61" s="134"/>
      <c r="I61" s="130">
        <v>-48084.6</v>
      </c>
      <c r="J61" s="134"/>
      <c r="K61" s="130">
        <v>0</v>
      </c>
      <c r="L61" s="133"/>
      <c r="M61" s="130">
        <v>0</v>
      </c>
    </row>
    <row r="62" spans="1:13" s="366" customFormat="1" ht="24" hidden="1" customHeight="1">
      <c r="B62" s="366" t="s">
        <v>423</v>
      </c>
      <c r="C62" s="367"/>
      <c r="D62" s="367"/>
      <c r="E62" s="367"/>
      <c r="F62" s="367"/>
      <c r="G62" s="306"/>
      <c r="H62" s="307"/>
      <c r="I62" s="306"/>
      <c r="J62" s="307"/>
      <c r="K62" s="306"/>
      <c r="L62" s="308"/>
      <c r="M62" s="306"/>
    </row>
    <row r="63" spans="1:13" s="366" customFormat="1" ht="24" hidden="1" customHeight="1">
      <c r="C63" s="367" t="s">
        <v>426</v>
      </c>
      <c r="D63" s="367"/>
      <c r="E63" s="367"/>
      <c r="F63" s="367"/>
      <c r="G63" s="306">
        <v>0</v>
      </c>
      <c r="H63" s="307"/>
      <c r="I63" s="306">
        <v>0</v>
      </c>
      <c r="J63" s="307"/>
      <c r="K63" s="306">
        <v>0</v>
      </c>
      <c r="L63" s="308"/>
      <c r="M63" s="306">
        <v>0</v>
      </c>
    </row>
    <row r="64" spans="1:13" ht="24" customHeight="1" thickBot="1">
      <c r="B64" s="345" t="s">
        <v>118</v>
      </c>
      <c r="D64" s="345"/>
      <c r="E64" s="345"/>
      <c r="F64" s="345"/>
      <c r="G64" s="62">
        <f>+SUM(G59:G63)</f>
        <v>47795750.869999997</v>
      </c>
      <c r="H64" s="134"/>
      <c r="I64" s="62">
        <f>+SUM(I59:I63)</f>
        <v>20026190.029999997</v>
      </c>
      <c r="J64" s="134"/>
      <c r="K64" s="62">
        <f>+SUM(K59:K63)</f>
        <v>47702116.039999999</v>
      </c>
      <c r="L64" s="133"/>
      <c r="M64" s="62">
        <f>+SUM(M59:M63)</f>
        <v>20074274.629999999</v>
      </c>
    </row>
    <row r="65" spans="1:13" ht="24" customHeight="1" thickTop="1">
      <c r="C65" s="345"/>
      <c r="D65" s="345"/>
      <c r="E65" s="345"/>
      <c r="F65" s="345"/>
      <c r="G65" s="130"/>
      <c r="H65" s="134"/>
      <c r="I65" s="130"/>
      <c r="J65" s="134"/>
      <c r="K65" s="130"/>
      <c r="L65" s="133"/>
      <c r="M65" s="130"/>
    </row>
    <row r="66" spans="1:13" ht="24" customHeight="1">
      <c r="C66" s="345"/>
      <c r="D66" s="345"/>
      <c r="E66" s="345"/>
      <c r="F66" s="345"/>
      <c r="G66" s="130"/>
      <c r="H66" s="134"/>
      <c r="I66" s="130"/>
      <c r="J66" s="134"/>
      <c r="K66" s="130"/>
      <c r="L66" s="133"/>
      <c r="M66" s="130"/>
    </row>
    <row r="67" spans="1:13" ht="24" customHeight="1">
      <c r="C67" s="345"/>
      <c r="D67" s="345"/>
      <c r="E67" s="345"/>
      <c r="F67" s="345"/>
      <c r="G67" s="130"/>
      <c r="H67" s="134"/>
      <c r="I67" s="130"/>
      <c r="J67" s="134"/>
      <c r="K67" s="130"/>
      <c r="L67" s="133"/>
      <c r="M67" s="130"/>
    </row>
    <row r="68" spans="1:13" ht="24" customHeight="1">
      <c r="C68" s="345"/>
      <c r="D68" s="345"/>
      <c r="E68" s="345"/>
      <c r="F68" s="345"/>
      <c r="G68" s="130"/>
      <c r="H68" s="134"/>
      <c r="I68" s="130"/>
      <c r="J68" s="134"/>
      <c r="K68" s="130"/>
      <c r="L68" s="133"/>
      <c r="M68" s="130"/>
    </row>
    <row r="69" spans="1:13" ht="24" customHeight="1">
      <c r="C69" s="345"/>
      <c r="D69" s="345"/>
      <c r="E69" s="345"/>
      <c r="F69" s="345"/>
      <c r="G69" s="130"/>
      <c r="H69" s="134"/>
      <c r="I69" s="130"/>
      <c r="J69" s="134"/>
      <c r="K69" s="130"/>
      <c r="L69" s="133"/>
      <c r="M69" s="130"/>
    </row>
    <row r="70" spans="1:13" ht="24" customHeight="1">
      <c r="C70" s="345"/>
      <c r="D70" s="345"/>
      <c r="E70" s="345"/>
      <c r="F70" s="345"/>
      <c r="G70" s="130"/>
      <c r="H70" s="134"/>
      <c r="I70" s="130"/>
      <c r="J70" s="134"/>
      <c r="K70" s="130"/>
      <c r="L70" s="133"/>
      <c r="M70" s="130"/>
    </row>
    <row r="71" spans="1:13" ht="24" customHeight="1">
      <c r="C71" s="345"/>
      <c r="D71" s="345"/>
      <c r="E71" s="345"/>
      <c r="F71" s="345"/>
      <c r="G71" s="130"/>
      <c r="H71" s="134"/>
      <c r="I71" s="130"/>
      <c r="J71" s="134"/>
      <c r="K71" s="130"/>
      <c r="L71" s="133"/>
      <c r="M71" s="130"/>
    </row>
    <row r="72" spans="1:13" ht="24" customHeight="1">
      <c r="C72" s="345"/>
      <c r="D72" s="345"/>
      <c r="E72" s="345"/>
      <c r="F72" s="345"/>
      <c r="G72" s="130"/>
      <c r="H72" s="134"/>
      <c r="I72" s="130"/>
      <c r="J72" s="134"/>
      <c r="K72" s="130"/>
      <c r="L72" s="133"/>
      <c r="M72" s="130"/>
    </row>
    <row r="73" spans="1:13" ht="24" customHeight="1">
      <c r="C73" s="345"/>
      <c r="D73" s="345"/>
      <c r="E73" s="345"/>
      <c r="F73" s="345"/>
      <c r="G73" s="130"/>
      <c r="H73" s="134"/>
      <c r="I73" s="130"/>
      <c r="J73" s="134"/>
      <c r="K73" s="130"/>
      <c r="L73" s="133"/>
      <c r="M73" s="130"/>
    </row>
    <row r="74" spans="1:13" ht="24" customHeight="1">
      <c r="C74" s="345"/>
      <c r="D74" s="345"/>
      <c r="E74" s="345"/>
      <c r="F74" s="345"/>
      <c r="G74" s="130"/>
      <c r="H74" s="134"/>
      <c r="I74" s="130"/>
      <c r="J74" s="134"/>
      <c r="K74" s="130"/>
      <c r="L74" s="133"/>
      <c r="M74" s="130"/>
    </row>
    <row r="75" spans="1:13" ht="24" customHeight="1">
      <c r="A75" s="78" t="s">
        <v>427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13" ht="24" customHeight="1">
      <c r="A76" s="345"/>
      <c r="B76" s="345"/>
      <c r="C76" s="345"/>
      <c r="D76" s="345"/>
      <c r="E76" s="345"/>
      <c r="F76" s="345"/>
      <c r="G76" s="99"/>
      <c r="H76" s="99"/>
      <c r="I76" s="99"/>
      <c r="J76" s="99"/>
      <c r="K76" s="99"/>
      <c r="L76" s="99"/>
      <c r="M76" s="99"/>
    </row>
    <row r="77" spans="1:13" ht="24" customHeight="1">
      <c r="A77" s="320" t="s">
        <v>387</v>
      </c>
      <c r="B77" s="320"/>
      <c r="C77" s="346"/>
      <c r="D77" s="346"/>
      <c r="E77" s="346"/>
      <c r="F77" s="346"/>
      <c r="G77" s="347"/>
      <c r="H77" s="347"/>
      <c r="I77" s="347"/>
      <c r="J77" s="348"/>
      <c r="K77" s="349"/>
      <c r="L77" s="350"/>
      <c r="M77" s="348"/>
    </row>
    <row r="78" spans="1:13" ht="24" customHeight="1">
      <c r="B78" s="351"/>
      <c r="C78" s="345" t="s">
        <v>428</v>
      </c>
      <c r="D78" s="78"/>
      <c r="E78" s="78"/>
      <c r="F78" s="78"/>
      <c r="G78" s="250"/>
      <c r="H78" s="78"/>
      <c r="I78" s="78"/>
      <c r="J78" s="78"/>
      <c r="K78" s="78"/>
      <c r="L78" s="78"/>
      <c r="M78" s="78"/>
    </row>
    <row r="79" spans="1:13" ht="24" customHeight="1">
      <c r="B79" s="163" t="s">
        <v>429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</row>
    <row r="80" spans="1:13" ht="24" customHeight="1">
      <c r="A80" s="345"/>
      <c r="B80" s="345"/>
      <c r="C80" s="345"/>
      <c r="D80" s="345"/>
      <c r="E80" s="345"/>
      <c r="F80" s="345"/>
      <c r="G80" s="345"/>
      <c r="H80" s="345"/>
      <c r="I80" s="320"/>
      <c r="J80" s="320"/>
      <c r="K80" s="739" t="s">
        <v>100</v>
      </c>
      <c r="L80" s="739"/>
      <c r="M80" s="739"/>
    </row>
    <row r="81" spans="1:254" ht="24" customHeight="1">
      <c r="A81" s="345"/>
      <c r="B81" s="345"/>
      <c r="G81" s="730" t="s">
        <v>73</v>
      </c>
      <c r="H81" s="730"/>
      <c r="I81" s="730"/>
      <c r="J81" s="320"/>
      <c r="K81" s="730" t="s">
        <v>74</v>
      </c>
      <c r="L81" s="730"/>
      <c r="M81" s="730"/>
    </row>
    <row r="82" spans="1:254" ht="24" customHeight="1">
      <c r="A82" s="345"/>
      <c r="B82" s="345"/>
      <c r="G82" s="359" t="s">
        <v>228</v>
      </c>
      <c r="H82" s="360"/>
      <c r="I82" s="359">
        <v>2564</v>
      </c>
      <c r="J82" s="361"/>
      <c r="K82" s="359" t="s">
        <v>228</v>
      </c>
      <c r="L82" s="360"/>
      <c r="M82" s="359">
        <v>2564</v>
      </c>
    </row>
    <row r="83" spans="1:254" ht="24" customHeight="1">
      <c r="B83" s="321" t="s">
        <v>430</v>
      </c>
      <c r="G83" s="135">
        <v>481943756.96999997</v>
      </c>
      <c r="H83" s="130"/>
      <c r="I83" s="135">
        <v>457078970.45999986</v>
      </c>
      <c r="J83" s="130"/>
      <c r="K83" s="135">
        <v>449998689.69</v>
      </c>
      <c r="L83" s="130"/>
      <c r="M83" s="135">
        <v>413719094.62</v>
      </c>
      <c r="P83" s="368"/>
    </row>
    <row r="84" spans="1:254" ht="24" customHeight="1">
      <c r="B84" s="345" t="s">
        <v>431</v>
      </c>
      <c r="G84" s="136">
        <v>20</v>
      </c>
      <c r="H84" s="137"/>
      <c r="I84" s="136">
        <v>20</v>
      </c>
      <c r="J84" s="137"/>
      <c r="K84" s="136">
        <v>20</v>
      </c>
      <c r="L84" s="137"/>
      <c r="M84" s="136">
        <v>20</v>
      </c>
      <c r="Q84" s="369"/>
    </row>
    <row r="85" spans="1:254" ht="24" customHeight="1">
      <c r="B85" s="345" t="s">
        <v>432</v>
      </c>
      <c r="G85" s="135">
        <f>G83*G84%</f>
        <v>96388751.393999994</v>
      </c>
      <c r="H85" s="305"/>
      <c r="I85" s="135">
        <f>I83*I84%</f>
        <v>91415794.091999978</v>
      </c>
      <c r="J85" s="305"/>
      <c r="K85" s="135">
        <f>K83*K84%</f>
        <v>89999737.938000008</v>
      </c>
      <c r="L85" s="305"/>
      <c r="M85" s="135">
        <f>M83*M84%</f>
        <v>82743818.92400001</v>
      </c>
      <c r="Q85" s="370"/>
    </row>
    <row r="86" spans="1:254" ht="24" customHeight="1">
      <c r="B86" s="321" t="s">
        <v>433</v>
      </c>
      <c r="G86" s="130"/>
      <c r="H86" s="305"/>
      <c r="I86" s="19"/>
      <c r="J86" s="305"/>
      <c r="K86" s="355"/>
      <c r="L86" s="355"/>
      <c r="M86" s="355"/>
      <c r="O86" s="371"/>
      <c r="P86" s="371"/>
      <c r="Q86" s="371"/>
      <c r="R86" s="371"/>
      <c r="S86" s="371"/>
      <c r="T86" s="371"/>
      <c r="U86" s="371"/>
      <c r="V86" s="371"/>
      <c r="W86" s="371"/>
      <c r="X86" s="371"/>
      <c r="Y86" s="371"/>
      <c r="Z86" s="371"/>
      <c r="AA86" s="371"/>
      <c r="AB86" s="371"/>
      <c r="AC86" s="371"/>
      <c r="AD86" s="371"/>
      <c r="AE86" s="371"/>
      <c r="AF86" s="371"/>
      <c r="AG86" s="371"/>
      <c r="AH86" s="371"/>
      <c r="AI86" s="371"/>
      <c r="AJ86" s="371"/>
      <c r="AK86" s="371"/>
      <c r="AL86" s="371"/>
      <c r="AM86" s="371"/>
      <c r="AN86" s="371"/>
      <c r="AO86" s="371"/>
      <c r="AP86" s="371"/>
      <c r="AQ86" s="371"/>
      <c r="AR86" s="371"/>
      <c r="AS86" s="371"/>
      <c r="AT86" s="371"/>
      <c r="AU86" s="371"/>
      <c r="AV86" s="371"/>
      <c r="AW86" s="371"/>
      <c r="AX86" s="371"/>
      <c r="AY86" s="371"/>
      <c r="AZ86" s="371"/>
      <c r="BA86" s="371"/>
      <c r="BB86" s="371"/>
      <c r="BC86" s="371"/>
      <c r="BD86" s="371"/>
      <c r="BE86" s="371"/>
      <c r="BF86" s="371"/>
      <c r="BG86" s="371"/>
      <c r="BH86" s="371"/>
      <c r="BI86" s="371"/>
      <c r="BJ86" s="371"/>
      <c r="BK86" s="371"/>
      <c r="BL86" s="371"/>
      <c r="BM86" s="371"/>
      <c r="BN86" s="371"/>
      <c r="BO86" s="371"/>
      <c r="BP86" s="371"/>
      <c r="BQ86" s="371"/>
      <c r="BR86" s="371"/>
      <c r="BS86" s="371"/>
      <c r="BT86" s="371"/>
      <c r="BU86" s="371"/>
      <c r="BV86" s="371"/>
      <c r="BW86" s="371"/>
      <c r="BX86" s="371"/>
      <c r="BY86" s="371"/>
      <c r="BZ86" s="371"/>
      <c r="CA86" s="371"/>
      <c r="CB86" s="371"/>
      <c r="CC86" s="371"/>
      <c r="CD86" s="371"/>
      <c r="CE86" s="371"/>
      <c r="CF86" s="371"/>
      <c r="CG86" s="371"/>
      <c r="CH86" s="371"/>
      <c r="CI86" s="371"/>
      <c r="CJ86" s="371"/>
      <c r="CK86" s="371"/>
      <c r="CL86" s="371"/>
      <c r="CM86" s="371"/>
      <c r="CN86" s="371"/>
      <c r="CO86" s="371"/>
      <c r="CP86" s="371"/>
      <c r="CQ86" s="371"/>
      <c r="CR86" s="371"/>
      <c r="CS86" s="371"/>
      <c r="CT86" s="371"/>
      <c r="CU86" s="371"/>
      <c r="CV86" s="371"/>
      <c r="CW86" s="371"/>
      <c r="CX86" s="371"/>
      <c r="CY86" s="371"/>
      <c r="CZ86" s="371"/>
      <c r="DA86" s="371"/>
      <c r="DB86" s="371"/>
      <c r="DC86" s="371"/>
      <c r="DD86" s="371"/>
      <c r="DE86" s="371"/>
      <c r="DF86" s="371"/>
      <c r="DG86" s="371"/>
      <c r="DH86" s="371"/>
      <c r="DI86" s="371"/>
      <c r="DJ86" s="371"/>
      <c r="DK86" s="371"/>
      <c r="DL86" s="371"/>
      <c r="DM86" s="371"/>
      <c r="DN86" s="371"/>
      <c r="DO86" s="371"/>
      <c r="DP86" s="371"/>
      <c r="DQ86" s="371"/>
      <c r="DR86" s="371"/>
      <c r="DS86" s="371"/>
      <c r="DT86" s="371"/>
      <c r="DU86" s="371"/>
      <c r="DV86" s="371"/>
      <c r="DW86" s="371"/>
      <c r="DX86" s="371"/>
      <c r="DY86" s="371"/>
      <c r="DZ86" s="371"/>
      <c r="EA86" s="371"/>
      <c r="EB86" s="371"/>
      <c r="EC86" s="371"/>
      <c r="ED86" s="371"/>
      <c r="EE86" s="371"/>
      <c r="EF86" s="371"/>
      <c r="EG86" s="371"/>
      <c r="EH86" s="371"/>
      <c r="EI86" s="371"/>
      <c r="EJ86" s="371"/>
      <c r="EK86" s="371"/>
      <c r="EL86" s="371"/>
      <c r="EM86" s="371"/>
      <c r="EN86" s="371"/>
      <c r="EO86" s="371"/>
      <c r="EP86" s="371"/>
      <c r="EQ86" s="371"/>
      <c r="ER86" s="371"/>
      <c r="ES86" s="371"/>
      <c r="ET86" s="371"/>
      <c r="EU86" s="371"/>
      <c r="EV86" s="371"/>
      <c r="EW86" s="371"/>
      <c r="EX86" s="371"/>
      <c r="EY86" s="371"/>
      <c r="EZ86" s="371"/>
      <c r="FA86" s="371"/>
      <c r="FB86" s="371"/>
      <c r="FC86" s="371"/>
      <c r="FD86" s="371"/>
      <c r="FE86" s="371"/>
      <c r="FF86" s="371"/>
      <c r="FG86" s="371"/>
      <c r="FH86" s="371"/>
      <c r="FI86" s="371"/>
      <c r="FJ86" s="371"/>
      <c r="FK86" s="371"/>
      <c r="FL86" s="371"/>
      <c r="FM86" s="371"/>
      <c r="FN86" s="371"/>
      <c r="FO86" s="371"/>
      <c r="FP86" s="371"/>
      <c r="FQ86" s="371"/>
      <c r="FR86" s="371"/>
      <c r="FS86" s="371"/>
      <c r="FT86" s="371"/>
      <c r="FU86" s="371"/>
      <c r="FV86" s="371"/>
      <c r="FW86" s="371"/>
      <c r="FX86" s="371"/>
      <c r="FY86" s="371"/>
      <c r="FZ86" s="371"/>
      <c r="GA86" s="371"/>
      <c r="GB86" s="371"/>
      <c r="GC86" s="371"/>
      <c r="GD86" s="371"/>
      <c r="GE86" s="371"/>
      <c r="GF86" s="371"/>
      <c r="GG86" s="371"/>
      <c r="GH86" s="371"/>
      <c r="GI86" s="371"/>
      <c r="GJ86" s="371"/>
      <c r="GK86" s="371"/>
      <c r="GL86" s="371"/>
      <c r="GM86" s="371"/>
      <c r="GN86" s="371"/>
      <c r="GO86" s="371"/>
      <c r="GP86" s="371"/>
      <c r="GQ86" s="371"/>
      <c r="GR86" s="371"/>
      <c r="GS86" s="371"/>
      <c r="GT86" s="371"/>
      <c r="GU86" s="371"/>
      <c r="GV86" s="371"/>
      <c r="GW86" s="371"/>
      <c r="GX86" s="371"/>
      <c r="GY86" s="371"/>
      <c r="GZ86" s="371"/>
      <c r="HA86" s="371"/>
      <c r="HB86" s="371"/>
      <c r="HC86" s="371"/>
      <c r="HD86" s="371"/>
      <c r="HE86" s="371"/>
      <c r="HF86" s="371"/>
      <c r="HG86" s="371"/>
      <c r="HH86" s="371"/>
      <c r="HI86" s="371"/>
      <c r="HJ86" s="371"/>
      <c r="HK86" s="371"/>
      <c r="HL86" s="371"/>
      <c r="HM86" s="371"/>
      <c r="HN86" s="371"/>
      <c r="HO86" s="371"/>
      <c r="HP86" s="371"/>
      <c r="HQ86" s="371"/>
      <c r="HR86" s="371"/>
      <c r="HS86" s="371"/>
      <c r="HT86" s="371"/>
      <c r="HU86" s="371"/>
      <c r="HV86" s="371"/>
      <c r="HW86" s="371"/>
      <c r="HX86" s="371"/>
      <c r="HY86" s="371"/>
      <c r="HZ86" s="371"/>
      <c r="IA86" s="371"/>
      <c r="IB86" s="371"/>
      <c r="IC86" s="371"/>
      <c r="ID86" s="371"/>
      <c r="IE86" s="371"/>
      <c r="IF86" s="371"/>
      <c r="IG86" s="371"/>
      <c r="IH86" s="371"/>
      <c r="II86" s="371"/>
      <c r="IJ86" s="371"/>
      <c r="IK86" s="371"/>
      <c r="IL86" s="371"/>
      <c r="IM86" s="371"/>
      <c r="IN86" s="371"/>
      <c r="IO86" s="371"/>
      <c r="IP86" s="371"/>
      <c r="IQ86" s="371"/>
      <c r="IR86" s="371"/>
      <c r="IS86" s="371"/>
      <c r="IT86" s="371"/>
    </row>
    <row r="87" spans="1:254" ht="24" customHeight="1">
      <c r="B87" s="345" t="s">
        <v>434</v>
      </c>
      <c r="G87" s="135">
        <v>0</v>
      </c>
      <c r="H87" s="305"/>
      <c r="I87" s="135">
        <v>35719.160000000003</v>
      </c>
      <c r="J87" s="305"/>
      <c r="K87" s="355">
        <v>0</v>
      </c>
      <c r="L87" s="355"/>
      <c r="M87" s="355">
        <v>0</v>
      </c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1"/>
      <c r="Z87" s="371"/>
      <c r="AA87" s="371"/>
      <c r="AB87" s="371"/>
      <c r="AC87" s="371"/>
      <c r="AD87" s="371"/>
      <c r="AE87" s="371"/>
      <c r="AF87" s="371"/>
      <c r="AG87" s="371"/>
      <c r="AH87" s="371"/>
      <c r="AI87" s="371"/>
      <c r="AJ87" s="371"/>
      <c r="AK87" s="371"/>
      <c r="AL87" s="371"/>
      <c r="AM87" s="371"/>
      <c r="AN87" s="371"/>
      <c r="AO87" s="371"/>
      <c r="AP87" s="371"/>
      <c r="AQ87" s="371"/>
      <c r="AR87" s="371"/>
      <c r="AS87" s="371"/>
      <c r="AT87" s="371"/>
      <c r="AU87" s="371"/>
      <c r="AV87" s="371"/>
      <c r="AW87" s="371"/>
      <c r="AX87" s="371"/>
      <c r="AY87" s="371"/>
      <c r="AZ87" s="371"/>
      <c r="BA87" s="371"/>
      <c r="BB87" s="371"/>
      <c r="BC87" s="371"/>
      <c r="BD87" s="371"/>
      <c r="BE87" s="371"/>
      <c r="BF87" s="371"/>
      <c r="BG87" s="371"/>
      <c r="BH87" s="371"/>
      <c r="BI87" s="371"/>
      <c r="BJ87" s="371"/>
      <c r="BK87" s="371"/>
      <c r="BL87" s="371"/>
      <c r="BM87" s="371"/>
      <c r="BN87" s="371"/>
      <c r="BO87" s="371"/>
      <c r="BP87" s="371"/>
      <c r="BQ87" s="371"/>
      <c r="BR87" s="371"/>
      <c r="BS87" s="371"/>
      <c r="BT87" s="371"/>
      <c r="BU87" s="371"/>
      <c r="BV87" s="371"/>
      <c r="BW87" s="371"/>
      <c r="BX87" s="371"/>
      <c r="BY87" s="371"/>
      <c r="BZ87" s="371"/>
      <c r="CA87" s="371"/>
      <c r="CB87" s="371"/>
      <c r="CC87" s="371"/>
      <c r="CD87" s="371"/>
      <c r="CE87" s="371"/>
      <c r="CF87" s="371"/>
      <c r="CG87" s="371"/>
      <c r="CH87" s="371"/>
      <c r="CI87" s="371"/>
      <c r="CJ87" s="371"/>
      <c r="CK87" s="371"/>
      <c r="CL87" s="371"/>
      <c r="CM87" s="371"/>
      <c r="CN87" s="371"/>
      <c r="CO87" s="371"/>
      <c r="CP87" s="371"/>
      <c r="CQ87" s="371"/>
      <c r="CR87" s="371"/>
      <c r="CS87" s="371"/>
      <c r="CT87" s="371"/>
      <c r="CU87" s="371"/>
      <c r="CV87" s="371"/>
      <c r="CW87" s="371"/>
      <c r="CX87" s="371"/>
      <c r="CY87" s="371"/>
      <c r="CZ87" s="371"/>
      <c r="DA87" s="371"/>
      <c r="DB87" s="371"/>
      <c r="DC87" s="371"/>
      <c r="DD87" s="371"/>
      <c r="DE87" s="371"/>
      <c r="DF87" s="371"/>
      <c r="DG87" s="371"/>
      <c r="DH87" s="371"/>
      <c r="DI87" s="371"/>
      <c r="DJ87" s="371"/>
      <c r="DK87" s="371"/>
      <c r="DL87" s="371"/>
      <c r="DM87" s="371"/>
      <c r="DN87" s="371"/>
      <c r="DO87" s="371"/>
      <c r="DP87" s="371"/>
      <c r="DQ87" s="371"/>
      <c r="DR87" s="371"/>
      <c r="DS87" s="371"/>
      <c r="DT87" s="371"/>
      <c r="DU87" s="371"/>
      <c r="DV87" s="371"/>
      <c r="DW87" s="371"/>
      <c r="DX87" s="371"/>
      <c r="DY87" s="371"/>
      <c r="DZ87" s="371"/>
      <c r="EA87" s="371"/>
      <c r="EB87" s="371"/>
      <c r="EC87" s="371"/>
      <c r="ED87" s="371"/>
      <c r="EE87" s="371"/>
      <c r="EF87" s="371"/>
      <c r="EG87" s="371"/>
      <c r="EH87" s="371"/>
      <c r="EI87" s="371"/>
      <c r="EJ87" s="371"/>
      <c r="EK87" s="371"/>
      <c r="EL87" s="371"/>
      <c r="EM87" s="371"/>
      <c r="EN87" s="371"/>
      <c r="EO87" s="371"/>
      <c r="EP87" s="371"/>
      <c r="EQ87" s="371"/>
      <c r="ER87" s="371"/>
      <c r="ES87" s="371"/>
      <c r="ET87" s="371"/>
      <c r="EU87" s="371"/>
      <c r="EV87" s="371"/>
      <c r="EW87" s="371"/>
      <c r="EX87" s="371"/>
      <c r="EY87" s="371"/>
      <c r="EZ87" s="371"/>
      <c r="FA87" s="371"/>
      <c r="FB87" s="371"/>
      <c r="FC87" s="371"/>
      <c r="FD87" s="371"/>
      <c r="FE87" s="371"/>
      <c r="FF87" s="371"/>
      <c r="FG87" s="371"/>
      <c r="FH87" s="371"/>
      <c r="FI87" s="371"/>
      <c r="FJ87" s="371"/>
      <c r="FK87" s="371"/>
      <c r="FL87" s="371"/>
      <c r="FM87" s="371"/>
      <c r="FN87" s="371"/>
      <c r="FO87" s="371"/>
      <c r="FP87" s="371"/>
      <c r="FQ87" s="371"/>
      <c r="FR87" s="371"/>
      <c r="FS87" s="371"/>
      <c r="FT87" s="371"/>
      <c r="FU87" s="371"/>
      <c r="FV87" s="371"/>
      <c r="FW87" s="371"/>
      <c r="FX87" s="371"/>
      <c r="FY87" s="371"/>
      <c r="FZ87" s="371"/>
      <c r="GA87" s="371"/>
      <c r="GB87" s="371"/>
      <c r="GC87" s="371"/>
      <c r="GD87" s="371"/>
      <c r="GE87" s="371"/>
      <c r="GF87" s="371"/>
      <c r="GG87" s="371"/>
      <c r="GH87" s="371"/>
      <c r="GI87" s="371"/>
      <c r="GJ87" s="371"/>
      <c r="GK87" s="371"/>
      <c r="GL87" s="371"/>
      <c r="GM87" s="371"/>
      <c r="GN87" s="371"/>
      <c r="GO87" s="371"/>
      <c r="GP87" s="371"/>
      <c r="GQ87" s="371"/>
      <c r="GR87" s="371"/>
      <c r="GS87" s="371"/>
      <c r="GT87" s="371"/>
      <c r="GU87" s="371"/>
      <c r="GV87" s="371"/>
      <c r="GW87" s="371"/>
      <c r="GX87" s="371"/>
      <c r="GY87" s="371"/>
      <c r="GZ87" s="371"/>
      <c r="HA87" s="371"/>
      <c r="HB87" s="371"/>
      <c r="HC87" s="371"/>
      <c r="HD87" s="371"/>
      <c r="HE87" s="371"/>
      <c r="HF87" s="371"/>
      <c r="HG87" s="371"/>
      <c r="HH87" s="371"/>
      <c r="HI87" s="371"/>
      <c r="HJ87" s="371"/>
      <c r="HK87" s="371"/>
      <c r="HL87" s="371"/>
      <c r="HM87" s="371"/>
      <c r="HN87" s="371"/>
      <c r="HO87" s="371"/>
      <c r="HP87" s="371"/>
      <c r="HQ87" s="371"/>
      <c r="HR87" s="371"/>
      <c r="HS87" s="371"/>
      <c r="HT87" s="371"/>
      <c r="HU87" s="371"/>
      <c r="HV87" s="371"/>
      <c r="HW87" s="371"/>
      <c r="HX87" s="371"/>
      <c r="HY87" s="371"/>
      <c r="HZ87" s="371"/>
      <c r="IA87" s="371"/>
      <c r="IB87" s="371"/>
      <c r="IC87" s="371"/>
      <c r="ID87" s="371"/>
      <c r="IE87" s="371"/>
      <c r="IF87" s="371"/>
      <c r="IG87" s="371"/>
      <c r="IH87" s="371"/>
      <c r="II87" s="371"/>
      <c r="IJ87" s="371"/>
      <c r="IK87" s="371"/>
      <c r="IL87" s="371"/>
      <c r="IM87" s="371"/>
      <c r="IN87" s="371"/>
      <c r="IO87" s="371"/>
      <c r="IP87" s="371"/>
      <c r="IQ87" s="371"/>
      <c r="IR87" s="371"/>
      <c r="IS87" s="371"/>
      <c r="IT87" s="371"/>
    </row>
    <row r="88" spans="1:254" ht="24" customHeight="1">
      <c r="B88" s="345" t="s">
        <v>435</v>
      </c>
      <c r="G88" s="20">
        <v>-4607916.71</v>
      </c>
      <c r="H88" s="130"/>
      <c r="I88" s="20">
        <v>-45365.51</v>
      </c>
      <c r="J88" s="130"/>
      <c r="K88" s="135">
        <v>-4544055.93</v>
      </c>
      <c r="L88" s="130"/>
      <c r="M88" s="135">
        <v>-6030880.7000000002</v>
      </c>
    </row>
    <row r="89" spans="1:254" ht="24" customHeight="1">
      <c r="B89" s="345" t="s">
        <v>436</v>
      </c>
      <c r="G89" s="135">
        <v>2725971.61</v>
      </c>
      <c r="H89" s="130"/>
      <c r="I89" s="135">
        <v>2279277.9500000007</v>
      </c>
      <c r="J89" s="130"/>
      <c r="K89" s="135">
        <v>2693260.58</v>
      </c>
      <c r="L89" s="130"/>
      <c r="M89" s="135">
        <v>2984232.22</v>
      </c>
    </row>
    <row r="90" spans="1:254" ht="24" customHeight="1">
      <c r="B90" s="345" t="s">
        <v>437</v>
      </c>
      <c r="G90" s="135"/>
      <c r="H90" s="130"/>
      <c r="I90" s="135"/>
      <c r="J90" s="130"/>
      <c r="K90" s="135"/>
      <c r="L90" s="130"/>
      <c r="M90" s="135"/>
    </row>
    <row r="91" spans="1:254" ht="24" customHeight="1">
      <c r="B91" s="357"/>
      <c r="C91" s="345" t="s">
        <v>438</v>
      </c>
      <c r="G91" s="135">
        <v>-257697.14</v>
      </c>
      <c r="H91" s="130"/>
      <c r="I91" s="135">
        <v>19098.98</v>
      </c>
      <c r="J91" s="130"/>
      <c r="K91" s="135">
        <v>0</v>
      </c>
      <c r="L91" s="130"/>
      <c r="M91" s="135">
        <v>0</v>
      </c>
    </row>
    <row r="92" spans="1:254" ht="24" customHeight="1">
      <c r="B92" s="345" t="s">
        <v>439</v>
      </c>
      <c r="C92" s="345"/>
      <c r="G92" s="135">
        <v>157971.78999999998</v>
      </c>
      <c r="H92" s="130"/>
      <c r="I92" s="135">
        <v>-5544255.8100000015</v>
      </c>
      <c r="J92" s="130"/>
      <c r="K92" s="135">
        <v>0</v>
      </c>
      <c r="L92" s="130"/>
      <c r="M92" s="135">
        <v>0</v>
      </c>
    </row>
    <row r="93" spans="1:254" ht="24" customHeight="1">
      <c r="B93" s="321" t="s">
        <v>419</v>
      </c>
      <c r="G93" s="138"/>
      <c r="H93" s="130"/>
      <c r="I93" s="139"/>
      <c r="J93" s="130"/>
      <c r="K93" s="139"/>
      <c r="L93" s="130"/>
      <c r="M93" s="139"/>
    </row>
    <row r="94" spans="1:254" ht="24" customHeight="1" thickBot="1">
      <c r="B94" s="357"/>
      <c r="C94" s="345" t="s">
        <v>420</v>
      </c>
      <c r="G94" s="372">
        <f>SUM(G85,G87:G89,G91:G92)</f>
        <v>94407080.944000006</v>
      </c>
      <c r="H94" s="373"/>
      <c r="I94" s="372">
        <f>SUM(I85,I87:I89,I91:I92)</f>
        <v>88160268.861999974</v>
      </c>
      <c r="J94" s="374"/>
      <c r="K94" s="372">
        <f>SUM(K85,K87:K89,K91:K92)</f>
        <v>88148942.588000014</v>
      </c>
      <c r="L94" s="374"/>
      <c r="M94" s="372">
        <f>SUM(M85,M87:M89,M91:M92)</f>
        <v>79697170.444000006</v>
      </c>
      <c r="Q94" s="52"/>
    </row>
    <row r="95" spans="1:254" ht="24" customHeight="1" thickTop="1">
      <c r="B95" s="321" t="s">
        <v>440</v>
      </c>
      <c r="G95" s="140">
        <f>G94/G83*100</f>
        <v>19.588817072253654</v>
      </c>
      <c r="H95" s="375"/>
      <c r="I95" s="140">
        <f>I94/I83*100</f>
        <v>19.287754318094382</v>
      </c>
      <c r="J95" s="376"/>
      <c r="K95" s="140">
        <f>K94/K83*100</f>
        <v>19.588710946852984</v>
      </c>
      <c r="L95" s="376"/>
      <c r="M95" s="140">
        <f>M94/M83*100</f>
        <v>19.263594907844819</v>
      </c>
    </row>
    <row r="96" spans="1:254" ht="19.2" customHeight="1">
      <c r="G96" s="141"/>
      <c r="H96" s="375"/>
      <c r="I96" s="140"/>
      <c r="J96" s="376"/>
      <c r="K96" s="140"/>
      <c r="L96" s="376"/>
      <c r="M96" s="140"/>
    </row>
    <row r="97" spans="1:15" ht="21.9" customHeight="1">
      <c r="A97" s="352" t="s">
        <v>441</v>
      </c>
      <c r="B97" s="352"/>
      <c r="C97" s="345"/>
      <c r="D97" s="345"/>
      <c r="E97" s="345"/>
      <c r="F97" s="345"/>
      <c r="H97" s="127"/>
      <c r="I97" s="127"/>
      <c r="J97" s="127"/>
      <c r="K97" s="77"/>
      <c r="L97" s="127"/>
      <c r="M97" s="127"/>
      <c r="O97" s="320"/>
    </row>
    <row r="98" spans="1:15" ht="21.9" customHeight="1">
      <c r="B98" s="345"/>
      <c r="C98" s="346" t="s">
        <v>442</v>
      </c>
    </row>
    <row r="99" spans="1:15" s="338" customFormat="1" ht="21.9" customHeight="1">
      <c r="B99" s="313" t="s">
        <v>443</v>
      </c>
      <c r="G99" s="13"/>
      <c r="K99" s="13"/>
    </row>
    <row r="100" spans="1:15" ht="19.2" customHeight="1">
      <c r="A100" s="345"/>
      <c r="B100" s="345"/>
    </row>
    <row r="101" spans="1:15" ht="24" customHeight="1">
      <c r="A101" s="352" t="s">
        <v>444</v>
      </c>
      <c r="B101" s="352"/>
      <c r="C101" s="345"/>
      <c r="D101" s="345"/>
      <c r="E101" s="345"/>
      <c r="F101" s="345"/>
      <c r="G101" s="223"/>
      <c r="H101" s="345"/>
      <c r="I101" s="352"/>
      <c r="J101" s="345"/>
      <c r="K101" s="223"/>
      <c r="L101" s="345"/>
      <c r="M101" s="345"/>
    </row>
    <row r="102" spans="1:15" ht="24" customHeight="1">
      <c r="B102" s="345"/>
      <c r="C102" s="345" t="s">
        <v>445</v>
      </c>
      <c r="D102" s="345"/>
      <c r="E102" s="345"/>
      <c r="F102" s="345"/>
    </row>
    <row r="103" spans="1:15" ht="24" customHeight="1">
      <c r="A103" s="352"/>
      <c r="B103" s="352"/>
      <c r="C103" s="352"/>
      <c r="D103" s="352"/>
      <c r="E103" s="352"/>
      <c r="F103" s="352"/>
      <c r="G103" s="142"/>
      <c r="H103" s="320"/>
      <c r="I103" s="320"/>
      <c r="J103" s="320"/>
      <c r="K103" s="142"/>
      <c r="L103" s="320"/>
      <c r="M103" s="323" t="s">
        <v>100</v>
      </c>
    </row>
    <row r="104" spans="1:15" ht="24" customHeight="1">
      <c r="A104" s="345"/>
      <c r="B104" s="345"/>
      <c r="C104" s="352"/>
      <c r="D104" s="352"/>
      <c r="E104" s="352"/>
      <c r="F104" s="352"/>
      <c r="G104" s="129" t="s">
        <v>73</v>
      </c>
      <c r="H104" s="129"/>
      <c r="I104" s="129"/>
      <c r="J104" s="352"/>
      <c r="K104" s="129" t="s">
        <v>74</v>
      </c>
      <c r="L104" s="129"/>
      <c r="M104" s="129"/>
    </row>
    <row r="105" spans="1:15" ht="24" customHeight="1">
      <c r="A105" s="345"/>
      <c r="B105" s="345"/>
      <c r="C105" s="345"/>
      <c r="D105" s="345"/>
      <c r="E105" s="345"/>
      <c r="F105" s="345"/>
      <c r="G105" s="326" t="s">
        <v>28</v>
      </c>
      <c r="H105" s="327"/>
      <c r="I105" s="326" t="s">
        <v>29</v>
      </c>
      <c r="J105" s="377"/>
      <c r="K105" s="326" t="s">
        <v>28</v>
      </c>
      <c r="L105" s="327"/>
      <c r="M105" s="326" t="s">
        <v>29</v>
      </c>
    </row>
    <row r="106" spans="1:15" ht="24" customHeight="1">
      <c r="A106" s="357" t="s">
        <v>446</v>
      </c>
      <c r="B106" s="357"/>
      <c r="C106" s="345"/>
      <c r="D106" s="345"/>
      <c r="E106" s="345"/>
      <c r="F106" s="345"/>
      <c r="G106" s="309">
        <v>4692035136.3100023</v>
      </c>
      <c r="H106" s="309"/>
      <c r="I106" s="309">
        <v>4978813150.5699997</v>
      </c>
      <c r="J106" s="309"/>
      <c r="K106" s="309">
        <v>4752964893.8500013</v>
      </c>
      <c r="L106" s="309"/>
      <c r="M106" s="309">
        <v>5030635588.4799995</v>
      </c>
    </row>
    <row r="107" spans="1:15" ht="24" customHeight="1">
      <c r="A107" s="357" t="s">
        <v>447</v>
      </c>
      <c r="B107" s="357"/>
      <c r="C107" s="345"/>
      <c r="D107" s="345"/>
      <c r="E107" s="345"/>
      <c r="F107" s="345"/>
      <c r="G107" s="309">
        <v>458850681.56999993</v>
      </c>
      <c r="H107" s="309"/>
      <c r="I107" s="309">
        <v>642281158.80000007</v>
      </c>
      <c r="J107" s="309"/>
      <c r="K107" s="309">
        <v>400509178.83999997</v>
      </c>
      <c r="L107" s="309"/>
      <c r="M107" s="309">
        <v>557027907.99000001</v>
      </c>
    </row>
    <row r="108" spans="1:15" ht="24" customHeight="1">
      <c r="A108" s="357" t="s">
        <v>448</v>
      </c>
      <c r="B108" s="357"/>
      <c r="C108" s="345"/>
      <c r="D108" s="345"/>
      <c r="E108" s="345"/>
      <c r="F108" s="345"/>
      <c r="G108" s="309">
        <v>1077219.78</v>
      </c>
      <c r="H108" s="309"/>
      <c r="I108" s="309">
        <v>1007565.56</v>
      </c>
      <c r="J108" s="309"/>
      <c r="K108" s="309">
        <v>0</v>
      </c>
      <c r="L108" s="309"/>
      <c r="M108" s="309">
        <v>0</v>
      </c>
    </row>
    <row r="109" spans="1:15" ht="24" customHeight="1" thickBot="1">
      <c r="A109" s="357" t="s">
        <v>449</v>
      </c>
      <c r="B109" s="362"/>
      <c r="C109" s="345"/>
      <c r="D109" s="345"/>
      <c r="E109" s="345"/>
      <c r="F109" s="345"/>
      <c r="G109" s="143">
        <f>SUM(G106:G108)</f>
        <v>5151963037.6600018</v>
      </c>
      <c r="H109" s="70"/>
      <c r="I109" s="143">
        <f>SUM(I106:I108)</f>
        <v>5622101874.9300003</v>
      </c>
      <c r="J109" s="70"/>
      <c r="K109" s="143">
        <f>SUM(K106:K108)</f>
        <v>5153474072.6900015</v>
      </c>
      <c r="L109" s="70"/>
      <c r="M109" s="143">
        <f>SUM(M106:M108)</f>
        <v>5587663496.4699993</v>
      </c>
    </row>
    <row r="110" spans="1:15" ht="24" customHeight="1" thickTop="1">
      <c r="A110" s="78" t="s">
        <v>450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</row>
    <row r="111" spans="1:15" ht="24" customHeight="1">
      <c r="A111" s="345"/>
      <c r="B111" s="345"/>
      <c r="C111" s="345"/>
      <c r="D111" s="345"/>
      <c r="E111" s="345"/>
      <c r="F111" s="345"/>
      <c r="G111" s="99"/>
      <c r="H111" s="99"/>
      <c r="I111" s="99"/>
      <c r="J111" s="99"/>
      <c r="K111" s="99"/>
      <c r="L111" s="99"/>
      <c r="M111" s="99"/>
    </row>
    <row r="112" spans="1:15" s="320" customFormat="1" ht="24" customHeight="1">
      <c r="A112" s="320" t="s">
        <v>451</v>
      </c>
      <c r="C112" s="345"/>
      <c r="D112" s="345"/>
      <c r="E112" s="345"/>
      <c r="F112" s="345"/>
      <c r="G112" s="144"/>
      <c r="H112" s="144"/>
      <c r="I112" s="144"/>
      <c r="J112" s="144"/>
      <c r="K112" s="144"/>
      <c r="L112" s="144"/>
      <c r="M112" s="144"/>
      <c r="N112" s="321"/>
    </row>
    <row r="113" spans="1:14" ht="24" customHeight="1">
      <c r="B113" s="345"/>
      <c r="C113" s="345" t="s">
        <v>452</v>
      </c>
      <c r="D113" s="345"/>
      <c r="E113" s="345"/>
      <c r="F113" s="345"/>
      <c r="G113" s="144"/>
      <c r="H113" s="144"/>
      <c r="I113" s="144"/>
      <c r="J113" s="144"/>
      <c r="K113" s="144"/>
      <c r="L113" s="144"/>
      <c r="M113" s="144"/>
    </row>
    <row r="114" spans="1:14" ht="24" customHeight="1">
      <c r="A114" s="377"/>
      <c r="B114" s="377"/>
      <c r="C114" s="352"/>
      <c r="D114" s="352"/>
      <c r="E114" s="352"/>
      <c r="F114" s="352"/>
      <c r="G114" s="142"/>
      <c r="H114" s="320"/>
      <c r="I114" s="320"/>
      <c r="J114" s="320"/>
      <c r="K114" s="142"/>
      <c r="L114" s="320"/>
      <c r="M114" s="323" t="s">
        <v>100</v>
      </c>
    </row>
    <row r="115" spans="1:14" ht="24" customHeight="1">
      <c r="A115" s="345"/>
      <c r="B115" s="345"/>
      <c r="C115" s="352"/>
      <c r="D115" s="352"/>
      <c r="E115" s="352"/>
      <c r="F115" s="352"/>
      <c r="G115" s="129" t="s">
        <v>73</v>
      </c>
      <c r="H115" s="129"/>
      <c r="I115" s="129"/>
      <c r="J115" s="352"/>
      <c r="K115" s="129" t="s">
        <v>74</v>
      </c>
      <c r="L115" s="129"/>
      <c r="M115" s="129"/>
    </row>
    <row r="116" spans="1:14" ht="24" customHeight="1">
      <c r="A116" s="352"/>
      <c r="B116" s="352"/>
      <c r="C116" s="345"/>
      <c r="D116" s="345"/>
      <c r="E116" s="345"/>
      <c r="F116" s="345"/>
      <c r="G116" s="326" t="s">
        <v>28</v>
      </c>
      <c r="H116" s="327"/>
      <c r="I116" s="326" t="s">
        <v>29</v>
      </c>
      <c r="J116" s="377"/>
      <c r="K116" s="326" t="s">
        <v>28</v>
      </c>
      <c r="L116" s="327"/>
      <c r="M116" s="326" t="s">
        <v>29</v>
      </c>
    </row>
    <row r="117" spans="1:14" ht="24" customHeight="1">
      <c r="A117" s="357" t="s">
        <v>453</v>
      </c>
      <c r="B117" s="345"/>
      <c r="C117" s="345"/>
      <c r="D117" s="345"/>
      <c r="E117" s="345"/>
      <c r="F117" s="345"/>
      <c r="G117" s="309">
        <v>28319000</v>
      </c>
      <c r="H117" s="374"/>
      <c r="I117" s="309">
        <v>27319000</v>
      </c>
      <c r="J117" s="374"/>
      <c r="K117" s="309">
        <v>28319000</v>
      </c>
      <c r="L117" s="374"/>
      <c r="M117" s="309">
        <v>27319000</v>
      </c>
    </row>
    <row r="118" spans="1:14" ht="24" customHeight="1" thickBot="1">
      <c r="A118" s="362" t="s">
        <v>118</v>
      </c>
      <c r="B118" s="345"/>
      <c r="C118" s="345"/>
      <c r="D118" s="345"/>
      <c r="E118" s="345"/>
      <c r="F118" s="345"/>
      <c r="G118" s="62">
        <f>SUM(G117)</f>
        <v>28319000</v>
      </c>
      <c r="H118" s="355"/>
      <c r="I118" s="62">
        <f>SUM(I117)</f>
        <v>27319000</v>
      </c>
      <c r="J118" s="355"/>
      <c r="K118" s="62">
        <f>SUM(K117)</f>
        <v>28319000</v>
      </c>
      <c r="L118" s="355"/>
      <c r="M118" s="62">
        <f>SUM(M117)</f>
        <v>27319000</v>
      </c>
    </row>
    <row r="119" spans="1:14" ht="13.5" customHeight="1" thickTop="1">
      <c r="A119" s="352"/>
      <c r="B119" s="352"/>
      <c r="C119" s="352"/>
      <c r="D119" s="352"/>
      <c r="E119" s="352"/>
      <c r="F119" s="352"/>
      <c r="G119" s="69"/>
      <c r="H119" s="378"/>
      <c r="I119" s="69"/>
      <c r="J119" s="69"/>
      <c r="K119" s="69"/>
      <c r="L119" s="69"/>
      <c r="M119" s="69"/>
    </row>
    <row r="120" spans="1:14" s="320" customFormat="1" ht="24" customHeight="1">
      <c r="B120" s="345"/>
      <c r="C120" s="346" t="s">
        <v>454</v>
      </c>
      <c r="D120" s="321"/>
      <c r="E120" s="321"/>
      <c r="F120" s="321"/>
      <c r="G120" s="127"/>
      <c r="H120" s="321"/>
      <c r="I120" s="321"/>
      <c r="J120" s="321"/>
      <c r="K120" s="127"/>
      <c r="L120" s="321"/>
      <c r="M120" s="321"/>
      <c r="N120" s="321"/>
    </row>
    <row r="121" spans="1:14" ht="24" customHeight="1">
      <c r="B121" s="346" t="s">
        <v>455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4" ht="15" customHeight="1">
      <c r="A122" s="320"/>
      <c r="B122" s="320"/>
      <c r="C122" s="320"/>
      <c r="D122" s="320"/>
      <c r="E122" s="320"/>
      <c r="F122" s="320"/>
      <c r="G122" s="379"/>
      <c r="H122" s="379"/>
      <c r="I122" s="379"/>
      <c r="J122" s="379"/>
      <c r="K122" s="380"/>
      <c r="L122" s="379"/>
      <c r="M122" s="380"/>
      <c r="N122" s="320"/>
    </row>
    <row r="123" spans="1:14" ht="24" customHeight="1">
      <c r="A123" s="320" t="s">
        <v>456</v>
      </c>
      <c r="B123" s="320"/>
      <c r="C123" s="381"/>
      <c r="D123" s="381"/>
      <c r="E123" s="381"/>
      <c r="F123" s="381"/>
      <c r="G123" s="345"/>
      <c r="H123" s="345"/>
      <c r="I123" s="345"/>
      <c r="J123" s="345"/>
      <c r="K123" s="345"/>
      <c r="L123" s="345"/>
      <c r="M123" s="345"/>
    </row>
    <row r="124" spans="1:14" ht="24" customHeight="1">
      <c r="B124" s="381"/>
      <c r="C124" s="381" t="s">
        <v>457</v>
      </c>
      <c r="D124" s="345"/>
      <c r="E124" s="345"/>
      <c r="F124" s="345"/>
      <c r="G124" s="345"/>
      <c r="H124" s="345"/>
      <c r="I124" s="345"/>
      <c r="J124" s="345"/>
      <c r="K124" s="321"/>
    </row>
    <row r="125" spans="1:14" ht="24" customHeight="1">
      <c r="A125" s="381"/>
      <c r="B125" s="381"/>
      <c r="C125" s="345"/>
      <c r="D125" s="345"/>
      <c r="E125" s="345"/>
      <c r="F125" s="345"/>
      <c r="G125" s="345"/>
      <c r="H125" s="345"/>
      <c r="I125" s="345"/>
      <c r="J125" s="345"/>
      <c r="K125" s="321"/>
      <c r="M125" s="323" t="s">
        <v>100</v>
      </c>
    </row>
    <row r="126" spans="1:14" ht="24" customHeight="1">
      <c r="A126" s="346"/>
      <c r="B126" s="346"/>
      <c r="C126" s="345"/>
      <c r="D126" s="345"/>
      <c r="E126" s="345"/>
      <c r="F126" s="345"/>
      <c r="G126" s="345"/>
      <c r="H126" s="345"/>
      <c r="I126" s="345"/>
      <c r="J126" s="345"/>
      <c r="K126" s="129" t="s">
        <v>74</v>
      </c>
      <c r="L126" s="129"/>
      <c r="M126" s="129"/>
    </row>
    <row r="127" spans="1:14" ht="24" customHeight="1">
      <c r="A127" s="346"/>
      <c r="B127" s="346"/>
      <c r="C127" s="345"/>
      <c r="D127" s="345"/>
      <c r="E127" s="345"/>
      <c r="F127" s="345"/>
      <c r="G127" s="321"/>
      <c r="H127" s="345"/>
      <c r="I127" s="345"/>
      <c r="J127" s="345"/>
      <c r="K127" s="326" t="s">
        <v>28</v>
      </c>
      <c r="L127" s="327"/>
      <c r="M127" s="326" t="s">
        <v>29</v>
      </c>
    </row>
    <row r="128" spans="1:14" ht="24" customHeight="1">
      <c r="B128" s="346" t="s">
        <v>458</v>
      </c>
      <c r="G128" s="305"/>
      <c r="H128" s="355"/>
      <c r="I128" s="355"/>
      <c r="J128" s="355"/>
      <c r="K128" s="355">
        <v>99050918.24000001</v>
      </c>
      <c r="L128" s="305"/>
      <c r="M128" s="355">
        <v>104912012.72999999</v>
      </c>
    </row>
    <row r="129" spans="1:14" ht="24" customHeight="1">
      <c r="B129" s="346" t="s">
        <v>459</v>
      </c>
      <c r="G129" s="305"/>
      <c r="H129" s="355"/>
      <c r="I129" s="355"/>
      <c r="J129" s="355"/>
      <c r="K129" s="355">
        <v>-14370409.98</v>
      </c>
      <c r="L129" s="305"/>
      <c r="M129" s="355">
        <v>-15682227.5</v>
      </c>
    </row>
    <row r="130" spans="1:14" ht="24" customHeight="1">
      <c r="B130" s="346" t="s">
        <v>118</v>
      </c>
      <c r="G130" s="305"/>
      <c r="H130" s="355"/>
      <c r="I130" s="355"/>
      <c r="J130" s="355"/>
      <c r="K130" s="382">
        <f>SUM(K128:K129)</f>
        <v>84680508.260000005</v>
      </c>
      <c r="L130" s="305"/>
      <c r="M130" s="382">
        <f>SUM(M128:M129)</f>
        <v>89229785.229999989</v>
      </c>
    </row>
    <row r="131" spans="1:14" ht="24" customHeight="1">
      <c r="B131" s="383" t="s">
        <v>460</v>
      </c>
      <c r="G131" s="305"/>
      <c r="H131" s="355"/>
      <c r="I131" s="355"/>
      <c r="J131" s="355"/>
      <c r="K131" s="355">
        <v>-26245281.759999998</v>
      </c>
      <c r="L131" s="305"/>
      <c r="M131" s="355">
        <v>-27253817.34</v>
      </c>
    </row>
    <row r="132" spans="1:14" ht="24" customHeight="1" thickBot="1">
      <c r="B132" s="384" t="s">
        <v>461</v>
      </c>
      <c r="G132" s="305"/>
      <c r="H132" s="355"/>
      <c r="I132" s="355"/>
      <c r="J132" s="355"/>
      <c r="K132" s="385">
        <f>SUM(K130:K131)</f>
        <v>58435226.500000007</v>
      </c>
      <c r="L132" s="305"/>
      <c r="M132" s="385">
        <f>SUM(M130:M131)</f>
        <v>61975967.889999986</v>
      </c>
    </row>
    <row r="133" spans="1:14" ht="15" customHeight="1" thickTop="1">
      <c r="A133" s="346"/>
      <c r="B133" s="346"/>
      <c r="G133" s="305"/>
      <c r="H133" s="355"/>
      <c r="I133" s="355"/>
      <c r="J133" s="355"/>
      <c r="K133" s="355"/>
      <c r="L133" s="305"/>
      <c r="M133" s="355"/>
    </row>
    <row r="134" spans="1:14" ht="24" customHeight="1">
      <c r="B134" s="346"/>
      <c r="C134" s="346" t="s">
        <v>462</v>
      </c>
      <c r="D134" s="320"/>
      <c r="E134" s="320"/>
      <c r="F134" s="320"/>
      <c r="G134" s="379"/>
      <c r="H134" s="378"/>
      <c r="I134" s="378"/>
      <c r="J134" s="378"/>
      <c r="K134" s="378"/>
      <c r="L134" s="378"/>
      <c r="M134" s="386"/>
      <c r="N134" s="320"/>
    </row>
    <row r="135" spans="1:14" ht="15" customHeight="1"/>
    <row r="136" spans="1:14" ht="22.2">
      <c r="A136" s="320" t="s">
        <v>463</v>
      </c>
    </row>
    <row r="137" spans="1:14" ht="21.6">
      <c r="B137" s="345"/>
      <c r="C137" s="345" t="s">
        <v>464</v>
      </c>
    </row>
    <row r="138" spans="1:14" ht="21.6">
      <c r="B138" s="321" t="s">
        <v>465</v>
      </c>
    </row>
    <row r="139" spans="1:14" ht="21.6">
      <c r="B139" s="345"/>
      <c r="C139" s="345" t="s">
        <v>466</v>
      </c>
    </row>
    <row r="140" spans="1:14" ht="21.6">
      <c r="B140" s="381" t="s">
        <v>467</v>
      </c>
    </row>
    <row r="141" spans="1:14" s="388" customFormat="1" ht="22.2">
      <c r="A141" s="387"/>
      <c r="B141" s="345"/>
      <c r="C141" s="345" t="s">
        <v>468</v>
      </c>
      <c r="E141" s="389"/>
      <c r="F141" s="389"/>
      <c r="G141" s="390"/>
      <c r="H141" s="391"/>
      <c r="I141" s="390"/>
      <c r="J141" s="391"/>
      <c r="K141" s="387"/>
      <c r="L141" s="391"/>
      <c r="M141" s="391"/>
    </row>
    <row r="142" spans="1:14" s="388" customFormat="1" ht="22.2">
      <c r="A142" s="387"/>
      <c r="B142" s="387"/>
      <c r="C142" s="389"/>
      <c r="D142" s="389"/>
      <c r="E142" s="389"/>
      <c r="F142" s="389"/>
      <c r="G142" s="142"/>
      <c r="H142" s="320"/>
      <c r="I142" s="320"/>
      <c r="J142" s="320"/>
      <c r="K142" s="142"/>
      <c r="L142" s="320"/>
      <c r="M142" s="323" t="s">
        <v>100</v>
      </c>
    </row>
    <row r="143" spans="1:14" ht="22.2">
      <c r="G143" s="129" t="s">
        <v>73</v>
      </c>
      <c r="H143" s="129"/>
      <c r="I143" s="129"/>
      <c r="J143" s="352"/>
      <c r="K143" s="129" t="s">
        <v>74</v>
      </c>
      <c r="L143" s="129"/>
      <c r="M143" s="129"/>
    </row>
    <row r="144" spans="1:14" ht="22.2">
      <c r="G144" s="326" t="s">
        <v>28</v>
      </c>
      <c r="H144" s="327"/>
      <c r="I144" s="326" t="s">
        <v>29</v>
      </c>
      <c r="J144" s="377"/>
      <c r="K144" s="326" t="s">
        <v>28</v>
      </c>
      <c r="L144" s="327"/>
      <c r="M144" s="326" t="s">
        <v>29</v>
      </c>
    </row>
    <row r="145" spans="2:13" ht="21.6">
      <c r="B145" s="321" t="s">
        <v>469</v>
      </c>
      <c r="G145" s="147">
        <v>9730902.9800000004</v>
      </c>
      <c r="I145" s="147">
        <v>9730902.9800000004</v>
      </c>
      <c r="K145" s="147">
        <v>9730902.9800000004</v>
      </c>
      <c r="M145" s="147">
        <v>9730902.9800000004</v>
      </c>
    </row>
    <row r="146" spans="2:13" ht="21.6">
      <c r="B146" s="321" t="s">
        <v>470</v>
      </c>
      <c r="G146" s="147">
        <v>272180799.99750006</v>
      </c>
      <c r="I146" s="147">
        <v>266735659.63</v>
      </c>
      <c r="K146" s="147">
        <v>229551633.2475</v>
      </c>
      <c r="M146" s="147">
        <v>225034173.72999999</v>
      </c>
    </row>
    <row r="147" spans="2:13" ht="22.2" thickBot="1">
      <c r="B147" s="321" t="s">
        <v>471</v>
      </c>
      <c r="G147" s="148">
        <f>+SUM(G145:G146)</f>
        <v>281911702.97750008</v>
      </c>
      <c r="I147" s="148">
        <f>+SUM(I145:I146)</f>
        <v>276466562.61000001</v>
      </c>
      <c r="K147" s="148">
        <f>+SUM(K145:K146)</f>
        <v>239282536.22749999</v>
      </c>
      <c r="M147" s="148">
        <f>+SUM(M145:M146)</f>
        <v>234765076.70999998</v>
      </c>
    </row>
    <row r="148" spans="2:13" ht="24" customHeight="1" thickTop="1"/>
    <row r="151" spans="2:13" ht="24" customHeight="1">
      <c r="I151" s="127"/>
      <c r="M151" s="127"/>
    </row>
    <row r="152" spans="2:13" ht="24" customHeight="1">
      <c r="I152" s="127"/>
      <c r="M152" s="127"/>
    </row>
  </sheetData>
  <mergeCells count="10">
    <mergeCell ref="G55:I55"/>
    <mergeCell ref="K55:M55"/>
    <mergeCell ref="K80:M80"/>
    <mergeCell ref="G81:I81"/>
    <mergeCell ref="K81:M81"/>
    <mergeCell ref="K39:M39"/>
    <mergeCell ref="G40:M40"/>
    <mergeCell ref="G41:I41"/>
    <mergeCell ref="K41:M41"/>
    <mergeCell ref="K54:M54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90" fitToHeight="0" orientation="portrait" r:id="rId1"/>
  <headerFooter scaleWithDoc="0" alignWithMargins="0"/>
  <rowBreaks count="2" manualBreakCount="2">
    <brk id="34" max="12" man="1"/>
    <brk id="109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08"/>
  <sheetViews>
    <sheetView topLeftCell="A86" zoomScale="73" zoomScaleNormal="73" zoomScaleSheetLayoutView="100" zoomScalePageLayoutView="80" workbookViewId="0">
      <selection activeCell="G55" sqref="G55"/>
    </sheetView>
  </sheetViews>
  <sheetFormatPr defaultColWidth="9.125" defaultRowHeight="24" customHeight="1"/>
  <cols>
    <col min="1" max="1" width="2.375" style="321" customWidth="1"/>
    <col min="2" max="2" width="3.25" style="321" customWidth="1"/>
    <col min="3" max="3" width="6.875" style="321" customWidth="1"/>
    <col min="4" max="4" width="10.375" style="321" customWidth="1"/>
    <col min="5" max="5" width="6.375" style="321" customWidth="1"/>
    <col min="6" max="6" width="7" style="321" customWidth="1"/>
    <col min="7" max="7" width="17.625" style="127" customWidth="1"/>
    <col min="8" max="8" width="0.875" style="321" customWidth="1"/>
    <col min="9" max="9" width="17.625" style="321" customWidth="1"/>
    <col min="10" max="10" width="0.875" style="321" customWidth="1"/>
    <col min="11" max="11" width="17.625" style="127" customWidth="1"/>
    <col min="12" max="12" width="0.875" style="321" customWidth="1"/>
    <col min="13" max="13" width="17.625" style="321" customWidth="1"/>
    <col min="14" max="14" width="2.75" style="321" customWidth="1"/>
    <col min="15" max="15" width="16" style="321" bestFit="1" customWidth="1"/>
    <col min="16" max="16" width="4" style="321" customWidth="1"/>
    <col min="17" max="17" width="19.375" style="321" bestFit="1" customWidth="1"/>
    <col min="18" max="18" width="3" style="321" customWidth="1"/>
    <col min="19" max="19" width="13.375" style="321" bestFit="1" customWidth="1"/>
    <col min="20" max="16384" width="9.125" style="321"/>
  </cols>
  <sheetData>
    <row r="1" spans="1:15" ht="24" customHeight="1">
      <c r="A1" s="78" t="s">
        <v>472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24" customHeight="1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24" customHeight="1">
      <c r="A3" s="320" t="s">
        <v>473</v>
      </c>
      <c r="B3" s="320"/>
      <c r="G3" s="321"/>
      <c r="I3" s="145"/>
      <c r="K3" s="321"/>
      <c r="M3" s="145"/>
    </row>
    <row r="4" spans="1:15" ht="24" customHeight="1">
      <c r="B4" s="345"/>
      <c r="C4" s="345" t="s">
        <v>474</v>
      </c>
      <c r="G4" s="321"/>
      <c r="I4" s="145"/>
      <c r="K4" s="321"/>
      <c r="M4" s="145"/>
    </row>
    <row r="5" spans="1:15" ht="24" customHeight="1">
      <c r="B5" s="512" t="s">
        <v>475</v>
      </c>
      <c r="G5" s="321"/>
      <c r="I5" s="145"/>
      <c r="K5" s="321"/>
      <c r="M5" s="145"/>
    </row>
    <row r="6" spans="1:15" ht="24" customHeight="1">
      <c r="A6" s="320"/>
      <c r="B6" s="320"/>
      <c r="C6" s="345"/>
      <c r="D6" s="345"/>
      <c r="E6" s="345"/>
      <c r="F6" s="345"/>
      <c r="G6" s="149"/>
      <c r="H6" s="326"/>
      <c r="I6" s="149"/>
      <c r="J6" s="150"/>
      <c r="K6" s="149"/>
      <c r="L6" s="326"/>
      <c r="M6" s="151" t="s">
        <v>100</v>
      </c>
    </row>
    <row r="7" spans="1:15" ht="24" customHeight="1">
      <c r="A7" s="352"/>
      <c r="B7" s="352"/>
      <c r="C7" s="352"/>
      <c r="D7" s="352"/>
      <c r="E7" s="352"/>
      <c r="F7" s="352"/>
      <c r="G7" s="146" t="s">
        <v>73</v>
      </c>
      <c r="H7" s="146"/>
      <c r="I7" s="146"/>
      <c r="J7" s="352"/>
      <c r="K7" s="146" t="s">
        <v>74</v>
      </c>
      <c r="L7" s="146"/>
      <c r="M7" s="146"/>
    </row>
    <row r="8" spans="1:15" ht="24" customHeight="1">
      <c r="A8" s="345"/>
      <c r="B8" s="345"/>
      <c r="C8" s="345"/>
      <c r="D8" s="345"/>
      <c r="E8" s="345"/>
      <c r="F8" s="345"/>
      <c r="G8" s="326" t="s">
        <v>28</v>
      </c>
      <c r="H8" s="327"/>
      <c r="I8" s="326" t="s">
        <v>29</v>
      </c>
      <c r="J8" s="377"/>
      <c r="K8" s="326" t="s">
        <v>28</v>
      </c>
      <c r="L8" s="327"/>
      <c r="M8" s="326" t="s">
        <v>29</v>
      </c>
      <c r="O8" s="52"/>
    </row>
    <row r="9" spans="1:15" ht="24" customHeight="1">
      <c r="B9" s="381" t="s">
        <v>402</v>
      </c>
      <c r="C9" s="345"/>
      <c r="D9" s="345"/>
      <c r="E9" s="345"/>
      <c r="F9" s="345"/>
      <c r="G9" s="152"/>
      <c r="H9" s="365"/>
      <c r="I9" s="152"/>
      <c r="J9" s="153"/>
      <c r="K9" s="152"/>
      <c r="L9" s="365"/>
      <c r="M9" s="152"/>
      <c r="O9" s="52"/>
    </row>
    <row r="10" spans="1:15" ht="24" customHeight="1">
      <c r="B10" s="513"/>
      <c r="C10" s="321" t="s">
        <v>476</v>
      </c>
      <c r="G10" s="147">
        <v>276466562.60999995</v>
      </c>
      <c r="H10" s="147"/>
      <c r="I10" s="147">
        <v>332690952.14999998</v>
      </c>
      <c r="J10" s="147"/>
      <c r="K10" s="147">
        <v>234765076.70999998</v>
      </c>
      <c r="L10" s="147"/>
      <c r="M10" s="147">
        <v>293954280.65999997</v>
      </c>
      <c r="O10" s="52"/>
    </row>
    <row r="11" spans="1:15" ht="22.5" hidden="1" customHeight="1">
      <c r="B11" s="321" t="s">
        <v>477</v>
      </c>
      <c r="G11" s="147"/>
      <c r="H11" s="147"/>
      <c r="I11" s="147"/>
      <c r="J11" s="147"/>
      <c r="K11" s="147"/>
      <c r="L11" s="147"/>
      <c r="M11" s="147"/>
      <c r="O11" s="52"/>
    </row>
    <row r="12" spans="1:15" ht="24" customHeight="1">
      <c r="B12" s="321" t="s">
        <v>478</v>
      </c>
      <c r="G12" s="147">
        <v>5471683.5875000004</v>
      </c>
      <c r="H12" s="147"/>
      <c r="I12" s="147">
        <v>23034736.669999998</v>
      </c>
      <c r="J12" s="147"/>
      <c r="K12" s="147">
        <v>4517459.5175000001</v>
      </c>
      <c r="L12" s="147"/>
      <c r="M12" s="147">
        <v>18757547.759999998</v>
      </c>
      <c r="O12" s="52"/>
    </row>
    <row r="13" spans="1:15" ht="24" customHeight="1">
      <c r="B13" s="321" t="s">
        <v>479</v>
      </c>
      <c r="C13" s="345"/>
      <c r="D13" s="345"/>
      <c r="E13" s="345"/>
      <c r="F13" s="345"/>
      <c r="G13" s="97">
        <v>-26543.22</v>
      </c>
      <c r="H13" s="97"/>
      <c r="I13" s="97">
        <v>-79018703.230000004</v>
      </c>
      <c r="J13" s="97"/>
      <c r="K13" s="97">
        <v>0</v>
      </c>
      <c r="L13" s="97"/>
      <c r="M13" s="97">
        <v>-77946751.709999993</v>
      </c>
      <c r="O13" s="52"/>
    </row>
    <row r="14" spans="1:15" ht="24" customHeight="1">
      <c r="B14" s="321" t="s">
        <v>480</v>
      </c>
      <c r="C14" s="345"/>
      <c r="D14" s="345"/>
      <c r="E14" s="345"/>
      <c r="F14" s="345"/>
      <c r="G14" s="97"/>
      <c r="H14" s="97"/>
      <c r="I14" s="97"/>
      <c r="J14" s="97"/>
      <c r="K14" s="97"/>
      <c r="L14" s="97"/>
      <c r="M14" s="97"/>
      <c r="O14" s="52"/>
    </row>
    <row r="15" spans="1:15" ht="24" customHeight="1">
      <c r="A15" s="514"/>
      <c r="B15" s="514"/>
      <c r="C15" s="345" t="s">
        <v>481</v>
      </c>
      <c r="D15" s="345"/>
      <c r="E15" s="345"/>
      <c r="F15" s="345"/>
      <c r="G15" s="97"/>
      <c r="H15" s="97"/>
      <c r="I15" s="97"/>
      <c r="J15" s="97"/>
      <c r="K15" s="97"/>
      <c r="L15" s="97"/>
      <c r="M15" s="97"/>
      <c r="O15" s="52"/>
    </row>
    <row r="16" spans="1:15" ht="24" customHeight="1">
      <c r="B16" s="514"/>
      <c r="C16" s="321" t="s">
        <v>482</v>
      </c>
      <c r="D16" s="345"/>
      <c r="E16" s="345"/>
      <c r="F16" s="345"/>
      <c r="G16" s="97">
        <v>0</v>
      </c>
      <c r="H16" s="147"/>
      <c r="I16" s="147">
        <v>-240422.98</v>
      </c>
      <c r="J16" s="147"/>
      <c r="K16" s="97">
        <v>0</v>
      </c>
      <c r="L16" s="147"/>
      <c r="M16" s="147">
        <v>0</v>
      </c>
      <c r="O16" s="52"/>
    </row>
    <row r="17" spans="1:15" ht="24" customHeight="1" thickBot="1">
      <c r="B17" s="321" t="s">
        <v>402</v>
      </c>
      <c r="C17" s="345"/>
      <c r="D17" s="345"/>
      <c r="E17" s="345"/>
      <c r="F17" s="345"/>
      <c r="G17" s="148">
        <f>SUM(G10:G16)</f>
        <v>281911702.9774999</v>
      </c>
      <c r="H17" s="147"/>
      <c r="I17" s="148">
        <f>SUM(I10:I16)</f>
        <v>276466562.60999995</v>
      </c>
      <c r="J17" s="147"/>
      <c r="K17" s="148">
        <f>SUM(K10:K16)</f>
        <v>239282536.22749999</v>
      </c>
      <c r="L17" s="147"/>
      <c r="M17" s="148">
        <f>SUM(M10:M16)</f>
        <v>234765076.70999998</v>
      </c>
      <c r="O17" s="52"/>
    </row>
    <row r="18" spans="1:15" ht="24" customHeight="1" thickTop="1">
      <c r="A18" s="514"/>
      <c r="B18" s="514"/>
      <c r="C18" s="345"/>
      <c r="D18" s="345"/>
      <c r="E18" s="345"/>
      <c r="F18" s="345"/>
      <c r="G18" s="97"/>
      <c r="H18" s="97"/>
      <c r="I18" s="97"/>
      <c r="J18" s="97"/>
      <c r="K18" s="97"/>
      <c r="L18" s="97"/>
      <c r="M18" s="97"/>
      <c r="O18" s="52"/>
    </row>
    <row r="19" spans="1:15" ht="24" customHeight="1">
      <c r="B19" s="514"/>
      <c r="C19" s="321" t="s">
        <v>483</v>
      </c>
      <c r="D19" s="345"/>
      <c r="E19" s="345"/>
      <c r="F19" s="345"/>
      <c r="G19" s="154"/>
      <c r="H19" s="515"/>
      <c r="I19" s="154"/>
      <c r="J19" s="155"/>
      <c r="K19" s="154"/>
      <c r="L19" s="515"/>
      <c r="M19" s="154"/>
      <c r="O19" s="52"/>
    </row>
    <row r="20" spans="1:15" ht="24" customHeight="1">
      <c r="A20" s="320"/>
      <c r="B20" s="320"/>
      <c r="C20" s="345"/>
      <c r="D20" s="345"/>
      <c r="E20" s="345"/>
      <c r="F20" s="345"/>
      <c r="G20" s="149"/>
      <c r="H20" s="326"/>
      <c r="I20" s="149"/>
      <c r="J20" s="150"/>
      <c r="K20" s="149"/>
      <c r="L20" s="326"/>
      <c r="M20" s="151" t="s">
        <v>100</v>
      </c>
      <c r="O20" s="52"/>
    </row>
    <row r="21" spans="1:15" ht="24" customHeight="1">
      <c r="A21" s="320"/>
      <c r="B21" s="320"/>
      <c r="C21" s="345"/>
      <c r="D21" s="345"/>
      <c r="E21" s="345"/>
      <c r="F21" s="345"/>
      <c r="G21" s="146" t="s">
        <v>73</v>
      </c>
      <c r="H21" s="146"/>
      <c r="I21" s="146"/>
      <c r="J21" s="352"/>
      <c r="K21" s="146" t="s">
        <v>74</v>
      </c>
      <c r="L21" s="146"/>
      <c r="M21" s="146"/>
    </row>
    <row r="22" spans="1:15" ht="24" customHeight="1">
      <c r="A22" s="320"/>
      <c r="B22" s="320"/>
      <c r="C22" s="345"/>
      <c r="D22" s="345"/>
      <c r="E22" s="345"/>
      <c r="F22" s="345"/>
      <c r="G22" s="326" t="s">
        <v>28</v>
      </c>
      <c r="H22" s="327"/>
      <c r="I22" s="326" t="s">
        <v>29</v>
      </c>
      <c r="J22" s="377"/>
      <c r="K22" s="326" t="s">
        <v>28</v>
      </c>
      <c r="L22" s="327"/>
      <c r="M22" s="326" t="s">
        <v>29</v>
      </c>
    </row>
    <row r="23" spans="1:15" s="366" customFormat="1" ht="24" customHeight="1">
      <c r="B23" s="321" t="s">
        <v>484</v>
      </c>
      <c r="C23" s="367"/>
      <c r="D23" s="367"/>
      <c r="E23" s="367"/>
      <c r="F23" s="367"/>
      <c r="G23" s="147">
        <v>9730902.9800000004</v>
      </c>
      <c r="H23" s="147"/>
      <c r="I23" s="147">
        <v>9730902.9800000004</v>
      </c>
      <c r="J23" s="147"/>
      <c r="K23" s="147">
        <v>9730902.9800000004</v>
      </c>
      <c r="L23" s="147"/>
      <c r="M23" s="147">
        <v>9730902.9800000004</v>
      </c>
    </row>
    <row r="24" spans="1:15" s="366" customFormat="1" ht="24" customHeight="1">
      <c r="B24" s="321" t="s">
        <v>485</v>
      </c>
      <c r="C24" s="367"/>
      <c r="D24" s="367"/>
      <c r="E24" s="367"/>
      <c r="F24" s="367"/>
      <c r="G24" s="147">
        <v>272180799.99750006</v>
      </c>
      <c r="H24" s="147"/>
      <c r="I24" s="147">
        <v>266735659.63</v>
      </c>
      <c r="J24" s="147"/>
      <c r="K24" s="147">
        <v>229551633.2475</v>
      </c>
      <c r="L24" s="147"/>
      <c r="M24" s="147">
        <v>225034173.72999999</v>
      </c>
    </row>
    <row r="25" spans="1:15" s="366" customFormat="1" ht="24" customHeight="1" thickBot="1">
      <c r="B25" s="321" t="s">
        <v>118</v>
      </c>
      <c r="C25" s="367"/>
      <c r="D25" s="367"/>
      <c r="E25" s="367"/>
      <c r="F25" s="367"/>
      <c r="G25" s="148">
        <f>+SUM(G23:G24)</f>
        <v>281911702.97750008</v>
      </c>
      <c r="H25" s="147"/>
      <c r="I25" s="148">
        <f>+SUM(I23:I24)</f>
        <v>276466562.61000001</v>
      </c>
      <c r="J25" s="147"/>
      <c r="K25" s="148">
        <f>+SUM(K23:K24)</f>
        <v>239282536.22749999</v>
      </c>
      <c r="L25" s="147"/>
      <c r="M25" s="148">
        <f>+SUM(M23:M24)</f>
        <v>234765076.70999998</v>
      </c>
    </row>
    <row r="26" spans="1:15" s="366" customFormat="1" ht="24" customHeight="1" thickTop="1">
      <c r="B26" s="321"/>
      <c r="C26" s="367"/>
      <c r="D26" s="367"/>
      <c r="E26" s="367"/>
      <c r="F26" s="367"/>
      <c r="G26" s="147"/>
      <c r="H26" s="147"/>
      <c r="I26" s="147"/>
      <c r="J26" s="147"/>
      <c r="K26" s="147"/>
      <c r="L26" s="147"/>
      <c r="M26" s="147"/>
    </row>
    <row r="27" spans="1:15" ht="24" customHeight="1">
      <c r="B27" s="514"/>
      <c r="C27" s="321" t="s">
        <v>486</v>
      </c>
      <c r="D27" s="345"/>
      <c r="E27" s="345"/>
      <c r="F27" s="345"/>
      <c r="G27" s="149"/>
      <c r="H27" s="326"/>
      <c r="I27" s="149"/>
      <c r="J27" s="150"/>
      <c r="K27" s="149"/>
      <c r="L27" s="326"/>
      <c r="M27" s="149"/>
    </row>
    <row r="28" spans="1:15" ht="24" customHeight="1">
      <c r="A28" s="345"/>
      <c r="B28" s="345"/>
      <c r="C28" s="345"/>
      <c r="D28" s="345"/>
      <c r="E28" s="345"/>
      <c r="F28" s="345"/>
      <c r="G28" s="321"/>
      <c r="I28" s="145"/>
      <c r="K28" s="321"/>
      <c r="M28" s="323" t="s">
        <v>100</v>
      </c>
    </row>
    <row r="29" spans="1:15" ht="24" customHeight="1">
      <c r="A29" s="345"/>
      <c r="B29" s="345"/>
      <c r="C29" s="345"/>
      <c r="D29" s="345"/>
      <c r="E29" s="345"/>
      <c r="F29" s="345"/>
      <c r="G29" s="146" t="s">
        <v>73</v>
      </c>
      <c r="H29" s="146"/>
      <c r="I29" s="146"/>
      <c r="J29" s="352"/>
      <c r="K29" s="146" t="s">
        <v>74</v>
      </c>
      <c r="L29" s="146"/>
      <c r="M29" s="146"/>
    </row>
    <row r="30" spans="1:15" ht="24" customHeight="1">
      <c r="A30" s="345"/>
      <c r="B30" s="345"/>
      <c r="C30" s="345"/>
      <c r="D30" s="345"/>
      <c r="E30" s="345"/>
      <c r="F30" s="345"/>
      <c r="G30" s="359" t="s">
        <v>228</v>
      </c>
      <c r="H30" s="360"/>
      <c r="I30" s="359">
        <v>2564</v>
      </c>
      <c r="J30" s="500"/>
      <c r="K30" s="359" t="s">
        <v>228</v>
      </c>
      <c r="L30" s="360"/>
      <c r="M30" s="359">
        <v>2564</v>
      </c>
    </row>
    <row r="31" spans="1:15" ht="24" customHeight="1">
      <c r="B31" s="345" t="s">
        <v>487</v>
      </c>
      <c r="C31" s="345"/>
      <c r="D31" s="345"/>
      <c r="E31" s="345"/>
      <c r="F31" s="345"/>
      <c r="G31" s="147">
        <v>4659635.7475000005</v>
      </c>
      <c r="H31" s="516"/>
      <c r="I31" s="147">
        <v>4928957.3425000003</v>
      </c>
      <c r="J31" s="156"/>
      <c r="K31" s="147">
        <v>3845388.4375</v>
      </c>
      <c r="L31" s="516"/>
      <c r="M31" s="147">
        <v>4085293.52</v>
      </c>
    </row>
    <row r="32" spans="1:15" ht="24" customHeight="1">
      <c r="B32" s="345" t="s">
        <v>488</v>
      </c>
      <c r="C32" s="345"/>
      <c r="D32" s="345"/>
      <c r="E32" s="345"/>
      <c r="F32" s="345"/>
      <c r="G32" s="147">
        <v>812047.84</v>
      </c>
      <c r="H32" s="516"/>
      <c r="I32" s="147">
        <v>852870.89750000008</v>
      </c>
      <c r="J32" s="156"/>
      <c r="K32" s="147">
        <v>672071.08</v>
      </c>
      <c r="L32" s="516"/>
      <c r="M32" s="147">
        <v>719329.97</v>
      </c>
    </row>
    <row r="33" spans="1:13" ht="24" customHeight="1" thickBot="1">
      <c r="B33" s="517" t="s">
        <v>118</v>
      </c>
      <c r="C33" s="345"/>
      <c r="D33" s="345"/>
      <c r="E33" s="345"/>
      <c r="F33" s="345"/>
      <c r="G33" s="148">
        <f>SUM(G31:G32)</f>
        <v>5471683.5875000004</v>
      </c>
      <c r="H33" s="516"/>
      <c r="I33" s="148">
        <f>SUM(I31:I32)</f>
        <v>5781828.2400000002</v>
      </c>
      <c r="J33" s="156"/>
      <c r="K33" s="148">
        <f>SUM(K31:K32)</f>
        <v>4517459.5175000001</v>
      </c>
      <c r="L33" s="516"/>
      <c r="M33" s="148">
        <f>SUM(M31:M32)</f>
        <v>4804623.49</v>
      </c>
    </row>
    <row r="34" spans="1:13" ht="24" customHeight="1" thickTop="1">
      <c r="B34" s="517"/>
      <c r="C34" s="345"/>
      <c r="D34" s="345"/>
      <c r="E34" s="345"/>
      <c r="F34" s="345"/>
      <c r="G34" s="147"/>
      <c r="H34" s="516"/>
      <c r="I34" s="147"/>
      <c r="J34" s="156"/>
      <c r="K34" s="147"/>
      <c r="L34" s="516"/>
      <c r="M34" s="147"/>
    </row>
    <row r="35" spans="1:13" ht="24" customHeight="1">
      <c r="A35" s="78" t="s">
        <v>489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</row>
    <row r="36" spans="1:13" ht="24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</row>
    <row r="37" spans="1:13" ht="25.2" customHeight="1">
      <c r="A37" s="320" t="s">
        <v>473</v>
      </c>
      <c r="B37" s="320"/>
      <c r="G37" s="321"/>
      <c r="I37" s="145"/>
      <c r="K37" s="321"/>
      <c r="M37" s="145"/>
    </row>
    <row r="38" spans="1:13" ht="25.2" customHeight="1">
      <c r="B38" s="518"/>
      <c r="C38" s="519" t="s">
        <v>490</v>
      </c>
      <c r="D38" s="345"/>
      <c r="E38" s="345"/>
      <c r="F38" s="345"/>
      <c r="G38" s="149"/>
      <c r="H38" s="326"/>
      <c r="I38" s="149"/>
      <c r="J38" s="150"/>
      <c r="K38" s="149"/>
      <c r="L38" s="326"/>
      <c r="M38" s="149"/>
    </row>
    <row r="39" spans="1:13" ht="25.2" customHeight="1">
      <c r="B39" s="321" t="s">
        <v>491</v>
      </c>
      <c r="C39" s="345"/>
      <c r="D39" s="345"/>
      <c r="E39" s="345"/>
      <c r="F39" s="345"/>
      <c r="G39" s="149"/>
      <c r="H39" s="149"/>
      <c r="I39" s="149"/>
      <c r="J39" s="149"/>
      <c r="K39" s="149"/>
      <c r="L39" s="149"/>
      <c r="M39" s="149"/>
    </row>
    <row r="40" spans="1:13" ht="25.2" customHeight="1">
      <c r="A40" s="345"/>
      <c r="B40" s="345"/>
      <c r="C40" s="345"/>
      <c r="D40" s="345"/>
      <c r="E40" s="345"/>
      <c r="F40" s="345"/>
      <c r="G40" s="321"/>
      <c r="I40" s="145"/>
      <c r="K40" s="321"/>
      <c r="M40" s="323" t="s">
        <v>100</v>
      </c>
    </row>
    <row r="41" spans="1:13" ht="25.2" customHeight="1">
      <c r="A41" s="345"/>
      <c r="B41" s="345"/>
      <c r="C41" s="345"/>
      <c r="D41" s="345"/>
      <c r="E41" s="345"/>
      <c r="F41" s="345"/>
      <c r="G41" s="146" t="s">
        <v>73</v>
      </c>
      <c r="H41" s="146"/>
      <c r="I41" s="146"/>
      <c r="J41" s="352"/>
      <c r="K41" s="146" t="s">
        <v>74</v>
      </c>
      <c r="L41" s="146"/>
      <c r="M41" s="146"/>
    </row>
    <row r="42" spans="1:13" ht="25.2" customHeight="1">
      <c r="A42" s="345"/>
      <c r="B42" s="345"/>
      <c r="C42" s="345"/>
      <c r="D42" s="345"/>
      <c r="E42" s="345"/>
      <c r="F42" s="345"/>
      <c r="G42" s="359" t="s">
        <v>228</v>
      </c>
      <c r="H42" s="360"/>
      <c r="I42" s="359">
        <v>2564</v>
      </c>
      <c r="J42" s="500"/>
      <c r="K42" s="359" t="s">
        <v>228</v>
      </c>
      <c r="L42" s="360"/>
      <c r="M42" s="359">
        <v>2564</v>
      </c>
    </row>
    <row r="43" spans="1:13" ht="25.2" customHeight="1">
      <c r="B43" s="346" t="s">
        <v>492</v>
      </c>
      <c r="C43" s="345"/>
      <c r="D43" s="345"/>
      <c r="E43" s="345"/>
      <c r="F43" s="345"/>
      <c r="G43" s="147">
        <f>423356.89+47585.34</f>
        <v>470942.23</v>
      </c>
      <c r="H43" s="365"/>
      <c r="I43" s="147">
        <v>253045.13</v>
      </c>
      <c r="J43" s="326"/>
      <c r="K43" s="147">
        <v>0</v>
      </c>
      <c r="L43" s="157"/>
      <c r="M43" s="147">
        <v>0</v>
      </c>
    </row>
    <row r="44" spans="1:13" ht="25.2" customHeight="1">
      <c r="B44" s="346" t="s">
        <v>493</v>
      </c>
      <c r="C44" s="345"/>
      <c r="D44" s="345"/>
      <c r="E44" s="345"/>
      <c r="F44" s="345"/>
      <c r="G44" s="147">
        <v>3408486.5269347373</v>
      </c>
      <c r="H44" s="365"/>
      <c r="I44" s="147">
        <v>3650267.2860655901</v>
      </c>
      <c r="J44" s="326"/>
      <c r="K44" s="147">
        <v>3302623.5769347376</v>
      </c>
      <c r="L44" s="157"/>
      <c r="M44" s="147">
        <v>3624206.7</v>
      </c>
    </row>
    <row r="45" spans="1:13" ht="25.2" customHeight="1">
      <c r="B45" s="346" t="s">
        <v>494</v>
      </c>
      <c r="C45" s="345"/>
      <c r="D45" s="345"/>
      <c r="E45" s="345"/>
      <c r="F45" s="345"/>
      <c r="G45" s="147">
        <v>1449657.5260220633</v>
      </c>
      <c r="H45" s="365"/>
      <c r="I45" s="147">
        <v>1736537.2008644224</v>
      </c>
      <c r="J45" s="326"/>
      <c r="K45" s="147">
        <v>1072238.6360220634</v>
      </c>
      <c r="L45" s="157"/>
      <c r="M45" s="147">
        <v>1038438.17</v>
      </c>
    </row>
    <row r="46" spans="1:13" ht="25.2" customHeight="1">
      <c r="B46" s="346" t="s">
        <v>495</v>
      </c>
      <c r="C46" s="345"/>
      <c r="D46" s="345"/>
      <c r="E46" s="345"/>
      <c r="F46" s="345"/>
      <c r="G46" s="147">
        <v>142597.30454319948</v>
      </c>
      <c r="H46" s="365"/>
      <c r="I46" s="147">
        <v>141978.62</v>
      </c>
      <c r="J46" s="326"/>
      <c r="K46" s="147">
        <v>142597.30454319948</v>
      </c>
      <c r="L46" s="157"/>
      <c r="M46" s="147">
        <v>141978.62</v>
      </c>
    </row>
    <row r="47" spans="1:13" ht="25.2" customHeight="1" thickBot="1">
      <c r="B47" s="520" t="s">
        <v>118</v>
      </c>
      <c r="C47" s="345"/>
      <c r="D47" s="345"/>
      <c r="E47" s="345"/>
      <c r="F47" s="345"/>
      <c r="G47" s="148">
        <f>SUM(G43:G46)</f>
        <v>5471683.5875000004</v>
      </c>
      <c r="H47" s="521"/>
      <c r="I47" s="148">
        <f>SUM(I43:I46)</f>
        <v>5781828.2369300127</v>
      </c>
      <c r="J47" s="158"/>
      <c r="K47" s="148">
        <f>SUM(K43:K46)</f>
        <v>4517459.5175000001</v>
      </c>
      <c r="L47" s="516"/>
      <c r="M47" s="148">
        <f>SUM(M43:M46)</f>
        <v>4804623.49</v>
      </c>
    </row>
    <row r="48" spans="1:13" ht="25.2" customHeight="1" thickTop="1">
      <c r="B48" s="520"/>
      <c r="C48" s="345"/>
      <c r="D48" s="345"/>
      <c r="E48" s="345"/>
      <c r="F48" s="345"/>
      <c r="G48" s="297"/>
      <c r="H48" s="521"/>
      <c r="I48" s="147"/>
      <c r="J48" s="158"/>
      <c r="K48" s="147"/>
      <c r="L48" s="516"/>
      <c r="M48" s="147"/>
    </row>
    <row r="49" spans="1:13" s="338" customFormat="1" ht="25.2" customHeight="1">
      <c r="A49" s="314"/>
      <c r="B49" s="314"/>
      <c r="C49" s="517" t="s">
        <v>496</v>
      </c>
      <c r="D49" s="313"/>
      <c r="E49" s="313"/>
      <c r="F49" s="313"/>
      <c r="G49" s="71"/>
      <c r="H49" s="522"/>
      <c r="I49" s="71"/>
      <c r="J49" s="45"/>
      <c r="K49" s="71"/>
      <c r="L49" s="522"/>
      <c r="M49" s="71"/>
    </row>
    <row r="50" spans="1:13" s="338" customFormat="1" ht="25.2" customHeight="1">
      <c r="A50" s="314"/>
      <c r="B50" s="314"/>
      <c r="C50" s="313"/>
      <c r="D50" s="313"/>
      <c r="E50" s="313"/>
      <c r="F50" s="313"/>
      <c r="G50" s="71"/>
      <c r="H50" s="522"/>
      <c r="I50" s="71"/>
      <c r="J50" s="45"/>
      <c r="K50" s="71"/>
      <c r="L50" s="522"/>
      <c r="M50" s="323" t="s">
        <v>224</v>
      </c>
    </row>
    <row r="51" spans="1:13" s="338" customFormat="1" ht="25.2" customHeight="1">
      <c r="A51" s="314"/>
      <c r="B51" s="314"/>
      <c r="C51" s="313"/>
      <c r="D51" s="313"/>
      <c r="E51" s="313"/>
      <c r="F51" s="313"/>
      <c r="G51" s="129" t="s">
        <v>73</v>
      </c>
      <c r="H51" s="129"/>
      <c r="I51" s="129"/>
      <c r="J51" s="352"/>
      <c r="K51" s="129" t="s">
        <v>74</v>
      </c>
      <c r="L51" s="129"/>
      <c r="M51" s="129"/>
    </row>
    <row r="52" spans="1:13" s="338" customFormat="1" ht="25.2" customHeight="1">
      <c r="A52" s="314"/>
      <c r="B52" s="314"/>
      <c r="C52" s="313"/>
      <c r="D52" s="313"/>
      <c r="E52" s="313"/>
      <c r="F52" s="313"/>
      <c r="G52" s="326" t="s">
        <v>28</v>
      </c>
      <c r="H52" s="327"/>
      <c r="I52" s="326" t="s">
        <v>29</v>
      </c>
      <c r="J52" s="377"/>
      <c r="K52" s="326" t="s">
        <v>28</v>
      </c>
      <c r="L52" s="327"/>
      <c r="M52" s="326" t="s">
        <v>29</v>
      </c>
    </row>
    <row r="53" spans="1:13" ht="25.2" customHeight="1">
      <c r="B53" s="517" t="s">
        <v>497</v>
      </c>
      <c r="G53" s="46" t="s">
        <v>498</v>
      </c>
      <c r="H53" s="326"/>
      <c r="I53" s="46" t="s">
        <v>498</v>
      </c>
      <c r="J53" s="326"/>
      <c r="K53" s="46" t="s">
        <v>498</v>
      </c>
      <c r="L53" s="326"/>
      <c r="M53" s="46" t="s">
        <v>498</v>
      </c>
    </row>
    <row r="54" spans="1:13" ht="25.2" customHeight="1">
      <c r="B54" s="517" t="s">
        <v>499</v>
      </c>
      <c r="G54" s="503" t="s">
        <v>500</v>
      </c>
      <c r="H54" s="326"/>
      <c r="I54" s="503" t="s">
        <v>500</v>
      </c>
      <c r="J54" s="326"/>
      <c r="K54" s="503" t="s">
        <v>501</v>
      </c>
      <c r="L54" s="326"/>
      <c r="M54" s="503" t="s">
        <v>501</v>
      </c>
    </row>
    <row r="55" spans="1:13" ht="25.2" customHeight="1">
      <c r="B55" s="517" t="s">
        <v>502</v>
      </c>
      <c r="G55" s="523" t="s">
        <v>503</v>
      </c>
      <c r="H55" s="524"/>
      <c r="I55" s="523" t="s">
        <v>503</v>
      </c>
      <c r="J55" s="524"/>
      <c r="K55" s="523" t="s">
        <v>503</v>
      </c>
      <c r="L55" s="524"/>
      <c r="M55" s="523" t="s">
        <v>503</v>
      </c>
    </row>
    <row r="56" spans="1:13" ht="25.2" customHeight="1"/>
    <row r="57" spans="1:13" ht="25.2" customHeight="1">
      <c r="A57" s="320" t="s">
        <v>504</v>
      </c>
      <c r="B57" s="320"/>
      <c r="C57" s="320"/>
      <c r="D57" s="320"/>
      <c r="E57" s="320"/>
      <c r="F57" s="320"/>
      <c r="G57" s="320"/>
      <c r="I57" s="127"/>
      <c r="K57" s="321"/>
      <c r="M57" s="127"/>
    </row>
    <row r="58" spans="1:13" ht="25.2" customHeight="1">
      <c r="B58" s="345"/>
      <c r="C58" s="345" t="s">
        <v>505</v>
      </c>
      <c r="D58" s="345"/>
      <c r="E58" s="345"/>
      <c r="F58" s="345"/>
      <c r="G58" s="345"/>
      <c r="I58" s="127"/>
      <c r="K58" s="321"/>
      <c r="M58" s="127"/>
    </row>
    <row r="59" spans="1:13" ht="25.2" customHeight="1">
      <c r="B59" s="321" t="s">
        <v>506</v>
      </c>
      <c r="G59" s="321"/>
      <c r="I59" s="127"/>
      <c r="K59" s="321"/>
      <c r="M59" s="127"/>
    </row>
    <row r="60" spans="1:13" ht="25.2" customHeight="1">
      <c r="B60" s="321" t="s">
        <v>507</v>
      </c>
      <c r="G60" s="321"/>
      <c r="I60" s="127"/>
      <c r="K60" s="321"/>
      <c r="M60" s="127"/>
    </row>
    <row r="61" spans="1:13" ht="25.2" customHeight="1">
      <c r="G61" s="321"/>
      <c r="I61" s="127"/>
      <c r="K61" s="321"/>
      <c r="M61" s="127"/>
    </row>
    <row r="62" spans="1:13" ht="25.2" customHeight="1">
      <c r="A62" s="320" t="s">
        <v>508</v>
      </c>
      <c r="B62" s="320"/>
      <c r="C62" s="345"/>
      <c r="D62" s="345"/>
      <c r="E62" s="345"/>
      <c r="F62" s="345"/>
      <c r="G62" s="345"/>
      <c r="I62" s="127"/>
      <c r="K62" s="321"/>
      <c r="M62" s="127"/>
    </row>
    <row r="63" spans="1:13" ht="25.2" customHeight="1">
      <c r="A63" s="320"/>
      <c r="C63" s="321" t="s">
        <v>509</v>
      </c>
      <c r="D63" s="345"/>
      <c r="E63" s="345"/>
      <c r="F63" s="345"/>
      <c r="G63" s="345"/>
      <c r="I63" s="127"/>
      <c r="K63" s="321"/>
      <c r="M63" s="127"/>
    </row>
    <row r="64" spans="1:13" ht="25.2" customHeight="1">
      <c r="A64" s="320"/>
      <c r="B64" s="321" t="s">
        <v>510</v>
      </c>
      <c r="C64" s="345"/>
      <c r="D64" s="345"/>
      <c r="E64" s="345"/>
      <c r="F64" s="345"/>
      <c r="G64" s="345"/>
      <c r="I64" s="127"/>
      <c r="K64" s="321"/>
      <c r="M64" s="127"/>
    </row>
    <row r="65" spans="1:13" ht="25.2" customHeight="1">
      <c r="A65" s="320"/>
      <c r="B65" s="321" t="s">
        <v>511</v>
      </c>
      <c r="C65" s="345"/>
      <c r="D65" s="345"/>
      <c r="E65" s="345"/>
      <c r="F65" s="345"/>
      <c r="G65" s="345"/>
      <c r="I65" s="127"/>
      <c r="K65" s="321"/>
      <c r="M65" s="127"/>
    </row>
    <row r="66" spans="1:13" ht="25.2" customHeight="1">
      <c r="A66" s="320"/>
      <c r="B66" s="321" t="s">
        <v>512</v>
      </c>
      <c r="C66" s="345"/>
      <c r="D66" s="345"/>
      <c r="E66" s="345"/>
      <c r="F66" s="345"/>
      <c r="G66" s="345"/>
      <c r="I66" s="127"/>
      <c r="K66" s="321"/>
      <c r="M66" s="127"/>
    </row>
    <row r="67" spans="1:13" ht="25.2" customHeight="1">
      <c r="A67" s="320"/>
      <c r="B67" s="321" t="s">
        <v>513</v>
      </c>
      <c r="C67" s="345"/>
      <c r="D67" s="345"/>
      <c r="E67" s="345"/>
      <c r="F67" s="345"/>
      <c r="G67" s="345"/>
      <c r="I67" s="127"/>
      <c r="K67" s="321"/>
      <c r="M67" s="127"/>
    </row>
    <row r="68" spans="1:13" ht="21.6"/>
    <row r="69" spans="1:13" ht="21.6"/>
    <row r="70" spans="1:13" ht="21.6"/>
    <row r="71" spans="1:13" ht="24" customHeight="1">
      <c r="A71" s="78" t="s">
        <v>514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</row>
    <row r="72" spans="1:13" ht="24" customHeight="1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</row>
    <row r="73" spans="1:13" ht="25.2" customHeight="1">
      <c r="A73" s="320" t="s">
        <v>515</v>
      </c>
      <c r="B73" s="320"/>
      <c r="C73" s="345"/>
      <c r="D73" s="345"/>
      <c r="E73" s="345"/>
      <c r="F73" s="345"/>
      <c r="G73" s="345"/>
      <c r="I73" s="127"/>
      <c r="K73" s="321"/>
      <c r="M73" s="127"/>
    </row>
    <row r="74" spans="1:13" ht="27" customHeight="1">
      <c r="C74" s="321" t="s">
        <v>516</v>
      </c>
      <c r="D74" s="345"/>
      <c r="E74" s="345"/>
      <c r="F74" s="345"/>
      <c r="G74" s="345"/>
      <c r="I74" s="127"/>
      <c r="K74" s="321"/>
      <c r="M74" s="127"/>
    </row>
    <row r="75" spans="1:13" ht="27" customHeight="1">
      <c r="B75" s="321" t="s">
        <v>517</v>
      </c>
      <c r="C75" s="345"/>
      <c r="D75" s="345"/>
      <c r="E75" s="345"/>
      <c r="F75" s="345"/>
      <c r="G75" s="345"/>
      <c r="I75" s="127"/>
      <c r="K75" s="321"/>
      <c r="M75" s="127"/>
    </row>
    <row r="76" spans="1:13" ht="27" customHeight="1">
      <c r="B76" s="321" t="s">
        <v>518</v>
      </c>
      <c r="C76" s="345"/>
      <c r="D76" s="345"/>
      <c r="E76" s="345"/>
      <c r="F76" s="345"/>
      <c r="G76" s="345"/>
      <c r="I76" s="127"/>
      <c r="K76" s="321"/>
      <c r="M76" s="127"/>
    </row>
    <row r="77" spans="1:13" ht="27" customHeight="1">
      <c r="B77" s="321" t="s">
        <v>519</v>
      </c>
      <c r="C77" s="345"/>
      <c r="D77" s="345"/>
      <c r="E77" s="345"/>
      <c r="F77" s="345"/>
      <c r="G77" s="345"/>
      <c r="I77" s="127"/>
      <c r="K77" s="321"/>
      <c r="M77" s="127"/>
    </row>
    <row r="78" spans="1:13" ht="27" customHeight="1">
      <c r="C78" s="321" t="s">
        <v>520</v>
      </c>
      <c r="D78" s="345"/>
      <c r="E78" s="345"/>
      <c r="F78" s="345"/>
      <c r="G78" s="345"/>
      <c r="I78" s="127"/>
      <c r="K78" s="321"/>
      <c r="M78" s="127"/>
    </row>
    <row r="79" spans="1:13" ht="27" customHeight="1">
      <c r="A79" s="320"/>
      <c r="B79" s="320"/>
      <c r="C79" s="345"/>
      <c r="D79" s="345"/>
      <c r="E79" s="345"/>
      <c r="F79" s="345"/>
      <c r="G79" s="321"/>
      <c r="H79" s="503"/>
      <c r="I79" s="361" t="s">
        <v>521</v>
      </c>
      <c r="J79" s="503"/>
      <c r="K79" s="46" t="s">
        <v>522</v>
      </c>
      <c r="M79" s="503" t="s">
        <v>523</v>
      </c>
    </row>
    <row r="80" spans="1:13" ht="27" customHeight="1">
      <c r="A80" s="320"/>
      <c r="B80" s="320"/>
      <c r="C80" s="345"/>
      <c r="D80" s="345"/>
      <c r="E80" s="345"/>
      <c r="F80" s="345"/>
      <c r="G80" s="321"/>
      <c r="H80" s="503"/>
      <c r="I80" s="361" t="s">
        <v>524</v>
      </c>
      <c r="J80" s="503"/>
      <c r="K80" s="46" t="s">
        <v>525</v>
      </c>
      <c r="M80" s="503" t="s">
        <v>525</v>
      </c>
    </row>
    <row r="81" spans="1:13" ht="27" customHeight="1">
      <c r="C81" s="384" t="s">
        <v>526</v>
      </c>
      <c r="D81" s="345"/>
      <c r="E81" s="345"/>
      <c r="F81" s="345"/>
      <c r="G81" s="321"/>
      <c r="I81" s="376"/>
      <c r="K81" s="46"/>
      <c r="M81" s="501"/>
    </row>
    <row r="82" spans="1:13" ht="27" customHeight="1">
      <c r="C82" s="384" t="s">
        <v>527</v>
      </c>
      <c r="D82" s="345"/>
      <c r="E82" s="345"/>
      <c r="F82" s="345"/>
      <c r="G82" s="321"/>
      <c r="I82" s="376">
        <v>1974600</v>
      </c>
      <c r="K82" s="46">
        <v>64.998203408285221</v>
      </c>
      <c r="M82" s="501">
        <v>128345453.07000001</v>
      </c>
    </row>
    <row r="83" spans="1:13" ht="27" customHeight="1">
      <c r="C83" s="384" t="s">
        <v>528</v>
      </c>
      <c r="D83" s="345"/>
      <c r="E83" s="345"/>
      <c r="F83" s="345"/>
      <c r="G83" s="321"/>
      <c r="I83" s="376">
        <v>580500</v>
      </c>
      <c r="K83" s="46">
        <v>65.131946597760546</v>
      </c>
      <c r="M83" s="501">
        <v>37809095</v>
      </c>
    </row>
    <row r="84" spans="1:13" ht="27" customHeight="1" thickBot="1">
      <c r="C84" s="321" t="s">
        <v>529</v>
      </c>
      <c r="G84" s="321"/>
      <c r="I84" s="525">
        <f>SUM(I81:I83)</f>
        <v>2555100</v>
      </c>
      <c r="K84" s="292">
        <f>+M84/I84</f>
        <v>65.02858912371336</v>
      </c>
      <c r="M84" s="526">
        <f>SUM(M81:M83)</f>
        <v>166154548.06999999</v>
      </c>
    </row>
    <row r="85" spans="1:13" ht="27" customHeight="1" thickTop="1">
      <c r="G85" s="321"/>
      <c r="I85" s="375"/>
      <c r="K85" s="159"/>
      <c r="M85" s="501"/>
    </row>
    <row r="86" spans="1:13" ht="27" customHeight="1">
      <c r="C86" s="321" t="s">
        <v>530</v>
      </c>
      <c r="G86" s="321"/>
      <c r="I86" s="159"/>
      <c r="K86" s="321"/>
      <c r="M86" s="127"/>
    </row>
    <row r="87" spans="1:13" ht="27" customHeight="1">
      <c r="B87" s="321" t="s">
        <v>531</v>
      </c>
      <c r="G87" s="321"/>
      <c r="I87" s="159"/>
      <c r="K87" s="321"/>
      <c r="M87" s="127"/>
    </row>
    <row r="88" spans="1:13" ht="27" customHeight="1">
      <c r="B88" s="321" t="s">
        <v>532</v>
      </c>
      <c r="G88" s="321"/>
      <c r="I88" s="127"/>
      <c r="K88" s="321"/>
      <c r="M88" s="127"/>
    </row>
    <row r="89" spans="1:13" ht="27" customHeight="1">
      <c r="B89" s="345" t="s">
        <v>533</v>
      </c>
      <c r="C89" s="345"/>
      <c r="D89" s="345"/>
      <c r="E89" s="345"/>
      <c r="F89" s="345"/>
      <c r="G89" s="345"/>
      <c r="I89" s="127"/>
      <c r="K89" s="321"/>
      <c r="M89" s="127"/>
    </row>
    <row r="90" spans="1:13" ht="27" customHeight="1">
      <c r="B90" s="527"/>
      <c r="C90" s="528"/>
      <c r="D90" s="345"/>
      <c r="G90" s="223"/>
      <c r="K90" s="223"/>
    </row>
    <row r="91" spans="1:13" ht="27" customHeight="1">
      <c r="A91" s="320" t="s">
        <v>534</v>
      </c>
      <c r="B91" s="320"/>
      <c r="C91" s="320"/>
      <c r="D91" s="320"/>
      <c r="E91" s="320"/>
      <c r="F91" s="320"/>
      <c r="G91" s="321"/>
      <c r="K91" s="321"/>
      <c r="L91" s="127"/>
    </row>
    <row r="92" spans="1:13" ht="27" customHeight="1">
      <c r="B92" s="345"/>
      <c r="C92" s="345" t="s">
        <v>535</v>
      </c>
      <c r="D92" s="345"/>
      <c r="E92" s="345"/>
      <c r="F92" s="345"/>
      <c r="G92" s="345"/>
      <c r="I92" s="127"/>
      <c r="K92" s="321"/>
      <c r="M92" s="127"/>
    </row>
    <row r="93" spans="1:13" ht="27" customHeight="1">
      <c r="B93" s="321" t="s">
        <v>536</v>
      </c>
      <c r="G93" s="321"/>
      <c r="I93" s="127"/>
      <c r="K93" s="321"/>
      <c r="M93" s="127"/>
    </row>
    <row r="94" spans="1:13" ht="27" customHeight="1">
      <c r="B94" s="321" t="s">
        <v>537</v>
      </c>
      <c r="G94" s="321"/>
      <c r="I94" s="127"/>
      <c r="K94" s="321"/>
      <c r="M94" s="127"/>
    </row>
    <row r="95" spans="1:13" ht="27" customHeight="1">
      <c r="A95" s="345"/>
      <c r="B95" s="345"/>
      <c r="C95" s="345"/>
      <c r="D95" s="345"/>
      <c r="E95" s="345"/>
      <c r="F95" s="345"/>
      <c r="G95" s="345"/>
      <c r="I95" s="127"/>
      <c r="K95" s="321"/>
      <c r="M95" s="127"/>
    </row>
    <row r="96" spans="1:13" ht="27" customHeight="1">
      <c r="A96" s="320" t="s">
        <v>538</v>
      </c>
      <c r="B96" s="320"/>
      <c r="C96" s="345"/>
      <c r="D96" s="345"/>
      <c r="E96" s="345"/>
      <c r="F96" s="345"/>
      <c r="G96" s="345"/>
      <c r="I96" s="127"/>
      <c r="K96" s="321"/>
      <c r="M96" s="127"/>
    </row>
    <row r="97" spans="1:13" ht="27" customHeight="1">
      <c r="B97" s="345"/>
      <c r="C97" s="345" t="s">
        <v>539</v>
      </c>
      <c r="D97" s="345"/>
      <c r="E97" s="345"/>
      <c r="F97" s="345"/>
      <c r="G97" s="345"/>
      <c r="I97" s="127"/>
      <c r="K97" s="321"/>
      <c r="M97" s="127"/>
    </row>
    <row r="98" spans="1:13" ht="27" customHeight="1">
      <c r="B98" s="345" t="s">
        <v>540</v>
      </c>
      <c r="C98" s="345"/>
      <c r="D98" s="345"/>
      <c r="E98" s="345"/>
      <c r="F98" s="345"/>
      <c r="G98" s="345"/>
      <c r="I98" s="127"/>
      <c r="K98" s="321"/>
      <c r="M98" s="127"/>
    </row>
    <row r="99" spans="1:13" ht="24.9" customHeight="1">
      <c r="A99" s="345"/>
      <c r="B99" s="345"/>
      <c r="C99" s="345"/>
      <c r="D99" s="345"/>
      <c r="E99" s="345"/>
      <c r="F99" s="345"/>
      <c r="G99" s="345"/>
      <c r="I99" s="127"/>
      <c r="K99" s="321"/>
      <c r="M99" s="127"/>
    </row>
    <row r="100" spans="1:13" ht="24" customHeight="1">
      <c r="B100" s="517"/>
      <c r="C100" s="520"/>
      <c r="D100" s="345"/>
      <c r="G100" s="223"/>
      <c r="K100" s="223"/>
    </row>
    <row r="101" spans="1:13" ht="24" customHeight="1">
      <c r="B101" s="517"/>
      <c r="D101" s="345"/>
      <c r="G101" s="223"/>
      <c r="K101" s="223"/>
    </row>
    <row r="102" spans="1:13" ht="24" customHeight="1">
      <c r="G102" s="321"/>
      <c r="I102" s="99"/>
      <c r="K102" s="321"/>
      <c r="M102" s="323"/>
    </row>
    <row r="103" spans="1:13" ht="24" customHeight="1">
      <c r="G103" s="240"/>
      <c r="H103" s="149"/>
      <c r="I103" s="240"/>
      <c r="J103" s="352"/>
      <c r="K103" s="241"/>
      <c r="L103" s="241"/>
      <c r="M103" s="241"/>
    </row>
    <row r="104" spans="1:13" ht="24" customHeight="1">
      <c r="G104" s="326"/>
      <c r="H104" s="327"/>
      <c r="I104" s="326"/>
      <c r="J104" s="377"/>
      <c r="K104" s="326"/>
      <c r="L104" s="327"/>
      <c r="M104" s="326"/>
    </row>
    <row r="105" spans="1:13" ht="24" customHeight="1">
      <c r="B105" s="520"/>
      <c r="C105" s="527"/>
      <c r="D105" s="527"/>
      <c r="G105" s="223"/>
      <c r="K105" s="223"/>
    </row>
    <row r="106" spans="1:13" ht="24" customHeight="1">
      <c r="C106" s="520"/>
      <c r="D106" s="345"/>
      <c r="G106" s="147"/>
      <c r="H106" s="147"/>
      <c r="I106" s="147"/>
      <c r="J106" s="147"/>
      <c r="K106" s="147"/>
      <c r="L106" s="147"/>
      <c r="M106" s="147"/>
    </row>
    <row r="107" spans="1:13" ht="24" customHeight="1">
      <c r="C107" s="520"/>
      <c r="D107" s="345"/>
      <c r="G107" s="147"/>
      <c r="H107" s="147"/>
      <c r="I107" s="147"/>
      <c r="J107" s="147"/>
      <c r="K107" s="147"/>
      <c r="L107" s="147"/>
      <c r="M107" s="147"/>
    </row>
    <row r="108" spans="1:13" ht="24" customHeight="1">
      <c r="G108" s="223"/>
      <c r="K108" s="223"/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scaleWithDoc="0" alignWithMargins="0"/>
  <rowBreaks count="1" manualBreakCount="1">
    <brk id="34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  <pageSetUpPr fitToPage="1"/>
  </sheetPr>
  <dimension ref="A1:N94"/>
  <sheetViews>
    <sheetView topLeftCell="A58" zoomScale="69" zoomScaleNormal="69" zoomScaleSheetLayoutView="100" zoomScalePageLayoutView="80" workbookViewId="0">
      <selection activeCell="G55" sqref="G55"/>
    </sheetView>
  </sheetViews>
  <sheetFormatPr defaultColWidth="9.125" defaultRowHeight="24" customHeight="1"/>
  <cols>
    <col min="1" max="1" width="2.375" style="321" customWidth="1"/>
    <col min="2" max="2" width="3.25" style="321" customWidth="1"/>
    <col min="3" max="3" width="6.875" style="321" customWidth="1"/>
    <col min="4" max="4" width="10.375" style="321" customWidth="1"/>
    <col min="5" max="5" width="12.125" style="321" customWidth="1"/>
    <col min="6" max="6" width="5.125" style="321" customWidth="1"/>
    <col min="7" max="7" width="18" style="127" customWidth="1"/>
    <col min="8" max="8" width="0.875" style="321" customWidth="1"/>
    <col min="9" max="9" width="18" style="321" customWidth="1"/>
    <col min="10" max="10" width="0.625" style="321" customWidth="1"/>
    <col min="11" max="11" width="18" style="127" customWidth="1"/>
    <col min="12" max="12" width="0.875" style="321" customWidth="1"/>
    <col min="13" max="13" width="18" style="321" customWidth="1"/>
    <col min="14" max="14" width="2.75" style="321" customWidth="1"/>
    <col min="15" max="15" width="16" style="321" bestFit="1" customWidth="1"/>
    <col min="16" max="17" width="19.375" style="321" bestFit="1" customWidth="1"/>
    <col min="18" max="16384" width="9.125" style="321"/>
  </cols>
  <sheetData>
    <row r="1" spans="1:14" ht="24.9" customHeight="1">
      <c r="A1" s="78" t="s">
        <v>541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ht="24.9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4" ht="23.1" customHeight="1">
      <c r="A3" s="320" t="s">
        <v>542</v>
      </c>
      <c r="B3" s="320"/>
    </row>
    <row r="4" spans="1:14" ht="23.1" customHeight="1">
      <c r="A4" s="320"/>
      <c r="C4" s="321" t="s">
        <v>543</v>
      </c>
    </row>
    <row r="5" spans="1:14" ht="23.1" customHeight="1">
      <c r="A5" s="320"/>
      <c r="B5" s="321" t="s">
        <v>544</v>
      </c>
    </row>
    <row r="6" spans="1:14" ht="23.1" customHeight="1">
      <c r="A6" s="320"/>
      <c r="B6" s="321" t="s">
        <v>545</v>
      </c>
    </row>
    <row r="7" spans="1:14" ht="23.1" customHeight="1">
      <c r="A7" s="320"/>
      <c r="B7" s="338"/>
      <c r="C7" s="313" t="s">
        <v>546</v>
      </c>
      <c r="D7" s="338"/>
    </row>
    <row r="8" spans="1:14" s="495" customFormat="1" ht="23.1" customHeight="1">
      <c r="B8" s="338" t="s">
        <v>547</v>
      </c>
      <c r="C8" s="13"/>
      <c r="D8" s="338"/>
      <c r="E8" s="338"/>
    </row>
    <row r="9" spans="1:14" s="495" customFormat="1" ht="23.1" customHeight="1">
      <c r="B9" s="338" t="s">
        <v>548</v>
      </c>
      <c r="C9" s="13"/>
      <c r="D9" s="338"/>
      <c r="E9" s="338"/>
    </row>
    <row r="10" spans="1:14" ht="24" customHeight="1">
      <c r="B10" s="496"/>
      <c r="C10" s="496"/>
      <c r="D10" s="497"/>
      <c r="E10" s="497"/>
      <c r="F10" s="497"/>
      <c r="G10" s="235"/>
      <c r="H10" s="497"/>
      <c r="I10" s="497"/>
      <c r="J10" s="497"/>
      <c r="K10" s="235"/>
      <c r="N10" s="496"/>
    </row>
    <row r="11" spans="1:14" ht="24" customHeight="1">
      <c r="A11" s="320" t="s">
        <v>549</v>
      </c>
      <c r="B11" s="320"/>
      <c r="C11" s="320"/>
      <c r="D11" s="320"/>
      <c r="E11" s="320"/>
      <c r="F11" s="320"/>
      <c r="G11" s="320"/>
      <c r="I11" s="127"/>
      <c r="K11" s="321"/>
      <c r="M11" s="127"/>
    </row>
    <row r="12" spans="1:14" ht="24" customHeight="1">
      <c r="B12" s="345"/>
      <c r="C12" s="345" t="s">
        <v>550</v>
      </c>
      <c r="D12" s="345"/>
      <c r="E12" s="345"/>
      <c r="F12" s="345"/>
      <c r="G12" s="345"/>
      <c r="I12" s="127"/>
      <c r="K12" s="321"/>
    </row>
    <row r="13" spans="1:14" ht="24" customHeight="1">
      <c r="A13" s="345"/>
      <c r="B13" s="345"/>
      <c r="C13" s="345"/>
      <c r="D13" s="345"/>
      <c r="E13" s="345"/>
      <c r="F13" s="345"/>
      <c r="K13" s="321"/>
      <c r="M13" s="323" t="s">
        <v>100</v>
      </c>
    </row>
    <row r="14" spans="1:14" ht="24" customHeight="1">
      <c r="A14" s="352"/>
      <c r="B14" s="352"/>
      <c r="C14" s="352"/>
      <c r="D14" s="352"/>
      <c r="E14" s="352"/>
      <c r="F14" s="352"/>
      <c r="G14" s="740" t="s">
        <v>551</v>
      </c>
      <c r="H14" s="740"/>
      <c r="I14" s="740"/>
      <c r="J14" s="740"/>
      <c r="K14" s="740"/>
      <c r="L14" s="740"/>
      <c r="M14" s="740"/>
    </row>
    <row r="15" spans="1:14" ht="24" customHeight="1">
      <c r="A15" s="352"/>
      <c r="B15" s="352"/>
      <c r="C15" s="345"/>
      <c r="D15" s="345"/>
      <c r="E15" s="345"/>
      <c r="F15" s="345"/>
      <c r="G15" s="160"/>
      <c r="H15" s="325" t="s">
        <v>73</v>
      </c>
      <c r="I15" s="320"/>
      <c r="J15" s="320"/>
      <c r="K15" s="160"/>
      <c r="L15" s="325" t="s">
        <v>74</v>
      </c>
      <c r="M15" s="320"/>
    </row>
    <row r="16" spans="1:14" ht="24" customHeight="1">
      <c r="A16" s="345"/>
      <c r="B16" s="345"/>
      <c r="C16" s="345"/>
      <c r="D16" s="345"/>
      <c r="E16" s="345"/>
      <c r="F16" s="345"/>
      <c r="G16" s="498" t="s">
        <v>228</v>
      </c>
      <c r="H16" s="499"/>
      <c r="I16" s="498">
        <v>2564</v>
      </c>
      <c r="J16" s="500"/>
      <c r="K16" s="498" t="s">
        <v>228</v>
      </c>
      <c r="L16" s="499"/>
      <c r="M16" s="498">
        <v>2564</v>
      </c>
    </row>
    <row r="17" spans="1:13" ht="24" customHeight="1">
      <c r="B17" s="321" t="s">
        <v>552</v>
      </c>
      <c r="G17" s="501"/>
      <c r="H17" s="502"/>
      <c r="I17" s="501"/>
      <c r="J17" s="501"/>
      <c r="K17" s="503"/>
      <c r="L17" s="326"/>
      <c r="M17" s="501"/>
    </row>
    <row r="18" spans="1:13" ht="24" customHeight="1">
      <c r="C18" s="321" t="s">
        <v>553</v>
      </c>
      <c r="G18" s="501"/>
      <c r="H18" s="502"/>
      <c r="I18" s="501"/>
      <c r="J18" s="501"/>
      <c r="K18" s="161"/>
      <c r="L18" s="502"/>
      <c r="M18" s="501"/>
    </row>
    <row r="19" spans="1:13" ht="24" customHeight="1">
      <c r="C19" s="321" t="s">
        <v>295</v>
      </c>
      <c r="G19" s="302">
        <v>71731123.399999902</v>
      </c>
      <c r="H19" s="504"/>
      <c r="I19" s="243">
        <v>10331003.669999976</v>
      </c>
      <c r="J19" s="504"/>
      <c r="K19" s="302">
        <v>63041960.099999905</v>
      </c>
      <c r="L19" s="504"/>
      <c r="M19" s="243">
        <v>6279565.8999999762</v>
      </c>
    </row>
    <row r="20" spans="1:13" ht="24" customHeight="1">
      <c r="B20" s="321" t="s">
        <v>554</v>
      </c>
      <c r="G20" s="161">
        <v>6790365646.7654791</v>
      </c>
      <c r="H20" s="504"/>
      <c r="I20" s="161">
        <v>6677706559.473835</v>
      </c>
      <c r="J20" s="504"/>
      <c r="K20" s="161">
        <v>6910298269.8199997</v>
      </c>
      <c r="L20" s="504"/>
      <c r="M20" s="162">
        <v>6910693004.8499994</v>
      </c>
    </row>
    <row r="21" spans="1:13" ht="24" customHeight="1">
      <c r="B21" s="321" t="s">
        <v>555</v>
      </c>
      <c r="G21" s="162">
        <v>71338443.979999989</v>
      </c>
      <c r="H21" s="504"/>
      <c r="I21" s="162">
        <v>216330005.36999997</v>
      </c>
      <c r="J21" s="504"/>
      <c r="K21" s="161">
        <v>0</v>
      </c>
      <c r="L21" s="504"/>
      <c r="M21" s="162">
        <v>0</v>
      </c>
    </row>
    <row r="22" spans="1:13" ht="24" customHeight="1">
      <c r="B22" s="321" t="s">
        <v>556</v>
      </c>
      <c r="G22" s="162">
        <v>295503494.57999998</v>
      </c>
      <c r="H22" s="501"/>
      <c r="I22" s="162">
        <v>247616460.53</v>
      </c>
      <c r="J22" s="501"/>
      <c r="K22" s="505">
        <v>235900818.69999999</v>
      </c>
      <c r="L22" s="501"/>
      <c r="M22" s="161">
        <v>197711652.44999999</v>
      </c>
    </row>
    <row r="23" spans="1:13" ht="24" customHeight="1">
      <c r="B23" s="321" t="s">
        <v>557</v>
      </c>
      <c r="G23" s="161">
        <v>22962794.050000001</v>
      </c>
      <c r="H23" s="501"/>
      <c r="I23" s="161">
        <v>22364375.829999998</v>
      </c>
      <c r="J23" s="501"/>
      <c r="K23" s="161">
        <v>17327840.800000001</v>
      </c>
      <c r="L23" s="501"/>
      <c r="M23" s="161">
        <v>17119010</v>
      </c>
    </row>
    <row r="24" spans="1:13" ht="24" customHeight="1">
      <c r="B24" s="321" t="s">
        <v>558</v>
      </c>
      <c r="G24" s="161">
        <v>40094612.219999999</v>
      </c>
      <c r="H24" s="501"/>
      <c r="I24" s="161">
        <v>43271524.130000003</v>
      </c>
      <c r="J24" s="501"/>
      <c r="K24" s="161">
        <v>23001129.390000001</v>
      </c>
      <c r="L24" s="501"/>
      <c r="M24" s="161">
        <v>24276179.030000001</v>
      </c>
    </row>
    <row r="25" spans="1:13" ht="24" customHeight="1">
      <c r="B25" s="321" t="s">
        <v>559</v>
      </c>
      <c r="G25" s="161">
        <v>457983578.13999999</v>
      </c>
      <c r="H25" s="501"/>
      <c r="I25" s="161">
        <v>541878952.37</v>
      </c>
      <c r="J25" s="501"/>
      <c r="K25" s="161">
        <v>446149927.19999999</v>
      </c>
      <c r="L25" s="501"/>
      <c r="M25" s="161">
        <v>530470273.72000003</v>
      </c>
    </row>
    <row r="26" spans="1:13" ht="24" customHeight="1">
      <c r="G26" s="161"/>
      <c r="H26" s="501"/>
      <c r="I26" s="161"/>
      <c r="J26" s="501"/>
      <c r="K26" s="161"/>
      <c r="L26" s="501"/>
      <c r="M26" s="161"/>
    </row>
    <row r="27" spans="1:13" s="338" customFormat="1" ht="24" customHeight="1">
      <c r="A27" s="337" t="s">
        <v>560</v>
      </c>
      <c r="B27" s="337"/>
      <c r="C27" s="337"/>
      <c r="D27" s="337"/>
      <c r="E27" s="337"/>
      <c r="F27" s="337"/>
      <c r="G27" s="337"/>
      <c r="I27" s="13"/>
      <c r="M27" s="13"/>
    </row>
    <row r="28" spans="1:13" s="338" customFormat="1" ht="24" customHeight="1">
      <c r="B28" s="313"/>
      <c r="C28" s="313" t="s">
        <v>561</v>
      </c>
      <c r="D28" s="313"/>
      <c r="E28" s="313"/>
      <c r="F28" s="313"/>
      <c r="G28" s="313"/>
      <c r="I28" s="13"/>
      <c r="M28" s="13"/>
    </row>
    <row r="29" spans="1:13" s="338" customFormat="1" ht="24" customHeight="1">
      <c r="B29" s="338" t="s">
        <v>562</v>
      </c>
      <c r="I29" s="13"/>
      <c r="M29" s="13"/>
    </row>
    <row r="30" spans="1:13" s="366" customFormat="1" ht="24" customHeight="1">
      <c r="J30" s="506"/>
    </row>
    <row r="31" spans="1:13" s="338" customFormat="1" ht="24" customHeight="1">
      <c r="A31" s="337" t="s">
        <v>563</v>
      </c>
      <c r="B31" s="337"/>
      <c r="C31" s="337"/>
      <c r="D31" s="337"/>
      <c r="E31" s="337"/>
      <c r="F31" s="337"/>
      <c r="G31" s="337"/>
      <c r="I31" s="13"/>
      <c r="M31" s="13"/>
    </row>
    <row r="32" spans="1:13" s="338" customFormat="1" ht="24" customHeight="1">
      <c r="B32" s="313"/>
      <c r="C32" s="313" t="s">
        <v>564</v>
      </c>
      <c r="D32" s="313"/>
      <c r="E32" s="313"/>
      <c r="F32" s="313"/>
      <c r="G32" s="313"/>
      <c r="I32" s="13"/>
      <c r="M32" s="13"/>
    </row>
    <row r="33" spans="1:13" s="338" customFormat="1" ht="24" customHeight="1">
      <c r="B33" s="338" t="s">
        <v>565</v>
      </c>
      <c r="I33" s="13"/>
      <c r="M33" s="13"/>
    </row>
    <row r="34" spans="1:13" s="338" customFormat="1" ht="24" customHeight="1">
      <c r="I34" s="13"/>
      <c r="M34" s="13"/>
    </row>
    <row r="35" spans="1:13" s="338" customFormat="1" ht="24" customHeight="1">
      <c r="I35" s="13"/>
      <c r="M35" s="13"/>
    </row>
    <row r="36" spans="1:13" s="338" customFormat="1" ht="24" customHeight="1">
      <c r="I36" s="13"/>
      <c r="M36" s="13"/>
    </row>
    <row r="37" spans="1:13" s="338" customFormat="1" ht="24" customHeight="1">
      <c r="I37" s="13"/>
      <c r="M37" s="13"/>
    </row>
    <row r="38" spans="1:13" s="338" customFormat="1" ht="24" customHeight="1">
      <c r="I38" s="13"/>
      <c r="M38" s="13"/>
    </row>
    <row r="39" spans="1:13" s="338" customFormat="1" ht="24" customHeight="1">
      <c r="I39" s="13"/>
      <c r="M39" s="13"/>
    </row>
    <row r="40" spans="1:13" ht="24.9" customHeight="1">
      <c r="A40" s="78" t="s">
        <v>566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</row>
    <row r="41" spans="1:13" ht="24.9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</row>
    <row r="42" spans="1:13" s="509" customFormat="1" ht="23.1" customHeight="1">
      <c r="A42" s="507" t="s">
        <v>567</v>
      </c>
      <c r="B42" s="507"/>
      <c r="C42" s="508"/>
      <c r="D42" s="508"/>
      <c r="E42" s="508"/>
      <c r="F42" s="508"/>
      <c r="G42" s="508"/>
      <c r="H42" s="508"/>
      <c r="I42" s="508"/>
      <c r="J42" s="508"/>
      <c r="K42" s="508"/>
      <c r="L42" s="508"/>
      <c r="M42" s="508"/>
    </row>
    <row r="43" spans="1:13" s="338" customFormat="1" ht="23.1" customHeight="1">
      <c r="C43" s="338" t="s">
        <v>568</v>
      </c>
    </row>
    <row r="44" spans="1:13" s="338" customFormat="1" ht="23.1" customHeight="1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510" t="s">
        <v>100</v>
      </c>
    </row>
    <row r="45" spans="1:13" s="338" customFormat="1" ht="23.1" customHeight="1">
      <c r="G45" s="740" t="s">
        <v>551</v>
      </c>
      <c r="H45" s="740"/>
      <c r="I45" s="740"/>
      <c r="J45" s="740"/>
      <c r="K45" s="740"/>
      <c r="L45" s="740"/>
      <c r="M45" s="740"/>
    </row>
    <row r="46" spans="1:13" s="338" customFormat="1" ht="23.1" customHeight="1">
      <c r="G46" s="160"/>
      <c r="H46" s="325" t="s">
        <v>73</v>
      </c>
      <c r="I46" s="320"/>
      <c r="J46" s="320"/>
      <c r="K46" s="160"/>
      <c r="L46" s="325" t="s">
        <v>74</v>
      </c>
      <c r="M46" s="320"/>
    </row>
    <row r="47" spans="1:13" s="338" customFormat="1" ht="23.1" customHeight="1">
      <c r="G47" s="498" t="s">
        <v>228</v>
      </c>
      <c r="H47" s="499"/>
      <c r="I47" s="498">
        <v>2564</v>
      </c>
      <c r="J47" s="500"/>
      <c r="K47" s="498" t="s">
        <v>228</v>
      </c>
      <c r="L47" s="499"/>
      <c r="M47" s="498">
        <v>2564</v>
      </c>
    </row>
    <row r="48" spans="1:13" s="338" customFormat="1" ht="23.1" customHeight="1">
      <c r="B48" s="338" t="s">
        <v>569</v>
      </c>
      <c r="G48" s="21">
        <v>376577486.54999971</v>
      </c>
      <c r="H48" s="21"/>
      <c r="I48" s="21">
        <v>358241587.06</v>
      </c>
      <c r="J48" s="21"/>
      <c r="K48" s="511">
        <v>361849747.10000002</v>
      </c>
      <c r="L48" s="509"/>
      <c r="M48" s="509">
        <v>334021924.18000001</v>
      </c>
    </row>
    <row r="49" spans="1:13" s="338" customFormat="1" ht="23.1" customHeight="1">
      <c r="B49" s="338" t="s">
        <v>570</v>
      </c>
      <c r="G49" s="22">
        <v>327773701.11000001</v>
      </c>
      <c r="H49" s="23"/>
      <c r="I49" s="22">
        <v>328172900</v>
      </c>
      <c r="J49" s="22"/>
      <c r="K49" s="22">
        <v>327773701.11000001</v>
      </c>
      <c r="L49" s="22"/>
      <c r="M49" s="22">
        <v>328172900</v>
      </c>
    </row>
    <row r="50" spans="1:13" s="338" customFormat="1" ht="23.1" customHeight="1">
      <c r="B50" s="338" t="s">
        <v>571</v>
      </c>
      <c r="G50" s="21">
        <f>G48/G49</f>
        <v>1.1488947565796968</v>
      </c>
      <c r="H50" s="21"/>
      <c r="I50" s="21">
        <f>I48/I49</f>
        <v>1.0916245279850956</v>
      </c>
      <c r="J50" s="21"/>
      <c r="K50" s="21">
        <f>K48/K49</f>
        <v>1.103962111281662</v>
      </c>
      <c r="L50" s="21"/>
      <c r="M50" s="21">
        <f>M48/M49</f>
        <v>1.0178229956830682</v>
      </c>
    </row>
    <row r="51" spans="1:13" s="338" customFormat="1" ht="23.1" customHeight="1">
      <c r="G51" s="21"/>
      <c r="H51" s="21"/>
      <c r="I51" s="21"/>
      <c r="J51" s="21"/>
      <c r="K51" s="21"/>
      <c r="L51" s="21"/>
      <c r="M51" s="21"/>
    </row>
    <row r="52" spans="1:13" s="388" customFormat="1" ht="23.1" customHeight="1">
      <c r="A52" s="389" t="s">
        <v>572</v>
      </c>
      <c r="B52" s="389"/>
      <c r="G52" s="29"/>
      <c r="K52" s="29"/>
    </row>
    <row r="53" spans="1:13" s="388" customFormat="1" ht="23.1" customHeight="1">
      <c r="B53" s="480"/>
      <c r="C53" s="480" t="s">
        <v>573</v>
      </c>
      <c r="G53" s="29"/>
      <c r="K53" s="29"/>
    </row>
    <row r="54" spans="1:13" s="388" customFormat="1" ht="23.1" customHeight="1">
      <c r="B54" s="388" t="s">
        <v>574</v>
      </c>
      <c r="G54" s="29"/>
      <c r="K54" s="29"/>
    </row>
    <row r="55" spans="1:13" s="388" customFormat="1" ht="23.1" customHeight="1">
      <c r="B55" s="388" t="s">
        <v>575</v>
      </c>
      <c r="G55" s="29"/>
      <c r="K55" s="29"/>
    </row>
    <row r="56" spans="1:13" s="388" customFormat="1" ht="23.1" customHeight="1">
      <c r="B56" s="387"/>
      <c r="C56" s="387" t="s">
        <v>576</v>
      </c>
      <c r="G56" s="29"/>
      <c r="K56" s="29"/>
    </row>
    <row r="57" spans="1:13" s="388" customFormat="1" ht="23.1" customHeight="1">
      <c r="B57" s="388" t="s">
        <v>577</v>
      </c>
      <c r="G57" s="32"/>
      <c r="K57" s="29"/>
    </row>
    <row r="58" spans="1:13" s="388" customFormat="1" ht="23.1" customHeight="1">
      <c r="A58" s="387"/>
      <c r="B58" s="387"/>
      <c r="G58" s="32"/>
      <c r="K58" s="29"/>
    </row>
    <row r="59" spans="1:13" s="337" customFormat="1" ht="23.1" customHeight="1">
      <c r="B59" s="494"/>
      <c r="C59" s="389"/>
      <c r="D59" s="494" t="s">
        <v>578</v>
      </c>
      <c r="E59" s="389"/>
      <c r="F59" s="389"/>
      <c r="G59" s="33" t="s">
        <v>579</v>
      </c>
      <c r="H59" s="389"/>
      <c r="I59" s="494" t="s">
        <v>580</v>
      </c>
      <c r="J59" s="389"/>
      <c r="K59" s="741" t="s">
        <v>581</v>
      </c>
      <c r="L59" s="741"/>
      <c r="M59" s="741"/>
    </row>
    <row r="60" spans="1:13" s="337" customFormat="1" ht="23.1" customHeight="1">
      <c r="A60" s="494"/>
      <c r="B60" s="494"/>
      <c r="C60" s="389"/>
      <c r="D60" s="389"/>
      <c r="E60" s="389"/>
      <c r="F60" s="389"/>
      <c r="G60" s="34" t="s">
        <v>582</v>
      </c>
      <c r="H60" s="389"/>
      <c r="I60" s="34" t="s">
        <v>224</v>
      </c>
      <c r="J60" s="389"/>
      <c r="K60" s="398"/>
      <c r="L60" s="398"/>
      <c r="M60" s="398"/>
    </row>
    <row r="61" spans="1:13" s="337" customFormat="1" ht="23.1" customHeight="1">
      <c r="B61" s="387" t="s">
        <v>583</v>
      </c>
      <c r="C61" s="389"/>
      <c r="D61" s="389"/>
      <c r="E61" s="389"/>
      <c r="F61" s="389"/>
      <c r="G61" s="34"/>
      <c r="H61" s="389"/>
      <c r="I61" s="34"/>
      <c r="J61" s="389"/>
      <c r="K61" s="398"/>
      <c r="L61" s="398"/>
      <c r="M61" s="398"/>
    </row>
    <row r="62" spans="1:13" s="388" customFormat="1" ht="23.1" customHeight="1">
      <c r="B62" s="387"/>
      <c r="C62" s="387" t="s">
        <v>31</v>
      </c>
      <c r="D62" s="389"/>
      <c r="E62" s="389"/>
      <c r="F62" s="389"/>
      <c r="G62" s="390" t="s">
        <v>33</v>
      </c>
      <c r="H62" s="391"/>
      <c r="I62" s="390">
        <v>99.99</v>
      </c>
      <c r="J62" s="391"/>
      <c r="K62" s="391" t="s">
        <v>584</v>
      </c>
      <c r="L62" s="391"/>
      <c r="M62" s="391"/>
    </row>
    <row r="63" spans="1:13" s="388" customFormat="1" ht="23.1" customHeight="1">
      <c r="B63" s="387"/>
      <c r="C63" s="387" t="s">
        <v>38</v>
      </c>
      <c r="D63" s="389"/>
      <c r="E63" s="389"/>
      <c r="F63" s="389"/>
      <c r="G63" s="390" t="s">
        <v>33</v>
      </c>
      <c r="H63" s="391"/>
      <c r="I63" s="390">
        <v>99.99</v>
      </c>
      <c r="J63" s="391"/>
      <c r="K63" s="391" t="s">
        <v>584</v>
      </c>
      <c r="L63" s="391"/>
      <c r="M63" s="391"/>
    </row>
    <row r="64" spans="1:13" s="388" customFormat="1" ht="23.1" customHeight="1">
      <c r="B64" s="387"/>
      <c r="C64" s="387" t="s">
        <v>40</v>
      </c>
      <c r="D64" s="389"/>
      <c r="E64" s="389"/>
      <c r="F64" s="389"/>
      <c r="G64" s="390" t="s">
        <v>33</v>
      </c>
      <c r="H64" s="391"/>
      <c r="I64" s="390">
        <v>59.37</v>
      </c>
      <c r="J64" s="391"/>
      <c r="K64" s="391" t="s">
        <v>584</v>
      </c>
      <c r="L64" s="391"/>
      <c r="M64" s="391"/>
    </row>
    <row r="65" spans="1:13" s="388" customFormat="1" ht="23.1" customHeight="1">
      <c r="A65" s="387"/>
      <c r="B65" s="387"/>
      <c r="C65" s="387" t="s">
        <v>585</v>
      </c>
      <c r="D65" s="387"/>
      <c r="E65" s="389"/>
      <c r="F65" s="390"/>
      <c r="G65" s="390" t="s">
        <v>44</v>
      </c>
      <c r="H65" s="391"/>
      <c r="I65" s="390">
        <v>100</v>
      </c>
      <c r="J65" s="387"/>
      <c r="K65" s="391" t="s">
        <v>584</v>
      </c>
      <c r="L65" s="391"/>
      <c r="M65" s="391"/>
    </row>
    <row r="66" spans="1:13" s="388" customFormat="1" ht="23.1" customHeight="1">
      <c r="A66" s="387"/>
      <c r="B66" s="387"/>
      <c r="C66" s="387" t="s">
        <v>45</v>
      </c>
      <c r="D66" s="387"/>
      <c r="E66" s="389"/>
      <c r="F66" s="390"/>
      <c r="G66" s="390" t="s">
        <v>33</v>
      </c>
      <c r="H66" s="391"/>
      <c r="I66" s="390">
        <v>63.91</v>
      </c>
      <c r="J66" s="387"/>
      <c r="K66" s="391" t="s">
        <v>584</v>
      </c>
      <c r="L66" s="391"/>
      <c r="M66" s="391"/>
    </row>
    <row r="67" spans="1:13" s="338" customFormat="1" ht="23.1" customHeight="1">
      <c r="B67" s="387"/>
      <c r="C67" s="387" t="s">
        <v>48</v>
      </c>
      <c r="D67" s="388"/>
      <c r="E67" s="388"/>
      <c r="F67" s="388"/>
      <c r="G67" s="390" t="s">
        <v>33</v>
      </c>
      <c r="H67" s="388"/>
      <c r="I67" s="390">
        <v>59.37</v>
      </c>
      <c r="J67" s="388"/>
      <c r="K67" s="391" t="s">
        <v>586</v>
      </c>
      <c r="L67" s="391"/>
      <c r="M67" s="391"/>
    </row>
    <row r="68" spans="1:13" s="338" customFormat="1" ht="23.1" customHeight="1">
      <c r="B68" s="387"/>
      <c r="C68" s="387" t="s">
        <v>51</v>
      </c>
      <c r="D68" s="388"/>
      <c r="E68" s="388"/>
      <c r="F68" s="388"/>
      <c r="G68" s="390" t="s">
        <v>33</v>
      </c>
      <c r="H68" s="388"/>
      <c r="I68" s="390">
        <v>99.99</v>
      </c>
      <c r="J68" s="388"/>
      <c r="K68" s="391" t="s">
        <v>586</v>
      </c>
      <c r="L68" s="391"/>
      <c r="M68" s="391"/>
    </row>
    <row r="69" spans="1:13" s="338" customFormat="1" ht="23.1" customHeight="1">
      <c r="B69" s="387"/>
      <c r="C69" s="387" t="s">
        <v>894</v>
      </c>
      <c r="D69" s="388"/>
      <c r="E69" s="388"/>
      <c r="F69" s="388"/>
      <c r="G69" s="390" t="s">
        <v>33</v>
      </c>
      <c r="H69" s="388"/>
      <c r="I69" s="390">
        <v>69.989999999999995</v>
      </c>
      <c r="J69" s="388"/>
      <c r="K69" s="391" t="s">
        <v>586</v>
      </c>
      <c r="L69" s="391"/>
      <c r="M69" s="391"/>
    </row>
    <row r="70" spans="1:13" ht="23.1" customHeight="1">
      <c r="B70" s="387" t="s">
        <v>587</v>
      </c>
      <c r="C70" s="387"/>
      <c r="D70" s="387"/>
    </row>
    <row r="71" spans="1:13" ht="23.1" customHeight="1">
      <c r="B71" s="387"/>
      <c r="C71" s="387" t="s">
        <v>588</v>
      </c>
      <c r="D71" s="387"/>
      <c r="G71" s="321"/>
      <c r="K71" s="321"/>
      <c r="L71" s="317"/>
      <c r="M71" s="317"/>
    </row>
    <row r="72" spans="1:13" ht="23.1" customHeight="1">
      <c r="B72" s="387"/>
      <c r="D72" s="387" t="s">
        <v>589</v>
      </c>
      <c r="G72" s="390" t="s">
        <v>33</v>
      </c>
      <c r="I72" s="390">
        <v>12.68</v>
      </c>
      <c r="K72" s="391" t="s">
        <v>590</v>
      </c>
      <c r="L72" s="317"/>
      <c r="M72" s="317"/>
    </row>
    <row r="73" spans="1:13" ht="23.1" customHeight="1">
      <c r="B73" s="387"/>
      <c r="C73" s="387" t="s">
        <v>591</v>
      </c>
      <c r="D73" s="387"/>
      <c r="G73" s="390" t="s">
        <v>33</v>
      </c>
      <c r="I73" s="390">
        <v>20</v>
      </c>
      <c r="K73" s="391" t="s">
        <v>592</v>
      </c>
      <c r="L73" s="317"/>
      <c r="M73" s="317"/>
    </row>
    <row r="74" spans="1:13" ht="23.1" customHeight="1">
      <c r="B74" s="387"/>
      <c r="C74" s="387" t="s">
        <v>593</v>
      </c>
      <c r="D74" s="387"/>
      <c r="G74" s="390" t="s">
        <v>33</v>
      </c>
      <c r="I74" s="390">
        <v>20</v>
      </c>
      <c r="K74" s="391" t="s">
        <v>590</v>
      </c>
      <c r="L74" s="317"/>
      <c r="M74" s="317"/>
    </row>
    <row r="75" spans="1:13" ht="23.1" customHeight="1">
      <c r="B75" s="387"/>
      <c r="C75" s="387" t="s">
        <v>594</v>
      </c>
      <c r="D75" s="387"/>
      <c r="G75" s="390" t="s">
        <v>33</v>
      </c>
      <c r="I75" s="390">
        <v>20</v>
      </c>
      <c r="K75" s="391" t="s">
        <v>590</v>
      </c>
      <c r="L75" s="317"/>
      <c r="M75" s="317"/>
    </row>
    <row r="76" spans="1:13" ht="23.1" customHeight="1">
      <c r="B76" s="387"/>
      <c r="C76" s="387" t="s">
        <v>595</v>
      </c>
      <c r="D76" s="387"/>
      <c r="G76" s="28"/>
      <c r="I76" s="388"/>
      <c r="K76" s="237"/>
      <c r="L76" s="317"/>
      <c r="M76" s="317"/>
    </row>
    <row r="77" spans="1:13" ht="23.1" customHeight="1">
      <c r="B77" s="387"/>
      <c r="C77" s="388"/>
      <c r="D77" s="387" t="s">
        <v>596</v>
      </c>
      <c r="G77" s="390" t="s">
        <v>33</v>
      </c>
      <c r="I77" s="390">
        <v>35</v>
      </c>
      <c r="K77" s="391" t="s">
        <v>590</v>
      </c>
      <c r="L77" s="317"/>
      <c r="M77" s="317"/>
    </row>
    <row r="93" spans="1:13" s="388" customFormat="1" ht="24" customHeight="1">
      <c r="A93" s="387"/>
      <c r="B93" s="387"/>
      <c r="C93" s="389"/>
      <c r="D93" s="389"/>
      <c r="E93" s="389"/>
      <c r="F93" s="389"/>
      <c r="G93" s="390"/>
      <c r="H93" s="391"/>
      <c r="I93" s="390"/>
      <c r="J93" s="391"/>
      <c r="K93" s="387"/>
      <c r="L93" s="391"/>
      <c r="M93" s="391"/>
    </row>
    <row r="94" spans="1:13" s="388" customFormat="1" ht="24" customHeight="1">
      <c r="A94" s="387"/>
      <c r="B94" s="387"/>
      <c r="C94" s="389"/>
      <c r="D94" s="389"/>
      <c r="E94" s="389"/>
      <c r="F94" s="389"/>
      <c r="G94" s="390"/>
      <c r="H94" s="391"/>
      <c r="I94" s="390"/>
      <c r="J94" s="391"/>
      <c r="K94" s="387"/>
      <c r="L94" s="391"/>
      <c r="M94" s="391"/>
    </row>
  </sheetData>
  <mergeCells count="3">
    <mergeCell ref="G14:M14"/>
    <mergeCell ref="G45:M45"/>
    <mergeCell ref="K59:M59"/>
  </mergeCells>
  <printOptions horizontalCentered="1"/>
  <pageMargins left="0.59055118110236227" right="0.39370078740157483" top="0.59055118110236227" bottom="0.39370078740157483" header="0" footer="0"/>
  <pageSetup paperSize="9" scale="88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</sheetPr>
  <dimension ref="A1:N120"/>
  <sheetViews>
    <sheetView topLeftCell="A66" zoomScaleNormal="100" zoomScaleSheetLayoutView="100" workbookViewId="0">
      <selection activeCell="G55" sqref="G55"/>
    </sheetView>
  </sheetViews>
  <sheetFormatPr defaultColWidth="11.375" defaultRowHeight="21.9" customHeight="1"/>
  <cols>
    <col min="1" max="1" width="2" style="388" customWidth="1"/>
    <col min="2" max="3" width="3.375" style="388" customWidth="1"/>
    <col min="4" max="4" width="20.375" style="388" customWidth="1"/>
    <col min="5" max="5" width="10.375" style="388" customWidth="1"/>
    <col min="6" max="6" width="4.375" style="388" customWidth="1"/>
    <col min="7" max="7" width="14.75" style="28" customWidth="1"/>
    <col min="8" max="8" width="0.875" style="388" customWidth="1"/>
    <col min="9" max="9" width="12" style="388" customWidth="1"/>
    <col min="10" max="10" width="0.875" style="388" customWidth="1"/>
    <col min="11" max="11" width="17.375" style="28" customWidth="1"/>
    <col min="12" max="12" width="0.875" style="388" customWidth="1"/>
    <col min="13" max="13" width="15.375" style="388" customWidth="1"/>
    <col min="14" max="14" width="4" style="388" customWidth="1"/>
    <col min="15" max="16384" width="11.375" style="388"/>
  </cols>
  <sheetData>
    <row r="1" spans="1:14" ht="21.9" customHeight="1">
      <c r="A1" s="165" t="s">
        <v>597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391"/>
    </row>
    <row r="2" spans="1:14" ht="21.9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4" ht="21.9" customHeight="1">
      <c r="A3" s="389" t="s">
        <v>598</v>
      </c>
      <c r="B3" s="389"/>
      <c r="C3" s="389"/>
      <c r="D3" s="389"/>
      <c r="E3" s="389"/>
      <c r="G3" s="29"/>
      <c r="K3" s="29"/>
    </row>
    <row r="4" spans="1:14" s="337" customFormat="1" ht="21.9" customHeight="1">
      <c r="B4" s="494"/>
      <c r="C4" s="494"/>
      <c r="D4" s="494" t="s">
        <v>578</v>
      </c>
      <c r="E4" s="494"/>
      <c r="F4" s="389"/>
      <c r="G4" s="33" t="s">
        <v>579</v>
      </c>
      <c r="H4" s="389"/>
      <c r="I4" s="494" t="s">
        <v>580</v>
      </c>
      <c r="J4" s="389"/>
      <c r="K4" s="741" t="s">
        <v>581</v>
      </c>
      <c r="L4" s="741"/>
      <c r="M4" s="741"/>
    </row>
    <row r="5" spans="1:14" s="337" customFormat="1" ht="21.9" customHeight="1">
      <c r="A5" s="494"/>
      <c r="B5" s="494"/>
      <c r="C5" s="494"/>
      <c r="D5" s="494"/>
      <c r="E5" s="494"/>
      <c r="F5" s="389"/>
      <c r="G5" s="34" t="s">
        <v>582</v>
      </c>
      <c r="H5" s="389"/>
      <c r="I5" s="34" t="s">
        <v>224</v>
      </c>
      <c r="J5" s="389"/>
      <c r="K5" s="398"/>
      <c r="L5" s="398"/>
      <c r="M5" s="398"/>
    </row>
    <row r="6" spans="1:14" s="321" customFormat="1" ht="23.1" customHeight="1">
      <c r="B6" s="387" t="s">
        <v>599</v>
      </c>
      <c r="C6" s="387"/>
      <c r="D6" s="387"/>
      <c r="G6" s="127"/>
      <c r="K6" s="127"/>
    </row>
    <row r="7" spans="1:14" s="321" customFormat="1" ht="23.1" customHeight="1">
      <c r="B7" s="387"/>
      <c r="C7" s="387" t="s">
        <v>600</v>
      </c>
      <c r="D7" s="387"/>
      <c r="G7" s="388"/>
      <c r="I7" s="390"/>
      <c r="K7" s="391"/>
      <c r="L7" s="317"/>
      <c r="M7" s="317"/>
    </row>
    <row r="8" spans="1:14" s="321" customFormat="1" ht="23.1" customHeight="1">
      <c r="B8" s="387"/>
      <c r="C8" s="387"/>
      <c r="D8" s="387" t="s">
        <v>601</v>
      </c>
      <c r="G8" s="390" t="s">
        <v>602</v>
      </c>
      <c r="I8" s="390">
        <v>30</v>
      </c>
      <c r="K8" s="391" t="s">
        <v>590</v>
      </c>
      <c r="L8" s="317"/>
      <c r="M8" s="317"/>
    </row>
    <row r="9" spans="1:14" s="321" customFormat="1" ht="23.1" customHeight="1">
      <c r="B9" s="387"/>
      <c r="C9" s="387" t="s">
        <v>603</v>
      </c>
      <c r="D9" s="387"/>
      <c r="G9" s="390" t="s">
        <v>33</v>
      </c>
      <c r="I9" s="390">
        <v>25</v>
      </c>
      <c r="K9" s="391" t="s">
        <v>590</v>
      </c>
      <c r="L9" s="317"/>
      <c r="M9" s="317"/>
    </row>
    <row r="10" spans="1:14" s="321" customFormat="1" ht="23.1" customHeight="1">
      <c r="B10" s="387"/>
      <c r="C10" s="387" t="s">
        <v>604</v>
      </c>
      <c r="D10" s="387"/>
      <c r="G10" s="390" t="s">
        <v>33</v>
      </c>
      <c r="I10" s="390">
        <v>21.34</v>
      </c>
      <c r="K10" s="391" t="s">
        <v>590</v>
      </c>
      <c r="L10" s="317"/>
      <c r="M10" s="317"/>
    </row>
    <row r="11" spans="1:14" s="321" customFormat="1" ht="23.1" customHeight="1">
      <c r="B11" s="387"/>
      <c r="C11" s="387" t="s">
        <v>605</v>
      </c>
      <c r="D11" s="387"/>
      <c r="G11" s="390" t="s">
        <v>33</v>
      </c>
      <c r="I11" s="390">
        <v>32</v>
      </c>
      <c r="K11" s="391" t="s">
        <v>590</v>
      </c>
      <c r="L11" s="317"/>
      <c r="M11" s="317"/>
    </row>
    <row r="12" spans="1:14" s="321" customFormat="1" ht="23.1" customHeight="1">
      <c r="B12" s="387"/>
      <c r="C12" s="387" t="s">
        <v>606</v>
      </c>
      <c r="D12" s="387"/>
      <c r="G12" s="28"/>
      <c r="I12" s="388"/>
      <c r="K12" s="237"/>
      <c r="L12" s="317"/>
      <c r="M12" s="317"/>
    </row>
    <row r="13" spans="1:14" s="321" customFormat="1" ht="23.1" customHeight="1">
      <c r="B13" s="387"/>
      <c r="C13" s="388"/>
      <c r="D13" s="387" t="s">
        <v>607</v>
      </c>
      <c r="G13" s="390" t="s">
        <v>602</v>
      </c>
      <c r="I13" s="390">
        <v>40</v>
      </c>
      <c r="K13" s="391" t="s">
        <v>590</v>
      </c>
      <c r="L13" s="317"/>
      <c r="M13" s="317"/>
    </row>
    <row r="14" spans="1:14" s="321" customFormat="1" ht="23.1" customHeight="1">
      <c r="B14" s="388"/>
      <c r="C14" s="387" t="s">
        <v>608</v>
      </c>
      <c r="D14" s="387"/>
      <c r="G14" s="390" t="s">
        <v>33</v>
      </c>
      <c r="I14" s="390">
        <v>25</v>
      </c>
      <c r="K14" s="391" t="s">
        <v>590</v>
      </c>
      <c r="L14" s="317"/>
      <c r="M14" s="317"/>
    </row>
    <row r="15" spans="1:14" s="321" customFormat="1" ht="23.1" customHeight="1">
      <c r="B15" s="388"/>
      <c r="C15" s="387" t="s">
        <v>609</v>
      </c>
      <c r="D15" s="387"/>
      <c r="G15" s="390" t="s">
        <v>33</v>
      </c>
      <c r="I15" s="390">
        <v>25</v>
      </c>
      <c r="K15" s="391" t="s">
        <v>590</v>
      </c>
      <c r="L15" s="317"/>
      <c r="M15" s="317"/>
    </row>
    <row r="16" spans="1:14" s="321" customFormat="1" ht="23.1" customHeight="1">
      <c r="B16" s="388"/>
      <c r="C16" s="387" t="s">
        <v>610</v>
      </c>
      <c r="D16" s="387"/>
      <c r="G16" s="390"/>
      <c r="I16" s="390"/>
      <c r="K16" s="391"/>
      <c r="L16" s="317"/>
      <c r="M16" s="317"/>
    </row>
    <row r="17" spans="2:14" s="321" customFormat="1" ht="23.1" customHeight="1">
      <c r="B17" s="388"/>
      <c r="C17" s="388"/>
      <c r="D17" s="387" t="s">
        <v>611</v>
      </c>
      <c r="G17" s="390" t="s">
        <v>612</v>
      </c>
      <c r="I17" s="390">
        <v>24</v>
      </c>
      <c r="K17" s="391" t="s">
        <v>590</v>
      </c>
      <c r="L17" s="317"/>
      <c r="M17" s="317"/>
    </row>
    <row r="18" spans="2:14" ht="21.9" customHeight="1">
      <c r="C18" s="387" t="s">
        <v>613</v>
      </c>
      <c r="D18" s="387"/>
      <c r="E18" s="387"/>
      <c r="F18" s="391"/>
      <c r="G18" s="390" t="s">
        <v>33</v>
      </c>
      <c r="H18" s="391"/>
      <c r="I18" s="390">
        <v>19.75</v>
      </c>
      <c r="J18" s="391"/>
      <c r="K18" s="391" t="s">
        <v>590</v>
      </c>
      <c r="L18" s="391"/>
      <c r="M18" s="391"/>
      <c r="N18" s="391"/>
    </row>
    <row r="19" spans="2:14" ht="21.9" customHeight="1">
      <c r="B19" s="387" t="s">
        <v>614</v>
      </c>
      <c r="C19" s="387"/>
      <c r="D19" s="387"/>
      <c r="E19" s="387"/>
      <c r="F19" s="389"/>
      <c r="G19" s="390"/>
      <c r="H19" s="391"/>
      <c r="I19" s="390"/>
      <c r="J19" s="391"/>
      <c r="K19" s="387"/>
      <c r="L19" s="391"/>
      <c r="M19" s="391"/>
    </row>
    <row r="20" spans="2:14" ht="21.9" customHeight="1">
      <c r="B20" s="387"/>
      <c r="C20" s="387" t="s">
        <v>615</v>
      </c>
      <c r="D20" s="387"/>
      <c r="E20" s="387"/>
      <c r="F20" s="389"/>
      <c r="G20" s="390" t="s">
        <v>33</v>
      </c>
      <c r="H20" s="391"/>
      <c r="I20" s="390">
        <v>8.64</v>
      </c>
      <c r="J20" s="391"/>
      <c r="K20" s="391" t="s">
        <v>919</v>
      </c>
      <c r="L20" s="391"/>
      <c r="M20" s="391"/>
      <c r="N20" s="391"/>
    </row>
    <row r="21" spans="2:14" ht="21.9" customHeight="1">
      <c r="B21" s="387"/>
      <c r="C21" s="387"/>
      <c r="D21" s="387" t="s">
        <v>616</v>
      </c>
      <c r="E21" s="387"/>
      <c r="F21" s="389"/>
      <c r="J21" s="391"/>
      <c r="K21" s="391" t="s">
        <v>235</v>
      </c>
      <c r="L21" s="391"/>
      <c r="M21" s="391"/>
      <c r="N21" s="391"/>
    </row>
    <row r="22" spans="2:14" ht="21.9" customHeight="1">
      <c r="B22" s="387"/>
      <c r="C22" s="387" t="s">
        <v>617</v>
      </c>
      <c r="D22" s="387"/>
      <c r="E22" s="387"/>
      <c r="F22" s="389"/>
      <c r="G22" s="390" t="s">
        <v>33</v>
      </c>
      <c r="H22" s="391"/>
      <c r="I22" s="390">
        <v>8.5299999999999994</v>
      </c>
      <c r="J22" s="391"/>
      <c r="K22" s="391" t="s">
        <v>919</v>
      </c>
      <c r="L22" s="391"/>
      <c r="M22" s="391"/>
      <c r="N22" s="391"/>
    </row>
    <row r="23" spans="2:14" ht="21.9" customHeight="1">
      <c r="B23" s="387"/>
      <c r="C23" s="387"/>
      <c r="D23" s="387" t="s">
        <v>616</v>
      </c>
      <c r="E23" s="387"/>
      <c r="F23" s="389"/>
      <c r="J23" s="391"/>
      <c r="K23" s="391" t="s">
        <v>235</v>
      </c>
      <c r="L23" s="391"/>
      <c r="M23" s="391"/>
      <c r="N23" s="391"/>
    </row>
    <row r="24" spans="2:14" ht="21.9" customHeight="1">
      <c r="B24" s="387"/>
      <c r="C24" s="387" t="s">
        <v>618</v>
      </c>
      <c r="D24" s="387"/>
      <c r="E24" s="387"/>
      <c r="F24" s="389"/>
      <c r="G24" s="390" t="s">
        <v>33</v>
      </c>
      <c r="H24" s="391"/>
      <c r="I24" s="390">
        <v>11.91</v>
      </c>
      <c r="J24" s="391"/>
      <c r="K24" s="391" t="s">
        <v>919</v>
      </c>
      <c r="L24" s="391"/>
      <c r="M24" s="391"/>
      <c r="N24" s="391"/>
    </row>
    <row r="25" spans="2:14" ht="21.9" customHeight="1">
      <c r="B25" s="387"/>
      <c r="C25" s="387"/>
      <c r="D25" s="387" t="s">
        <v>619</v>
      </c>
      <c r="E25" s="387"/>
      <c r="F25" s="389"/>
      <c r="J25" s="391"/>
      <c r="K25" s="391" t="s">
        <v>235</v>
      </c>
      <c r="L25" s="391"/>
      <c r="M25" s="391"/>
      <c r="N25" s="391"/>
    </row>
    <row r="26" spans="2:14" ht="21.9" customHeight="1">
      <c r="B26" s="387"/>
      <c r="C26" s="387" t="s">
        <v>620</v>
      </c>
      <c r="D26" s="387"/>
      <c r="E26" s="387"/>
      <c r="F26" s="389"/>
      <c r="G26" s="390" t="s">
        <v>33</v>
      </c>
      <c r="H26" s="391"/>
      <c r="I26" s="390">
        <v>0.72</v>
      </c>
      <c r="J26" s="391"/>
      <c r="K26" s="391" t="s">
        <v>621</v>
      </c>
      <c r="L26" s="391"/>
      <c r="M26" s="391"/>
      <c r="N26" s="391"/>
    </row>
    <row r="27" spans="2:14" ht="21.9" customHeight="1">
      <c r="B27" s="387"/>
      <c r="C27" s="387" t="s">
        <v>622</v>
      </c>
      <c r="D27" s="387"/>
      <c r="E27" s="387"/>
      <c r="F27" s="389"/>
      <c r="G27" s="390" t="s">
        <v>33</v>
      </c>
      <c r="H27" s="391"/>
      <c r="I27" s="390">
        <v>18.12</v>
      </c>
      <c r="J27" s="391"/>
      <c r="K27" s="391" t="s">
        <v>621</v>
      </c>
      <c r="L27" s="391"/>
      <c r="M27" s="391"/>
      <c r="N27" s="391"/>
    </row>
    <row r="28" spans="2:14" ht="21.9" customHeight="1">
      <c r="B28" s="387"/>
      <c r="C28" s="387" t="s">
        <v>623</v>
      </c>
      <c r="D28" s="387"/>
      <c r="E28" s="387"/>
      <c r="F28" s="391"/>
      <c r="G28" s="390" t="s">
        <v>33</v>
      </c>
      <c r="H28" s="391"/>
      <c r="I28" s="390">
        <v>8.8000000000000007</v>
      </c>
      <c r="J28" s="391"/>
      <c r="K28" s="391" t="s">
        <v>919</v>
      </c>
      <c r="L28" s="391"/>
      <c r="M28" s="391"/>
      <c r="N28" s="391"/>
    </row>
    <row r="29" spans="2:14" ht="21.9" customHeight="1">
      <c r="B29" s="387"/>
      <c r="C29" s="387"/>
      <c r="D29" s="387"/>
      <c r="E29" s="387"/>
      <c r="F29" s="391"/>
      <c r="G29" s="390"/>
      <c r="H29" s="391"/>
      <c r="I29" s="390"/>
      <c r="J29" s="391"/>
      <c r="K29" s="391" t="s">
        <v>235</v>
      </c>
      <c r="L29" s="391"/>
      <c r="M29" s="391"/>
      <c r="N29" s="391"/>
    </row>
    <row r="30" spans="2:14" ht="21.9" customHeight="1">
      <c r="B30" s="387"/>
      <c r="C30" s="387" t="s">
        <v>624</v>
      </c>
      <c r="D30" s="387"/>
      <c r="E30" s="387"/>
      <c r="F30" s="391"/>
      <c r="G30" s="390" t="s">
        <v>33</v>
      </c>
      <c r="H30" s="391"/>
      <c r="I30" s="390">
        <v>0.45</v>
      </c>
      <c r="J30" s="391"/>
      <c r="K30" s="391" t="s">
        <v>919</v>
      </c>
      <c r="L30" s="391"/>
      <c r="M30" s="391"/>
      <c r="N30" s="391"/>
    </row>
    <row r="31" spans="2:14" ht="21.9" customHeight="1">
      <c r="B31" s="387"/>
      <c r="C31" s="387"/>
      <c r="D31" s="387"/>
      <c r="E31" s="387"/>
      <c r="F31" s="391"/>
      <c r="G31" s="390"/>
      <c r="H31" s="391"/>
      <c r="I31" s="390"/>
      <c r="J31" s="391"/>
      <c r="K31" s="391" t="s">
        <v>235</v>
      </c>
      <c r="L31" s="391"/>
      <c r="M31" s="391"/>
      <c r="N31" s="391"/>
    </row>
    <row r="32" spans="2:14" ht="21.9" customHeight="1">
      <c r="B32" s="387"/>
      <c r="C32" s="387" t="s">
        <v>625</v>
      </c>
      <c r="D32" s="387"/>
      <c r="E32" s="387"/>
      <c r="F32" s="391"/>
      <c r="G32" s="390" t="s">
        <v>33</v>
      </c>
      <c r="H32" s="391"/>
      <c r="I32" s="390">
        <v>1.95</v>
      </c>
      <c r="J32" s="391"/>
      <c r="K32" s="391" t="s">
        <v>621</v>
      </c>
      <c r="L32" s="391"/>
      <c r="M32" s="391"/>
      <c r="N32" s="391"/>
    </row>
    <row r="33" spans="1:14" ht="21.9" customHeight="1">
      <c r="B33" s="387"/>
      <c r="C33" s="387" t="s">
        <v>626</v>
      </c>
      <c r="D33" s="387"/>
      <c r="E33" s="387"/>
      <c r="F33" s="391"/>
      <c r="G33" s="390"/>
      <c r="H33" s="391"/>
      <c r="I33" s="390"/>
      <c r="J33" s="391"/>
      <c r="K33" s="391"/>
      <c r="L33" s="391"/>
      <c r="M33" s="391"/>
      <c r="N33" s="391"/>
    </row>
    <row r="34" spans="1:14" ht="21.9" customHeight="1">
      <c r="B34" s="387"/>
      <c r="D34" s="387" t="s">
        <v>627</v>
      </c>
      <c r="E34" s="387"/>
      <c r="F34" s="391"/>
      <c r="G34" s="390" t="s">
        <v>33</v>
      </c>
      <c r="H34" s="391"/>
      <c r="I34" s="390">
        <v>8.69</v>
      </c>
      <c r="J34" s="391"/>
      <c r="K34" s="391" t="s">
        <v>621</v>
      </c>
      <c r="L34" s="391"/>
      <c r="M34" s="391"/>
      <c r="N34" s="391"/>
    </row>
    <row r="35" spans="1:14" ht="21.9" customHeight="1">
      <c r="B35" s="387"/>
      <c r="C35" s="387" t="s">
        <v>628</v>
      </c>
      <c r="D35" s="387"/>
      <c r="E35" s="387"/>
      <c r="F35" s="391"/>
      <c r="G35" s="390" t="s">
        <v>33</v>
      </c>
      <c r="H35" s="391"/>
      <c r="I35" s="390">
        <v>8.0299999999999994</v>
      </c>
      <c r="J35" s="391"/>
      <c r="K35" s="391" t="s">
        <v>621</v>
      </c>
      <c r="L35" s="391"/>
      <c r="M35" s="391"/>
      <c r="N35" s="391"/>
    </row>
    <row r="36" spans="1:14" ht="21.9" customHeight="1">
      <c r="B36" s="387"/>
      <c r="C36" s="387" t="s">
        <v>629</v>
      </c>
      <c r="D36" s="387"/>
      <c r="E36" s="387"/>
      <c r="F36" s="391"/>
      <c r="G36" s="390" t="s">
        <v>33</v>
      </c>
      <c r="H36" s="391"/>
      <c r="I36" s="390">
        <v>5.74</v>
      </c>
      <c r="J36" s="391"/>
      <c r="K36" s="391" t="s">
        <v>621</v>
      </c>
      <c r="L36" s="391"/>
      <c r="M36" s="391"/>
      <c r="N36" s="391"/>
    </row>
    <row r="37" spans="1:14" ht="21.9" customHeight="1">
      <c r="B37" s="387"/>
      <c r="C37" s="387" t="s">
        <v>630</v>
      </c>
      <c r="D37" s="387"/>
      <c r="E37" s="387"/>
      <c r="F37" s="391"/>
      <c r="G37" s="390" t="s">
        <v>33</v>
      </c>
      <c r="H37" s="391"/>
      <c r="I37" s="390">
        <v>1.27</v>
      </c>
      <c r="J37" s="391"/>
      <c r="K37" s="391" t="s">
        <v>621</v>
      </c>
      <c r="L37" s="391"/>
      <c r="M37" s="391"/>
      <c r="N37" s="391"/>
    </row>
    <row r="38" spans="1:14" ht="21.9" customHeight="1">
      <c r="B38" s="387"/>
      <c r="C38" s="387" t="s">
        <v>631</v>
      </c>
      <c r="D38" s="387"/>
      <c r="E38" s="387"/>
      <c r="F38" s="391"/>
      <c r="G38" s="390"/>
      <c r="H38" s="391"/>
      <c r="I38" s="390"/>
      <c r="J38" s="391"/>
      <c r="K38" s="391"/>
      <c r="L38" s="391"/>
      <c r="M38" s="391"/>
      <c r="N38" s="391"/>
    </row>
    <row r="39" spans="1:14" ht="21.9" customHeight="1">
      <c r="B39" s="387"/>
      <c r="D39" s="387" t="s">
        <v>632</v>
      </c>
      <c r="E39" s="387"/>
      <c r="F39" s="391"/>
      <c r="G39" s="390" t="s">
        <v>33</v>
      </c>
      <c r="H39" s="391"/>
      <c r="I39" s="390">
        <v>0.16</v>
      </c>
      <c r="J39" s="391"/>
      <c r="K39" s="391" t="s">
        <v>621</v>
      </c>
      <c r="L39" s="391"/>
      <c r="M39" s="391"/>
      <c r="N39" s="391"/>
    </row>
    <row r="40" spans="1:14" ht="27.75" customHeight="1">
      <c r="B40" s="387"/>
      <c r="D40" s="387"/>
      <c r="E40" s="387"/>
      <c r="F40" s="391"/>
      <c r="G40" s="390"/>
      <c r="H40" s="391"/>
      <c r="I40" s="390"/>
      <c r="J40" s="391"/>
      <c r="K40" s="391"/>
      <c r="L40" s="391"/>
      <c r="M40" s="391"/>
      <c r="N40" s="391"/>
    </row>
    <row r="41" spans="1:14" ht="21.9" customHeight="1">
      <c r="A41" s="165" t="s">
        <v>633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391"/>
    </row>
    <row r="42" spans="1:14" ht="21.9" customHeight="1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4" ht="21.9" customHeight="1">
      <c r="A43" s="389" t="s">
        <v>598</v>
      </c>
      <c r="B43" s="389"/>
      <c r="C43" s="389"/>
      <c r="D43" s="389"/>
      <c r="E43" s="389"/>
      <c r="G43" s="29"/>
      <c r="K43" s="29"/>
    </row>
    <row r="44" spans="1:14" s="337" customFormat="1" ht="21.9" customHeight="1">
      <c r="B44" s="494"/>
      <c r="C44" s="494"/>
      <c r="D44" s="494" t="s">
        <v>578</v>
      </c>
      <c r="E44" s="494"/>
      <c r="F44" s="389"/>
      <c r="G44" s="33" t="s">
        <v>579</v>
      </c>
      <c r="H44" s="389"/>
      <c r="I44" s="494" t="s">
        <v>580</v>
      </c>
      <c r="J44" s="389"/>
      <c r="K44" s="741" t="s">
        <v>581</v>
      </c>
      <c r="L44" s="741"/>
      <c r="M44" s="741"/>
    </row>
    <row r="45" spans="1:14" s="337" customFormat="1" ht="21.9" customHeight="1">
      <c r="A45" s="494"/>
      <c r="B45" s="494"/>
      <c r="C45" s="494"/>
      <c r="D45" s="494"/>
      <c r="E45" s="494"/>
      <c r="F45" s="389"/>
      <c r="G45" s="34" t="s">
        <v>582</v>
      </c>
      <c r="H45" s="389"/>
      <c r="I45" s="34" t="s">
        <v>224</v>
      </c>
      <c r="J45" s="389"/>
      <c r="K45" s="398"/>
      <c r="L45" s="398"/>
      <c r="M45" s="398"/>
    </row>
    <row r="46" spans="1:14" ht="21.9" customHeight="1">
      <c r="B46" s="387" t="s">
        <v>634</v>
      </c>
      <c r="C46" s="387"/>
      <c r="D46" s="387"/>
      <c r="E46" s="387"/>
      <c r="F46" s="389"/>
      <c r="G46" s="390"/>
      <c r="H46" s="391"/>
      <c r="I46" s="390"/>
      <c r="J46" s="391"/>
      <c r="K46" s="387"/>
      <c r="L46" s="391"/>
      <c r="M46" s="391"/>
    </row>
    <row r="47" spans="1:14" ht="21.9" customHeight="1">
      <c r="C47" s="387" t="s">
        <v>635</v>
      </c>
      <c r="D47" s="387"/>
      <c r="E47" s="387"/>
      <c r="F47" s="391"/>
      <c r="G47" s="390" t="s">
        <v>33</v>
      </c>
      <c r="H47" s="391"/>
      <c r="I47" s="390">
        <v>9.91</v>
      </c>
      <c r="J47" s="391"/>
      <c r="K47" s="391" t="s">
        <v>621</v>
      </c>
      <c r="L47" s="391"/>
      <c r="M47" s="391"/>
      <c r="N47" s="391"/>
    </row>
    <row r="48" spans="1:14" ht="21.9" customHeight="1">
      <c r="C48" s="387" t="s">
        <v>636</v>
      </c>
      <c r="D48" s="387"/>
      <c r="E48" s="387"/>
      <c r="F48" s="391"/>
      <c r="G48" s="390"/>
      <c r="H48" s="391"/>
      <c r="I48" s="390"/>
      <c r="J48" s="391"/>
      <c r="K48" s="391"/>
      <c r="L48" s="391"/>
      <c r="M48" s="391"/>
      <c r="N48" s="391"/>
    </row>
    <row r="49" spans="3:14" ht="21.9" customHeight="1">
      <c r="D49" s="387" t="s">
        <v>637</v>
      </c>
      <c r="E49" s="387"/>
      <c r="F49" s="391"/>
      <c r="G49" s="390" t="s">
        <v>33</v>
      </c>
      <c r="H49" s="391"/>
      <c r="I49" s="390">
        <v>2.57</v>
      </c>
      <c r="J49" s="391"/>
      <c r="K49" s="391" t="s">
        <v>621</v>
      </c>
      <c r="L49" s="391"/>
      <c r="M49" s="391"/>
      <c r="N49" s="391"/>
    </row>
    <row r="50" spans="3:14" ht="21.9" customHeight="1">
      <c r="C50" s="387" t="s">
        <v>638</v>
      </c>
      <c r="D50" s="387"/>
      <c r="E50" s="387"/>
      <c r="F50" s="391"/>
      <c r="G50" s="390" t="s">
        <v>33</v>
      </c>
      <c r="H50" s="391"/>
      <c r="I50" s="390">
        <v>9.1999999999999993</v>
      </c>
      <c r="J50" s="391"/>
      <c r="K50" s="391" t="s">
        <v>621</v>
      </c>
      <c r="L50" s="391"/>
      <c r="M50" s="391"/>
      <c r="N50" s="391"/>
    </row>
    <row r="51" spans="3:14" ht="21.9" customHeight="1">
      <c r="C51" s="387" t="s">
        <v>639</v>
      </c>
      <c r="D51" s="387"/>
      <c r="E51" s="387"/>
      <c r="F51" s="391"/>
      <c r="G51" s="390" t="s">
        <v>33</v>
      </c>
      <c r="H51" s="391"/>
      <c r="I51" s="390">
        <v>3.4645669291338601</v>
      </c>
      <c r="J51" s="391"/>
      <c r="K51" s="391" t="s">
        <v>621</v>
      </c>
      <c r="L51" s="391"/>
      <c r="M51" s="391"/>
      <c r="N51" s="391"/>
    </row>
    <row r="52" spans="3:14" ht="21.9" customHeight="1">
      <c r="C52" s="387" t="s">
        <v>640</v>
      </c>
      <c r="D52" s="387"/>
      <c r="E52" s="387"/>
      <c r="F52" s="391"/>
      <c r="G52" s="390" t="s">
        <v>33</v>
      </c>
      <c r="H52" s="391"/>
      <c r="I52" s="390">
        <v>14.13</v>
      </c>
      <c r="J52" s="391"/>
      <c r="K52" s="391" t="s">
        <v>919</v>
      </c>
      <c r="L52" s="391"/>
      <c r="M52" s="391"/>
      <c r="N52" s="391"/>
    </row>
    <row r="53" spans="3:14" ht="21.9" customHeight="1">
      <c r="C53" s="387"/>
      <c r="D53" s="387"/>
      <c r="E53" s="387"/>
      <c r="F53" s="391"/>
      <c r="G53" s="390"/>
      <c r="H53" s="391"/>
      <c r="I53" s="390"/>
      <c r="J53" s="391"/>
      <c r="K53" s="391" t="s">
        <v>235</v>
      </c>
      <c r="L53" s="391"/>
      <c r="M53" s="391"/>
      <c r="N53" s="391"/>
    </row>
    <row r="54" spans="3:14" ht="21.9" customHeight="1">
      <c r="C54" s="387" t="s">
        <v>641</v>
      </c>
      <c r="D54" s="387"/>
      <c r="E54" s="387"/>
      <c r="F54" s="391"/>
      <c r="G54" s="390" t="s">
        <v>33</v>
      </c>
      <c r="H54" s="391"/>
      <c r="I54" s="390">
        <v>10</v>
      </c>
      <c r="J54" s="391"/>
      <c r="K54" s="391" t="s">
        <v>621</v>
      </c>
      <c r="L54" s="391"/>
      <c r="M54" s="391"/>
      <c r="N54" s="391"/>
    </row>
    <row r="55" spans="3:14" ht="21.9" customHeight="1">
      <c r="C55" s="387" t="s">
        <v>642</v>
      </c>
      <c r="D55" s="387"/>
      <c r="E55" s="387"/>
      <c r="F55" s="391"/>
      <c r="G55" s="390" t="s">
        <v>33</v>
      </c>
      <c r="H55" s="391"/>
      <c r="I55" s="390">
        <v>6.25</v>
      </c>
      <c r="J55" s="391"/>
      <c r="K55" s="391" t="s">
        <v>919</v>
      </c>
      <c r="L55" s="391"/>
      <c r="M55" s="391"/>
      <c r="N55" s="391"/>
    </row>
    <row r="56" spans="3:14" ht="21.9" customHeight="1">
      <c r="C56" s="387"/>
      <c r="D56" s="387"/>
      <c r="E56" s="387"/>
      <c r="F56" s="391"/>
      <c r="G56" s="390"/>
      <c r="H56" s="391"/>
      <c r="I56" s="390"/>
      <c r="J56" s="391"/>
      <c r="K56" s="391" t="s">
        <v>235</v>
      </c>
      <c r="L56" s="391"/>
      <c r="M56" s="391"/>
      <c r="N56" s="391"/>
    </row>
    <row r="57" spans="3:14" ht="21.9" customHeight="1">
      <c r="C57" s="387" t="s">
        <v>643</v>
      </c>
      <c r="D57" s="387"/>
      <c r="E57" s="387"/>
      <c r="F57" s="391"/>
      <c r="G57" s="390" t="s">
        <v>33</v>
      </c>
      <c r="H57" s="391"/>
      <c r="I57" s="390">
        <v>5</v>
      </c>
      <c r="J57" s="391"/>
      <c r="K57" s="391" t="s">
        <v>621</v>
      </c>
      <c r="L57" s="391"/>
      <c r="M57" s="391"/>
      <c r="N57" s="391"/>
    </row>
    <row r="58" spans="3:14" ht="21.9" customHeight="1">
      <c r="C58" s="387" t="s">
        <v>644</v>
      </c>
      <c r="D58" s="387"/>
      <c r="E58" s="387"/>
      <c r="F58" s="391"/>
      <c r="G58" s="390" t="s">
        <v>33</v>
      </c>
      <c r="H58" s="391"/>
      <c r="I58" s="390">
        <v>10</v>
      </c>
      <c r="J58" s="391"/>
      <c r="K58" s="391" t="s">
        <v>919</v>
      </c>
      <c r="L58" s="391"/>
      <c r="M58" s="391"/>
      <c r="N58" s="391"/>
    </row>
    <row r="59" spans="3:14" ht="21.9" customHeight="1">
      <c r="C59" s="387"/>
      <c r="D59" s="387"/>
      <c r="E59" s="387"/>
      <c r="F59" s="391"/>
      <c r="G59" s="390"/>
      <c r="H59" s="391"/>
      <c r="I59" s="390"/>
      <c r="J59" s="391"/>
      <c r="K59" s="391" t="s">
        <v>235</v>
      </c>
      <c r="L59" s="391"/>
      <c r="M59" s="391"/>
      <c r="N59" s="391"/>
    </row>
    <row r="60" spans="3:14" ht="21.9" customHeight="1">
      <c r="C60" s="387" t="s">
        <v>645</v>
      </c>
      <c r="D60" s="387"/>
      <c r="E60" s="387"/>
      <c r="F60" s="391"/>
      <c r="G60" s="390" t="s">
        <v>33</v>
      </c>
      <c r="H60" s="391"/>
      <c r="I60" s="390">
        <v>19.600000000000001</v>
      </c>
      <c r="J60" s="391"/>
      <c r="K60" s="391" t="s">
        <v>919</v>
      </c>
      <c r="L60" s="391"/>
      <c r="M60" s="391"/>
      <c r="N60" s="391"/>
    </row>
    <row r="61" spans="3:14" ht="21.9" customHeight="1">
      <c r="C61" s="387"/>
      <c r="D61" s="387"/>
      <c r="E61" s="387"/>
      <c r="F61" s="391"/>
      <c r="G61" s="390"/>
      <c r="H61" s="391"/>
      <c r="I61" s="390"/>
      <c r="J61" s="391"/>
      <c r="K61" s="391" t="s">
        <v>235</v>
      </c>
      <c r="L61" s="391"/>
      <c r="M61" s="391"/>
      <c r="N61" s="391"/>
    </row>
    <row r="62" spans="3:14" ht="21.9" customHeight="1">
      <c r="C62" s="387" t="s">
        <v>646</v>
      </c>
      <c r="D62" s="387"/>
      <c r="E62" s="387"/>
      <c r="F62" s="391"/>
      <c r="G62" s="390" t="s">
        <v>33</v>
      </c>
      <c r="H62" s="391"/>
      <c r="I62" s="390">
        <v>16.88</v>
      </c>
      <c r="J62" s="391"/>
      <c r="K62" s="391" t="s">
        <v>621</v>
      </c>
      <c r="L62" s="391"/>
      <c r="M62" s="391"/>
      <c r="N62" s="391"/>
    </row>
    <row r="63" spans="3:14" ht="21.9" customHeight="1">
      <c r="C63" s="387" t="s">
        <v>647</v>
      </c>
      <c r="D63" s="387"/>
      <c r="E63" s="387"/>
      <c r="F63" s="391"/>
      <c r="G63" s="390" t="s">
        <v>33</v>
      </c>
      <c r="H63" s="391"/>
      <c r="I63" s="390">
        <v>0.52839531384262095</v>
      </c>
      <c r="J63" s="391"/>
      <c r="K63" s="391" t="s">
        <v>621</v>
      </c>
      <c r="L63" s="391"/>
      <c r="M63" s="391"/>
      <c r="N63" s="391"/>
    </row>
    <row r="64" spans="3:14" ht="21.9" customHeight="1">
      <c r="C64" s="387" t="s">
        <v>648</v>
      </c>
      <c r="D64" s="387"/>
      <c r="E64" s="387"/>
      <c r="F64" s="391"/>
      <c r="G64" s="390" t="s">
        <v>33</v>
      </c>
      <c r="H64" s="391"/>
      <c r="I64" s="390">
        <v>9.83</v>
      </c>
      <c r="J64" s="391"/>
      <c r="K64" s="391" t="s">
        <v>919</v>
      </c>
      <c r="L64" s="391"/>
      <c r="M64" s="391"/>
      <c r="N64" s="391"/>
    </row>
    <row r="65" spans="2:14" ht="21.9" customHeight="1">
      <c r="B65" s="387"/>
      <c r="C65" s="387"/>
      <c r="D65" s="387" t="s">
        <v>649</v>
      </c>
      <c r="E65" s="387"/>
      <c r="F65" s="391"/>
      <c r="G65" s="388"/>
      <c r="J65" s="391"/>
      <c r="K65" s="391" t="s">
        <v>235</v>
      </c>
      <c r="L65" s="391"/>
      <c r="M65" s="391"/>
      <c r="N65" s="391"/>
    </row>
    <row r="66" spans="2:14" ht="21.9" customHeight="1">
      <c r="B66" s="387"/>
      <c r="C66" s="387" t="s">
        <v>650</v>
      </c>
      <c r="D66" s="387"/>
      <c r="E66" s="387"/>
      <c r="F66" s="391"/>
      <c r="G66" s="390" t="s">
        <v>33</v>
      </c>
      <c r="H66" s="391"/>
      <c r="I66" s="390">
        <v>2</v>
      </c>
      <c r="J66" s="391"/>
      <c r="K66" s="391" t="s">
        <v>621</v>
      </c>
      <c r="L66" s="391"/>
      <c r="M66" s="391"/>
      <c r="N66" s="391"/>
    </row>
    <row r="67" spans="2:14" ht="21.9" customHeight="1">
      <c r="B67" s="387"/>
      <c r="C67" s="387" t="s">
        <v>651</v>
      </c>
      <c r="D67" s="387"/>
      <c r="E67" s="387"/>
      <c r="F67" s="391"/>
      <c r="G67" s="390" t="s">
        <v>33</v>
      </c>
      <c r="H67" s="391"/>
      <c r="I67" s="390">
        <v>2</v>
      </c>
      <c r="J67" s="391"/>
      <c r="K67" s="391" t="s">
        <v>621</v>
      </c>
      <c r="L67" s="391"/>
      <c r="M67" s="391"/>
      <c r="N67" s="391"/>
    </row>
    <row r="68" spans="2:14" ht="21.9" customHeight="1">
      <c r="B68" s="387"/>
      <c r="C68" s="387" t="s">
        <v>652</v>
      </c>
      <c r="D68" s="387"/>
      <c r="E68" s="387"/>
      <c r="F68" s="391"/>
      <c r="G68" s="390"/>
      <c r="H68" s="391"/>
      <c r="I68" s="390"/>
      <c r="J68" s="391"/>
      <c r="K68" s="391"/>
      <c r="L68" s="391"/>
      <c r="M68" s="391"/>
      <c r="N68" s="391"/>
    </row>
    <row r="69" spans="2:14" ht="21.9" customHeight="1">
      <c r="B69" s="387"/>
      <c r="D69" s="387" t="s">
        <v>637</v>
      </c>
      <c r="E69" s="387"/>
      <c r="F69" s="391"/>
      <c r="G69" s="390" t="s">
        <v>33</v>
      </c>
      <c r="H69" s="391"/>
      <c r="I69" s="390">
        <v>7.1428571428571397</v>
      </c>
      <c r="J69" s="391"/>
      <c r="K69" s="391" t="s">
        <v>621</v>
      </c>
      <c r="L69" s="391"/>
      <c r="M69" s="391"/>
      <c r="N69" s="391"/>
    </row>
    <row r="70" spans="2:14" ht="21.9" customHeight="1">
      <c r="B70" s="387"/>
      <c r="C70" s="387" t="s">
        <v>653</v>
      </c>
      <c r="D70" s="387"/>
      <c r="E70" s="387"/>
      <c r="F70" s="391"/>
      <c r="G70" s="390" t="s">
        <v>33</v>
      </c>
      <c r="H70" s="391"/>
      <c r="I70" s="390">
        <v>15</v>
      </c>
      <c r="J70" s="391"/>
      <c r="K70" s="391" t="s">
        <v>621</v>
      </c>
      <c r="L70" s="391"/>
      <c r="M70" s="391"/>
      <c r="N70" s="391"/>
    </row>
    <row r="71" spans="2:14" ht="21.9" customHeight="1">
      <c r="B71" s="387"/>
      <c r="C71" s="387" t="s">
        <v>654</v>
      </c>
      <c r="D71" s="387"/>
      <c r="E71" s="387"/>
      <c r="F71" s="389"/>
      <c r="G71" s="390" t="s">
        <v>33</v>
      </c>
      <c r="H71" s="391"/>
      <c r="I71" s="390">
        <v>12</v>
      </c>
      <c r="J71" s="391"/>
      <c r="K71" s="391" t="s">
        <v>621</v>
      </c>
      <c r="L71" s="391"/>
      <c r="M71" s="391"/>
      <c r="N71" s="391"/>
    </row>
    <row r="72" spans="2:14" ht="21.9" customHeight="1">
      <c r="B72" s="387"/>
      <c r="C72" s="387" t="s">
        <v>655</v>
      </c>
      <c r="D72" s="387"/>
      <c r="E72" s="387"/>
      <c r="F72" s="389"/>
      <c r="G72" s="388"/>
      <c r="K72" s="391"/>
      <c r="L72" s="391"/>
      <c r="M72" s="391"/>
      <c r="N72" s="391"/>
    </row>
    <row r="73" spans="2:14" ht="21.9" customHeight="1">
      <c r="B73" s="387"/>
      <c r="C73" s="387"/>
      <c r="D73" s="387" t="s">
        <v>656</v>
      </c>
      <c r="E73" s="387"/>
      <c r="F73" s="389"/>
      <c r="G73" s="388"/>
      <c r="K73" s="391"/>
      <c r="L73" s="391"/>
      <c r="M73" s="391"/>
      <c r="N73" s="391"/>
    </row>
    <row r="74" spans="2:14" ht="21.9" customHeight="1">
      <c r="B74" s="387"/>
      <c r="C74" s="387"/>
      <c r="D74" s="388" t="s">
        <v>657</v>
      </c>
      <c r="E74" s="387"/>
      <c r="F74" s="389"/>
      <c r="G74" s="390" t="s">
        <v>33</v>
      </c>
      <c r="H74" s="391"/>
      <c r="I74" s="390">
        <v>14.252991282051282</v>
      </c>
      <c r="J74" s="391"/>
      <c r="K74" s="391" t="s">
        <v>621</v>
      </c>
      <c r="L74" s="391"/>
      <c r="M74" s="391"/>
      <c r="N74" s="391"/>
    </row>
    <row r="75" spans="2:14" ht="21.9" customHeight="1">
      <c r="B75" s="387"/>
      <c r="C75" s="387" t="s">
        <v>658</v>
      </c>
      <c r="D75" s="387"/>
      <c r="E75" s="387"/>
      <c r="F75" s="389"/>
      <c r="G75" s="390" t="s">
        <v>33</v>
      </c>
      <c r="H75" s="391"/>
      <c r="I75" s="390">
        <v>14.3665</v>
      </c>
      <c r="J75" s="391"/>
      <c r="K75" s="391" t="s">
        <v>621</v>
      </c>
      <c r="L75" s="391"/>
      <c r="M75" s="391"/>
      <c r="N75" s="391"/>
    </row>
    <row r="76" spans="2:14" ht="21.9" customHeight="1">
      <c r="B76" s="387"/>
      <c r="C76" s="387" t="s">
        <v>659</v>
      </c>
      <c r="D76" s="387"/>
      <c r="E76" s="387"/>
      <c r="F76" s="389"/>
      <c r="G76" s="390" t="s">
        <v>33</v>
      </c>
      <c r="H76" s="391"/>
      <c r="I76" s="390">
        <v>4.1665000000000001</v>
      </c>
      <c r="J76" s="391"/>
      <c r="K76" s="391" t="s">
        <v>621</v>
      </c>
      <c r="L76" s="391"/>
      <c r="M76" s="391"/>
      <c r="N76" s="391"/>
    </row>
    <row r="77" spans="2:14" ht="21.9" customHeight="1">
      <c r="B77" s="387"/>
      <c r="C77" s="387" t="s">
        <v>660</v>
      </c>
      <c r="D77" s="387"/>
      <c r="E77" s="387"/>
      <c r="F77" s="389"/>
      <c r="G77" s="390" t="s">
        <v>33</v>
      </c>
      <c r="H77" s="391"/>
      <c r="I77" s="390">
        <v>4</v>
      </c>
      <c r="J77" s="391"/>
      <c r="K77" s="391" t="s">
        <v>621</v>
      </c>
      <c r="L77" s="391"/>
      <c r="M77" s="391"/>
      <c r="N77" s="391"/>
    </row>
    <row r="78" spans="2:14" ht="21.9" customHeight="1">
      <c r="B78" s="387"/>
      <c r="C78" s="387" t="s">
        <v>661</v>
      </c>
      <c r="D78" s="387"/>
      <c r="E78" s="387"/>
      <c r="F78" s="389"/>
      <c r="G78" s="390" t="s">
        <v>33</v>
      </c>
      <c r="I78" s="390">
        <v>9</v>
      </c>
      <c r="K78" s="391" t="s">
        <v>621</v>
      </c>
      <c r="L78" s="391"/>
      <c r="M78" s="391"/>
      <c r="N78" s="391"/>
    </row>
    <row r="79" spans="2:14" ht="21.9" customHeight="1">
      <c r="B79" s="387"/>
      <c r="C79" s="387" t="s">
        <v>662</v>
      </c>
      <c r="D79" s="387"/>
      <c r="E79" s="387"/>
      <c r="F79" s="389"/>
      <c r="G79" s="390" t="s">
        <v>33</v>
      </c>
      <c r="H79" s="21"/>
      <c r="I79" s="390">
        <v>3.9281428571428569</v>
      </c>
      <c r="J79" s="21"/>
      <c r="K79" s="391" t="s">
        <v>621</v>
      </c>
      <c r="L79" s="391"/>
      <c r="M79" s="391"/>
      <c r="N79" s="391"/>
    </row>
    <row r="80" spans="2:14" ht="40.5" customHeight="1">
      <c r="B80" s="387"/>
      <c r="C80" s="387"/>
      <c r="D80" s="387"/>
      <c r="E80" s="387"/>
      <c r="F80" s="389"/>
      <c r="G80" s="390"/>
      <c r="I80" s="390"/>
      <c r="K80" s="391"/>
      <c r="L80" s="391"/>
      <c r="M80" s="391"/>
      <c r="N80" s="391"/>
    </row>
    <row r="81" spans="1:14" ht="21.9" customHeight="1">
      <c r="A81" s="165" t="s">
        <v>663</v>
      </c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391"/>
    </row>
    <row r="82" spans="1:14" ht="21.9" customHeight="1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</row>
    <row r="83" spans="1:14" ht="21.9" customHeight="1">
      <c r="A83" s="389" t="s">
        <v>598</v>
      </c>
      <c r="B83" s="389"/>
      <c r="C83" s="389"/>
      <c r="D83" s="389"/>
      <c r="E83" s="389"/>
      <c r="G83" s="29"/>
      <c r="K83" s="29"/>
    </row>
    <row r="84" spans="1:14" s="337" customFormat="1" ht="21.9" customHeight="1">
      <c r="B84" s="494"/>
      <c r="C84" s="494"/>
      <c r="D84" s="494" t="s">
        <v>578</v>
      </c>
      <c r="E84" s="494"/>
      <c r="F84" s="389"/>
      <c r="G84" s="33" t="s">
        <v>579</v>
      </c>
      <c r="H84" s="389"/>
      <c r="I84" s="494" t="s">
        <v>580</v>
      </c>
      <c r="J84" s="389"/>
      <c r="K84" s="741" t="s">
        <v>581</v>
      </c>
      <c r="L84" s="741"/>
      <c r="M84" s="741"/>
    </row>
    <row r="85" spans="1:14" s="337" customFormat="1" ht="21.9" customHeight="1">
      <c r="A85" s="494"/>
      <c r="B85" s="494"/>
      <c r="C85" s="494"/>
      <c r="D85" s="494"/>
      <c r="E85" s="494"/>
      <c r="F85" s="389"/>
      <c r="G85" s="34" t="s">
        <v>582</v>
      </c>
      <c r="H85" s="389"/>
      <c r="I85" s="34" t="s">
        <v>224</v>
      </c>
      <c r="J85" s="389"/>
      <c r="K85" s="398"/>
      <c r="L85" s="398"/>
      <c r="M85" s="398"/>
    </row>
    <row r="86" spans="1:14" ht="21.9" customHeight="1">
      <c r="B86" s="387" t="s">
        <v>634</v>
      </c>
      <c r="C86" s="387"/>
      <c r="D86" s="387"/>
      <c r="E86" s="387"/>
      <c r="F86" s="389"/>
      <c r="G86" s="390"/>
      <c r="H86" s="391"/>
      <c r="I86" s="390"/>
      <c r="J86" s="391"/>
      <c r="K86" s="387"/>
      <c r="L86" s="391"/>
      <c r="M86" s="391"/>
    </row>
    <row r="87" spans="1:14" ht="21.9" customHeight="1">
      <c r="B87" s="387"/>
      <c r="C87" s="387" t="s">
        <v>664</v>
      </c>
      <c r="D87" s="387"/>
      <c r="E87" s="387"/>
      <c r="F87" s="389"/>
      <c r="G87" s="390" t="s">
        <v>33</v>
      </c>
      <c r="H87" s="21"/>
      <c r="I87" s="390">
        <v>0</v>
      </c>
      <c r="J87" s="21"/>
      <c r="K87" s="391" t="s">
        <v>919</v>
      </c>
      <c r="L87" s="391"/>
      <c r="M87" s="391"/>
      <c r="N87" s="391"/>
    </row>
    <row r="88" spans="1:14" ht="21.9" customHeight="1">
      <c r="B88" s="387"/>
      <c r="C88" s="387"/>
      <c r="D88" s="387"/>
      <c r="E88" s="387"/>
      <c r="F88" s="389"/>
      <c r="G88" s="390"/>
      <c r="H88" s="21"/>
      <c r="I88" s="390"/>
      <c r="J88" s="21"/>
      <c r="K88" s="391" t="s">
        <v>235</v>
      </c>
      <c r="L88" s="391"/>
      <c r="M88" s="391"/>
      <c r="N88" s="391"/>
    </row>
    <row r="89" spans="1:14" ht="21.9" customHeight="1">
      <c r="B89" s="387"/>
      <c r="C89" s="387" t="s">
        <v>665</v>
      </c>
      <c r="D89" s="387"/>
      <c r="E89" s="387"/>
      <c r="F89" s="389"/>
      <c r="G89" s="390"/>
      <c r="H89" s="21"/>
      <c r="I89" s="390"/>
      <c r="J89" s="21"/>
      <c r="K89" s="391"/>
      <c r="L89" s="391"/>
      <c r="M89" s="391"/>
      <c r="N89" s="391"/>
    </row>
    <row r="90" spans="1:14" ht="21.9" customHeight="1">
      <c r="B90" s="387"/>
      <c r="C90" s="387"/>
      <c r="D90" s="387" t="s">
        <v>666</v>
      </c>
      <c r="E90" s="387"/>
      <c r="F90" s="389"/>
      <c r="G90" s="390" t="s">
        <v>33</v>
      </c>
      <c r="H90" s="21"/>
      <c r="I90" s="390">
        <v>0</v>
      </c>
      <c r="J90" s="21"/>
      <c r="K90" s="391" t="s">
        <v>621</v>
      </c>
      <c r="L90" s="391"/>
      <c r="M90" s="391"/>
      <c r="N90" s="391"/>
    </row>
    <row r="91" spans="1:14" ht="21.9" customHeight="1">
      <c r="B91" s="387"/>
      <c r="C91" s="387" t="s">
        <v>667</v>
      </c>
      <c r="D91" s="387"/>
      <c r="E91" s="387"/>
      <c r="F91" s="389"/>
      <c r="G91" s="390" t="s">
        <v>33</v>
      </c>
      <c r="H91" s="21"/>
      <c r="I91" s="390">
        <v>0</v>
      </c>
      <c r="J91" s="21"/>
      <c r="K91" s="391" t="s">
        <v>621</v>
      </c>
      <c r="L91" s="391"/>
      <c r="M91" s="391"/>
      <c r="N91" s="391"/>
    </row>
    <row r="92" spans="1:14" ht="21.9" customHeight="1">
      <c r="B92" s="387"/>
      <c r="C92" s="387" t="s">
        <v>668</v>
      </c>
      <c r="D92" s="387"/>
      <c r="E92" s="387"/>
      <c r="F92" s="389"/>
      <c r="G92" s="390" t="s">
        <v>33</v>
      </c>
      <c r="H92" s="21"/>
      <c r="I92" s="390">
        <v>0</v>
      </c>
      <c r="J92" s="21"/>
      <c r="K92" s="391" t="s">
        <v>621</v>
      </c>
      <c r="L92" s="391"/>
      <c r="M92" s="391"/>
      <c r="N92" s="391"/>
    </row>
    <row r="93" spans="1:14" ht="21.9" customHeight="1">
      <c r="B93" s="387"/>
      <c r="C93" s="387" t="s">
        <v>669</v>
      </c>
      <c r="D93" s="387"/>
      <c r="E93" s="387"/>
      <c r="F93" s="389"/>
      <c r="G93" s="390" t="s">
        <v>33</v>
      </c>
      <c r="H93" s="21"/>
      <c r="I93" s="390">
        <v>0</v>
      </c>
      <c r="J93" s="21"/>
      <c r="K93" s="391" t="s">
        <v>621</v>
      </c>
      <c r="L93" s="391"/>
      <c r="M93" s="391"/>
      <c r="N93" s="391"/>
    </row>
    <row r="94" spans="1:14" ht="21.9" customHeight="1">
      <c r="B94" s="387"/>
      <c r="C94" s="387" t="s">
        <v>670</v>
      </c>
      <c r="D94" s="387"/>
      <c r="E94" s="387"/>
      <c r="F94" s="389"/>
      <c r="G94" s="390" t="s">
        <v>33</v>
      </c>
      <c r="H94" s="21"/>
      <c r="I94" s="390">
        <v>0</v>
      </c>
      <c r="J94" s="21"/>
      <c r="K94" s="391" t="s">
        <v>621</v>
      </c>
      <c r="L94" s="391"/>
      <c r="M94" s="391"/>
      <c r="N94" s="391"/>
    </row>
    <row r="95" spans="1:14" ht="21.9" customHeight="1">
      <c r="B95" s="387"/>
      <c r="C95" s="387" t="s">
        <v>671</v>
      </c>
      <c r="D95" s="387"/>
      <c r="E95" s="387"/>
      <c r="F95" s="389"/>
      <c r="G95" s="390" t="s">
        <v>33</v>
      </c>
      <c r="H95" s="21"/>
      <c r="I95" s="390">
        <v>0</v>
      </c>
      <c r="J95" s="21"/>
      <c r="K95" s="391" t="s">
        <v>621</v>
      </c>
      <c r="L95" s="391"/>
      <c r="M95" s="391"/>
      <c r="N95" s="391"/>
    </row>
    <row r="96" spans="1:14" ht="21.9" customHeight="1">
      <c r="B96" s="387"/>
      <c r="C96" s="387" t="s">
        <v>672</v>
      </c>
      <c r="D96" s="387"/>
      <c r="E96" s="387"/>
      <c r="F96" s="389"/>
      <c r="G96" s="390" t="s">
        <v>33</v>
      </c>
      <c r="H96" s="21"/>
      <c r="I96" s="390">
        <v>0</v>
      </c>
      <c r="J96" s="21"/>
      <c r="K96" s="391" t="s">
        <v>621</v>
      </c>
      <c r="L96" s="391"/>
      <c r="M96" s="391"/>
      <c r="N96" s="391"/>
    </row>
    <row r="97" spans="2:14" ht="21.9" customHeight="1">
      <c r="B97" s="387"/>
      <c r="C97" s="387" t="s">
        <v>673</v>
      </c>
      <c r="D97" s="387"/>
      <c r="E97" s="387"/>
      <c r="F97" s="389"/>
      <c r="G97" s="390" t="s">
        <v>33</v>
      </c>
      <c r="H97" s="21"/>
      <c r="I97" s="390">
        <v>0</v>
      </c>
      <c r="J97" s="21"/>
      <c r="K97" s="391" t="s">
        <v>621</v>
      </c>
      <c r="L97" s="391"/>
      <c r="M97" s="391"/>
      <c r="N97" s="391"/>
    </row>
    <row r="98" spans="2:14" ht="21.9" customHeight="1">
      <c r="B98" s="387"/>
      <c r="C98" s="387" t="s">
        <v>674</v>
      </c>
      <c r="D98" s="387"/>
      <c r="E98" s="387"/>
      <c r="F98" s="389"/>
      <c r="G98" s="390" t="s">
        <v>33</v>
      </c>
      <c r="H98" s="21"/>
      <c r="I98" s="390">
        <v>0</v>
      </c>
      <c r="J98" s="21"/>
      <c r="K98" s="391" t="s">
        <v>621</v>
      </c>
      <c r="L98" s="391"/>
      <c r="M98" s="391"/>
      <c r="N98" s="391"/>
    </row>
    <row r="99" spans="2:14" ht="21.9" customHeight="1">
      <c r="B99" s="387"/>
      <c r="C99" s="387" t="s">
        <v>675</v>
      </c>
      <c r="D99" s="387"/>
      <c r="E99" s="387"/>
      <c r="F99" s="389"/>
      <c r="G99" s="390" t="s">
        <v>33</v>
      </c>
      <c r="H99" s="21"/>
      <c r="I99" s="390">
        <v>0</v>
      </c>
      <c r="J99" s="21"/>
      <c r="K99" s="391" t="s">
        <v>621</v>
      </c>
      <c r="L99" s="391"/>
      <c r="M99" s="391"/>
      <c r="N99" s="391"/>
    </row>
    <row r="100" spans="2:14" ht="21.9" customHeight="1">
      <c r="B100" s="387"/>
      <c r="C100" s="387" t="s">
        <v>676</v>
      </c>
      <c r="D100" s="387"/>
      <c r="E100" s="387"/>
      <c r="F100" s="389"/>
      <c r="G100" s="390" t="s">
        <v>33</v>
      </c>
      <c r="H100" s="21"/>
      <c r="I100" s="390">
        <v>0</v>
      </c>
      <c r="J100" s="21"/>
      <c r="K100" s="391" t="s">
        <v>919</v>
      </c>
      <c r="L100" s="391"/>
      <c r="M100" s="391"/>
      <c r="N100" s="391"/>
    </row>
    <row r="101" spans="2:14" ht="21.9" customHeight="1">
      <c r="B101" s="387"/>
      <c r="C101" s="387"/>
      <c r="D101" s="387"/>
      <c r="E101" s="387"/>
      <c r="F101" s="389"/>
      <c r="G101" s="390"/>
      <c r="H101" s="21"/>
      <c r="I101" s="390"/>
      <c r="J101" s="21"/>
      <c r="K101" s="391" t="s">
        <v>235</v>
      </c>
      <c r="L101" s="391"/>
      <c r="M101" s="391"/>
      <c r="N101" s="391"/>
    </row>
    <row r="102" spans="2:14" ht="21.9" customHeight="1">
      <c r="B102" s="387"/>
      <c r="C102" s="387" t="s">
        <v>677</v>
      </c>
      <c r="D102" s="387"/>
      <c r="E102" s="387"/>
      <c r="F102" s="389"/>
      <c r="G102" s="390" t="s">
        <v>33</v>
      </c>
      <c r="H102" s="21"/>
      <c r="I102" s="390">
        <v>0</v>
      </c>
      <c r="J102" s="21"/>
      <c r="K102" s="391" t="s">
        <v>919</v>
      </c>
      <c r="L102" s="391"/>
      <c r="M102" s="391"/>
      <c r="N102" s="391"/>
    </row>
    <row r="103" spans="2:14" ht="21.9" customHeight="1">
      <c r="B103" s="387"/>
      <c r="C103" s="387"/>
      <c r="D103" s="387"/>
      <c r="E103" s="387"/>
      <c r="F103" s="389"/>
      <c r="G103" s="390"/>
      <c r="H103" s="21"/>
      <c r="I103" s="390"/>
      <c r="J103" s="21"/>
      <c r="K103" s="391" t="s">
        <v>235</v>
      </c>
      <c r="L103" s="391"/>
      <c r="M103" s="391"/>
      <c r="N103" s="391"/>
    </row>
    <row r="104" spans="2:14" ht="21.9" customHeight="1">
      <c r="B104" s="387"/>
      <c r="C104" s="387" t="s">
        <v>678</v>
      </c>
      <c r="D104" s="387"/>
      <c r="E104" s="387"/>
      <c r="F104" s="389"/>
      <c r="G104" s="390" t="s">
        <v>33</v>
      </c>
      <c r="H104" s="21"/>
      <c r="I104" s="390">
        <v>0</v>
      </c>
      <c r="J104" s="21"/>
      <c r="K104" s="391" t="s">
        <v>919</v>
      </c>
      <c r="L104" s="391"/>
      <c r="M104" s="391"/>
      <c r="N104" s="391"/>
    </row>
    <row r="105" spans="2:14" ht="21.9" customHeight="1">
      <c r="B105" s="387"/>
      <c r="C105" s="387"/>
      <c r="D105" s="387"/>
      <c r="E105" s="387"/>
      <c r="F105" s="389"/>
      <c r="G105" s="390"/>
      <c r="H105" s="21"/>
      <c r="I105" s="390"/>
      <c r="J105" s="21"/>
      <c r="K105" s="391" t="s">
        <v>235</v>
      </c>
      <c r="L105" s="391"/>
      <c r="M105" s="391"/>
      <c r="N105" s="391"/>
    </row>
    <row r="106" spans="2:14" ht="21.9" customHeight="1">
      <c r="B106" s="387"/>
      <c r="C106" s="387" t="s">
        <v>679</v>
      </c>
      <c r="D106" s="387"/>
      <c r="E106" s="387"/>
      <c r="F106" s="389"/>
      <c r="G106" s="390" t="s">
        <v>33</v>
      </c>
      <c r="H106" s="21"/>
      <c r="I106" s="390">
        <v>0</v>
      </c>
      <c r="J106" s="21"/>
      <c r="K106" s="391" t="s">
        <v>919</v>
      </c>
      <c r="L106" s="391"/>
      <c r="M106" s="391"/>
      <c r="N106" s="391"/>
    </row>
    <row r="107" spans="2:14" ht="21.9" customHeight="1">
      <c r="B107" s="387"/>
      <c r="C107" s="387"/>
      <c r="D107" s="387"/>
      <c r="E107" s="387"/>
      <c r="F107" s="389"/>
      <c r="G107" s="390"/>
      <c r="H107" s="21"/>
      <c r="I107" s="390"/>
      <c r="J107" s="21"/>
      <c r="K107" s="391" t="s">
        <v>235</v>
      </c>
      <c r="L107" s="391"/>
      <c r="M107" s="391"/>
      <c r="N107" s="391"/>
    </row>
    <row r="108" spans="2:14" ht="21.9" customHeight="1">
      <c r="B108" s="387"/>
      <c r="C108" s="387" t="s">
        <v>680</v>
      </c>
      <c r="D108" s="387"/>
      <c r="E108" s="387"/>
      <c r="F108" s="389"/>
      <c r="G108" s="390" t="s">
        <v>33</v>
      </c>
      <c r="H108" s="21"/>
      <c r="I108" s="390">
        <v>0</v>
      </c>
      <c r="J108" s="21"/>
      <c r="K108" s="391" t="s">
        <v>919</v>
      </c>
      <c r="L108" s="391"/>
      <c r="M108" s="391"/>
      <c r="N108" s="391"/>
    </row>
    <row r="109" spans="2:14" ht="21.9" customHeight="1">
      <c r="B109" s="387"/>
      <c r="C109" s="387"/>
      <c r="D109" s="387"/>
      <c r="E109" s="387"/>
      <c r="F109" s="389"/>
      <c r="G109" s="390"/>
      <c r="H109" s="21"/>
      <c r="I109" s="390"/>
      <c r="J109" s="21"/>
      <c r="K109" s="391" t="s">
        <v>235</v>
      </c>
      <c r="L109" s="391"/>
      <c r="M109" s="391"/>
      <c r="N109" s="391"/>
    </row>
    <row r="110" spans="2:14" ht="21.9" customHeight="1">
      <c r="B110" s="387"/>
      <c r="C110" s="387" t="s">
        <v>681</v>
      </c>
      <c r="D110" s="387"/>
      <c r="E110" s="387"/>
      <c r="F110" s="389"/>
      <c r="G110" s="390" t="s">
        <v>33</v>
      </c>
      <c r="H110" s="21"/>
      <c r="I110" s="390">
        <v>0</v>
      </c>
      <c r="J110" s="21"/>
      <c r="K110" s="391" t="s">
        <v>919</v>
      </c>
      <c r="L110" s="391"/>
      <c r="M110" s="391"/>
      <c r="N110" s="391"/>
    </row>
    <row r="111" spans="2:14" ht="21.9" customHeight="1">
      <c r="B111" s="387"/>
      <c r="C111" s="387"/>
      <c r="D111" s="387"/>
      <c r="E111" s="387"/>
      <c r="F111" s="389"/>
      <c r="G111" s="390"/>
      <c r="H111" s="21"/>
      <c r="I111" s="390"/>
      <c r="J111" s="21"/>
      <c r="K111" s="391" t="s">
        <v>235</v>
      </c>
      <c r="L111" s="391"/>
      <c r="M111" s="391"/>
      <c r="N111" s="391"/>
    </row>
    <row r="112" spans="2:14" ht="21.9" customHeight="1">
      <c r="B112" s="387"/>
      <c r="C112" s="387" t="s">
        <v>682</v>
      </c>
      <c r="D112" s="387"/>
      <c r="E112" s="387"/>
      <c r="F112" s="389"/>
      <c r="G112" s="390" t="s">
        <v>33</v>
      </c>
      <c r="H112" s="21"/>
      <c r="I112" s="390">
        <v>0</v>
      </c>
      <c r="J112" s="21"/>
      <c r="K112" s="391" t="s">
        <v>919</v>
      </c>
      <c r="L112" s="391"/>
      <c r="M112" s="391"/>
      <c r="N112" s="391"/>
    </row>
    <row r="113" spans="1:14" ht="21.9" customHeight="1">
      <c r="B113" s="387"/>
      <c r="C113" s="387"/>
      <c r="D113" s="387"/>
      <c r="E113" s="387"/>
      <c r="F113" s="389"/>
      <c r="G113" s="390"/>
      <c r="H113" s="21"/>
      <c r="I113" s="390"/>
      <c r="J113" s="21"/>
      <c r="K113" s="391" t="s">
        <v>235</v>
      </c>
      <c r="L113" s="391"/>
      <c r="M113" s="391"/>
      <c r="N113" s="391"/>
    </row>
    <row r="114" spans="1:14" ht="21.9" customHeight="1">
      <c r="B114" s="387"/>
      <c r="C114" s="387" t="s">
        <v>683</v>
      </c>
      <c r="D114" s="387"/>
      <c r="E114" s="387"/>
      <c r="F114" s="389"/>
      <c r="G114" s="390" t="s">
        <v>33</v>
      </c>
      <c r="H114" s="21"/>
      <c r="I114" s="390">
        <v>0</v>
      </c>
      <c r="J114" s="21"/>
      <c r="K114" s="391" t="s">
        <v>919</v>
      </c>
      <c r="L114" s="391"/>
      <c r="M114" s="391"/>
      <c r="N114" s="391"/>
    </row>
    <row r="115" spans="1:14" ht="21.9" customHeight="1">
      <c r="B115" s="387"/>
      <c r="C115" s="387"/>
      <c r="D115" s="387"/>
      <c r="E115" s="387"/>
      <c r="F115" s="389"/>
      <c r="G115" s="390"/>
      <c r="H115" s="21"/>
      <c r="I115" s="390"/>
      <c r="J115" s="21"/>
      <c r="K115" s="391" t="s">
        <v>235</v>
      </c>
      <c r="L115" s="391"/>
      <c r="M115" s="391"/>
      <c r="N115" s="391"/>
    </row>
    <row r="116" spans="1:14" ht="21.9" customHeight="1">
      <c r="B116" s="387"/>
      <c r="C116" s="387" t="s">
        <v>684</v>
      </c>
      <c r="E116" s="387"/>
      <c r="F116" s="389"/>
      <c r="G116" s="390"/>
      <c r="H116" s="21"/>
      <c r="I116" s="390"/>
      <c r="J116" s="21"/>
      <c r="K116" s="387" t="s">
        <v>685</v>
      </c>
      <c r="L116" s="391"/>
      <c r="M116" s="391"/>
      <c r="N116" s="391"/>
    </row>
    <row r="117" spans="1:14" ht="21.9" customHeight="1">
      <c r="A117" s="387"/>
      <c r="B117" s="387"/>
      <c r="C117" s="387"/>
      <c r="D117" s="387"/>
      <c r="E117" s="387"/>
      <c r="F117" s="338"/>
      <c r="G117" s="390"/>
      <c r="H117" s="21"/>
      <c r="I117" s="390"/>
      <c r="J117" s="21"/>
      <c r="K117" s="387" t="s">
        <v>686</v>
      </c>
      <c r="L117" s="391"/>
      <c r="M117" s="391"/>
      <c r="N117" s="391"/>
    </row>
    <row r="118" spans="1:14" ht="21.9" customHeight="1">
      <c r="A118" s="387"/>
      <c r="B118" s="387"/>
      <c r="C118" s="387"/>
      <c r="D118" s="387"/>
      <c r="E118" s="387"/>
      <c r="F118" s="338"/>
      <c r="G118" s="390"/>
      <c r="H118" s="21"/>
      <c r="I118" s="390"/>
      <c r="J118" s="21"/>
      <c r="K118" s="387" t="s">
        <v>687</v>
      </c>
      <c r="L118" s="391"/>
      <c r="M118" s="391"/>
      <c r="N118" s="391"/>
    </row>
    <row r="119" spans="1:14" ht="21.9" customHeight="1">
      <c r="A119" s="387"/>
      <c r="B119" s="387"/>
      <c r="C119" s="387"/>
      <c r="D119" s="387"/>
      <c r="E119" s="387"/>
      <c r="F119" s="338"/>
      <c r="G119" s="390"/>
      <c r="H119" s="21"/>
      <c r="I119" s="390"/>
      <c r="J119" s="21"/>
      <c r="K119" s="387" t="s">
        <v>688</v>
      </c>
      <c r="L119" s="391"/>
      <c r="M119" s="391"/>
      <c r="N119" s="391"/>
    </row>
    <row r="120" spans="1:14" ht="21.9" customHeight="1">
      <c r="A120" s="387"/>
      <c r="B120" s="387"/>
      <c r="C120" s="387"/>
      <c r="D120" s="387"/>
      <c r="E120" s="387"/>
      <c r="F120" s="338"/>
      <c r="G120" s="390"/>
      <c r="H120" s="21"/>
      <c r="I120" s="390"/>
      <c r="J120" s="21"/>
      <c r="K120" s="387" t="s">
        <v>689</v>
      </c>
      <c r="L120" s="391"/>
      <c r="M120" s="391"/>
      <c r="N120" s="391"/>
    </row>
  </sheetData>
  <mergeCells count="3">
    <mergeCell ref="K4:M4"/>
    <mergeCell ref="K44:M44"/>
    <mergeCell ref="K84:M84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M111"/>
  <sheetViews>
    <sheetView topLeftCell="A38" zoomScale="75" zoomScaleNormal="75" zoomScaleSheetLayoutView="89" workbookViewId="0">
      <selection activeCell="G55" sqref="G55"/>
    </sheetView>
  </sheetViews>
  <sheetFormatPr defaultColWidth="11.375" defaultRowHeight="24.6" customHeight="1"/>
  <cols>
    <col min="1" max="1" width="2" style="388" customWidth="1"/>
    <col min="2" max="3" width="3.375" style="388" customWidth="1"/>
    <col min="4" max="4" width="21.875" style="388" customWidth="1"/>
    <col min="5" max="5" width="3.375" style="388" customWidth="1"/>
    <col min="6" max="6" width="18" style="28" customWidth="1"/>
    <col min="7" max="7" width="0.875" style="388" customWidth="1"/>
    <col min="8" max="8" width="18" style="388" customWidth="1"/>
    <col min="9" max="9" width="0.875" style="388" customWidth="1"/>
    <col min="10" max="10" width="18" style="28" customWidth="1"/>
    <col min="11" max="11" width="0.875" style="388" customWidth="1"/>
    <col min="12" max="12" width="18" style="388" customWidth="1"/>
    <col min="13" max="13" width="1.125" style="388" customWidth="1"/>
    <col min="14" max="17" width="14" style="388" bestFit="1" customWidth="1"/>
    <col min="18" max="16384" width="11.375" style="388"/>
  </cols>
  <sheetData>
    <row r="1" spans="1:13" ht="24.6" customHeight="1">
      <c r="A1" s="165" t="s">
        <v>690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3" ht="24.6" customHeight="1">
      <c r="A2" s="480"/>
      <c r="B2" s="480"/>
      <c r="C2" s="480"/>
      <c r="D2" s="480"/>
      <c r="E2" s="480"/>
      <c r="F2" s="35"/>
      <c r="G2" s="35"/>
      <c r="H2" s="35"/>
      <c r="I2" s="35"/>
      <c r="J2" s="35"/>
      <c r="K2" s="35"/>
      <c r="L2" s="35"/>
    </row>
    <row r="3" spans="1:13" ht="24.6" customHeight="1">
      <c r="A3" s="389" t="s">
        <v>598</v>
      </c>
      <c r="B3" s="389"/>
      <c r="C3" s="389"/>
      <c r="D3" s="389"/>
      <c r="E3" s="391"/>
      <c r="F3" s="390"/>
      <c r="G3" s="391"/>
      <c r="H3" s="390"/>
      <c r="I3" s="391"/>
      <c r="J3" s="387"/>
      <c r="K3" s="391"/>
      <c r="L3" s="391"/>
    </row>
    <row r="4" spans="1:13" ht="24.6" customHeight="1">
      <c r="A4" s="387"/>
      <c r="B4" s="387"/>
      <c r="C4" s="387"/>
      <c r="D4" s="387"/>
      <c r="E4" s="387"/>
      <c r="F4" s="338"/>
      <c r="G4" s="390"/>
      <c r="H4" s="21"/>
      <c r="I4" s="390"/>
      <c r="J4" s="21"/>
      <c r="K4" s="387"/>
      <c r="L4" s="21"/>
      <c r="M4" s="21"/>
    </row>
    <row r="5" spans="1:13" ht="24.6" customHeight="1">
      <c r="B5" s="481" t="s">
        <v>691</v>
      </c>
      <c r="F5" s="388"/>
      <c r="G5" s="28"/>
      <c r="I5" s="482" t="s">
        <v>692</v>
      </c>
      <c r="J5" s="391"/>
      <c r="K5" s="237"/>
      <c r="L5" s="391"/>
      <c r="M5" s="391"/>
    </row>
    <row r="6" spans="1:13" ht="24.6" customHeight="1">
      <c r="C6" s="388" t="s">
        <v>693</v>
      </c>
      <c r="F6" s="388"/>
      <c r="G6" s="28"/>
      <c r="I6" s="388" t="s">
        <v>694</v>
      </c>
      <c r="J6" s="388"/>
      <c r="K6" s="28"/>
    </row>
    <row r="7" spans="1:13" ht="24.6" customHeight="1">
      <c r="C7" s="388" t="s">
        <v>695</v>
      </c>
      <c r="F7" s="388"/>
      <c r="G7" s="28"/>
      <c r="I7" s="388" t="s">
        <v>696</v>
      </c>
      <c r="J7" s="388"/>
      <c r="K7" s="28"/>
    </row>
    <row r="8" spans="1:13" ht="24.6" customHeight="1">
      <c r="C8" s="388" t="s">
        <v>697</v>
      </c>
      <c r="F8" s="388"/>
      <c r="G8" s="28"/>
      <c r="I8" s="388" t="s">
        <v>698</v>
      </c>
      <c r="J8" s="388"/>
      <c r="K8" s="28"/>
    </row>
    <row r="9" spans="1:13" ht="24.6" customHeight="1">
      <c r="C9" s="480" t="s">
        <v>699</v>
      </c>
      <c r="F9" s="388"/>
      <c r="G9" s="28"/>
      <c r="I9" s="388" t="s">
        <v>700</v>
      </c>
      <c r="J9" s="388"/>
      <c r="K9" s="28"/>
    </row>
    <row r="10" spans="1:13" ht="24.6" customHeight="1">
      <c r="C10" s="480" t="s">
        <v>701</v>
      </c>
      <c r="F10" s="388"/>
      <c r="G10" s="28"/>
      <c r="I10" s="388" t="s">
        <v>702</v>
      </c>
      <c r="J10" s="388"/>
      <c r="K10" s="28"/>
    </row>
    <row r="11" spans="1:13" ht="24.6" customHeight="1">
      <c r="C11" s="388" t="s">
        <v>703</v>
      </c>
      <c r="F11" s="388"/>
      <c r="G11" s="28"/>
      <c r="I11" s="388" t="s">
        <v>704</v>
      </c>
      <c r="J11" s="388"/>
      <c r="K11" s="28"/>
    </row>
    <row r="12" spans="1:13" ht="24.6" customHeight="1">
      <c r="C12" s="388" t="s">
        <v>705</v>
      </c>
      <c r="F12" s="388"/>
      <c r="G12" s="28"/>
      <c r="I12" s="388" t="s">
        <v>698</v>
      </c>
      <c r="J12" s="388"/>
      <c r="K12" s="28"/>
    </row>
    <row r="13" spans="1:13" ht="24.6" customHeight="1">
      <c r="C13" s="388" t="s">
        <v>706</v>
      </c>
      <c r="F13" s="388"/>
      <c r="G13" s="28"/>
      <c r="I13" s="388" t="s">
        <v>707</v>
      </c>
      <c r="J13" s="388"/>
      <c r="K13" s="28"/>
    </row>
    <row r="14" spans="1:13" ht="24.6" customHeight="1">
      <c r="F14" s="388"/>
      <c r="G14" s="28"/>
      <c r="J14" s="388"/>
      <c r="K14" s="28"/>
    </row>
    <row r="15" spans="1:13" ht="24.6" customHeight="1">
      <c r="B15" s="480"/>
      <c r="C15" s="480" t="s">
        <v>708</v>
      </c>
      <c r="D15" s="480"/>
      <c r="F15" s="388"/>
      <c r="H15" s="29"/>
      <c r="J15" s="388"/>
      <c r="L15" s="29"/>
    </row>
    <row r="16" spans="1:13" ht="24.6" customHeight="1">
      <c r="A16" s="389"/>
      <c r="B16" s="389"/>
      <c r="C16" s="389"/>
      <c r="D16" s="389"/>
      <c r="E16" s="389"/>
      <c r="F16" s="389"/>
      <c r="G16" s="389"/>
      <c r="H16" s="389"/>
      <c r="I16" s="389"/>
      <c r="J16" s="30"/>
      <c r="K16" s="389"/>
      <c r="L16" s="483" t="s">
        <v>100</v>
      </c>
    </row>
    <row r="17" spans="1:12" ht="24.6" customHeight="1">
      <c r="E17" s="484"/>
      <c r="F17" s="740" t="s">
        <v>551</v>
      </c>
      <c r="G17" s="740"/>
      <c r="H17" s="740"/>
      <c r="I17" s="740"/>
      <c r="J17" s="740"/>
      <c r="K17" s="740"/>
      <c r="L17" s="740"/>
    </row>
    <row r="18" spans="1:12" ht="24.6" customHeight="1">
      <c r="A18" s="389"/>
      <c r="B18" s="389"/>
      <c r="C18" s="389"/>
      <c r="D18" s="389"/>
      <c r="E18" s="389"/>
      <c r="F18" s="228"/>
      <c r="G18" s="485" t="s">
        <v>73</v>
      </c>
      <c r="H18" s="486"/>
      <c r="I18" s="320"/>
      <c r="J18" s="228"/>
      <c r="K18" s="485" t="s">
        <v>74</v>
      </c>
      <c r="L18" s="486"/>
    </row>
    <row r="19" spans="1:12" ht="24.6" customHeight="1">
      <c r="A19" s="487"/>
      <c r="B19" s="487"/>
      <c r="C19" s="487"/>
      <c r="D19" s="487"/>
      <c r="E19" s="487"/>
      <c r="F19" s="47">
        <v>2565</v>
      </c>
      <c r="G19" s="488"/>
      <c r="H19" s="47">
        <v>2564</v>
      </c>
      <c r="I19" s="31"/>
      <c r="J19" s="47">
        <v>2565</v>
      </c>
      <c r="K19" s="488"/>
      <c r="L19" s="47">
        <v>2564</v>
      </c>
    </row>
    <row r="20" spans="1:12" ht="24.6" customHeight="1">
      <c r="B20" s="480" t="s">
        <v>709</v>
      </c>
      <c r="C20" s="480"/>
      <c r="D20" s="480"/>
      <c r="E20" s="487"/>
      <c r="F20" s="47"/>
      <c r="G20" s="488"/>
      <c r="H20" s="36"/>
      <c r="I20" s="31"/>
      <c r="J20" s="47"/>
      <c r="K20" s="488"/>
      <c r="L20" s="36"/>
    </row>
    <row r="21" spans="1:12" ht="24.6" customHeight="1">
      <c r="C21" s="388" t="s">
        <v>693</v>
      </c>
      <c r="F21" s="27"/>
      <c r="G21" s="393"/>
      <c r="I21" s="393"/>
      <c r="J21" s="27"/>
      <c r="K21" s="393"/>
      <c r="L21" s="27"/>
    </row>
    <row r="22" spans="1:12" ht="24.6" customHeight="1">
      <c r="D22" s="388" t="s">
        <v>583</v>
      </c>
      <c r="F22" s="58">
        <v>0</v>
      </c>
      <c r="G22" s="393"/>
      <c r="H22" s="27">
        <v>0</v>
      </c>
      <c r="I22" s="58"/>
      <c r="J22" s="58">
        <v>7050121</v>
      </c>
      <c r="K22" s="58"/>
      <c r="L22" s="58">
        <v>2510730</v>
      </c>
    </row>
    <row r="23" spans="1:12" ht="24.6" customHeight="1">
      <c r="D23" s="388" t="s">
        <v>587</v>
      </c>
      <c r="F23" s="393">
        <v>30856935.109999999</v>
      </c>
      <c r="G23" s="393"/>
      <c r="H23" s="58">
        <v>55284742.840000004</v>
      </c>
      <c r="I23" s="393"/>
      <c r="J23" s="393">
        <v>30856935.109999999</v>
      </c>
      <c r="K23" s="393"/>
      <c r="L23" s="45">
        <v>55284742.840000004</v>
      </c>
    </row>
    <row r="24" spans="1:12" ht="24.6" customHeight="1">
      <c r="D24" s="388" t="s">
        <v>614</v>
      </c>
      <c r="F24" s="393">
        <v>9661277.2300000004</v>
      </c>
      <c r="G24" s="393"/>
      <c r="H24" s="45">
        <v>8111708.79</v>
      </c>
      <c r="I24" s="393"/>
      <c r="J24" s="393">
        <v>9661277.2300000004</v>
      </c>
      <c r="K24" s="393"/>
      <c r="L24" s="58">
        <v>8111708.79</v>
      </c>
    </row>
    <row r="25" spans="1:12" ht="24.6" customHeight="1">
      <c r="C25" s="388" t="s">
        <v>697</v>
      </c>
      <c r="F25" s="393"/>
      <c r="G25" s="393"/>
      <c r="H25" s="45"/>
      <c r="I25" s="393"/>
      <c r="J25" s="393"/>
      <c r="K25" s="393"/>
      <c r="L25" s="58"/>
    </row>
    <row r="26" spans="1:12" ht="24.6" customHeight="1">
      <c r="D26" s="388" t="s">
        <v>583</v>
      </c>
      <c r="F26" s="28">
        <v>0</v>
      </c>
      <c r="H26" s="388">
        <v>0</v>
      </c>
      <c r="J26" s="393">
        <v>13390847.5</v>
      </c>
      <c r="L26" s="388">
        <v>12417035.959999999</v>
      </c>
    </row>
    <row r="27" spans="1:12" ht="24.6" customHeight="1">
      <c r="D27" s="388" t="s">
        <v>587</v>
      </c>
      <c r="F27" s="28">
        <v>2668964.59</v>
      </c>
      <c r="H27" s="388">
        <v>2990713.96</v>
      </c>
      <c r="J27" s="28">
        <v>1381852.59</v>
      </c>
      <c r="L27" s="388">
        <v>2990713.96</v>
      </c>
    </row>
    <row r="28" spans="1:12" ht="24.6" customHeight="1">
      <c r="D28" s="388" t="s">
        <v>614</v>
      </c>
      <c r="F28" s="28">
        <v>4834280.25</v>
      </c>
      <c r="H28" s="18">
        <v>5466727.8400000008</v>
      </c>
      <c r="J28" s="28">
        <v>4834280.25</v>
      </c>
      <c r="L28" s="18">
        <v>5466727.8400000008</v>
      </c>
    </row>
    <row r="29" spans="1:12" ht="24.6" customHeight="1">
      <c r="C29" s="388" t="s">
        <v>701</v>
      </c>
      <c r="F29" s="18"/>
      <c r="G29" s="18"/>
      <c r="H29" s="18"/>
      <c r="I29" s="18"/>
      <c r="J29" s="18"/>
      <c r="K29" s="18"/>
      <c r="L29" s="18"/>
    </row>
    <row r="30" spans="1:12" ht="24.6" customHeight="1">
      <c r="D30" s="388" t="s">
        <v>587</v>
      </c>
      <c r="F30" s="18">
        <v>0</v>
      </c>
      <c r="G30" s="18"/>
      <c r="H30" s="18">
        <v>355993.14</v>
      </c>
      <c r="I30" s="18"/>
      <c r="J30" s="18">
        <v>0</v>
      </c>
      <c r="K30" s="18"/>
      <c r="L30" s="18">
        <v>355993.14</v>
      </c>
    </row>
    <row r="31" spans="1:12" ht="24.6" customHeight="1">
      <c r="C31" s="388" t="s">
        <v>699</v>
      </c>
      <c r="F31" s="18"/>
      <c r="G31" s="18"/>
      <c r="H31" s="18"/>
      <c r="I31" s="18"/>
      <c r="J31" s="18"/>
      <c r="K31" s="18"/>
      <c r="L31" s="18"/>
    </row>
    <row r="32" spans="1:12" ht="24.6" customHeight="1">
      <c r="D32" s="388" t="s">
        <v>587</v>
      </c>
      <c r="F32" s="18">
        <v>0</v>
      </c>
      <c r="G32" s="18"/>
      <c r="H32" s="388">
        <v>14380335</v>
      </c>
      <c r="I32" s="18"/>
      <c r="J32" s="18">
        <v>0</v>
      </c>
      <c r="K32" s="18"/>
      <c r="L32" s="388">
        <v>14380335</v>
      </c>
    </row>
    <row r="33" spans="1:12" ht="24.6" customHeight="1">
      <c r="D33" s="388" t="s">
        <v>614</v>
      </c>
      <c r="F33" s="18">
        <v>7890000</v>
      </c>
      <c r="G33" s="18"/>
      <c r="H33" s="388">
        <v>0</v>
      </c>
      <c r="I33" s="18"/>
      <c r="J33" s="18">
        <v>7890000</v>
      </c>
      <c r="K33" s="18"/>
      <c r="L33" s="388">
        <v>0</v>
      </c>
    </row>
    <row r="34" spans="1:12" ht="33.75" customHeight="1">
      <c r="F34" s="18"/>
      <c r="G34" s="18"/>
      <c r="I34" s="18"/>
      <c r="J34" s="18"/>
      <c r="K34" s="18"/>
    </row>
    <row r="35" spans="1:12" ht="24.6" customHeight="1">
      <c r="F35" s="18"/>
      <c r="G35" s="18"/>
      <c r="I35" s="18"/>
      <c r="J35" s="18"/>
      <c r="K35" s="18"/>
    </row>
    <row r="36" spans="1:12" ht="24.6" customHeight="1">
      <c r="A36" s="165" t="s">
        <v>710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spans="1:12" ht="24.6" customHeight="1">
      <c r="A37" s="480"/>
      <c r="B37" s="480"/>
      <c r="C37" s="480"/>
      <c r="D37" s="480"/>
      <c r="E37" s="480"/>
      <c r="F37" s="35"/>
      <c r="G37" s="35"/>
      <c r="H37" s="35"/>
      <c r="I37" s="35"/>
      <c r="J37" s="35"/>
      <c r="K37" s="35"/>
      <c r="L37" s="35"/>
    </row>
    <row r="38" spans="1:12" ht="24.6" customHeight="1">
      <c r="A38" s="389" t="s">
        <v>598</v>
      </c>
      <c r="B38" s="389"/>
      <c r="C38" s="389"/>
      <c r="D38" s="389"/>
      <c r="E38" s="391"/>
      <c r="F38" s="390"/>
      <c r="G38" s="391"/>
      <c r="H38" s="390"/>
      <c r="I38" s="391"/>
      <c r="J38" s="387"/>
      <c r="K38" s="391"/>
      <c r="L38" s="391"/>
    </row>
    <row r="39" spans="1:12" ht="24.6" customHeight="1">
      <c r="B39" s="480"/>
      <c r="C39" s="480" t="s">
        <v>711</v>
      </c>
      <c r="D39" s="480"/>
      <c r="F39" s="388"/>
      <c r="H39" s="29"/>
      <c r="J39" s="388"/>
      <c r="L39" s="29"/>
    </row>
    <row r="40" spans="1:12" ht="24.6" customHeight="1">
      <c r="A40" s="389"/>
      <c r="B40" s="389"/>
      <c r="C40" s="389"/>
      <c r="D40" s="389"/>
      <c r="E40" s="389"/>
      <c r="F40" s="389"/>
      <c r="G40" s="389"/>
      <c r="H40" s="389"/>
      <c r="I40" s="389"/>
      <c r="J40" s="30"/>
      <c r="K40" s="389"/>
      <c r="L40" s="483" t="s">
        <v>100</v>
      </c>
    </row>
    <row r="41" spans="1:12" ht="24.6" customHeight="1">
      <c r="E41" s="484"/>
      <c r="F41" s="740" t="s">
        <v>551</v>
      </c>
      <c r="G41" s="740"/>
      <c r="H41" s="740"/>
      <c r="I41" s="740"/>
      <c r="J41" s="740"/>
      <c r="K41" s="740"/>
      <c r="L41" s="740"/>
    </row>
    <row r="42" spans="1:12" ht="24.6" customHeight="1">
      <c r="A42" s="389"/>
      <c r="B42" s="389"/>
      <c r="C42" s="389"/>
      <c r="D42" s="389"/>
      <c r="E42" s="389"/>
      <c r="F42" s="228"/>
      <c r="G42" s="485" t="s">
        <v>73</v>
      </c>
      <c r="H42" s="486"/>
      <c r="I42" s="320"/>
      <c r="J42" s="228"/>
      <c r="K42" s="485" t="s">
        <v>74</v>
      </c>
      <c r="L42" s="486"/>
    </row>
    <row r="43" spans="1:12" ht="24.6" customHeight="1">
      <c r="A43" s="487"/>
      <c r="B43" s="487"/>
      <c r="C43" s="487"/>
      <c r="D43" s="487"/>
      <c r="E43" s="487"/>
      <c r="F43" s="47">
        <v>2565</v>
      </c>
      <c r="G43" s="488"/>
      <c r="H43" s="47">
        <v>2564</v>
      </c>
      <c r="I43" s="31"/>
      <c r="J43" s="47">
        <v>2565</v>
      </c>
      <c r="K43" s="488"/>
      <c r="L43" s="47">
        <v>2564</v>
      </c>
    </row>
    <row r="44" spans="1:12" ht="24.6" customHeight="1">
      <c r="B44" s="388" t="s">
        <v>712</v>
      </c>
      <c r="F44" s="393"/>
      <c r="G44" s="26"/>
      <c r="H44" s="26"/>
      <c r="I44" s="26"/>
      <c r="J44" s="393"/>
      <c r="K44" s="26"/>
      <c r="L44" s="26"/>
    </row>
    <row r="45" spans="1:12" ht="24.6" customHeight="1">
      <c r="C45" s="388" t="s">
        <v>554</v>
      </c>
      <c r="F45" s="393"/>
      <c r="G45" s="26"/>
      <c r="I45" s="26"/>
      <c r="J45" s="393"/>
      <c r="K45" s="26"/>
      <c r="L45" s="26"/>
    </row>
    <row r="46" spans="1:12" ht="24.6" customHeight="1">
      <c r="D46" s="388" t="s">
        <v>583</v>
      </c>
      <c r="F46" s="393">
        <v>0</v>
      </c>
      <c r="G46" s="26"/>
      <c r="H46" s="393">
        <v>0</v>
      </c>
      <c r="I46" s="26"/>
      <c r="J46" s="393">
        <v>257011144.53999999</v>
      </c>
      <c r="K46" s="26"/>
      <c r="L46" s="26">
        <v>230607692.40000001</v>
      </c>
    </row>
    <row r="47" spans="1:12" ht="24.6" customHeight="1">
      <c r="D47" s="388" t="s">
        <v>614</v>
      </c>
      <c r="F47" s="393">
        <v>6047341470.7600002</v>
      </c>
      <c r="G47" s="18"/>
      <c r="H47" s="393">
        <v>6157423117.0700006</v>
      </c>
      <c r="I47" s="18"/>
      <c r="J47" s="393">
        <v>6047341470.7600002</v>
      </c>
      <c r="K47" s="18"/>
      <c r="L47" s="26">
        <v>6157423117.0700006</v>
      </c>
    </row>
    <row r="48" spans="1:12" ht="24.6" customHeight="1">
      <c r="C48" s="388" t="s">
        <v>705</v>
      </c>
      <c r="F48" s="393"/>
      <c r="G48" s="18"/>
      <c r="H48" s="18"/>
      <c r="I48" s="18"/>
      <c r="J48" s="393"/>
      <c r="K48" s="18"/>
      <c r="L48" s="18"/>
    </row>
    <row r="49" spans="1:12" ht="24.6" customHeight="1">
      <c r="D49" s="388" t="s">
        <v>583</v>
      </c>
      <c r="F49" s="393">
        <v>0</v>
      </c>
      <c r="G49" s="26"/>
      <c r="H49" s="26">
        <v>0</v>
      </c>
      <c r="I49" s="26"/>
      <c r="J49" s="393">
        <v>34269068.200000003</v>
      </c>
      <c r="K49" s="26"/>
      <c r="L49" s="26">
        <v>20090420.809999999</v>
      </c>
    </row>
    <row r="50" spans="1:12" ht="24.6" customHeight="1">
      <c r="D50" s="388" t="s">
        <v>587</v>
      </c>
      <c r="F50" s="393">
        <v>2220246.9500000002</v>
      </c>
      <c r="G50" s="26"/>
      <c r="H50" s="26">
        <v>1800000</v>
      </c>
      <c r="I50" s="26"/>
      <c r="J50" s="393">
        <v>2220246.9500000002</v>
      </c>
      <c r="K50" s="18"/>
      <c r="L50" s="18">
        <v>1800000</v>
      </c>
    </row>
    <row r="51" spans="1:12" ht="24.6" customHeight="1">
      <c r="D51" s="388" t="s">
        <v>614</v>
      </c>
      <c r="F51" s="393">
        <v>43966853.859999999</v>
      </c>
      <c r="G51" s="18"/>
      <c r="H51" s="18">
        <v>44743010.359999999</v>
      </c>
      <c r="I51" s="18"/>
      <c r="J51" s="393">
        <v>43966853.859999999</v>
      </c>
      <c r="K51" s="18"/>
      <c r="L51" s="18">
        <v>44743010.359999999</v>
      </c>
    </row>
    <row r="52" spans="1:12" ht="24.6" customHeight="1">
      <c r="C52" s="388" t="s">
        <v>713</v>
      </c>
      <c r="F52" s="393"/>
      <c r="G52" s="18"/>
      <c r="H52" s="18"/>
      <c r="I52" s="18"/>
      <c r="J52" s="393"/>
      <c r="K52" s="18"/>
      <c r="L52" s="18"/>
    </row>
    <row r="53" spans="1:12" ht="24.6" customHeight="1">
      <c r="D53" s="388" t="s">
        <v>583</v>
      </c>
      <c r="F53" s="393">
        <v>0</v>
      </c>
      <c r="G53" s="18"/>
      <c r="H53" s="18">
        <v>0</v>
      </c>
      <c r="I53" s="18"/>
      <c r="J53" s="393">
        <v>1975368.92</v>
      </c>
      <c r="K53" s="18"/>
      <c r="L53" s="18">
        <v>2356768.9</v>
      </c>
    </row>
    <row r="54" spans="1:12" ht="24.6" hidden="1" customHeight="1">
      <c r="C54" s="388" t="s">
        <v>714</v>
      </c>
      <c r="F54" s="18"/>
      <c r="G54" s="18"/>
      <c r="H54" s="18"/>
      <c r="I54" s="18"/>
      <c r="J54" s="18"/>
      <c r="K54" s="18"/>
      <c r="L54" s="18"/>
    </row>
    <row r="55" spans="1:12" ht="24.6" hidden="1" customHeight="1">
      <c r="D55" s="388" t="s">
        <v>587</v>
      </c>
      <c r="F55" s="388"/>
      <c r="G55" s="18"/>
      <c r="H55" s="388">
        <v>0</v>
      </c>
      <c r="I55" s="18"/>
      <c r="J55" s="388"/>
      <c r="K55" s="18"/>
      <c r="L55" s="388">
        <v>0</v>
      </c>
    </row>
    <row r="56" spans="1:12" ht="24.6" hidden="1" customHeight="1">
      <c r="D56" s="388" t="s">
        <v>614</v>
      </c>
      <c r="F56" s="388"/>
      <c r="G56" s="18"/>
      <c r="H56" s="388">
        <v>0</v>
      </c>
      <c r="I56" s="18"/>
      <c r="J56" s="388"/>
      <c r="K56" s="18"/>
      <c r="L56" s="388">
        <v>0</v>
      </c>
    </row>
    <row r="57" spans="1:12" ht="24.6" customHeight="1">
      <c r="C57" s="388" t="s">
        <v>495</v>
      </c>
      <c r="F57" s="393"/>
      <c r="G57" s="18"/>
      <c r="H57" s="18"/>
      <c r="I57" s="18"/>
      <c r="J57" s="18"/>
      <c r="K57" s="18"/>
      <c r="L57" s="18"/>
    </row>
    <row r="58" spans="1:12" ht="24.6" customHeight="1">
      <c r="D58" s="388" t="s">
        <v>715</v>
      </c>
      <c r="F58" s="393">
        <v>14278840.800000001</v>
      </c>
      <c r="G58" s="18"/>
      <c r="H58" s="18">
        <v>13833510</v>
      </c>
      <c r="I58" s="18"/>
      <c r="J58" s="393">
        <v>13843840.800000001</v>
      </c>
      <c r="K58" s="18"/>
      <c r="L58" s="18">
        <v>13721010</v>
      </c>
    </row>
    <row r="59" spans="1:12" ht="24.6" customHeight="1">
      <c r="B59" s="489"/>
      <c r="C59" s="489"/>
      <c r="D59" s="489" t="s">
        <v>716</v>
      </c>
      <c r="F59" s="393">
        <v>1918444.24</v>
      </c>
      <c r="G59" s="18"/>
      <c r="H59" s="18">
        <v>1776852.55</v>
      </c>
      <c r="I59" s="18"/>
      <c r="J59" s="393">
        <v>1918444.24</v>
      </c>
      <c r="K59" s="18"/>
      <c r="L59" s="18">
        <v>1776852.55</v>
      </c>
    </row>
    <row r="60" spans="1:12" ht="24.6" customHeight="1" thickBot="1">
      <c r="D60" s="388" t="s">
        <v>717</v>
      </c>
      <c r="F60" s="490">
        <f>SUM(F58:F59)</f>
        <v>16197285.040000001</v>
      </c>
      <c r="G60" s="18"/>
      <c r="H60" s="490">
        <f>SUM(H58:H59)</f>
        <v>15610362.550000001</v>
      </c>
      <c r="I60" s="18"/>
      <c r="J60" s="490">
        <f>SUM(J58:J59)</f>
        <v>15762285.040000001</v>
      </c>
      <c r="K60" s="18"/>
      <c r="L60" s="490">
        <f>SUM(L58:L59)</f>
        <v>15497862.550000001</v>
      </c>
    </row>
    <row r="61" spans="1:12" ht="24.6" customHeight="1" thickTop="1">
      <c r="F61" s="393"/>
      <c r="G61" s="18"/>
      <c r="H61" s="393"/>
      <c r="I61" s="18"/>
      <c r="J61" s="393"/>
      <c r="K61" s="18"/>
      <c r="L61" s="393"/>
    </row>
    <row r="62" spans="1:12" ht="24.6" customHeight="1">
      <c r="B62" s="480"/>
      <c r="C62" s="480" t="s">
        <v>718</v>
      </c>
      <c r="D62" s="480"/>
      <c r="E62" s="321"/>
      <c r="F62" s="29"/>
      <c r="J62" s="29"/>
    </row>
    <row r="63" spans="1:12" ht="24.6" customHeight="1">
      <c r="A63" s="487"/>
      <c r="B63" s="487"/>
      <c r="C63" s="487"/>
      <c r="D63" s="487"/>
      <c r="E63" s="321"/>
      <c r="F63" s="30"/>
      <c r="G63" s="389"/>
      <c r="H63" s="389"/>
      <c r="I63" s="389"/>
      <c r="J63" s="30"/>
      <c r="K63" s="389"/>
      <c r="L63" s="483" t="s">
        <v>100</v>
      </c>
    </row>
    <row r="64" spans="1:12" ht="24.6" customHeight="1">
      <c r="A64" s="487"/>
      <c r="B64" s="487"/>
      <c r="C64" s="487"/>
      <c r="D64" s="487"/>
      <c r="E64" s="321"/>
      <c r="F64" s="59" t="s">
        <v>73</v>
      </c>
      <c r="G64" s="59"/>
      <c r="H64" s="59"/>
      <c r="I64" s="487"/>
      <c r="J64" s="59" t="s">
        <v>74</v>
      </c>
      <c r="K64" s="59"/>
      <c r="L64" s="59"/>
    </row>
    <row r="65" spans="1:12" ht="24.6" customHeight="1">
      <c r="A65" s="480"/>
      <c r="B65" s="480"/>
      <c r="C65" s="480"/>
      <c r="D65" s="480"/>
      <c r="E65" s="321"/>
      <c r="F65" s="326" t="s">
        <v>28</v>
      </c>
      <c r="G65" s="327"/>
      <c r="H65" s="326" t="s">
        <v>29</v>
      </c>
      <c r="I65" s="377"/>
      <c r="J65" s="326" t="s">
        <v>28</v>
      </c>
      <c r="K65" s="327"/>
      <c r="L65" s="326" t="s">
        <v>29</v>
      </c>
    </row>
    <row r="66" spans="1:12" ht="24.6" customHeight="1">
      <c r="B66" s="480" t="s">
        <v>719</v>
      </c>
      <c r="C66" s="480"/>
      <c r="D66" s="480"/>
      <c r="E66" s="321"/>
      <c r="F66" s="26"/>
      <c r="G66" s="26"/>
      <c r="H66" s="26"/>
      <c r="I66" s="26"/>
      <c r="J66" s="26"/>
      <c r="K66" s="26"/>
      <c r="L66" s="26"/>
    </row>
    <row r="67" spans="1:12" ht="24.6" customHeight="1">
      <c r="C67" s="480" t="s">
        <v>101</v>
      </c>
      <c r="D67" s="480"/>
      <c r="E67" s="321"/>
      <c r="F67" s="388"/>
      <c r="J67" s="388"/>
    </row>
    <row r="68" spans="1:12" ht="24.6" customHeight="1">
      <c r="D68" s="388" t="s">
        <v>583</v>
      </c>
      <c r="E68" s="320"/>
      <c r="F68" s="26">
        <v>0</v>
      </c>
      <c r="G68" s="26"/>
      <c r="H68" s="26">
        <v>0</v>
      </c>
      <c r="I68" s="26"/>
      <c r="J68" s="28">
        <v>22685933.149999999</v>
      </c>
      <c r="K68" s="26"/>
      <c r="L68" s="26">
        <v>18413541.109999999</v>
      </c>
    </row>
    <row r="69" spans="1:12" ht="24.6" customHeight="1">
      <c r="D69" s="388" t="s">
        <v>587</v>
      </c>
      <c r="E69" s="321"/>
      <c r="F69" s="56">
        <v>52074330.960000001</v>
      </c>
      <c r="G69" s="26"/>
      <c r="H69" s="26">
        <v>47815535.240000002</v>
      </c>
      <c r="I69" s="26"/>
      <c r="J69" s="56">
        <v>52074330.960000001</v>
      </c>
      <c r="K69" s="26"/>
      <c r="L69" s="26">
        <v>47815535.240000002</v>
      </c>
    </row>
    <row r="70" spans="1:12" ht="24.6" customHeight="1">
      <c r="D70" s="388" t="s">
        <v>614</v>
      </c>
      <c r="E70" s="321"/>
      <c r="F70" s="28">
        <v>2261085.16</v>
      </c>
      <c r="G70" s="26"/>
      <c r="H70" s="26">
        <v>4039925.34</v>
      </c>
      <c r="I70" s="26"/>
      <c r="J70" s="28">
        <v>2261085.16</v>
      </c>
      <c r="K70" s="26"/>
      <c r="L70" s="26">
        <v>4039925.34</v>
      </c>
    </row>
    <row r="71" spans="1:12" ht="24.6" customHeight="1">
      <c r="E71" s="321"/>
      <c r="G71" s="26"/>
      <c r="H71" s="26"/>
      <c r="I71" s="26"/>
      <c r="K71" s="26"/>
      <c r="L71" s="26"/>
    </row>
    <row r="72" spans="1:12" ht="34.5" customHeight="1">
      <c r="E72" s="321"/>
      <c r="G72" s="26"/>
      <c r="H72" s="26"/>
      <c r="I72" s="26"/>
      <c r="K72" s="26"/>
      <c r="L72" s="26"/>
    </row>
    <row r="73" spans="1:12" ht="24.6" customHeight="1">
      <c r="E73" s="321"/>
      <c r="G73" s="26"/>
      <c r="H73" s="26"/>
      <c r="I73" s="26"/>
      <c r="K73" s="26"/>
      <c r="L73" s="26"/>
    </row>
    <row r="74" spans="1:12" ht="24.6" customHeight="1">
      <c r="A74" s="165" t="s">
        <v>720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</row>
    <row r="75" spans="1:12" ht="24.6" customHeight="1">
      <c r="A75" s="480"/>
      <c r="B75" s="480"/>
      <c r="C75" s="480"/>
      <c r="D75" s="480"/>
      <c r="E75" s="480"/>
      <c r="F75" s="35"/>
      <c r="G75" s="35"/>
      <c r="H75" s="35"/>
      <c r="I75" s="35"/>
      <c r="J75" s="35"/>
      <c r="K75" s="35"/>
      <c r="L75" s="35"/>
    </row>
    <row r="76" spans="1:12" ht="24.6" customHeight="1">
      <c r="A76" s="389" t="s">
        <v>598</v>
      </c>
      <c r="B76" s="389"/>
      <c r="C76" s="389"/>
      <c r="D76" s="389"/>
      <c r="E76" s="391"/>
      <c r="F76" s="390"/>
      <c r="G76" s="391"/>
      <c r="H76" s="390"/>
      <c r="I76" s="391"/>
      <c r="J76" s="387"/>
      <c r="K76" s="391"/>
      <c r="L76" s="391"/>
    </row>
    <row r="77" spans="1:12" ht="24.6" customHeight="1">
      <c r="B77" s="480"/>
      <c r="C77" s="480" t="s">
        <v>893</v>
      </c>
      <c r="D77" s="480"/>
      <c r="E77" s="321"/>
      <c r="F77" s="29"/>
      <c r="J77" s="29"/>
    </row>
    <row r="78" spans="1:12" ht="24.6" customHeight="1">
      <c r="A78" s="487"/>
      <c r="B78" s="487"/>
      <c r="C78" s="487"/>
      <c r="D78" s="487"/>
      <c r="E78" s="321"/>
      <c r="F78" s="30"/>
      <c r="G78" s="389"/>
      <c r="H78" s="389"/>
      <c r="I78" s="389"/>
      <c r="J78" s="30"/>
      <c r="K78" s="389"/>
      <c r="L78" s="483" t="s">
        <v>100</v>
      </c>
    </row>
    <row r="79" spans="1:12" ht="24.6" customHeight="1">
      <c r="A79" s="487"/>
      <c r="B79" s="487"/>
      <c r="C79" s="487"/>
      <c r="D79" s="487"/>
      <c r="E79" s="321"/>
      <c r="F79" s="59" t="s">
        <v>73</v>
      </c>
      <c r="G79" s="59"/>
      <c r="H79" s="59"/>
      <c r="I79" s="487"/>
      <c r="J79" s="59" t="s">
        <v>74</v>
      </c>
      <c r="K79" s="59"/>
      <c r="L79" s="59"/>
    </row>
    <row r="80" spans="1:12" ht="22.2" customHeight="1">
      <c r="A80" s="480"/>
      <c r="B80" s="480"/>
      <c r="C80" s="480"/>
      <c r="D80" s="480"/>
      <c r="E80" s="321"/>
      <c r="F80" s="326" t="s">
        <v>28</v>
      </c>
      <c r="G80" s="327"/>
      <c r="H80" s="326" t="s">
        <v>29</v>
      </c>
      <c r="I80" s="377"/>
      <c r="J80" s="326" t="s">
        <v>28</v>
      </c>
      <c r="K80" s="327"/>
      <c r="L80" s="326" t="s">
        <v>29</v>
      </c>
    </row>
    <row r="81" spans="2:12" ht="22.2" customHeight="1">
      <c r="B81" s="480" t="s">
        <v>721</v>
      </c>
      <c r="C81" s="480"/>
      <c r="D81" s="480"/>
      <c r="E81" s="321"/>
      <c r="F81" s="26"/>
      <c r="G81" s="26"/>
      <c r="H81" s="26"/>
      <c r="I81" s="26"/>
      <c r="J81" s="26"/>
      <c r="K81" s="26"/>
      <c r="L81" s="26"/>
    </row>
    <row r="82" spans="2:12" ht="22.2" customHeight="1">
      <c r="C82" s="480" t="s">
        <v>104</v>
      </c>
      <c r="D82" s="480"/>
      <c r="E82" s="321"/>
      <c r="F82" s="18"/>
      <c r="G82" s="18"/>
      <c r="H82" s="18"/>
      <c r="I82" s="18"/>
      <c r="J82" s="18"/>
      <c r="K82" s="18"/>
      <c r="L82" s="18"/>
    </row>
    <row r="83" spans="2:12" ht="22.2" customHeight="1">
      <c r="D83" s="388" t="s">
        <v>583</v>
      </c>
      <c r="E83" s="321"/>
      <c r="F83" s="393">
        <v>0</v>
      </c>
      <c r="G83" s="393"/>
      <c r="H83" s="58">
        <v>0</v>
      </c>
      <c r="I83" s="393"/>
      <c r="J83" s="28">
        <v>5652703.6799999997</v>
      </c>
      <c r="K83" s="393"/>
      <c r="L83" s="28">
        <v>3640056.44</v>
      </c>
    </row>
    <row r="84" spans="2:12" ht="22.2" customHeight="1">
      <c r="D84" s="388" t="s">
        <v>587</v>
      </c>
      <c r="E84" s="321"/>
      <c r="F84" s="28">
        <v>0</v>
      </c>
      <c r="G84" s="393"/>
      <c r="H84" s="58">
        <v>145058.37</v>
      </c>
      <c r="I84" s="393"/>
      <c r="J84" s="28">
        <v>0</v>
      </c>
      <c r="K84" s="393"/>
      <c r="L84" s="58">
        <v>145058.37</v>
      </c>
    </row>
    <row r="85" spans="2:12" ht="22.2" customHeight="1">
      <c r="D85" s="388" t="s">
        <v>614</v>
      </c>
      <c r="E85" s="320"/>
      <c r="F85" s="28">
        <v>199294513.97999999</v>
      </c>
      <c r="G85" s="393"/>
      <c r="H85" s="393">
        <v>118637372.02</v>
      </c>
      <c r="I85" s="393"/>
      <c r="J85" s="28">
        <v>199294513.97999999</v>
      </c>
      <c r="K85" s="393"/>
      <c r="L85" s="28">
        <v>118637372.02</v>
      </c>
    </row>
    <row r="86" spans="2:12" s="493" customFormat="1" ht="22.2" hidden="1" customHeight="1">
      <c r="B86" s="491"/>
      <c r="C86" s="491" t="s">
        <v>722</v>
      </c>
      <c r="D86" s="491"/>
      <c r="E86" s="439"/>
      <c r="F86" s="492"/>
      <c r="G86" s="492"/>
      <c r="H86" s="298"/>
      <c r="I86" s="492"/>
      <c r="J86" s="492"/>
      <c r="K86" s="492"/>
      <c r="L86" s="492"/>
    </row>
    <row r="87" spans="2:12" s="493" customFormat="1" ht="22.2" hidden="1" customHeight="1">
      <c r="D87" s="493" t="s">
        <v>614</v>
      </c>
      <c r="E87" s="366"/>
      <c r="F87" s="298">
        <v>0</v>
      </c>
      <c r="G87" s="492"/>
      <c r="H87" s="298">
        <v>0</v>
      </c>
      <c r="I87" s="492"/>
      <c r="J87" s="298">
        <v>0</v>
      </c>
      <c r="K87" s="492"/>
      <c r="L87" s="298">
        <v>0</v>
      </c>
    </row>
    <row r="88" spans="2:12" ht="22.2" customHeight="1">
      <c r="B88" s="480"/>
      <c r="C88" s="480" t="s">
        <v>723</v>
      </c>
      <c r="D88" s="480"/>
      <c r="E88" s="320"/>
      <c r="F88" s="393"/>
      <c r="G88" s="393"/>
      <c r="H88" s="58"/>
      <c r="I88" s="393"/>
      <c r="J88" s="393"/>
      <c r="K88" s="393"/>
      <c r="L88" s="393"/>
    </row>
    <row r="89" spans="2:12" ht="22.2" customHeight="1">
      <c r="D89" s="388" t="s">
        <v>583</v>
      </c>
      <c r="E89" s="345"/>
      <c r="F89" s="393">
        <v>0</v>
      </c>
      <c r="G89" s="393"/>
      <c r="H89" s="58">
        <v>0</v>
      </c>
      <c r="I89" s="393"/>
      <c r="J89" s="28">
        <v>4936660</v>
      </c>
      <c r="K89" s="393"/>
      <c r="L89" s="28">
        <v>3622388</v>
      </c>
    </row>
    <row r="90" spans="2:12" ht="22.2" customHeight="1">
      <c r="B90" s="480"/>
      <c r="C90" s="480" t="s">
        <v>724</v>
      </c>
      <c r="D90" s="480"/>
      <c r="E90" s="321"/>
      <c r="F90" s="393"/>
      <c r="G90" s="393"/>
      <c r="H90" s="18"/>
      <c r="I90" s="393"/>
      <c r="J90" s="393"/>
      <c r="K90" s="393"/>
      <c r="L90" s="393"/>
    </row>
    <row r="91" spans="2:12" ht="22.2" customHeight="1">
      <c r="D91" s="388" t="s">
        <v>614</v>
      </c>
      <c r="E91" s="321"/>
      <c r="F91" s="28">
        <v>1821618672</v>
      </c>
      <c r="G91" s="393"/>
      <c r="H91" s="393">
        <v>2176866530.4200001</v>
      </c>
      <c r="I91" s="393"/>
      <c r="J91" s="28">
        <v>1821618672</v>
      </c>
      <c r="K91" s="393"/>
      <c r="L91" s="28">
        <v>2176866530.4200001</v>
      </c>
    </row>
    <row r="92" spans="2:12" ht="22.2" customHeight="1">
      <c r="C92" s="388" t="s">
        <v>725</v>
      </c>
      <c r="E92" s="321"/>
      <c r="G92" s="393"/>
      <c r="H92" s="393"/>
      <c r="I92" s="393"/>
      <c r="K92" s="393"/>
      <c r="L92" s="28"/>
    </row>
    <row r="93" spans="2:12" ht="22.2" customHeight="1">
      <c r="D93" s="388" t="s">
        <v>583</v>
      </c>
      <c r="E93" s="321"/>
      <c r="F93" s="28">
        <v>0</v>
      </c>
      <c r="G93" s="393"/>
      <c r="H93" s="393">
        <v>0</v>
      </c>
      <c r="I93" s="393"/>
      <c r="J93" s="28">
        <v>68663981.210000008</v>
      </c>
      <c r="K93" s="393"/>
      <c r="L93" s="28">
        <v>73861462.690000013</v>
      </c>
    </row>
    <row r="94" spans="2:12" ht="22.2" customHeight="1">
      <c r="C94" s="480" t="s">
        <v>726</v>
      </c>
      <c r="D94" s="480"/>
      <c r="E94" s="321"/>
      <c r="F94" s="26"/>
      <c r="G94" s="26"/>
      <c r="H94" s="26"/>
      <c r="I94" s="26"/>
      <c r="J94" s="26"/>
      <c r="K94" s="26"/>
      <c r="L94" s="26"/>
    </row>
    <row r="95" spans="2:12" ht="22.2" customHeight="1">
      <c r="D95" s="388" t="s">
        <v>583</v>
      </c>
      <c r="E95" s="321"/>
      <c r="F95" s="26">
        <v>0</v>
      </c>
      <c r="G95" s="26"/>
      <c r="H95" s="26">
        <v>0</v>
      </c>
      <c r="I95" s="26"/>
      <c r="J95" s="28">
        <v>14370409.98</v>
      </c>
      <c r="K95" s="26"/>
      <c r="L95" s="28">
        <v>15682227.5</v>
      </c>
    </row>
    <row r="96" spans="2:12" ht="22.2" customHeight="1">
      <c r="B96" s="480"/>
      <c r="C96" s="480" t="s">
        <v>369</v>
      </c>
      <c r="D96" s="480"/>
      <c r="E96" s="321"/>
      <c r="F96" s="26"/>
      <c r="G96" s="26"/>
      <c r="H96" s="26"/>
      <c r="I96" s="26"/>
      <c r="J96" s="26"/>
      <c r="K96" s="26"/>
      <c r="L96" s="26"/>
    </row>
    <row r="97" spans="2:12" ht="22.2" customHeight="1">
      <c r="D97" s="388" t="s">
        <v>583</v>
      </c>
      <c r="E97" s="321"/>
      <c r="F97" s="26">
        <v>0</v>
      </c>
      <c r="G97" s="26"/>
      <c r="H97" s="26">
        <v>0</v>
      </c>
      <c r="I97" s="26"/>
      <c r="J97" s="28">
        <v>8800000</v>
      </c>
      <c r="K97" s="26"/>
      <c r="L97" s="28">
        <v>8800000</v>
      </c>
    </row>
    <row r="98" spans="2:12" ht="22.2" customHeight="1">
      <c r="C98" s="480" t="s">
        <v>446</v>
      </c>
      <c r="D98" s="480"/>
      <c r="E98" s="321"/>
      <c r="F98" s="26"/>
      <c r="G98" s="26"/>
      <c r="H98" s="26"/>
      <c r="I98" s="26"/>
      <c r="J98" s="26"/>
      <c r="K98" s="26"/>
      <c r="L98" s="26"/>
    </row>
    <row r="99" spans="2:12" ht="22.2" customHeight="1">
      <c r="D99" s="388" t="s">
        <v>583</v>
      </c>
      <c r="E99" s="337"/>
      <c r="F99" s="393">
        <v>0</v>
      </c>
      <c r="G99" s="393"/>
      <c r="H99" s="27">
        <v>0</v>
      </c>
      <c r="I99" s="393"/>
      <c r="J99" s="28">
        <v>164386175.06999999</v>
      </c>
      <c r="K99" s="393"/>
      <c r="L99" s="28">
        <v>151996277.31</v>
      </c>
    </row>
    <row r="100" spans="2:12" ht="22.2" customHeight="1">
      <c r="D100" s="388" t="s">
        <v>587</v>
      </c>
      <c r="E100" s="337"/>
      <c r="F100" s="28">
        <v>0</v>
      </c>
      <c r="G100" s="393"/>
      <c r="H100" s="27">
        <v>369414.24</v>
      </c>
      <c r="I100" s="393"/>
      <c r="J100" s="28">
        <v>0</v>
      </c>
      <c r="K100" s="393"/>
      <c r="L100" s="27">
        <v>369414.24</v>
      </c>
    </row>
    <row r="101" spans="2:12" ht="22.2" customHeight="1">
      <c r="D101" s="388" t="s">
        <v>614</v>
      </c>
      <c r="E101" s="313"/>
      <c r="F101" s="28">
        <v>3775824374.6999998</v>
      </c>
      <c r="G101" s="393"/>
      <c r="H101" s="393">
        <v>3952339272.8899999</v>
      </c>
      <c r="I101" s="393"/>
      <c r="J101" s="28">
        <v>3775824374.6999998</v>
      </c>
      <c r="K101" s="393"/>
      <c r="L101" s="28">
        <v>3952339272.8899999</v>
      </c>
    </row>
    <row r="102" spans="2:12" ht="22.2" customHeight="1">
      <c r="B102" s="480"/>
      <c r="C102" s="480" t="s">
        <v>727</v>
      </c>
      <c r="D102" s="480"/>
      <c r="E102" s="338"/>
      <c r="F102" s="26"/>
      <c r="G102" s="26"/>
      <c r="H102" s="26"/>
      <c r="I102" s="26"/>
      <c r="J102" s="26"/>
      <c r="K102" s="26"/>
      <c r="L102" s="26"/>
    </row>
    <row r="103" spans="2:12" ht="22.2" customHeight="1">
      <c r="D103" s="388" t="s">
        <v>583</v>
      </c>
      <c r="E103" s="337"/>
      <c r="F103" s="393">
        <v>0</v>
      </c>
      <c r="G103" s="393"/>
      <c r="H103" s="27">
        <v>0</v>
      </c>
      <c r="I103" s="393"/>
      <c r="J103" s="28">
        <v>56825</v>
      </c>
      <c r="K103" s="393"/>
      <c r="L103" s="28">
        <v>3526820.55</v>
      </c>
    </row>
    <row r="104" spans="2:12" ht="22.2" customHeight="1">
      <c r="D104" s="388" t="s">
        <v>587</v>
      </c>
      <c r="E104" s="337"/>
      <c r="F104" s="28">
        <v>1936767.74</v>
      </c>
      <c r="H104" s="28">
        <v>815921.21</v>
      </c>
      <c r="J104" s="28">
        <v>642000</v>
      </c>
      <c r="L104" s="28">
        <v>815921.21</v>
      </c>
    </row>
    <row r="105" spans="2:12" ht="22.2" customHeight="1">
      <c r="D105" s="388" t="s">
        <v>614</v>
      </c>
      <c r="E105" s="313"/>
      <c r="F105" s="28">
        <v>10527875.199999999</v>
      </c>
      <c r="H105" s="28">
        <v>66947820.310000002</v>
      </c>
      <c r="J105" s="28">
        <v>10527875.199999999</v>
      </c>
      <c r="L105" s="28">
        <v>66947820.310000002</v>
      </c>
    </row>
    <row r="106" spans="2:12" ht="22.2" customHeight="1">
      <c r="C106" s="388" t="s">
        <v>728</v>
      </c>
      <c r="E106" s="313"/>
      <c r="L106" s="28"/>
    </row>
    <row r="107" spans="2:12" ht="22.2" customHeight="1">
      <c r="D107" s="388" t="s">
        <v>587</v>
      </c>
      <c r="E107" s="337"/>
      <c r="F107" s="28">
        <v>812762.02</v>
      </c>
      <c r="H107" s="28">
        <v>2389440.16</v>
      </c>
      <c r="J107" s="28">
        <v>812762.02</v>
      </c>
      <c r="L107" s="28">
        <v>2389440.16</v>
      </c>
    </row>
    <row r="108" spans="2:12" ht="22.2" customHeight="1">
      <c r="D108" s="388" t="s">
        <v>614</v>
      </c>
      <c r="F108" s="28">
        <v>8455411.8000000007</v>
      </c>
      <c r="H108" s="28">
        <v>8471920</v>
      </c>
      <c r="J108" s="28">
        <v>8455411.8000000007</v>
      </c>
      <c r="L108" s="28">
        <v>8471920</v>
      </c>
    </row>
    <row r="109" spans="2:12" ht="22.2" customHeight="1">
      <c r="C109" s="388" t="s">
        <v>458</v>
      </c>
      <c r="F109" s="63"/>
      <c r="G109" s="63"/>
      <c r="H109" s="63"/>
      <c r="I109" s="63"/>
      <c r="J109" s="63"/>
      <c r="K109" s="63"/>
      <c r="L109" s="63"/>
    </row>
    <row r="110" spans="2:12" ht="22.2" customHeight="1">
      <c r="D110" s="388" t="s">
        <v>583</v>
      </c>
      <c r="E110" s="337"/>
      <c r="F110" s="393">
        <v>0</v>
      </c>
      <c r="G110" s="393"/>
      <c r="H110" s="27">
        <v>0</v>
      </c>
      <c r="I110" s="393"/>
      <c r="J110" s="28">
        <v>99050918.24000001</v>
      </c>
      <c r="K110" s="393"/>
      <c r="L110" s="28">
        <v>104912012.72999999</v>
      </c>
    </row>
    <row r="111" spans="2:12" ht="24.6" customHeight="1">
      <c r="F111" s="63"/>
      <c r="G111" s="493"/>
      <c r="H111" s="493"/>
      <c r="I111" s="493"/>
      <c r="J111" s="63"/>
      <c r="K111" s="493"/>
      <c r="L111" s="493"/>
    </row>
  </sheetData>
  <mergeCells count="2">
    <mergeCell ref="F17:L17"/>
    <mergeCell ref="F41:L41"/>
  </mergeCells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38"/>
  <sheetViews>
    <sheetView topLeftCell="C21" zoomScale="75" zoomScaleNormal="75" zoomScaleSheetLayoutView="136" workbookViewId="0">
      <selection activeCell="G55" sqref="G55"/>
    </sheetView>
  </sheetViews>
  <sheetFormatPr defaultColWidth="10" defaultRowHeight="24" customHeight="1"/>
  <cols>
    <col min="1" max="1" width="3.375" style="318" customWidth="1"/>
    <col min="2" max="2" width="2.75" style="318" customWidth="1"/>
    <col min="3" max="3" width="20.125" style="318" customWidth="1"/>
    <col min="4" max="4" width="8.75" style="318" customWidth="1"/>
    <col min="5" max="5" width="0.875" style="318" customWidth="1"/>
    <col min="6" max="6" width="8.75" style="167" customWidth="1"/>
    <col min="7" max="7" width="0.875" style="318" customWidth="1"/>
    <col min="8" max="8" width="9.75" style="460" bestFit="1" customWidth="1"/>
    <col min="9" max="9" width="0.875" style="318" customWidth="1"/>
    <col min="10" max="10" width="8.125" style="461" bestFit="1" customWidth="1"/>
    <col min="11" max="11" width="0.875" style="318" customWidth="1"/>
    <col min="12" max="12" width="7.375" style="461" customWidth="1"/>
    <col min="13" max="13" width="0.875" style="318" customWidth="1"/>
    <col min="14" max="14" width="7.375" style="460" customWidth="1"/>
    <col min="15" max="15" width="0.875" style="318" customWidth="1"/>
    <col min="16" max="16" width="8.375" style="460" customWidth="1"/>
    <col min="17" max="17" width="0.875" style="318" customWidth="1"/>
    <col min="18" max="18" width="8.375" style="461" customWidth="1"/>
    <col min="19" max="19" width="0.875" style="318" customWidth="1"/>
    <col min="20" max="20" width="10.125" style="462" bestFit="1" customWidth="1"/>
    <col min="21" max="21" width="1.25" style="462" customWidth="1"/>
    <col min="22" max="22" width="9.25" style="462" customWidth="1"/>
    <col min="23" max="23" width="1" style="318" customWidth="1"/>
    <col min="24" max="24" width="3.875" style="318" customWidth="1"/>
    <col min="25" max="25" width="17.375" style="318" customWidth="1"/>
    <col min="26" max="26" width="17.75" style="318" customWidth="1"/>
    <col min="27" max="16384" width="10" style="318"/>
  </cols>
  <sheetData>
    <row r="1" spans="1:24" s="321" customFormat="1" ht="24" customHeight="1">
      <c r="A1" s="450" t="s">
        <v>729</v>
      </c>
      <c r="B1" s="450"/>
      <c r="C1" s="450"/>
      <c r="D1" s="450"/>
      <c r="E1" s="450"/>
      <c r="F1" s="166"/>
      <c r="G1" s="450"/>
      <c r="H1" s="451"/>
      <c r="I1" s="450"/>
      <c r="J1" s="452"/>
      <c r="K1" s="450"/>
      <c r="L1" s="452"/>
      <c r="M1" s="450"/>
      <c r="N1" s="451"/>
      <c r="O1" s="450"/>
      <c r="P1" s="451"/>
      <c r="Q1" s="450"/>
      <c r="R1" s="452"/>
      <c r="S1" s="450"/>
      <c r="T1" s="453"/>
      <c r="U1" s="453"/>
      <c r="V1" s="453"/>
    </row>
    <row r="2" spans="1:24" s="321" customFormat="1" ht="24" customHeight="1">
      <c r="A2" s="450"/>
      <c r="B2" s="450"/>
      <c r="C2" s="450"/>
      <c r="D2" s="450"/>
      <c r="E2" s="450"/>
      <c r="F2" s="166"/>
      <c r="G2" s="450"/>
      <c r="H2" s="451"/>
      <c r="I2" s="450"/>
      <c r="J2" s="452"/>
      <c r="K2" s="450"/>
      <c r="L2" s="452"/>
      <c r="M2" s="450"/>
      <c r="N2" s="451"/>
      <c r="O2" s="450"/>
      <c r="P2" s="451"/>
      <c r="Q2" s="450"/>
      <c r="R2" s="452"/>
      <c r="S2" s="450"/>
      <c r="T2" s="453"/>
      <c r="U2" s="453"/>
      <c r="V2" s="453"/>
    </row>
    <row r="3" spans="1:24" s="321" customFormat="1" ht="24" customHeight="1">
      <c r="A3" s="454" t="s">
        <v>730</v>
      </c>
      <c r="B3" s="454"/>
      <c r="C3" s="455"/>
      <c r="D3" s="455"/>
      <c r="E3" s="455"/>
      <c r="F3" s="249"/>
      <c r="G3" s="455"/>
      <c r="H3" s="456"/>
      <c r="I3" s="455"/>
      <c r="J3" s="457"/>
      <c r="K3" s="455"/>
      <c r="L3" s="457"/>
      <c r="M3" s="455"/>
      <c r="N3" s="456"/>
      <c r="O3" s="455"/>
      <c r="P3" s="456"/>
      <c r="Q3" s="455"/>
      <c r="R3" s="458"/>
      <c r="S3" s="455"/>
      <c r="T3" s="459"/>
      <c r="U3" s="459"/>
      <c r="V3" s="459"/>
    </row>
    <row r="4" spans="1:24" ht="24" customHeight="1">
      <c r="C4" s="318" t="s">
        <v>731</v>
      </c>
      <c r="D4" s="460"/>
      <c r="E4" s="460"/>
      <c r="G4" s="460"/>
      <c r="I4" s="460"/>
      <c r="K4" s="460"/>
      <c r="M4" s="460"/>
      <c r="O4" s="460"/>
      <c r="Q4" s="460"/>
      <c r="S4" s="460"/>
    </row>
    <row r="5" spans="1:24" ht="24" customHeight="1">
      <c r="B5" s="318" t="s">
        <v>732</v>
      </c>
      <c r="D5" s="460"/>
      <c r="E5" s="460"/>
      <c r="G5" s="460"/>
      <c r="I5" s="460"/>
      <c r="K5" s="460"/>
      <c r="M5" s="460"/>
      <c r="O5" s="460"/>
      <c r="Q5" s="460"/>
      <c r="S5" s="460"/>
    </row>
    <row r="6" spans="1:24" ht="24" customHeight="1">
      <c r="B6" s="318" t="s">
        <v>733</v>
      </c>
      <c r="D6" s="460"/>
      <c r="E6" s="460"/>
      <c r="G6" s="460"/>
      <c r="I6" s="460"/>
      <c r="K6" s="460"/>
      <c r="M6" s="460"/>
      <c r="O6" s="460"/>
      <c r="Q6" s="460"/>
      <c r="S6" s="460"/>
    </row>
    <row r="7" spans="1:24" s="339" customFormat="1" ht="24" customHeight="1">
      <c r="B7" s="434" t="s">
        <v>734</v>
      </c>
      <c r="D7" s="463"/>
      <c r="E7" s="463"/>
      <c r="F7" s="168"/>
      <c r="G7" s="463"/>
      <c r="H7" s="463"/>
      <c r="I7" s="463"/>
      <c r="J7" s="464"/>
      <c r="K7" s="463"/>
      <c r="L7" s="464"/>
      <c r="M7" s="463"/>
      <c r="N7" s="463"/>
      <c r="O7" s="463"/>
      <c r="P7" s="463"/>
      <c r="Q7" s="463"/>
      <c r="R7" s="464"/>
      <c r="S7" s="463"/>
      <c r="T7" s="465"/>
      <c r="U7" s="465"/>
      <c r="V7" s="465"/>
      <c r="X7" s="466"/>
    </row>
    <row r="8" spans="1:24" s="339" customFormat="1" ht="12" customHeight="1">
      <c r="A8" s="434"/>
      <c r="D8" s="463"/>
      <c r="E8" s="463"/>
      <c r="F8" s="168"/>
      <c r="G8" s="463"/>
      <c r="H8" s="463"/>
      <c r="I8" s="463"/>
      <c r="J8" s="464"/>
      <c r="K8" s="463"/>
      <c r="L8" s="464"/>
      <c r="M8" s="463"/>
      <c r="N8" s="463"/>
      <c r="O8" s="463"/>
      <c r="P8" s="463"/>
      <c r="Q8" s="463"/>
      <c r="R8" s="464"/>
      <c r="S8" s="463"/>
      <c r="T8" s="465"/>
      <c r="U8" s="465"/>
      <c r="V8" s="465"/>
      <c r="X8" s="466"/>
    </row>
    <row r="9" spans="1:24" ht="24" customHeight="1">
      <c r="C9" s="318" t="s">
        <v>735</v>
      </c>
      <c r="D9" s="460"/>
      <c r="E9" s="460"/>
      <c r="G9" s="460"/>
      <c r="I9" s="460"/>
      <c r="K9" s="460"/>
      <c r="M9" s="460"/>
      <c r="O9" s="460"/>
      <c r="Q9" s="460"/>
      <c r="S9" s="460"/>
    </row>
    <row r="10" spans="1:24" ht="24" customHeight="1">
      <c r="V10" s="467" t="s">
        <v>736</v>
      </c>
    </row>
    <row r="11" spans="1:24" ht="24" customHeight="1">
      <c r="D11" s="468" t="s">
        <v>737</v>
      </c>
      <c r="E11" s="468"/>
      <c r="F11" s="169"/>
      <c r="G11" s="468"/>
      <c r="H11" s="468"/>
      <c r="I11" s="468"/>
      <c r="J11" s="469"/>
      <c r="K11" s="468"/>
      <c r="L11" s="469"/>
      <c r="M11" s="468"/>
      <c r="N11" s="468"/>
      <c r="O11" s="468"/>
      <c r="P11" s="468"/>
      <c r="Q11" s="468"/>
      <c r="R11" s="469"/>
      <c r="S11" s="468"/>
      <c r="T11" s="470"/>
      <c r="U11" s="470"/>
      <c r="V11" s="470"/>
    </row>
    <row r="12" spans="1:24" ht="24" customHeight="1">
      <c r="D12" s="471" t="s">
        <v>738</v>
      </c>
      <c r="E12" s="471"/>
      <c r="F12" s="170"/>
      <c r="G12" s="472"/>
      <c r="H12" s="471" t="s">
        <v>739</v>
      </c>
      <c r="I12" s="471"/>
      <c r="J12" s="473"/>
      <c r="K12" s="472"/>
      <c r="L12" s="473" t="s">
        <v>740</v>
      </c>
      <c r="M12" s="471"/>
      <c r="N12" s="471"/>
      <c r="O12" s="472"/>
      <c r="P12" s="471" t="s">
        <v>741</v>
      </c>
      <c r="Q12" s="471"/>
      <c r="R12" s="473"/>
      <c r="S12" s="472"/>
      <c r="T12" s="474" t="s">
        <v>118</v>
      </c>
      <c r="U12" s="474"/>
      <c r="V12" s="474"/>
    </row>
    <row r="13" spans="1:24" ht="24" customHeight="1">
      <c r="D13" s="468" t="s">
        <v>742</v>
      </c>
      <c r="E13" s="468"/>
      <c r="F13" s="169"/>
      <c r="G13" s="472"/>
      <c r="H13" s="468" t="s">
        <v>743</v>
      </c>
      <c r="I13" s="468"/>
      <c r="J13" s="469"/>
      <c r="K13" s="472"/>
      <c r="L13" s="469"/>
      <c r="M13" s="468"/>
      <c r="N13" s="468"/>
      <c r="O13" s="472"/>
      <c r="P13" s="468" t="s">
        <v>744</v>
      </c>
      <c r="Q13" s="468"/>
      <c r="R13" s="469"/>
      <c r="S13" s="472"/>
      <c r="T13" s="470"/>
      <c r="U13" s="470"/>
      <c r="V13" s="470"/>
    </row>
    <row r="14" spans="1:24" ht="24" customHeight="1">
      <c r="D14" s="229" t="s">
        <v>228</v>
      </c>
      <c r="E14" s="359"/>
      <c r="F14" s="229">
        <v>2564</v>
      </c>
      <c r="G14" s="171"/>
      <c r="H14" s="229" t="s">
        <v>228</v>
      </c>
      <c r="I14" s="359"/>
      <c r="J14" s="229">
        <v>2564</v>
      </c>
      <c r="K14" s="475"/>
      <c r="L14" s="229" t="s">
        <v>228</v>
      </c>
      <c r="M14" s="359"/>
      <c r="N14" s="229">
        <v>2564</v>
      </c>
      <c r="O14" s="171"/>
      <c r="P14" s="229" t="s">
        <v>228</v>
      </c>
      <c r="Q14" s="359"/>
      <c r="R14" s="229">
        <v>2564</v>
      </c>
      <c r="S14" s="475"/>
      <c r="T14" s="229" t="s">
        <v>228</v>
      </c>
      <c r="U14" s="359"/>
      <c r="V14" s="229">
        <v>2564</v>
      </c>
      <c r="W14" s="171"/>
    </row>
    <row r="15" spans="1:24" ht="24" customHeight="1">
      <c r="A15" s="318" t="s">
        <v>745</v>
      </c>
      <c r="D15" s="321"/>
      <c r="E15" s="321"/>
      <c r="G15" s="321"/>
      <c r="I15" s="321"/>
      <c r="K15" s="321"/>
      <c r="M15" s="321"/>
      <c r="O15" s="321"/>
      <c r="P15" s="172"/>
      <c r="Q15" s="321"/>
      <c r="S15" s="321"/>
    </row>
    <row r="16" spans="1:24" ht="24" customHeight="1">
      <c r="C16" s="318" t="s">
        <v>746</v>
      </c>
      <c r="D16" s="174">
        <v>8385.6</v>
      </c>
      <c r="E16" s="89"/>
      <c r="F16" s="174">
        <v>8424.2000000000007</v>
      </c>
      <c r="G16" s="89"/>
      <c r="H16" s="174">
        <v>9.1999999999999993</v>
      </c>
      <c r="I16" s="89"/>
      <c r="J16" s="174">
        <v>13</v>
      </c>
      <c r="K16" s="89"/>
      <c r="L16" s="176">
        <v>48.7</v>
      </c>
      <c r="M16" s="89"/>
      <c r="N16" s="176">
        <v>47.9</v>
      </c>
      <c r="O16" s="89"/>
      <c r="P16" s="177">
        <v>0</v>
      </c>
      <c r="Q16" s="89"/>
      <c r="R16" s="177">
        <v>0</v>
      </c>
      <c r="S16" s="89"/>
      <c r="T16" s="251">
        <f>D16+H16+L16+P16</f>
        <v>8443.5000000000018</v>
      </c>
      <c r="U16" s="251"/>
      <c r="V16" s="251">
        <f>F16+J16+N16+R16</f>
        <v>8485.1</v>
      </c>
    </row>
    <row r="17" spans="1:28" ht="24" customHeight="1">
      <c r="C17" s="318" t="s">
        <v>747</v>
      </c>
      <c r="D17" s="178">
        <v>264.06</v>
      </c>
      <c r="E17" s="89"/>
      <c r="F17" s="178">
        <v>233.12</v>
      </c>
      <c r="G17" s="89"/>
      <c r="H17" s="178">
        <v>21.37</v>
      </c>
      <c r="I17" s="89"/>
      <c r="J17" s="178">
        <v>16.64</v>
      </c>
      <c r="K17" s="89"/>
      <c r="L17" s="179">
        <v>4.3099999999999996</v>
      </c>
      <c r="M17" s="89"/>
      <c r="N17" s="179">
        <v>3.67</v>
      </c>
      <c r="O17" s="89"/>
      <c r="P17" s="310">
        <v>-289.74</v>
      </c>
      <c r="Q17" s="89"/>
      <c r="R17" s="180">
        <v>-253.43</v>
      </c>
      <c r="S17" s="89"/>
      <c r="T17" s="180">
        <f>SUM(D17,H17,L17,P17)</f>
        <v>0</v>
      </c>
      <c r="U17" s="251"/>
      <c r="V17" s="180">
        <f>-SUM(F17+J17+N17+R17)</f>
        <v>2.8421709430404007E-14</v>
      </c>
      <c r="X17" s="476"/>
    </row>
    <row r="18" spans="1:28" ht="24" customHeight="1">
      <c r="C18" s="318" t="s">
        <v>748</v>
      </c>
      <c r="D18" s="173">
        <f>SUM(D16:D17)</f>
        <v>8649.66</v>
      </c>
      <c r="E18" s="173"/>
      <c r="F18" s="173">
        <f>SUM(F16:F17)</f>
        <v>8657.3200000000015</v>
      </c>
      <c r="G18" s="173"/>
      <c r="H18" s="173">
        <f>SUM(H16:H17)</f>
        <v>30.57</v>
      </c>
      <c r="I18" s="173"/>
      <c r="J18" s="173">
        <f>SUM(J16:J17)</f>
        <v>29.64</v>
      </c>
      <c r="K18" s="173"/>
      <c r="L18" s="173">
        <f>SUM(L16:L17)</f>
        <v>53.010000000000005</v>
      </c>
      <c r="M18" s="173"/>
      <c r="N18" s="173">
        <f>SUM(N16:N17)</f>
        <v>51.57</v>
      </c>
      <c r="O18" s="173"/>
      <c r="P18" s="173">
        <f>SUM(P16:P17)</f>
        <v>-289.74</v>
      </c>
      <c r="Q18" s="173"/>
      <c r="R18" s="173">
        <f>SUM(R16:R17)</f>
        <v>-253.43</v>
      </c>
      <c r="S18" s="173"/>
      <c r="T18" s="251">
        <f>SUM(T16:T17)</f>
        <v>8443.5000000000018</v>
      </c>
      <c r="U18" s="251"/>
      <c r="V18" s="251">
        <f>SUM(V16:V17)</f>
        <v>8485.1</v>
      </c>
    </row>
    <row r="19" spans="1:28" ht="24" customHeight="1">
      <c r="A19" s="318" t="s">
        <v>749</v>
      </c>
      <c r="D19" s="89"/>
      <c r="E19" s="89"/>
      <c r="F19" s="173"/>
      <c r="G19" s="89"/>
      <c r="H19" s="172"/>
      <c r="I19" s="89"/>
      <c r="J19" s="173"/>
      <c r="K19" s="89"/>
      <c r="L19" s="175"/>
      <c r="M19" s="89"/>
      <c r="N19" s="175"/>
      <c r="O19" s="89"/>
      <c r="P19" s="172"/>
      <c r="Q19" s="89"/>
      <c r="R19" s="175"/>
      <c r="S19" s="89"/>
      <c r="T19" s="251"/>
      <c r="U19" s="251"/>
      <c r="V19" s="251"/>
    </row>
    <row r="20" spans="1:28" ht="24" customHeight="1">
      <c r="C20" s="318" t="s">
        <v>750</v>
      </c>
      <c r="D20" s="174">
        <v>7270.68</v>
      </c>
      <c r="E20" s="89"/>
      <c r="F20" s="174">
        <v>7155.94</v>
      </c>
      <c r="G20" s="89"/>
      <c r="H20" s="174">
        <v>14.98</v>
      </c>
      <c r="I20" s="89"/>
      <c r="J20" s="174">
        <v>15.29</v>
      </c>
      <c r="K20" s="89"/>
      <c r="L20" s="174">
        <v>39.4</v>
      </c>
      <c r="M20" s="89"/>
      <c r="N20" s="174">
        <v>37.799999999999997</v>
      </c>
      <c r="O20" s="89"/>
      <c r="P20" s="181">
        <v>-269</v>
      </c>
      <c r="Q20" s="89"/>
      <c r="R20" s="181">
        <v>-234.4</v>
      </c>
      <c r="S20" s="89"/>
      <c r="T20" s="251">
        <f>D20+H20+L20+P20</f>
        <v>7056.0599999999995</v>
      </c>
      <c r="U20" s="251"/>
      <c r="V20" s="251">
        <f>F20+J20+N20+R20</f>
        <v>6974.63</v>
      </c>
    </row>
    <row r="21" spans="1:28" ht="24" customHeight="1">
      <c r="C21" s="318" t="s">
        <v>751</v>
      </c>
      <c r="D21" s="178">
        <v>1001.8981782999999</v>
      </c>
      <c r="E21" s="89"/>
      <c r="F21" s="178">
        <v>1118.4445147599999</v>
      </c>
      <c r="G21" s="89"/>
      <c r="H21" s="178">
        <v>32.200000000000003</v>
      </c>
      <c r="I21" s="89"/>
      <c r="J21" s="178">
        <v>28.2</v>
      </c>
      <c r="K21" s="89"/>
      <c r="L21" s="178">
        <v>0</v>
      </c>
      <c r="M21" s="89"/>
      <c r="N21" s="178">
        <v>0</v>
      </c>
      <c r="O21" s="89"/>
      <c r="P21" s="178">
        <v>-31.7</v>
      </c>
      <c r="Q21" s="89"/>
      <c r="R21" s="178">
        <v>-29.2</v>
      </c>
      <c r="S21" s="89"/>
      <c r="T21" s="180">
        <f>D21+H21+L21+P21</f>
        <v>1002.3981782999999</v>
      </c>
      <c r="U21" s="251"/>
      <c r="V21" s="180">
        <f>F21+J21+N21+R21</f>
        <v>1117.4445147599999</v>
      </c>
    </row>
    <row r="22" spans="1:28" ht="24" customHeight="1">
      <c r="C22" s="318" t="s">
        <v>752</v>
      </c>
      <c r="D22" s="173">
        <f>D18-D20-D21</f>
        <v>377.08182169999964</v>
      </c>
      <c r="E22" s="173"/>
      <c r="F22" s="173">
        <f>F18-F20-F21</f>
        <v>382.93548524000198</v>
      </c>
      <c r="G22" s="173"/>
      <c r="H22" s="173">
        <f>H18-H20-H21</f>
        <v>-16.610000000000003</v>
      </c>
      <c r="I22" s="173"/>
      <c r="J22" s="173">
        <f>J18-J20-J21</f>
        <v>-13.849999999999998</v>
      </c>
      <c r="K22" s="173"/>
      <c r="L22" s="173">
        <f>L18-L20-L21</f>
        <v>13.610000000000007</v>
      </c>
      <c r="M22" s="173"/>
      <c r="N22" s="173">
        <f>N18-N20-N21</f>
        <v>13.770000000000003</v>
      </c>
      <c r="O22" s="173"/>
      <c r="P22" s="173">
        <f>P18-P20-P21</f>
        <v>10.95999999999999</v>
      </c>
      <c r="Q22" s="173"/>
      <c r="R22" s="173">
        <f>R18-R20-R21</f>
        <v>10.169999999999998</v>
      </c>
      <c r="S22" s="173"/>
      <c r="T22" s="251">
        <f>T18-T20-T21</f>
        <v>385.0418217000024</v>
      </c>
      <c r="U22" s="251"/>
      <c r="V22" s="251">
        <f>V18-V20-V21</f>
        <v>393.02548524000031</v>
      </c>
      <c r="W22" s="173">
        <v>0</v>
      </c>
    </row>
    <row r="23" spans="1:28" ht="24" customHeight="1">
      <c r="C23" s="318" t="s">
        <v>697</v>
      </c>
      <c r="D23" s="89"/>
      <c r="E23" s="89"/>
      <c r="F23" s="173"/>
      <c r="G23" s="89"/>
      <c r="H23" s="172"/>
      <c r="I23" s="89"/>
      <c r="J23" s="173"/>
      <c r="K23" s="89"/>
      <c r="L23" s="175"/>
      <c r="M23" s="89"/>
      <c r="N23" s="175"/>
      <c r="O23" s="89"/>
      <c r="P23" s="172"/>
      <c r="Q23" s="89"/>
      <c r="R23" s="175"/>
      <c r="S23" s="89"/>
      <c r="T23" s="252">
        <v>185.6</v>
      </c>
      <c r="U23" s="251"/>
      <c r="V23" s="252">
        <v>138.69999999999999</v>
      </c>
    </row>
    <row r="24" spans="1:28" ht="24" customHeight="1">
      <c r="C24" s="318" t="s">
        <v>753</v>
      </c>
      <c r="D24" s="89"/>
      <c r="E24" s="89"/>
      <c r="F24" s="173"/>
      <c r="G24" s="89"/>
      <c r="H24" s="172"/>
      <c r="I24" s="89"/>
      <c r="J24" s="173"/>
      <c r="K24" s="89"/>
      <c r="L24" s="175"/>
      <c r="M24" s="89"/>
      <c r="N24" s="175"/>
      <c r="O24" s="89"/>
      <c r="P24" s="172"/>
      <c r="Q24" s="89"/>
      <c r="R24" s="175"/>
      <c r="S24" s="89"/>
      <c r="T24" s="252">
        <v>-88.684821700002402</v>
      </c>
      <c r="U24" s="251"/>
      <c r="V24" s="252">
        <v>-74.61</v>
      </c>
      <c r="X24" s="182"/>
    </row>
    <row r="25" spans="1:28" ht="24" customHeight="1">
      <c r="C25" s="318" t="s">
        <v>706</v>
      </c>
      <c r="D25" s="89"/>
      <c r="E25" s="89"/>
      <c r="F25" s="173"/>
      <c r="G25" s="89"/>
      <c r="H25" s="172"/>
      <c r="I25" s="89"/>
      <c r="J25" s="173"/>
      <c r="K25" s="89"/>
      <c r="L25" s="175"/>
      <c r="M25" s="89"/>
      <c r="N25" s="175"/>
      <c r="O25" s="89"/>
      <c r="P25" s="172"/>
      <c r="Q25" s="89"/>
      <c r="R25" s="175"/>
      <c r="S25" s="89"/>
      <c r="T25" s="252">
        <v>-4.7E-2</v>
      </c>
      <c r="U25" s="251"/>
      <c r="V25" s="252">
        <v>-0.04</v>
      </c>
    </row>
    <row r="26" spans="1:28" ht="24" customHeight="1">
      <c r="C26" s="318" t="s">
        <v>754</v>
      </c>
      <c r="D26" s="89"/>
      <c r="E26" s="89"/>
      <c r="F26" s="173"/>
      <c r="G26" s="89"/>
      <c r="H26" s="172"/>
      <c r="I26" s="89"/>
      <c r="J26" s="173"/>
      <c r="K26" s="89"/>
      <c r="L26" s="175"/>
      <c r="M26" s="89"/>
      <c r="N26" s="175"/>
      <c r="O26" s="89"/>
      <c r="P26" s="172"/>
      <c r="Q26" s="89"/>
      <c r="R26" s="175"/>
      <c r="S26" s="89"/>
      <c r="T26" s="252">
        <v>-94.41</v>
      </c>
      <c r="U26" s="251"/>
      <c r="V26" s="252">
        <v>-88.16</v>
      </c>
      <c r="X26" s="476"/>
    </row>
    <row r="27" spans="1:28" ht="24" customHeight="1" thickBot="1">
      <c r="C27" s="318" t="s">
        <v>755</v>
      </c>
      <c r="D27" s="89"/>
      <c r="E27" s="89"/>
      <c r="F27" s="173"/>
      <c r="G27" s="89"/>
      <c r="H27" s="172"/>
      <c r="I27" s="89"/>
      <c r="J27" s="173"/>
      <c r="K27" s="89"/>
      <c r="L27" s="175"/>
      <c r="M27" s="89"/>
      <c r="N27" s="175"/>
      <c r="O27" s="89"/>
      <c r="P27" s="172"/>
      <c r="Q27" s="89"/>
      <c r="R27" s="175"/>
      <c r="S27" s="89"/>
      <c r="T27" s="253">
        <f>SUM(T22:T26)</f>
        <v>387.5</v>
      </c>
      <c r="U27" s="251"/>
      <c r="V27" s="253">
        <f>SUM(V22:V26)</f>
        <v>368.91548524000029</v>
      </c>
      <c r="X27" s="476"/>
      <c r="Y27" s="125"/>
      <c r="Z27" s="125"/>
      <c r="AA27" s="477"/>
      <c r="AB27" s="462"/>
    </row>
    <row r="28" spans="1:28" ht="24" customHeight="1" thickTop="1">
      <c r="A28" s="318" t="s">
        <v>756</v>
      </c>
      <c r="D28" s="89"/>
      <c r="E28" s="89"/>
      <c r="F28" s="173"/>
      <c r="G28" s="89"/>
      <c r="H28" s="172"/>
      <c r="I28" s="89"/>
      <c r="J28" s="173"/>
      <c r="K28" s="89"/>
      <c r="L28" s="175"/>
      <c r="M28" s="89"/>
      <c r="N28" s="175"/>
      <c r="O28" s="89"/>
      <c r="P28" s="172"/>
      <c r="Q28" s="89"/>
      <c r="R28" s="175"/>
      <c r="S28" s="89"/>
      <c r="T28" s="251"/>
      <c r="U28" s="251"/>
      <c r="V28" s="251"/>
    </row>
    <row r="29" spans="1:28" ht="24" customHeight="1">
      <c r="C29" s="318" t="s">
        <v>757</v>
      </c>
      <c r="D29" s="183">
        <v>7933.82</v>
      </c>
      <c r="E29" s="173"/>
      <c r="F29" s="183">
        <v>7820.4147000000003</v>
      </c>
      <c r="G29" s="173"/>
      <c r="H29" s="183">
        <v>3572.89</v>
      </c>
      <c r="I29" s="173"/>
      <c r="J29" s="183">
        <v>3652.663</v>
      </c>
      <c r="K29" s="173"/>
      <c r="L29" s="183">
        <v>55.49</v>
      </c>
      <c r="M29" s="173"/>
      <c r="N29" s="184">
        <v>52.4</v>
      </c>
      <c r="O29" s="173"/>
      <c r="P29" s="173">
        <v>0</v>
      </c>
      <c r="Q29" s="173"/>
      <c r="R29" s="173">
        <v>0</v>
      </c>
      <c r="S29" s="89"/>
      <c r="T29" s="251">
        <f>D29+H29+L29+P29</f>
        <v>11562.199999999999</v>
      </c>
      <c r="U29" s="251"/>
      <c r="V29" s="251">
        <f>F29+J29+N29+R29</f>
        <v>11525.477699999999</v>
      </c>
    </row>
    <row r="30" spans="1:28" ht="24" customHeight="1">
      <c r="C30" s="318" t="s">
        <v>758</v>
      </c>
      <c r="D30" s="173"/>
      <c r="E30" s="173"/>
      <c r="F30" s="183"/>
      <c r="G30" s="173"/>
      <c r="H30" s="173"/>
      <c r="I30" s="173"/>
      <c r="J30" s="181"/>
      <c r="K30" s="173"/>
      <c r="L30" s="173"/>
      <c r="M30" s="173"/>
      <c r="N30" s="181"/>
      <c r="O30" s="173"/>
      <c r="P30" s="173"/>
      <c r="Q30" s="173"/>
      <c r="R30" s="173"/>
      <c r="S30" s="89"/>
      <c r="T30" s="254">
        <v>22548.5</v>
      </c>
      <c r="U30" s="255"/>
      <c r="V30" s="180">
        <v>22354.5</v>
      </c>
    </row>
    <row r="31" spans="1:28" ht="24" customHeight="1">
      <c r="C31" s="318" t="s">
        <v>759</v>
      </c>
      <c r="D31" s="369"/>
      <c r="E31" s="369"/>
      <c r="F31" s="318"/>
      <c r="G31" s="369"/>
      <c r="H31" s="369"/>
      <c r="I31" s="369"/>
      <c r="J31" s="181"/>
      <c r="K31" s="369"/>
      <c r="L31" s="369"/>
      <c r="M31" s="369"/>
      <c r="N31" s="181"/>
      <c r="O31" s="369"/>
      <c r="P31" s="369"/>
      <c r="Q31" s="369"/>
      <c r="R31" s="369"/>
      <c r="S31" s="321"/>
      <c r="T31" s="256"/>
      <c r="U31" s="255"/>
      <c r="V31" s="255"/>
    </row>
    <row r="32" spans="1:28" ht="24" customHeight="1" thickBot="1">
      <c r="C32" s="318" t="s">
        <v>760</v>
      </c>
      <c r="D32" s="369"/>
      <c r="E32" s="369"/>
      <c r="F32" s="318"/>
      <c r="G32" s="369"/>
      <c r="H32" s="369"/>
      <c r="I32" s="369"/>
      <c r="J32" s="478"/>
      <c r="K32" s="369"/>
      <c r="L32" s="369"/>
      <c r="M32" s="369"/>
      <c r="N32" s="478"/>
      <c r="O32" s="369"/>
      <c r="P32" s="369"/>
      <c r="Q32" s="369"/>
      <c r="R32" s="369"/>
      <c r="S32" s="89"/>
      <c r="T32" s="257">
        <f>SUM(T29:T30)</f>
        <v>34110.699999999997</v>
      </c>
      <c r="U32" s="255"/>
      <c r="V32" s="257">
        <f>SUM(V29:V30)</f>
        <v>33879.977700000003</v>
      </c>
      <c r="Y32" s="479"/>
    </row>
    <row r="33" spans="3:25" ht="24" customHeight="1" thickTop="1">
      <c r="C33" s="318" t="s">
        <v>761</v>
      </c>
      <c r="D33" s="183">
        <v>7855.85</v>
      </c>
      <c r="E33" s="173"/>
      <c r="F33" s="167">
        <v>7643.28</v>
      </c>
      <c r="G33" s="173"/>
      <c r="H33" s="183">
        <v>3.06</v>
      </c>
      <c r="I33" s="173"/>
      <c r="J33" s="184">
        <v>3.15</v>
      </c>
      <c r="K33" s="173"/>
      <c r="L33" s="167">
        <v>97.72</v>
      </c>
      <c r="M33" s="173"/>
      <c r="N33" s="184">
        <v>65.75</v>
      </c>
      <c r="O33" s="173"/>
      <c r="P33" s="173">
        <v>0</v>
      </c>
      <c r="Q33" s="173"/>
      <c r="R33" s="173">
        <v>0</v>
      </c>
      <c r="S33" s="89"/>
      <c r="T33" s="251">
        <f>D33+H33+L33+P33</f>
        <v>7956.630000000001</v>
      </c>
      <c r="U33" s="251"/>
      <c r="V33" s="251">
        <f>F33+J33+N33+R33</f>
        <v>7712.1799999999994</v>
      </c>
    </row>
    <row r="34" spans="3:25" ht="24" customHeight="1">
      <c r="C34" s="318" t="s">
        <v>762</v>
      </c>
      <c r="D34" s="175"/>
      <c r="E34" s="173"/>
      <c r="F34" s="183"/>
      <c r="G34" s="173"/>
      <c r="H34" s="183"/>
      <c r="I34" s="173"/>
      <c r="J34" s="183"/>
      <c r="K34" s="173"/>
      <c r="L34" s="183"/>
      <c r="M34" s="173"/>
      <c r="N34" s="183"/>
      <c r="O34" s="173"/>
      <c r="P34" s="173"/>
      <c r="Q34" s="173"/>
      <c r="R34" s="173"/>
      <c r="S34" s="89"/>
      <c r="T34" s="254">
        <v>1905.63</v>
      </c>
      <c r="U34" s="255"/>
      <c r="V34" s="254">
        <v>2168.4499999999998</v>
      </c>
    </row>
    <row r="35" spans="3:25" ht="24" customHeight="1">
      <c r="C35" s="318" t="s">
        <v>763</v>
      </c>
      <c r="E35" s="369"/>
      <c r="F35" s="318"/>
      <c r="G35" s="369"/>
      <c r="H35" s="318"/>
      <c r="I35" s="369"/>
      <c r="J35" s="318"/>
      <c r="K35" s="369"/>
      <c r="L35" s="318"/>
      <c r="M35" s="369"/>
      <c r="N35" s="318"/>
      <c r="O35" s="369"/>
      <c r="P35" s="173"/>
      <c r="Q35" s="173"/>
      <c r="R35" s="173"/>
      <c r="S35" s="321"/>
      <c r="T35" s="256"/>
      <c r="U35" s="255"/>
      <c r="V35" s="255"/>
    </row>
    <row r="36" spans="3:25" ht="24" customHeight="1" thickBot="1">
      <c r="C36" s="318" t="s">
        <v>760</v>
      </c>
      <c r="D36" s="183"/>
      <c r="E36" s="173"/>
      <c r="F36" s="183"/>
      <c r="G36" s="173"/>
      <c r="H36" s="183"/>
      <c r="I36" s="173"/>
      <c r="J36" s="183"/>
      <c r="K36" s="173"/>
      <c r="L36" s="183"/>
      <c r="M36" s="173"/>
      <c r="N36" s="183"/>
      <c r="O36" s="173"/>
      <c r="P36" s="173"/>
      <c r="Q36" s="173"/>
      <c r="R36" s="173"/>
      <c r="S36" s="89"/>
      <c r="T36" s="257">
        <f>SUM(T33:T34)</f>
        <v>9862.260000000002</v>
      </c>
      <c r="U36" s="255"/>
      <c r="V36" s="257">
        <f>SUM(V33:V34)</f>
        <v>9880.6299999999992</v>
      </c>
      <c r="Y36" s="479"/>
    </row>
    <row r="37" spans="3:25" ht="24" customHeight="1" thickTop="1">
      <c r="C37" s="318" t="s">
        <v>304</v>
      </c>
      <c r="D37" s="183">
        <v>24.44</v>
      </c>
      <c r="E37" s="173"/>
      <c r="F37" s="183">
        <v>26.41</v>
      </c>
      <c r="G37" s="173"/>
      <c r="H37" s="183">
        <v>11.51</v>
      </c>
      <c r="I37" s="173"/>
      <c r="J37" s="183">
        <v>12.4</v>
      </c>
      <c r="K37" s="173"/>
      <c r="L37" s="183">
        <v>4.1399999999999997</v>
      </c>
      <c r="M37" s="173"/>
      <c r="N37" s="183">
        <v>4.46</v>
      </c>
      <c r="O37" s="173"/>
      <c r="P37" s="174">
        <v>0</v>
      </c>
      <c r="Q37" s="173"/>
      <c r="R37" s="174">
        <v>0</v>
      </c>
      <c r="S37" s="89"/>
      <c r="T37" s="251">
        <f>D37+H37+L37+P37</f>
        <v>40.090000000000003</v>
      </c>
      <c r="U37" s="258"/>
      <c r="V37" s="251">
        <f>F37+J37+N37+R37</f>
        <v>43.27</v>
      </c>
    </row>
    <row r="38" spans="3:25" ht="24" customHeight="1">
      <c r="D38" s="183"/>
      <c r="E38" s="173"/>
      <c r="F38" s="183"/>
      <c r="G38" s="173"/>
      <c r="H38" s="183"/>
      <c r="I38" s="173"/>
      <c r="J38" s="183"/>
      <c r="K38" s="173"/>
      <c r="L38" s="183"/>
      <c r="M38" s="173"/>
      <c r="N38" s="183"/>
      <c r="O38" s="173"/>
      <c r="P38" s="173"/>
      <c r="Q38" s="173"/>
      <c r="R38" s="173"/>
      <c r="S38" s="89"/>
      <c r="T38" s="251"/>
      <c r="U38" s="258"/>
      <c r="V38" s="258"/>
    </row>
  </sheetData>
  <pageMargins left="0.59055118110236227" right="0.27559055118110237" top="0.59055118110236227" bottom="0.39370078740157483" header="0.31496062992125984" footer="0.31496062992125984"/>
  <pageSetup paperSize="9" scale="8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M67"/>
  <sheetViews>
    <sheetView topLeftCell="A55" zoomScaleNormal="100" zoomScaleSheetLayoutView="136" workbookViewId="0">
      <selection activeCell="D40" sqref="D40"/>
    </sheetView>
  </sheetViews>
  <sheetFormatPr defaultColWidth="11.375" defaultRowHeight="24" customHeight="1"/>
  <cols>
    <col min="1" max="1" width="2.25" style="321" customWidth="1"/>
    <col min="2" max="2" width="3.375" style="321" customWidth="1"/>
    <col min="3" max="3" width="3.75" style="321" customWidth="1"/>
    <col min="4" max="4" width="12.375" style="321" customWidth="1"/>
    <col min="5" max="5" width="13.25" style="321" customWidth="1"/>
    <col min="6" max="6" width="10" style="321" customWidth="1"/>
    <col min="7" max="7" width="13.25" style="321" customWidth="1"/>
    <col min="8" max="8" width="0.875" style="321" customWidth="1"/>
    <col min="9" max="9" width="16.375" style="321" customWidth="1"/>
    <col min="10" max="10" width="0.875" style="321" customWidth="1"/>
    <col min="11" max="11" width="16.375" style="321" customWidth="1"/>
    <col min="12" max="12" width="1" style="321" customWidth="1"/>
    <col min="13" max="13" width="12.25" style="321" bestFit="1" customWidth="1"/>
    <col min="14" max="16384" width="11.375" style="321"/>
  </cols>
  <sheetData>
    <row r="1" spans="1:12" ht="24" customHeight="1">
      <c r="A1" s="443" t="s">
        <v>764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</row>
    <row r="2" spans="1:12" ht="23.1" customHeight="1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2" ht="23.1" customHeight="1">
      <c r="A3" s="320" t="s">
        <v>765</v>
      </c>
      <c r="B3" s="320"/>
      <c r="C3" s="320"/>
      <c r="D3" s="320"/>
      <c r="G3" s="321" t="s">
        <v>122</v>
      </c>
      <c r="H3" s="321" t="s">
        <v>122</v>
      </c>
      <c r="I3" s="321" t="s">
        <v>122</v>
      </c>
    </row>
    <row r="4" spans="1:12" ht="23.1" customHeight="1">
      <c r="B4" s="321" t="s">
        <v>766</v>
      </c>
    </row>
    <row r="5" spans="1:12" ht="23.1" customHeight="1">
      <c r="C5" s="321" t="s">
        <v>767</v>
      </c>
    </row>
    <row r="6" spans="1:12" ht="23.1" customHeight="1">
      <c r="B6" s="321" t="s">
        <v>768</v>
      </c>
      <c r="K6" s="320"/>
    </row>
    <row r="7" spans="1:12" ht="23.1" customHeight="1">
      <c r="I7" s="323"/>
      <c r="K7" s="323" t="s">
        <v>100</v>
      </c>
    </row>
    <row r="8" spans="1:12" s="320" customFormat="1" ht="23.1" customHeight="1">
      <c r="A8" s="321"/>
      <c r="B8" s="321"/>
      <c r="C8" s="321"/>
      <c r="D8" s="321"/>
      <c r="E8" s="321"/>
      <c r="F8" s="321"/>
      <c r="G8" s="321"/>
      <c r="H8" s="321"/>
      <c r="I8" s="326" t="s">
        <v>28</v>
      </c>
      <c r="J8" s="327"/>
      <c r="K8" s="326" t="s">
        <v>29</v>
      </c>
      <c r="L8" s="445"/>
    </row>
    <row r="9" spans="1:12" s="320" customFormat="1" ht="23.1" customHeight="1">
      <c r="B9" s="321"/>
      <c r="C9" s="321" t="s">
        <v>583</v>
      </c>
      <c r="D9" s="321"/>
      <c r="E9" s="321"/>
      <c r="F9" s="321"/>
      <c r="G9" s="321"/>
      <c r="H9" s="321"/>
      <c r="I9" s="185"/>
      <c r="J9" s="186"/>
      <c r="K9" s="185"/>
    </row>
    <row r="10" spans="1:12" s="320" customFormat="1" ht="23.1" customHeight="1">
      <c r="B10" s="345"/>
      <c r="C10" s="345"/>
      <c r="D10" s="446" t="s">
        <v>769</v>
      </c>
      <c r="E10" s="321"/>
      <c r="F10" s="321"/>
      <c r="G10" s="321"/>
      <c r="H10" s="321"/>
      <c r="I10" s="187">
        <v>5000000</v>
      </c>
      <c r="J10" s="188"/>
      <c r="K10" s="187">
        <v>5000000</v>
      </c>
    </row>
    <row r="11" spans="1:12" s="320" customFormat="1" ht="23.1" customHeight="1">
      <c r="B11" s="321"/>
      <c r="C11" s="321" t="s">
        <v>614</v>
      </c>
      <c r="D11" s="321"/>
      <c r="E11" s="321"/>
      <c r="F11" s="321"/>
      <c r="G11" s="321"/>
      <c r="H11" s="321"/>
      <c r="I11" s="321"/>
      <c r="J11" s="321"/>
      <c r="K11" s="321"/>
    </row>
    <row r="12" spans="1:12" s="320" customFormat="1" ht="23.1" customHeight="1">
      <c r="B12" s="345"/>
      <c r="C12" s="345"/>
      <c r="D12" s="447" t="s">
        <v>770</v>
      </c>
      <c r="E12" s="321"/>
      <c r="F12" s="321"/>
      <c r="G12" s="321"/>
      <c r="H12" s="321"/>
      <c r="I12" s="321">
        <v>140000000</v>
      </c>
      <c r="J12" s="321"/>
      <c r="K12" s="321">
        <v>216000000</v>
      </c>
    </row>
    <row r="13" spans="1:12" s="320" customFormat="1" ht="23.1" customHeight="1">
      <c r="B13" s="345"/>
      <c r="C13" s="321" t="s">
        <v>771</v>
      </c>
      <c r="D13" s="447"/>
      <c r="E13" s="321"/>
      <c r="F13" s="321"/>
      <c r="G13" s="321"/>
      <c r="H13" s="321"/>
      <c r="I13" s="321"/>
      <c r="J13" s="321"/>
      <c r="K13" s="321"/>
    </row>
    <row r="14" spans="1:12" s="320" customFormat="1" ht="23.1" customHeight="1">
      <c r="B14" s="345"/>
      <c r="C14" s="345"/>
      <c r="D14" s="447" t="s">
        <v>772</v>
      </c>
      <c r="E14" s="321"/>
      <c r="F14" s="321"/>
      <c r="G14" s="321"/>
      <c r="H14" s="321"/>
      <c r="I14" s="321">
        <v>14000000</v>
      </c>
      <c r="J14" s="321"/>
      <c r="K14" s="321">
        <v>14000000</v>
      </c>
    </row>
    <row r="15" spans="1:12" ht="23.1" customHeight="1" thickBot="1">
      <c r="A15" s="345" t="s">
        <v>773</v>
      </c>
      <c r="B15" s="345"/>
      <c r="C15" s="345"/>
      <c r="D15" s="345"/>
      <c r="I15" s="448">
        <f>SUM(I10:I14)</f>
        <v>159000000</v>
      </c>
      <c r="K15" s="448">
        <f>SUM(K10:K14)</f>
        <v>235000000</v>
      </c>
    </row>
    <row r="16" spans="1:12" ht="23.1" customHeight="1" thickTop="1">
      <c r="A16" s="345"/>
      <c r="B16" s="345"/>
      <c r="C16" s="345"/>
      <c r="D16" s="345"/>
    </row>
    <row r="17" spans="1:11" ht="23.1" customHeight="1">
      <c r="C17" s="321" t="s">
        <v>774</v>
      </c>
      <c r="I17" s="323"/>
      <c r="K17" s="323"/>
    </row>
    <row r="18" spans="1:11" ht="23.1" customHeight="1">
      <c r="B18" s="321" t="s">
        <v>775</v>
      </c>
    </row>
    <row r="19" spans="1:11" ht="23.1" customHeight="1">
      <c r="K19" s="323" t="s">
        <v>100</v>
      </c>
    </row>
    <row r="20" spans="1:11" ht="23.1" customHeight="1">
      <c r="I20" s="326" t="s">
        <v>28</v>
      </c>
      <c r="J20" s="327"/>
      <c r="K20" s="326" t="s">
        <v>29</v>
      </c>
    </row>
    <row r="21" spans="1:11" ht="23.1" customHeight="1">
      <c r="B21" s="345"/>
      <c r="C21" s="345"/>
      <c r="D21" s="447" t="s">
        <v>776</v>
      </c>
      <c r="I21" s="189">
        <v>18990000</v>
      </c>
      <c r="J21" s="189"/>
      <c r="K21" s="189">
        <v>27990000</v>
      </c>
    </row>
    <row r="22" spans="1:11" ht="23.1" customHeight="1">
      <c r="B22" s="345"/>
      <c r="C22" s="345"/>
      <c r="D22" s="447" t="s">
        <v>777</v>
      </c>
      <c r="I22" s="189">
        <v>61260000</v>
      </c>
      <c r="J22" s="189"/>
      <c r="K22" s="189">
        <v>61260000</v>
      </c>
    </row>
    <row r="23" spans="1:11" ht="23.1" customHeight="1" thickBot="1">
      <c r="A23" s="345" t="s">
        <v>773</v>
      </c>
      <c r="B23" s="345"/>
      <c r="C23" s="345"/>
      <c r="I23" s="190">
        <f>SUM(I21:I22)</f>
        <v>80250000</v>
      </c>
      <c r="J23" s="189"/>
      <c r="K23" s="190">
        <f>SUM(K21:K22)</f>
        <v>89250000</v>
      </c>
    </row>
    <row r="24" spans="1:11" s="320" customFormat="1" ht="23.1" customHeight="1" thickTop="1">
      <c r="A24" s="352"/>
      <c r="B24" s="352"/>
      <c r="C24" s="352"/>
      <c r="I24" s="191"/>
      <c r="J24" s="186"/>
      <c r="K24" s="191"/>
    </row>
    <row r="25" spans="1:11" ht="23.1" customHeight="1">
      <c r="C25" s="321" t="s">
        <v>778</v>
      </c>
    </row>
    <row r="26" spans="1:11" ht="23.1" customHeight="1">
      <c r="B26" s="321" t="s">
        <v>779</v>
      </c>
    </row>
    <row r="27" spans="1:11" ht="23.1" customHeight="1">
      <c r="K27" s="323" t="s">
        <v>100</v>
      </c>
    </row>
    <row r="28" spans="1:11" ht="23.1" customHeight="1">
      <c r="I28" s="326" t="s">
        <v>28</v>
      </c>
      <c r="J28" s="327"/>
      <c r="K28" s="326" t="s">
        <v>29</v>
      </c>
    </row>
    <row r="29" spans="1:11" ht="23.1" customHeight="1">
      <c r="C29" s="321" t="s">
        <v>780</v>
      </c>
    </row>
    <row r="30" spans="1:11" ht="23.1" customHeight="1">
      <c r="B30" s="345"/>
      <c r="C30" s="345"/>
      <c r="D30" s="345" t="s">
        <v>781</v>
      </c>
      <c r="I30" s="321">
        <v>305000</v>
      </c>
      <c r="J30" s="189"/>
      <c r="K30" s="321">
        <v>305000</v>
      </c>
    </row>
    <row r="31" spans="1:11" ht="23.1" customHeight="1">
      <c r="B31" s="345"/>
      <c r="C31" s="345"/>
      <c r="D31" s="345" t="s">
        <v>782</v>
      </c>
      <c r="I31" s="189">
        <v>619645</v>
      </c>
      <c r="J31" s="189"/>
      <c r="K31" s="189">
        <v>619645</v>
      </c>
    </row>
    <row r="32" spans="1:11" ht="23.1" customHeight="1" thickBot="1">
      <c r="A32" s="345" t="s">
        <v>773</v>
      </c>
      <c r="B32" s="345"/>
      <c r="C32" s="345"/>
      <c r="I32" s="190">
        <f>SUM(I30:I31)</f>
        <v>924645</v>
      </c>
      <c r="J32" s="189"/>
      <c r="K32" s="190">
        <f>SUM(K30:K31)</f>
        <v>924645</v>
      </c>
    </row>
    <row r="33" spans="1:13" ht="24" customHeight="1" thickTop="1">
      <c r="A33" s="443" t="s">
        <v>783</v>
      </c>
      <c r="B33" s="443"/>
      <c r="C33" s="443"/>
      <c r="D33" s="443"/>
      <c r="E33" s="443"/>
      <c r="F33" s="443"/>
      <c r="G33" s="443"/>
      <c r="H33" s="443"/>
      <c r="I33" s="443"/>
      <c r="J33" s="443"/>
      <c r="K33" s="443"/>
    </row>
    <row r="34" spans="1:13" ht="14.25" customHeight="1">
      <c r="D34" s="444"/>
      <c r="E34" s="444"/>
      <c r="F34" s="444"/>
      <c r="G34" s="444"/>
      <c r="H34" s="444"/>
      <c r="I34" s="444"/>
      <c r="J34" s="444"/>
      <c r="K34" s="444"/>
    </row>
    <row r="35" spans="1:13" ht="22.95" customHeight="1">
      <c r="A35" s="320" t="s">
        <v>784</v>
      </c>
      <c r="B35" s="320"/>
      <c r="C35" s="320"/>
      <c r="D35" s="320"/>
      <c r="I35" s="321" t="s">
        <v>122</v>
      </c>
    </row>
    <row r="36" spans="1:13" ht="22.95" customHeight="1">
      <c r="B36" s="321" t="s">
        <v>785</v>
      </c>
    </row>
    <row r="37" spans="1:13" ht="22.95" customHeight="1">
      <c r="B37" s="345"/>
      <c r="C37" s="345" t="s">
        <v>936</v>
      </c>
    </row>
    <row r="38" spans="1:13" ht="22.95" customHeight="1">
      <c r="B38" s="321" t="s">
        <v>937</v>
      </c>
    </row>
    <row r="39" spans="1:13" ht="22.95" customHeight="1">
      <c r="B39" s="321" t="s">
        <v>938</v>
      </c>
    </row>
    <row r="40" spans="1:13" ht="22.95" customHeight="1">
      <c r="C40" s="321" t="s">
        <v>939</v>
      </c>
      <c r="M40" s="366"/>
    </row>
    <row r="41" spans="1:13" ht="22.95" customHeight="1">
      <c r="B41" s="321" t="s">
        <v>940</v>
      </c>
    </row>
    <row r="42" spans="1:13" ht="22.95" customHeight="1"/>
    <row r="43" spans="1:13" ht="22.95" customHeight="1">
      <c r="A43" s="320" t="s">
        <v>786</v>
      </c>
      <c r="B43" s="320"/>
      <c r="C43" s="320"/>
    </row>
    <row r="44" spans="1:13" ht="22.95" customHeight="1">
      <c r="C44" s="321" t="s">
        <v>787</v>
      </c>
    </row>
    <row r="45" spans="1:13" ht="22.95" customHeight="1">
      <c r="B45" s="321" t="s">
        <v>788</v>
      </c>
    </row>
    <row r="46" spans="1:13" ht="22.95" customHeight="1">
      <c r="B46" s="381" t="s">
        <v>789</v>
      </c>
    </row>
    <row r="47" spans="1:13" ht="22.95" customHeight="1">
      <c r="B47" s="321" t="s">
        <v>790</v>
      </c>
    </row>
    <row r="48" spans="1:13" ht="22.95" customHeight="1">
      <c r="B48" s="381" t="s">
        <v>791</v>
      </c>
    </row>
    <row r="49" spans="2:11" ht="22.95" customHeight="1">
      <c r="C49" s="321" t="s">
        <v>792</v>
      </c>
    </row>
    <row r="50" spans="2:11" ht="22.95" customHeight="1">
      <c r="B50" s="321" t="s">
        <v>793</v>
      </c>
    </row>
    <row r="51" spans="2:11" ht="22.95" customHeight="1">
      <c r="C51" s="321" t="s">
        <v>794</v>
      </c>
    </row>
    <row r="52" spans="2:11" ht="22.95" customHeight="1">
      <c r="B52" s="321" t="s">
        <v>795</v>
      </c>
    </row>
    <row r="53" spans="2:11" ht="22.95" customHeight="1">
      <c r="B53" s="321" t="s">
        <v>796</v>
      </c>
    </row>
    <row r="54" spans="2:11" ht="22.95" customHeight="1">
      <c r="B54" s="321" t="s">
        <v>797</v>
      </c>
    </row>
    <row r="55" spans="2:11" ht="22.95" customHeight="1">
      <c r="B55" s="321" t="s">
        <v>798</v>
      </c>
    </row>
    <row r="56" spans="2:11" ht="22.95" customHeight="1">
      <c r="B56" s="321" t="s">
        <v>799</v>
      </c>
    </row>
    <row r="57" spans="2:11" ht="22.95" customHeight="1">
      <c r="C57" s="321" t="s">
        <v>800</v>
      </c>
    </row>
    <row r="58" spans="2:11" ht="22.95" customHeight="1">
      <c r="D58" s="321" t="s">
        <v>801</v>
      </c>
      <c r="E58" s="345"/>
      <c r="F58" s="345"/>
      <c r="G58" s="345"/>
      <c r="H58" s="345"/>
      <c r="I58" s="345"/>
      <c r="J58" s="345"/>
      <c r="K58" s="345"/>
    </row>
    <row r="59" spans="2:11" ht="22.95" customHeight="1">
      <c r="B59" s="321" t="s">
        <v>802</v>
      </c>
      <c r="D59" s="345"/>
      <c r="E59" s="361"/>
      <c r="F59" s="361"/>
      <c r="G59" s="361"/>
      <c r="H59" s="345"/>
      <c r="I59" s="361"/>
      <c r="J59" s="361"/>
      <c r="K59" s="361"/>
    </row>
    <row r="60" spans="2:11" ht="22.95" customHeight="1">
      <c r="B60" s="321" t="s">
        <v>803</v>
      </c>
    </row>
    <row r="61" spans="2:11" ht="22.95" customHeight="1">
      <c r="B61" s="321" t="s">
        <v>804</v>
      </c>
    </row>
    <row r="62" spans="2:11" ht="22.95" customHeight="1">
      <c r="C62" s="449" t="s">
        <v>805</v>
      </c>
    </row>
    <row r="63" spans="2:11" ht="22.95" customHeight="1">
      <c r="B63" s="449"/>
      <c r="D63" s="449" t="s">
        <v>806</v>
      </c>
    </row>
    <row r="64" spans="2:11" ht="22.95" customHeight="1">
      <c r="B64" s="449" t="s">
        <v>807</v>
      </c>
    </row>
    <row r="65" spans="2:4" ht="22.95" customHeight="1">
      <c r="D65" s="449" t="s">
        <v>808</v>
      </c>
    </row>
    <row r="66" spans="2:4" ht="22.95" customHeight="1">
      <c r="B66" s="449" t="s">
        <v>809</v>
      </c>
    </row>
    <row r="67" spans="2:4" ht="22.95" customHeight="1"/>
  </sheetData>
  <printOptions horizontalCentered="1"/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S50"/>
  <sheetViews>
    <sheetView topLeftCell="D19" zoomScale="68" zoomScaleNormal="68" zoomScaleSheetLayoutView="100" workbookViewId="0">
      <selection activeCell="G55" sqref="G55"/>
    </sheetView>
  </sheetViews>
  <sheetFormatPr defaultColWidth="9.125" defaultRowHeight="24" customHeight="1"/>
  <cols>
    <col min="1" max="1" width="2.375" style="319" customWidth="1"/>
    <col min="2" max="2" width="34.375" style="319" customWidth="1"/>
    <col min="3" max="3" width="11.75" style="322" customWidth="1"/>
    <col min="4" max="5" width="12.375" style="322" customWidth="1"/>
    <col min="6" max="6" width="9.375" style="322" customWidth="1"/>
    <col min="7" max="7" width="13.875" style="322" customWidth="1"/>
    <col min="8" max="8" width="1.75" style="322" customWidth="1"/>
    <col min="9" max="10" width="13" style="322" customWidth="1"/>
    <col min="11" max="11" width="10.125" style="322" customWidth="1"/>
    <col min="12" max="12" width="9.375" style="322" customWidth="1"/>
    <col min="13" max="13" width="15.75" style="322" bestFit="1" customWidth="1"/>
    <col min="14" max="14" width="10.375" style="319" bestFit="1" customWidth="1"/>
    <col min="15" max="15" width="9.125" style="319"/>
    <col min="16" max="16" width="5" style="319" bestFit="1" customWidth="1"/>
    <col min="17" max="17" width="3" style="319" bestFit="1" customWidth="1"/>
    <col min="18" max="18" width="5.875" style="25" bestFit="1" customWidth="1"/>
    <col min="19" max="16384" width="9.125" style="319"/>
  </cols>
  <sheetData>
    <row r="1" spans="1:18" ht="24" customHeight="1">
      <c r="A1" s="316" t="s">
        <v>810</v>
      </c>
      <c r="B1" s="316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8"/>
      <c r="O1" s="318"/>
      <c r="P1" s="318"/>
      <c r="Q1" s="318"/>
      <c r="R1" s="125"/>
    </row>
    <row r="2" spans="1:18" ht="24" customHeight="1">
      <c r="A2" s="316"/>
      <c r="B2" s="316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8"/>
      <c r="O2" s="318"/>
      <c r="P2" s="318"/>
      <c r="Q2" s="318"/>
      <c r="R2" s="125"/>
    </row>
    <row r="3" spans="1:18" s="322" customFormat="1" ht="23.1" customHeight="1">
      <c r="A3" s="320" t="s">
        <v>811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18" s="322" customFormat="1" ht="23.1" customHeight="1">
      <c r="A4" s="320"/>
      <c r="B4" s="321" t="s">
        <v>812</v>
      </c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</row>
    <row r="5" spans="1:18" ht="23.1" customHeight="1">
      <c r="A5" s="318"/>
      <c r="B5" s="321" t="s">
        <v>813</v>
      </c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18"/>
      <c r="O5" s="318"/>
      <c r="P5" s="318"/>
      <c r="Q5" s="318"/>
      <c r="R5" s="318"/>
    </row>
    <row r="6" spans="1:18" ht="23.1" customHeight="1">
      <c r="A6" s="318"/>
      <c r="B6" s="318" t="s">
        <v>814</v>
      </c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18"/>
      <c r="O6" s="318"/>
      <c r="P6" s="318"/>
      <c r="Q6" s="318"/>
      <c r="R6" s="318"/>
    </row>
    <row r="7" spans="1:18" ht="23.1" customHeight="1">
      <c r="A7" s="318"/>
      <c r="B7" s="318"/>
      <c r="C7" s="321"/>
      <c r="D7" s="321"/>
      <c r="E7" s="321"/>
      <c r="F7" s="321"/>
      <c r="G7" s="321"/>
      <c r="H7" s="321"/>
      <c r="I7" s="321"/>
      <c r="J7" s="321"/>
      <c r="K7" s="321"/>
      <c r="L7" s="323" t="s">
        <v>736</v>
      </c>
      <c r="M7" s="321"/>
      <c r="N7" s="318"/>
      <c r="O7" s="318"/>
      <c r="P7" s="318"/>
      <c r="Q7" s="318"/>
      <c r="R7" s="318"/>
    </row>
    <row r="8" spans="1:18" ht="23.1" customHeight="1">
      <c r="A8" s="318"/>
      <c r="B8" s="318"/>
      <c r="C8" s="321"/>
      <c r="D8" s="740" t="s">
        <v>73</v>
      </c>
      <c r="E8" s="740"/>
      <c r="F8" s="740"/>
      <c r="G8" s="740"/>
      <c r="H8" s="740"/>
      <c r="I8" s="740"/>
      <c r="J8" s="740"/>
      <c r="K8" s="740"/>
      <c r="L8" s="740"/>
      <c r="M8" s="321"/>
      <c r="N8" s="318"/>
      <c r="O8" s="318"/>
      <c r="P8" s="318"/>
      <c r="Q8" s="318"/>
      <c r="R8" s="318"/>
    </row>
    <row r="9" spans="1:18" ht="23.1" customHeight="1">
      <c r="A9" s="318"/>
      <c r="B9" s="318" t="s">
        <v>815</v>
      </c>
      <c r="C9" s="321"/>
      <c r="D9" s="324" t="s">
        <v>28</v>
      </c>
      <c r="E9" s="324"/>
      <c r="F9" s="324"/>
      <c r="G9" s="324"/>
      <c r="H9" s="325"/>
      <c r="I9" s="324" t="s">
        <v>29</v>
      </c>
      <c r="J9" s="324"/>
      <c r="K9" s="324"/>
      <c r="L9" s="324"/>
      <c r="M9" s="321"/>
      <c r="N9" s="326"/>
      <c r="O9" s="327"/>
      <c r="P9" s="326"/>
      <c r="Q9" s="318"/>
      <c r="R9" s="318"/>
    </row>
    <row r="10" spans="1:18" ht="23.1" customHeight="1">
      <c r="A10" s="318"/>
      <c r="B10" s="318"/>
      <c r="C10" s="321"/>
      <c r="D10" s="328" t="s">
        <v>816</v>
      </c>
      <c r="E10" s="328" t="s">
        <v>816</v>
      </c>
      <c r="F10" s="328" t="s">
        <v>817</v>
      </c>
      <c r="G10" s="328" t="s">
        <v>118</v>
      </c>
      <c r="H10" s="325"/>
      <c r="I10" s="328" t="s">
        <v>816</v>
      </c>
      <c r="J10" s="328" t="s">
        <v>816</v>
      </c>
      <c r="K10" s="328" t="s">
        <v>817</v>
      </c>
      <c r="L10" s="328" t="s">
        <v>118</v>
      </c>
      <c r="M10" s="321"/>
      <c r="N10" s="318"/>
      <c r="O10" s="318"/>
      <c r="P10" s="318"/>
      <c r="Q10" s="318"/>
      <c r="R10" s="318"/>
    </row>
    <row r="11" spans="1:18" ht="23.1" customHeight="1">
      <c r="A11" s="318"/>
      <c r="B11" s="318"/>
      <c r="C11" s="321"/>
      <c r="D11" s="396" t="s">
        <v>818</v>
      </c>
      <c r="E11" s="396" t="s">
        <v>819</v>
      </c>
      <c r="F11" s="396" t="s">
        <v>820</v>
      </c>
      <c r="G11" s="329"/>
      <c r="H11" s="320"/>
      <c r="I11" s="396" t="s">
        <v>818</v>
      </c>
      <c r="J11" s="396" t="s">
        <v>819</v>
      </c>
      <c r="K11" s="396" t="s">
        <v>820</v>
      </c>
      <c r="L11" s="329"/>
      <c r="M11" s="321"/>
      <c r="N11" s="318"/>
      <c r="O11" s="318"/>
      <c r="P11" s="318"/>
      <c r="Q11" s="318"/>
      <c r="R11" s="318"/>
    </row>
    <row r="12" spans="1:18" ht="23.1" customHeight="1">
      <c r="A12" s="318"/>
      <c r="B12" s="330" t="s">
        <v>821</v>
      </c>
      <c r="C12" s="320"/>
      <c r="D12" s="331"/>
      <c r="E12" s="321"/>
      <c r="F12" s="321"/>
      <c r="G12" s="321"/>
      <c r="H12" s="321"/>
      <c r="I12" s="321"/>
      <c r="J12" s="321"/>
      <c r="K12" s="321"/>
      <c r="L12" s="321"/>
      <c r="M12" s="321"/>
      <c r="N12" s="318"/>
      <c r="O12" s="318"/>
      <c r="P12" s="318"/>
      <c r="Q12" s="318"/>
      <c r="R12" s="318"/>
    </row>
    <row r="13" spans="1:18" ht="23.1" customHeight="1">
      <c r="A13" s="318"/>
      <c r="B13" s="318" t="s">
        <v>147</v>
      </c>
      <c r="C13" s="321"/>
      <c r="D13" s="197">
        <f>+ROUND((SUM('P 3-5'!G24:G29)/1000000),2)</f>
        <v>1916.78</v>
      </c>
      <c r="E13" s="197">
        <v>0</v>
      </c>
      <c r="F13" s="197">
        <f>+ROUND((SUM('P 3-5'!G22:G23)/1000000),2)</f>
        <v>400.28</v>
      </c>
      <c r="G13" s="197">
        <f>SUM(D13:F13)</f>
        <v>2317.06</v>
      </c>
      <c r="H13" s="197"/>
      <c r="I13" s="197">
        <v>1892.84</v>
      </c>
      <c r="J13" s="197">
        <v>0</v>
      </c>
      <c r="K13" s="197">
        <v>194.47</v>
      </c>
      <c r="L13" s="321">
        <f>SUM(I13:K13)</f>
        <v>2087.31</v>
      </c>
      <c r="M13" s="321"/>
      <c r="N13" s="318"/>
      <c r="O13" s="318"/>
      <c r="P13" s="318"/>
      <c r="Q13" s="318"/>
      <c r="R13" s="318"/>
    </row>
    <row r="14" spans="1:18" ht="23.1" hidden="1" customHeight="1">
      <c r="A14" s="318"/>
      <c r="B14" s="318" t="s">
        <v>822</v>
      </c>
      <c r="C14" s="321"/>
      <c r="D14" s="197">
        <v>0</v>
      </c>
      <c r="E14" s="197">
        <v>0</v>
      </c>
      <c r="F14" s="197">
        <v>0</v>
      </c>
      <c r="G14" s="197">
        <f>SUM(D14:F14)</f>
        <v>0</v>
      </c>
      <c r="H14" s="197"/>
      <c r="I14" s="197">
        <v>0</v>
      </c>
      <c r="J14" s="197">
        <v>0</v>
      </c>
      <c r="K14" s="197">
        <v>0</v>
      </c>
      <c r="L14" s="321">
        <f>SUM(I14:K14)</f>
        <v>0</v>
      </c>
      <c r="M14" s="321"/>
      <c r="N14" s="318"/>
      <c r="O14" s="318"/>
      <c r="P14" s="318"/>
      <c r="Q14" s="318"/>
      <c r="R14" s="318"/>
    </row>
    <row r="15" spans="1:18" ht="23.1" customHeight="1">
      <c r="A15" s="318"/>
      <c r="B15" s="318" t="s">
        <v>823</v>
      </c>
      <c r="C15" s="321"/>
      <c r="D15" s="197">
        <v>0</v>
      </c>
      <c r="E15" s="197">
        <f>+ROUND(('P 3-5'!G45/1000000),2)</f>
        <v>1680.73</v>
      </c>
      <c r="F15" s="197">
        <v>0</v>
      </c>
      <c r="G15" s="197">
        <f t="shared" ref="G15:G24" si="0">SUM(D15:F15)</f>
        <v>1680.73</v>
      </c>
      <c r="H15" s="197"/>
      <c r="I15" s="207">
        <v>0</v>
      </c>
      <c r="J15" s="207">
        <v>1708.65</v>
      </c>
      <c r="K15" s="207">
        <v>0</v>
      </c>
      <c r="L15" s="321">
        <f>SUM(I15:K15)</f>
        <v>1708.65</v>
      </c>
      <c r="M15" s="321"/>
      <c r="N15" s="318"/>
      <c r="O15" s="318"/>
      <c r="P15" s="318"/>
      <c r="Q15" s="318"/>
      <c r="R15" s="318"/>
    </row>
    <row r="16" spans="1:18" ht="23.1" hidden="1" customHeight="1">
      <c r="A16" s="318"/>
      <c r="B16" s="332" t="s">
        <v>824</v>
      </c>
      <c r="C16" s="321"/>
      <c r="D16" s="197"/>
      <c r="E16" s="197"/>
      <c r="F16" s="197"/>
      <c r="G16" s="197"/>
      <c r="H16" s="197"/>
      <c r="I16" s="207"/>
      <c r="J16" s="207"/>
      <c r="K16" s="207"/>
      <c r="L16" s="321"/>
      <c r="M16" s="321"/>
      <c r="N16" s="318"/>
      <c r="O16" s="318"/>
      <c r="P16" s="318"/>
      <c r="Q16" s="318"/>
      <c r="R16" s="318"/>
    </row>
    <row r="17" spans="1:18" ht="23.1" hidden="1" customHeight="1">
      <c r="A17" s="318"/>
      <c r="B17" s="332" t="s">
        <v>825</v>
      </c>
      <c r="C17" s="321"/>
      <c r="D17" s="197">
        <v>0</v>
      </c>
      <c r="E17" s="197">
        <v>0</v>
      </c>
      <c r="F17" s="197">
        <v>0</v>
      </c>
      <c r="G17" s="197">
        <v>0</v>
      </c>
      <c r="H17" s="197"/>
      <c r="I17" s="207">
        <v>0</v>
      </c>
      <c r="J17" s="197">
        <v>0</v>
      </c>
      <c r="K17" s="207">
        <v>0</v>
      </c>
      <c r="L17" s="321">
        <v>0</v>
      </c>
      <c r="M17" s="321"/>
      <c r="N17" s="318"/>
      <c r="O17" s="318"/>
      <c r="P17" s="318"/>
      <c r="Q17" s="318"/>
      <c r="R17" s="318"/>
    </row>
    <row r="18" spans="1:18" ht="23.1" customHeight="1">
      <c r="A18" s="318"/>
      <c r="B18" s="318" t="s">
        <v>826</v>
      </c>
      <c r="C18" s="321"/>
      <c r="D18" s="321">
        <v>0</v>
      </c>
      <c r="E18" s="197">
        <f>ROUND((-'P 6-7'!H31/1000000),2)</f>
        <v>0.63</v>
      </c>
      <c r="F18" s="321">
        <v>0</v>
      </c>
      <c r="G18" s="197">
        <f>SUM(D18:F18)</f>
        <v>0.63</v>
      </c>
      <c r="H18" s="197"/>
      <c r="I18" s="321">
        <v>0</v>
      </c>
      <c r="J18" s="321">
        <v>0.66</v>
      </c>
      <c r="K18" s="321">
        <v>0</v>
      </c>
      <c r="L18" s="321">
        <f>SUM(I18:K18)</f>
        <v>0.66</v>
      </c>
      <c r="M18" s="321"/>
      <c r="N18" s="318"/>
      <c r="O18" s="318"/>
      <c r="P18" s="318"/>
      <c r="Q18" s="318"/>
      <c r="R18" s="318"/>
    </row>
    <row r="19" spans="1:18" ht="23.1" customHeight="1">
      <c r="A19" s="318"/>
      <c r="B19" s="318" t="s">
        <v>827</v>
      </c>
      <c r="C19" s="321"/>
      <c r="D19" s="197">
        <v>0</v>
      </c>
      <c r="E19" s="300">
        <v>3.55</v>
      </c>
      <c r="F19" s="197">
        <v>0</v>
      </c>
      <c r="G19" s="197">
        <f t="shared" si="0"/>
        <v>3.55</v>
      </c>
      <c r="H19" s="197"/>
      <c r="I19" s="197">
        <v>0</v>
      </c>
      <c r="J19" s="197">
        <v>6.55</v>
      </c>
      <c r="K19" s="197">
        <v>0</v>
      </c>
      <c r="L19" s="321">
        <f t="shared" ref="L19:L24" si="1">SUM(I19:K19)</f>
        <v>6.55</v>
      </c>
      <c r="M19" s="321"/>
      <c r="N19" s="318"/>
      <c r="O19" s="318"/>
      <c r="P19" s="318"/>
      <c r="Q19" s="318"/>
      <c r="R19" s="318"/>
    </row>
    <row r="20" spans="1:18" ht="23.1" customHeight="1">
      <c r="A20" s="318"/>
      <c r="B20" s="318" t="s">
        <v>164</v>
      </c>
      <c r="C20" s="321"/>
      <c r="D20" s="197">
        <v>0</v>
      </c>
      <c r="E20" s="300">
        <f>+ROUND(('P 6-7'!H56/1000000),2)</f>
        <v>515</v>
      </c>
      <c r="F20" s="197">
        <v>0</v>
      </c>
      <c r="G20" s="197">
        <f t="shared" si="0"/>
        <v>515</v>
      </c>
      <c r="H20" s="197"/>
      <c r="I20" s="197">
        <v>0</v>
      </c>
      <c r="J20" s="197">
        <v>515</v>
      </c>
      <c r="K20" s="197">
        <v>0</v>
      </c>
      <c r="L20" s="321">
        <f t="shared" si="1"/>
        <v>515</v>
      </c>
      <c r="M20" s="321"/>
      <c r="N20" s="318"/>
      <c r="O20" s="318"/>
      <c r="P20" s="318"/>
      <c r="Q20" s="318"/>
      <c r="R20" s="318"/>
    </row>
    <row r="21" spans="1:18" ht="23.1" customHeight="1">
      <c r="A21" s="318"/>
      <c r="B21" s="318" t="s">
        <v>828</v>
      </c>
      <c r="C21" s="321"/>
      <c r="D21" s="197">
        <v>0</v>
      </c>
      <c r="E21" s="197">
        <f>ROUND(('P 6-7'!H32/1000000),2)</f>
        <v>1.53</v>
      </c>
      <c r="F21" s="197">
        <v>0</v>
      </c>
      <c r="G21" s="197">
        <f t="shared" si="0"/>
        <v>1.53</v>
      </c>
      <c r="H21" s="197"/>
      <c r="I21" s="197">
        <v>0</v>
      </c>
      <c r="J21" s="197">
        <v>3.57</v>
      </c>
      <c r="K21" s="197">
        <v>0</v>
      </c>
      <c r="L21" s="321">
        <f t="shared" si="1"/>
        <v>3.57</v>
      </c>
      <c r="M21" s="321"/>
      <c r="N21" s="318"/>
      <c r="O21" s="318"/>
      <c r="P21" s="318"/>
      <c r="Q21" s="318"/>
      <c r="R21" s="318"/>
    </row>
    <row r="22" spans="1:18" ht="23.1" hidden="1" customHeight="1">
      <c r="A22" s="318"/>
      <c r="B22" s="333" t="s">
        <v>174</v>
      </c>
      <c r="C22" s="321"/>
      <c r="D22" s="207">
        <v>0</v>
      </c>
      <c r="E22" s="207">
        <v>0</v>
      </c>
      <c r="F22" s="207">
        <v>0</v>
      </c>
      <c r="G22" s="207">
        <f t="shared" si="0"/>
        <v>0</v>
      </c>
      <c r="H22" s="197"/>
      <c r="I22" s="207">
        <v>0</v>
      </c>
      <c r="J22" s="207">
        <v>0</v>
      </c>
      <c r="K22" s="207">
        <v>0</v>
      </c>
      <c r="L22" s="334">
        <f t="shared" si="1"/>
        <v>0</v>
      </c>
      <c r="M22" s="321"/>
      <c r="N22" s="318"/>
      <c r="O22" s="318"/>
      <c r="P22" s="318"/>
      <c r="Q22" s="318"/>
      <c r="R22" s="318"/>
    </row>
    <row r="23" spans="1:18" ht="23.1" customHeight="1">
      <c r="A23" s="318"/>
      <c r="B23" s="330" t="s">
        <v>829</v>
      </c>
      <c r="C23" s="321"/>
      <c r="D23" s="197"/>
      <c r="E23" s="197"/>
      <c r="F23" s="197"/>
      <c r="G23" s="197"/>
      <c r="H23" s="197"/>
      <c r="I23" s="197"/>
      <c r="J23" s="197"/>
      <c r="K23" s="197"/>
      <c r="L23" s="321"/>
      <c r="M23" s="321"/>
      <c r="N23" s="318"/>
      <c r="O23" s="318"/>
      <c r="P23" s="318"/>
      <c r="Q23" s="318"/>
      <c r="R23" s="318"/>
    </row>
    <row r="24" spans="1:18" ht="23.1" customHeight="1">
      <c r="A24" s="318"/>
      <c r="B24" s="318" t="s">
        <v>453</v>
      </c>
      <c r="C24" s="320"/>
      <c r="D24" s="197">
        <v>0</v>
      </c>
      <c r="E24" s="197">
        <f>+ROUND(('P 20-23'!G117/1000000),2)</f>
        <v>28.32</v>
      </c>
      <c r="F24" s="197">
        <v>0</v>
      </c>
      <c r="G24" s="197">
        <f t="shared" si="0"/>
        <v>28.32</v>
      </c>
      <c r="H24" s="197"/>
      <c r="I24" s="197">
        <v>0</v>
      </c>
      <c r="J24" s="197">
        <v>27.32</v>
      </c>
      <c r="K24" s="197">
        <v>0</v>
      </c>
      <c r="L24" s="321">
        <f t="shared" si="1"/>
        <v>27.32</v>
      </c>
      <c r="M24" s="321"/>
      <c r="N24" s="318"/>
      <c r="O24" s="318"/>
      <c r="P24" s="318"/>
      <c r="Q24" s="318"/>
      <c r="R24" s="318"/>
    </row>
    <row r="25" spans="1:18" ht="24" customHeight="1">
      <c r="A25" s="316" t="s">
        <v>830</v>
      </c>
      <c r="B25" s="316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8"/>
      <c r="O25" s="318"/>
      <c r="P25" s="318"/>
      <c r="Q25" s="318"/>
      <c r="R25" s="318"/>
    </row>
    <row r="26" spans="1:18" ht="17.25" customHeight="1">
      <c r="A26" s="316"/>
      <c r="B26" s="316"/>
      <c r="C26" s="317"/>
      <c r="D26" s="317"/>
      <c r="E26" s="317"/>
      <c r="F26" s="317"/>
      <c r="G26" s="317"/>
      <c r="H26" s="317"/>
      <c r="I26" s="321"/>
      <c r="J26" s="321"/>
      <c r="K26" s="321"/>
      <c r="L26" s="317"/>
      <c r="M26" s="317"/>
      <c r="N26" s="318"/>
      <c r="O26" s="318"/>
      <c r="P26" s="318"/>
      <c r="Q26" s="318"/>
      <c r="R26" s="318"/>
    </row>
    <row r="27" spans="1:18" s="322" customFormat="1" ht="23.4" customHeight="1">
      <c r="A27" s="320" t="s">
        <v>811</v>
      </c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</row>
    <row r="28" spans="1:18" s="322" customFormat="1" ht="23.4" customHeight="1">
      <c r="A28" s="320"/>
      <c r="B28" s="321" t="s">
        <v>812</v>
      </c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</row>
    <row r="29" spans="1:18" ht="23.4" customHeight="1">
      <c r="A29" s="318"/>
      <c r="B29" s="321" t="s">
        <v>813</v>
      </c>
      <c r="C29" s="318"/>
      <c r="D29" s="321"/>
      <c r="E29" s="321"/>
      <c r="F29" s="321"/>
      <c r="G29" s="321"/>
      <c r="H29" s="321"/>
      <c r="I29" s="198"/>
      <c r="J29" s="198"/>
      <c r="K29" s="198"/>
      <c r="L29" s="321"/>
      <c r="M29" s="321"/>
      <c r="N29" s="318"/>
      <c r="O29" s="318"/>
      <c r="P29" s="318"/>
      <c r="Q29" s="318"/>
      <c r="R29" s="318"/>
    </row>
    <row r="30" spans="1:18" ht="23.4" customHeight="1">
      <c r="A30" s="318"/>
      <c r="B30" s="318" t="s">
        <v>831</v>
      </c>
      <c r="C30" s="321"/>
      <c r="D30" s="321"/>
      <c r="E30" s="321"/>
      <c r="F30" s="321"/>
      <c r="G30" s="321"/>
      <c r="H30" s="321"/>
      <c r="I30" s="321"/>
      <c r="J30" s="321"/>
      <c r="K30" s="321"/>
      <c r="L30" s="198"/>
      <c r="M30" s="321"/>
      <c r="N30" s="318"/>
      <c r="O30" s="318"/>
      <c r="P30" s="318"/>
      <c r="Q30" s="318"/>
      <c r="R30" s="318"/>
    </row>
    <row r="31" spans="1:18" ht="23.4" customHeight="1">
      <c r="A31" s="318"/>
      <c r="B31" s="318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3" t="s">
        <v>736</v>
      </c>
      <c r="N31" s="318"/>
      <c r="O31" s="318"/>
      <c r="P31" s="318"/>
      <c r="Q31" s="318"/>
      <c r="R31" s="125"/>
    </row>
    <row r="32" spans="1:18" ht="23.4" customHeight="1">
      <c r="A32" s="318"/>
      <c r="B32" s="318"/>
      <c r="C32" s="335" t="s">
        <v>73</v>
      </c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18"/>
      <c r="O32" s="318"/>
      <c r="P32" s="318"/>
      <c r="Q32" s="318"/>
      <c r="R32" s="125"/>
    </row>
    <row r="33" spans="2:19" ht="23.4" customHeight="1">
      <c r="B33" s="318"/>
      <c r="C33" s="324" t="s">
        <v>28</v>
      </c>
      <c r="D33" s="324"/>
      <c r="E33" s="324"/>
      <c r="F33" s="324"/>
      <c r="G33" s="324"/>
      <c r="H33" s="320"/>
      <c r="I33" s="324" t="s">
        <v>29</v>
      </c>
      <c r="J33" s="335"/>
      <c r="K33" s="335"/>
      <c r="L33" s="335"/>
      <c r="M33" s="335"/>
      <c r="N33" s="318"/>
      <c r="O33" s="318"/>
      <c r="P33" s="318"/>
      <c r="Q33" s="318"/>
      <c r="R33" s="125"/>
      <c r="S33" s="318"/>
    </row>
    <row r="34" spans="2:19" ht="23.4" customHeight="1">
      <c r="B34" s="318"/>
      <c r="C34" s="328" t="s">
        <v>832</v>
      </c>
      <c r="D34" s="328" t="s">
        <v>833</v>
      </c>
      <c r="E34" s="328" t="s">
        <v>834</v>
      </c>
      <c r="F34" s="328" t="s">
        <v>118</v>
      </c>
      <c r="G34" s="336" t="s">
        <v>816</v>
      </c>
      <c r="H34" s="320"/>
      <c r="I34" s="328" t="s">
        <v>832</v>
      </c>
      <c r="J34" s="328" t="s">
        <v>833</v>
      </c>
      <c r="K34" s="328" t="s">
        <v>834</v>
      </c>
      <c r="L34" s="328" t="s">
        <v>118</v>
      </c>
      <c r="M34" s="328" t="s">
        <v>816</v>
      </c>
      <c r="N34" s="318"/>
      <c r="O34" s="318"/>
      <c r="P34" s="318"/>
      <c r="Q34" s="318"/>
      <c r="R34" s="125"/>
      <c r="S34" s="318"/>
    </row>
    <row r="35" spans="2:19" ht="23.4" customHeight="1">
      <c r="B35" s="318"/>
      <c r="C35" s="329"/>
      <c r="D35" s="396" t="s">
        <v>835</v>
      </c>
      <c r="E35" s="396" t="s">
        <v>835</v>
      </c>
      <c r="F35" s="396"/>
      <c r="G35" s="335" t="s">
        <v>836</v>
      </c>
      <c r="H35" s="320"/>
      <c r="I35" s="329"/>
      <c r="J35" s="396" t="s">
        <v>835</v>
      </c>
      <c r="K35" s="396" t="s">
        <v>835</v>
      </c>
      <c r="L35" s="396"/>
      <c r="M35" s="335" t="s">
        <v>836</v>
      </c>
      <c r="N35" s="318"/>
      <c r="O35" s="318"/>
      <c r="P35" s="318"/>
      <c r="Q35" s="318"/>
      <c r="R35" s="125"/>
      <c r="S35" s="318"/>
    </row>
    <row r="36" spans="2:19" s="339" customFormat="1" ht="23.4" customHeight="1">
      <c r="B36" s="330" t="s">
        <v>821</v>
      </c>
      <c r="C36" s="337"/>
      <c r="D36" s="338"/>
      <c r="E36" s="338"/>
      <c r="F36" s="338"/>
      <c r="G36" s="338"/>
      <c r="H36" s="338"/>
      <c r="I36" s="338"/>
      <c r="J36" s="73"/>
      <c r="K36" s="73"/>
      <c r="L36" s="73"/>
      <c r="M36" s="338"/>
      <c r="N36" s="338"/>
      <c r="S36" s="72"/>
    </row>
    <row r="37" spans="2:19" s="339" customFormat="1" ht="23.4" customHeight="1">
      <c r="B37" s="318" t="s">
        <v>147</v>
      </c>
      <c r="C37" s="73">
        <f>+D13</f>
        <v>1916.78</v>
      </c>
      <c r="D37" s="73">
        <v>0</v>
      </c>
      <c r="E37" s="73">
        <v>0</v>
      </c>
      <c r="F37" s="73">
        <f>SUM(C37:E37)</f>
        <v>1916.78</v>
      </c>
      <c r="G37" s="340" t="s">
        <v>837</v>
      </c>
      <c r="H37" s="338"/>
      <c r="I37" s="73">
        <f>+I13</f>
        <v>1892.84</v>
      </c>
      <c r="J37" s="73">
        <v>0</v>
      </c>
      <c r="K37" s="73">
        <v>0</v>
      </c>
      <c r="L37" s="73">
        <f>SUM(I37:K37)</f>
        <v>1892.84</v>
      </c>
      <c r="M37" s="340" t="s">
        <v>837</v>
      </c>
      <c r="S37" s="72"/>
    </row>
    <row r="38" spans="2:19" s="339" customFormat="1" ht="23.4" hidden="1" customHeight="1">
      <c r="B38" s="318" t="s">
        <v>822</v>
      </c>
      <c r="C38" s="338">
        <f>+E14</f>
        <v>0</v>
      </c>
      <c r="D38" s="73">
        <v>0</v>
      </c>
      <c r="E38" s="73">
        <v>0</v>
      </c>
      <c r="F38" s="73">
        <f>SUM(C38:E38)</f>
        <v>0</v>
      </c>
      <c r="G38" s="340" t="s">
        <v>838</v>
      </c>
      <c r="H38" s="338"/>
      <c r="I38" s="73">
        <v>0</v>
      </c>
      <c r="J38" s="73">
        <v>0</v>
      </c>
      <c r="K38" s="73">
        <v>0</v>
      </c>
      <c r="L38" s="73">
        <v>0</v>
      </c>
      <c r="M38" s="340" t="s">
        <v>838</v>
      </c>
      <c r="S38" s="72"/>
    </row>
    <row r="39" spans="2:19" s="339" customFormat="1" ht="23.4" customHeight="1">
      <c r="B39" s="318" t="s">
        <v>823</v>
      </c>
      <c r="C39" s="73">
        <v>0</v>
      </c>
      <c r="D39" s="73">
        <f>+E15</f>
        <v>1680.73</v>
      </c>
      <c r="E39" s="73">
        <v>0</v>
      </c>
      <c r="F39" s="73">
        <f>SUM(C39:E39)</f>
        <v>1680.73</v>
      </c>
      <c r="G39" s="340" t="s">
        <v>839</v>
      </c>
      <c r="H39" s="338"/>
      <c r="I39" s="73">
        <v>0</v>
      </c>
      <c r="J39" s="73">
        <f>+J15</f>
        <v>1708.65</v>
      </c>
      <c r="K39" s="73">
        <v>0</v>
      </c>
      <c r="L39" s="73">
        <f>SUM(I39:K39)</f>
        <v>1708.65</v>
      </c>
      <c r="M39" s="340" t="s">
        <v>840</v>
      </c>
      <c r="S39" s="72"/>
    </row>
    <row r="40" spans="2:19" s="339" customFormat="1" ht="23.4" hidden="1" customHeight="1">
      <c r="B40" s="332" t="s">
        <v>824</v>
      </c>
      <c r="H40" s="338"/>
      <c r="S40" s="72"/>
    </row>
    <row r="41" spans="2:19" s="339" customFormat="1" ht="23.4" hidden="1" customHeight="1">
      <c r="B41" s="332" t="s">
        <v>825</v>
      </c>
      <c r="C41" s="197">
        <f>+D17</f>
        <v>0</v>
      </c>
      <c r="D41" s="73">
        <v>0</v>
      </c>
      <c r="E41" s="73">
        <v>0</v>
      </c>
      <c r="F41" s="73">
        <f t="shared" ref="F41" si="2">SUM(C41:E41)</f>
        <v>0</v>
      </c>
      <c r="G41" s="230" t="s">
        <v>838</v>
      </c>
      <c r="H41" s="338"/>
      <c r="I41" s="338">
        <v>0</v>
      </c>
      <c r="J41" s="73">
        <v>0</v>
      </c>
      <c r="K41" s="73">
        <v>0</v>
      </c>
      <c r="L41" s="73">
        <v>0</v>
      </c>
      <c r="M41" s="74" t="s">
        <v>838</v>
      </c>
      <c r="S41" s="72"/>
    </row>
    <row r="42" spans="2:19" s="339" customFormat="1" ht="23.4" customHeight="1">
      <c r="B42" s="318" t="s">
        <v>826</v>
      </c>
      <c r="C42" s="338">
        <v>0</v>
      </c>
      <c r="D42" s="73">
        <f>G18</f>
        <v>0.63</v>
      </c>
      <c r="E42" s="73">
        <v>0</v>
      </c>
      <c r="F42" s="73">
        <f t="shared" ref="F42" si="3">SUM(C42:E42)</f>
        <v>0.63</v>
      </c>
      <c r="G42" s="74" t="s">
        <v>841</v>
      </c>
      <c r="H42" s="338"/>
      <c r="I42" s="73">
        <v>0</v>
      </c>
      <c r="J42" s="73">
        <f>+J18</f>
        <v>0.66</v>
      </c>
      <c r="K42" s="73">
        <v>0</v>
      </c>
      <c r="L42" s="73">
        <f t="shared" ref="L42:L45" si="4">SUM(I42:K42)</f>
        <v>0.66</v>
      </c>
      <c r="M42" s="340" t="s">
        <v>841</v>
      </c>
      <c r="S42" s="72"/>
    </row>
    <row r="43" spans="2:19" s="339" customFormat="1" ht="23.4" customHeight="1">
      <c r="B43" s="318" t="s">
        <v>827</v>
      </c>
      <c r="C43" s="73">
        <v>0</v>
      </c>
      <c r="D43" s="73">
        <f>G19</f>
        <v>3.55</v>
      </c>
      <c r="E43" s="73">
        <v>0</v>
      </c>
      <c r="F43" s="73">
        <f t="shared" ref="F43:F46" si="5">SUM(C43:E43)</f>
        <v>3.55</v>
      </c>
      <c r="G43" s="209" t="s">
        <v>842</v>
      </c>
      <c r="H43" s="338"/>
      <c r="I43" s="338">
        <v>0</v>
      </c>
      <c r="J43" s="73">
        <f>+J19</f>
        <v>6.55</v>
      </c>
      <c r="K43" s="73">
        <v>0</v>
      </c>
      <c r="L43" s="73">
        <f t="shared" si="4"/>
        <v>6.55</v>
      </c>
      <c r="M43" s="74" t="s">
        <v>843</v>
      </c>
      <c r="S43" s="72"/>
    </row>
    <row r="44" spans="2:19" s="339" customFormat="1" ht="23.4" customHeight="1">
      <c r="B44" s="318" t="s">
        <v>164</v>
      </c>
      <c r="C44" s="334">
        <v>0</v>
      </c>
      <c r="D44" s="334">
        <v>0</v>
      </c>
      <c r="E44" s="334">
        <f>+E20</f>
        <v>515</v>
      </c>
      <c r="F44" s="207">
        <f t="shared" si="5"/>
        <v>515</v>
      </c>
      <c r="G44" s="209" t="s">
        <v>926</v>
      </c>
      <c r="H44" s="338"/>
      <c r="I44" s="341">
        <f>I20</f>
        <v>0</v>
      </c>
      <c r="J44" s="341">
        <v>0</v>
      </c>
      <c r="K44" s="341">
        <f>+J20</f>
        <v>515</v>
      </c>
      <c r="L44" s="73">
        <f t="shared" si="4"/>
        <v>515</v>
      </c>
      <c r="M44" s="342" t="s">
        <v>926</v>
      </c>
      <c r="S44" s="72"/>
    </row>
    <row r="45" spans="2:19" s="333" customFormat="1" ht="23.4" customHeight="1">
      <c r="B45" s="318" t="s">
        <v>828</v>
      </c>
      <c r="C45" s="338">
        <v>0</v>
      </c>
      <c r="D45" s="338">
        <v>0</v>
      </c>
      <c r="E45" s="73">
        <f>G21</f>
        <v>1.53</v>
      </c>
      <c r="F45" s="73">
        <f t="shared" si="5"/>
        <v>1.53</v>
      </c>
      <c r="G45" s="74" t="s">
        <v>841</v>
      </c>
      <c r="H45" s="334"/>
      <c r="I45" s="73">
        <v>0</v>
      </c>
      <c r="J45" s="73">
        <v>0</v>
      </c>
      <c r="K45" s="73">
        <f>+J21</f>
        <v>3.57</v>
      </c>
      <c r="L45" s="73">
        <f t="shared" si="4"/>
        <v>3.57</v>
      </c>
      <c r="M45" s="342" t="s">
        <v>841</v>
      </c>
      <c r="S45" s="196"/>
    </row>
    <row r="46" spans="2:19" s="333" customFormat="1" ht="23.4" hidden="1" customHeight="1">
      <c r="B46" s="333" t="s">
        <v>174</v>
      </c>
      <c r="C46" s="334">
        <v>0</v>
      </c>
      <c r="D46" s="334">
        <v>0</v>
      </c>
      <c r="E46" s="334">
        <v>0</v>
      </c>
      <c r="F46" s="207">
        <f t="shared" si="5"/>
        <v>0</v>
      </c>
      <c r="G46" s="230" t="s">
        <v>838</v>
      </c>
      <c r="H46" s="334"/>
      <c r="I46" s="207">
        <v>0</v>
      </c>
      <c r="J46" s="334">
        <v>0</v>
      </c>
      <c r="K46" s="334">
        <v>0</v>
      </c>
      <c r="L46" s="207">
        <v>0</v>
      </c>
      <c r="M46" s="230" t="s">
        <v>838</v>
      </c>
      <c r="S46" s="196"/>
    </row>
    <row r="47" spans="2:19" s="339" customFormat="1" ht="23.4" customHeight="1">
      <c r="B47" s="330" t="s">
        <v>829</v>
      </c>
      <c r="E47" s="343"/>
      <c r="F47" s="344"/>
      <c r="H47" s="338"/>
      <c r="I47" s="338"/>
      <c r="J47" s="338"/>
      <c r="K47" s="338"/>
      <c r="L47" s="208"/>
      <c r="M47" s="208"/>
      <c r="S47" s="72"/>
    </row>
    <row r="48" spans="2:19" ht="23.4" customHeight="1">
      <c r="B48" s="318" t="s">
        <v>453</v>
      </c>
      <c r="C48" s="338">
        <f>G24</f>
        <v>28.32</v>
      </c>
      <c r="D48" s="338">
        <v>0</v>
      </c>
      <c r="E48" s="338">
        <v>0</v>
      </c>
      <c r="F48" s="73">
        <f>SUM(C48:E48)</f>
        <v>28.32</v>
      </c>
      <c r="G48" s="209">
        <v>0.5</v>
      </c>
      <c r="H48" s="321"/>
      <c r="I48" s="338">
        <f>+J24</f>
        <v>27.32</v>
      </c>
      <c r="J48" s="338">
        <v>0</v>
      </c>
      <c r="K48" s="338">
        <v>0</v>
      </c>
      <c r="L48" s="73">
        <f t="shared" ref="L48" si="6">SUM(I48:K48)</f>
        <v>27.32</v>
      </c>
      <c r="M48" s="209">
        <v>0.5</v>
      </c>
      <c r="N48" s="318"/>
      <c r="O48" s="318"/>
      <c r="P48" s="318"/>
      <c r="Q48" s="318"/>
      <c r="R48" s="125"/>
      <c r="S48" s="318"/>
    </row>
    <row r="49" spans="3:13" ht="24" customHeight="1">
      <c r="C49" s="197"/>
      <c r="D49" s="73"/>
      <c r="E49" s="73"/>
      <c r="F49" s="73"/>
      <c r="G49" s="230"/>
      <c r="H49" s="321"/>
      <c r="I49" s="321"/>
      <c r="J49" s="321"/>
      <c r="K49" s="321"/>
      <c r="L49" s="321"/>
      <c r="M49" s="321"/>
    </row>
    <row r="50" spans="3:13" ht="24" customHeight="1">
      <c r="C50" s="321"/>
      <c r="D50" s="321"/>
      <c r="E50" s="321"/>
      <c r="F50" s="321"/>
      <c r="G50" s="321"/>
      <c r="H50" s="321"/>
      <c r="I50" s="338"/>
      <c r="J50" s="338"/>
      <c r="K50" s="73"/>
      <c r="L50" s="73"/>
      <c r="M50" s="74"/>
    </row>
  </sheetData>
  <mergeCells count="1">
    <mergeCell ref="D8:L8"/>
  </mergeCells>
  <printOptions horizontalCentered="1"/>
  <pageMargins left="0.59055118110236227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2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pageSetUpPr fitToPage="1"/>
  </sheetPr>
  <dimension ref="A1:S49"/>
  <sheetViews>
    <sheetView topLeftCell="A23" zoomScale="90" zoomScaleNormal="90" zoomScaleSheetLayoutView="100" workbookViewId="0">
      <selection activeCell="G55" sqref="G55"/>
    </sheetView>
  </sheetViews>
  <sheetFormatPr defaultColWidth="9.125" defaultRowHeight="24" customHeight="1"/>
  <cols>
    <col min="1" max="1" width="2.375" style="318" customWidth="1"/>
    <col min="2" max="2" width="37.375" style="318" customWidth="1"/>
    <col min="3" max="5" width="11.375" style="321" customWidth="1"/>
    <col min="6" max="6" width="10.25" style="321" customWidth="1"/>
    <col min="7" max="7" width="14" style="321" customWidth="1"/>
    <col min="8" max="8" width="1.75" style="321" customWidth="1"/>
    <col min="9" max="9" width="13.375" style="321" customWidth="1"/>
    <col min="10" max="11" width="11.375" style="321" customWidth="1"/>
    <col min="12" max="12" width="10.125" style="321" customWidth="1"/>
    <col min="13" max="13" width="14.375" style="321" customWidth="1"/>
    <col min="14" max="14" width="10.375" style="318" bestFit="1" customWidth="1"/>
    <col min="15" max="15" width="9.125" style="318"/>
    <col min="16" max="16" width="5" style="318" bestFit="1" customWidth="1"/>
    <col min="17" max="17" width="5.375" style="318" bestFit="1" customWidth="1"/>
    <col min="18" max="18" width="5.875" style="125" bestFit="1" customWidth="1"/>
    <col min="19" max="16384" width="9.125" style="318"/>
  </cols>
  <sheetData>
    <row r="1" spans="1:19" ht="24" customHeight="1">
      <c r="A1" s="316" t="s">
        <v>844</v>
      </c>
      <c r="B1" s="316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9" ht="24" customHeight="1">
      <c r="A2" s="316"/>
      <c r="B2" s="316"/>
      <c r="C2" s="317"/>
      <c r="D2" s="317"/>
      <c r="E2" s="317"/>
      <c r="F2" s="317"/>
      <c r="G2" s="317"/>
      <c r="H2" s="317"/>
      <c r="L2" s="317"/>
      <c r="M2" s="317"/>
    </row>
    <row r="3" spans="1:19" s="321" customFormat="1" ht="24" customHeight="1">
      <c r="A3" s="320" t="s">
        <v>811</v>
      </c>
    </row>
    <row r="4" spans="1:19" s="322" customFormat="1" ht="23.1" customHeight="1">
      <c r="A4" s="320"/>
      <c r="B4" s="321" t="s">
        <v>812</v>
      </c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24" customHeight="1">
      <c r="B5" s="321" t="s">
        <v>813</v>
      </c>
    </row>
    <row r="6" spans="1:19" ht="24" customHeight="1">
      <c r="B6" s="318" t="s">
        <v>845</v>
      </c>
    </row>
    <row r="7" spans="1:19" ht="24" customHeight="1">
      <c r="L7" s="323" t="s">
        <v>736</v>
      </c>
    </row>
    <row r="8" spans="1:19" ht="24" customHeight="1">
      <c r="D8" s="335" t="s">
        <v>74</v>
      </c>
      <c r="E8" s="335"/>
      <c r="F8" s="335"/>
      <c r="G8" s="335"/>
      <c r="H8" s="335"/>
      <c r="I8" s="335"/>
      <c r="J8" s="335"/>
      <c r="K8" s="335"/>
      <c r="L8" s="335"/>
    </row>
    <row r="9" spans="1:19" ht="24" customHeight="1">
      <c r="B9" s="318" t="s">
        <v>815</v>
      </c>
      <c r="D9" s="324" t="s">
        <v>28</v>
      </c>
      <c r="E9" s="324"/>
      <c r="F9" s="324"/>
      <c r="G9" s="324"/>
      <c r="H9" s="437"/>
      <c r="I9" s="324" t="s">
        <v>29</v>
      </c>
      <c r="J9" s="438"/>
      <c r="K9" s="438"/>
      <c r="L9" s="438"/>
    </row>
    <row r="10" spans="1:19" ht="24" customHeight="1">
      <c r="D10" s="328" t="s">
        <v>816</v>
      </c>
      <c r="E10" s="328" t="s">
        <v>816</v>
      </c>
      <c r="F10" s="328" t="s">
        <v>817</v>
      </c>
      <c r="G10" s="328" t="s">
        <v>118</v>
      </c>
      <c r="H10" s="325"/>
      <c r="I10" s="328" t="s">
        <v>816</v>
      </c>
      <c r="J10" s="328" t="s">
        <v>816</v>
      </c>
      <c r="K10" s="328" t="s">
        <v>817</v>
      </c>
      <c r="L10" s="328" t="s">
        <v>118</v>
      </c>
    </row>
    <row r="11" spans="1:19" ht="24" customHeight="1">
      <c r="D11" s="396" t="s">
        <v>818</v>
      </c>
      <c r="E11" s="396" t="s">
        <v>819</v>
      </c>
      <c r="F11" s="396" t="s">
        <v>820</v>
      </c>
      <c r="G11" s="329"/>
      <c r="H11" s="320"/>
      <c r="I11" s="396" t="s">
        <v>818</v>
      </c>
      <c r="J11" s="396" t="s">
        <v>819</v>
      </c>
      <c r="K11" s="396" t="s">
        <v>820</v>
      </c>
      <c r="L11" s="329"/>
    </row>
    <row r="12" spans="1:19" s="339" customFormat="1" ht="24" customHeight="1">
      <c r="B12" s="330" t="s">
        <v>821</v>
      </c>
      <c r="C12" s="337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S12" s="72"/>
    </row>
    <row r="13" spans="1:19" s="339" customFormat="1" ht="24" customHeight="1">
      <c r="B13" s="318" t="s">
        <v>147</v>
      </c>
      <c r="C13" s="338"/>
      <c r="D13" s="73">
        <f>+ROUND((SUM('P 3-5'!K24:K29)/1000000),2)</f>
        <v>1722.47</v>
      </c>
      <c r="E13" s="73">
        <v>0</v>
      </c>
      <c r="F13" s="73">
        <f>+ROUND((SUM('P 3-5'!K22:K23)/1000000),2)</f>
        <v>398.4</v>
      </c>
      <c r="G13" s="73">
        <f>SUM(D13:F13)</f>
        <v>2120.87</v>
      </c>
      <c r="H13" s="73"/>
      <c r="I13" s="73">
        <v>1664.5</v>
      </c>
      <c r="J13" s="73">
        <v>0</v>
      </c>
      <c r="K13" s="73">
        <v>191.95</v>
      </c>
      <c r="L13" s="73">
        <f>SUM(I13:K13)</f>
        <v>1856.45</v>
      </c>
      <c r="N13" s="338"/>
      <c r="S13" s="72"/>
    </row>
    <row r="14" spans="1:19" s="339" customFormat="1" ht="24" hidden="1" customHeight="1">
      <c r="B14" s="318" t="s">
        <v>822</v>
      </c>
      <c r="C14" s="338"/>
      <c r="D14" s="73">
        <v>0</v>
      </c>
      <c r="E14" s="73">
        <v>0</v>
      </c>
      <c r="F14" s="73">
        <v>0</v>
      </c>
      <c r="G14" s="73">
        <f t="shared" ref="G14" si="0">SUM(D14:F14)</f>
        <v>0</v>
      </c>
      <c r="I14" s="73">
        <v>0</v>
      </c>
      <c r="J14" s="73">
        <v>0</v>
      </c>
      <c r="K14" s="73">
        <v>0</v>
      </c>
      <c r="L14" s="73">
        <f>SUM(I14:K14)</f>
        <v>0</v>
      </c>
      <c r="N14" s="338"/>
      <c r="S14" s="72"/>
    </row>
    <row r="15" spans="1:19" s="339" customFormat="1" ht="24" customHeight="1">
      <c r="B15" s="318" t="s">
        <v>823</v>
      </c>
      <c r="C15" s="338"/>
      <c r="D15" s="73">
        <v>0</v>
      </c>
      <c r="E15" s="73">
        <f>+ROUND(('P 3-5'!K45/1000000),2)</f>
        <v>1094.3499999999999</v>
      </c>
      <c r="F15" s="73">
        <v>0</v>
      </c>
      <c r="G15" s="73">
        <f>SUM(D15:F15)</f>
        <v>1094.3499999999999</v>
      </c>
      <c r="H15" s="73"/>
      <c r="I15" s="341">
        <v>0</v>
      </c>
      <c r="J15" s="73">
        <v>1094.26</v>
      </c>
      <c r="K15" s="341">
        <v>0</v>
      </c>
      <c r="L15" s="73">
        <f t="shared" ref="L15:L17" si="1">SUM(I15:K15)</f>
        <v>1094.26</v>
      </c>
      <c r="N15" s="338"/>
      <c r="S15" s="72"/>
    </row>
    <row r="16" spans="1:19" s="339" customFormat="1" ht="24" customHeight="1">
      <c r="B16" s="318" t="s">
        <v>827</v>
      </c>
      <c r="C16" s="439"/>
      <c r="D16" s="73">
        <v>0</v>
      </c>
      <c r="E16" s="73">
        <v>3.55</v>
      </c>
      <c r="F16" s="73">
        <v>0</v>
      </c>
      <c r="G16" s="73">
        <f>SUM(D16:F16)</f>
        <v>3.55</v>
      </c>
      <c r="H16" s="73"/>
      <c r="I16" s="73">
        <v>0</v>
      </c>
      <c r="J16" s="73">
        <v>3.55</v>
      </c>
      <c r="K16" s="73">
        <v>0</v>
      </c>
      <c r="L16" s="73">
        <f t="shared" si="1"/>
        <v>3.55</v>
      </c>
      <c r="N16" s="338"/>
      <c r="S16" s="72"/>
    </row>
    <row r="17" spans="1:19" s="339" customFormat="1" ht="24" customHeight="1">
      <c r="B17" s="318" t="s">
        <v>164</v>
      </c>
      <c r="C17" s="439"/>
      <c r="D17" s="73">
        <v>0</v>
      </c>
      <c r="E17" s="73">
        <v>500</v>
      </c>
      <c r="F17" s="73">
        <v>0</v>
      </c>
      <c r="G17" s="73">
        <f>SUM(D17:F17)</f>
        <v>500</v>
      </c>
      <c r="H17" s="73"/>
      <c r="I17" s="73">
        <v>0</v>
      </c>
      <c r="J17" s="73">
        <v>500</v>
      </c>
      <c r="K17" s="73">
        <v>0</v>
      </c>
      <c r="L17" s="73">
        <f t="shared" si="1"/>
        <v>500</v>
      </c>
      <c r="N17" s="338"/>
      <c r="S17" s="72"/>
    </row>
    <row r="18" spans="1:19" s="339" customFormat="1" ht="24" customHeight="1">
      <c r="B18" s="440" t="s">
        <v>829</v>
      </c>
      <c r="C18" s="73"/>
      <c r="N18" s="338"/>
      <c r="S18" s="72"/>
    </row>
    <row r="19" spans="1:19" ht="24" hidden="1" customHeight="1">
      <c r="B19" s="339" t="s">
        <v>846</v>
      </c>
      <c r="C19" s="197"/>
      <c r="D19" s="73">
        <v>0</v>
      </c>
      <c r="E19" s="73">
        <v>0</v>
      </c>
      <c r="F19" s="73">
        <v>0</v>
      </c>
      <c r="G19" s="73">
        <f t="shared" ref="G19" si="2">SUM(D19:F19)</f>
        <v>0</v>
      </c>
      <c r="H19" s="210"/>
      <c r="I19" s="73">
        <v>0</v>
      </c>
      <c r="J19" s="73">
        <v>0</v>
      </c>
      <c r="K19" s="73">
        <v>0</v>
      </c>
      <c r="L19" s="73">
        <f t="shared" ref="L19" si="3">SUM(I19:K19)</f>
        <v>0</v>
      </c>
    </row>
    <row r="20" spans="1:19" ht="24" customHeight="1">
      <c r="B20" s="339" t="s">
        <v>847</v>
      </c>
      <c r="C20" s="197"/>
      <c r="D20" s="73">
        <v>0</v>
      </c>
      <c r="E20" s="73">
        <f>+ROUND((-'P 20-23'!K131/1000000),2)</f>
        <v>26.25</v>
      </c>
      <c r="F20" s="73">
        <v>0</v>
      </c>
      <c r="G20" s="73">
        <f t="shared" ref="G20" si="4">SUM(D20:F20)</f>
        <v>26.25</v>
      </c>
      <c r="H20" s="210"/>
      <c r="I20" s="73">
        <v>0</v>
      </c>
      <c r="J20" s="73">
        <v>27.25</v>
      </c>
      <c r="K20" s="73">
        <v>0</v>
      </c>
      <c r="L20" s="73">
        <f t="shared" ref="L20" si="5">SUM(I20:K20)</f>
        <v>27.25</v>
      </c>
    </row>
    <row r="21" spans="1:19" ht="24" customHeight="1">
      <c r="B21" s="339" t="s">
        <v>453</v>
      </c>
      <c r="D21" s="73">
        <v>0</v>
      </c>
      <c r="E21" s="73">
        <f>+ROUND(('P 20-23'!K117/1000000),2)</f>
        <v>28.32</v>
      </c>
      <c r="F21" s="73">
        <v>0</v>
      </c>
      <c r="G21" s="73">
        <f>SUM(D21:F21)</f>
        <v>28.32</v>
      </c>
      <c r="H21" s="73"/>
      <c r="I21" s="73">
        <v>0</v>
      </c>
      <c r="J21" s="73">
        <v>27.32</v>
      </c>
      <c r="K21" s="73">
        <v>0</v>
      </c>
      <c r="L21" s="73">
        <f>SUM(I21:K21)</f>
        <v>27.32</v>
      </c>
    </row>
    <row r="22" spans="1:19" ht="24" hidden="1" customHeight="1">
      <c r="B22" s="339" t="s">
        <v>848</v>
      </c>
      <c r="C22" s="197"/>
      <c r="D22" s="73">
        <v>0</v>
      </c>
      <c r="E22" s="73">
        <v>0</v>
      </c>
      <c r="F22" s="73">
        <v>0</v>
      </c>
      <c r="G22" s="73">
        <f>SUM(D22:F22)</f>
        <v>0</v>
      </c>
      <c r="H22" s="208"/>
      <c r="I22" s="73">
        <v>0</v>
      </c>
      <c r="J22" s="73">
        <v>0</v>
      </c>
      <c r="K22" s="73">
        <v>0</v>
      </c>
      <c r="L22" s="73">
        <f>SUM(I22:K22)</f>
        <v>0</v>
      </c>
      <c r="P22" s="197"/>
      <c r="Q22" s="197"/>
      <c r="R22" s="197"/>
      <c r="S22" s="197"/>
    </row>
    <row r="23" spans="1:19" ht="24" customHeight="1">
      <c r="B23" s="318" t="s">
        <v>458</v>
      </c>
      <c r="D23" s="197">
        <v>0</v>
      </c>
      <c r="E23" s="197">
        <f>+ROUND(('P 20-23'!K132/1000000),2)</f>
        <v>58.44</v>
      </c>
      <c r="F23" s="197">
        <v>0</v>
      </c>
      <c r="G23" s="197">
        <f>SUM(D23:F23)</f>
        <v>58.44</v>
      </c>
      <c r="H23" s="210"/>
      <c r="I23" s="197">
        <v>0</v>
      </c>
      <c r="J23" s="197">
        <v>61.98</v>
      </c>
      <c r="K23" s="197">
        <v>0</v>
      </c>
      <c r="L23" s="73">
        <f>SUM(I23:K23)</f>
        <v>61.98</v>
      </c>
    </row>
    <row r="24" spans="1:19" ht="24" customHeight="1">
      <c r="C24" s="318"/>
      <c r="D24" s="318"/>
      <c r="E24" s="318"/>
      <c r="F24" s="318"/>
      <c r="G24" s="318"/>
      <c r="H24" s="318"/>
      <c r="I24" s="318"/>
      <c r="J24" s="318"/>
      <c r="K24" s="318"/>
      <c r="L24" s="318"/>
    </row>
    <row r="25" spans="1:19" ht="24" customHeight="1">
      <c r="A25" s="316" t="s">
        <v>849</v>
      </c>
      <c r="B25" s="316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</row>
    <row r="26" spans="1:19" ht="17.25" customHeight="1">
      <c r="A26" s="316"/>
      <c r="B26" s="316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</row>
    <row r="27" spans="1:19" s="321" customFormat="1" ht="23.4" customHeight="1">
      <c r="A27" s="320" t="s">
        <v>811</v>
      </c>
    </row>
    <row r="28" spans="1:19" s="322" customFormat="1" ht="23.4" customHeight="1">
      <c r="A28" s="320"/>
      <c r="B28" s="321" t="s">
        <v>812</v>
      </c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</row>
    <row r="29" spans="1:19" ht="23.4" customHeight="1">
      <c r="B29" s="321" t="s">
        <v>813</v>
      </c>
    </row>
    <row r="30" spans="1:19" ht="23.4" customHeight="1">
      <c r="B30" s="318" t="s">
        <v>831</v>
      </c>
      <c r="I30" s="198"/>
      <c r="J30" s="198"/>
      <c r="K30" s="198"/>
      <c r="L30" s="198"/>
    </row>
    <row r="31" spans="1:19" ht="23.4" customHeight="1">
      <c r="M31" s="323" t="s">
        <v>736</v>
      </c>
    </row>
    <row r="32" spans="1:19" ht="23.4" customHeight="1">
      <c r="C32" s="335" t="s">
        <v>74</v>
      </c>
      <c r="D32" s="335"/>
      <c r="E32" s="335"/>
      <c r="F32" s="335"/>
      <c r="G32" s="335"/>
      <c r="H32" s="335"/>
      <c r="I32" s="335"/>
      <c r="J32" s="335"/>
      <c r="K32" s="335"/>
      <c r="L32" s="335"/>
      <c r="M32" s="335"/>
    </row>
    <row r="33" spans="2:19" ht="23.4" customHeight="1">
      <c r="C33" s="324" t="s">
        <v>28</v>
      </c>
      <c r="D33" s="335"/>
      <c r="E33" s="335"/>
      <c r="F33" s="335"/>
      <c r="G33" s="441"/>
      <c r="H33" s="320"/>
      <c r="I33" s="324" t="s">
        <v>29</v>
      </c>
      <c r="J33" s="335"/>
      <c r="K33" s="335"/>
      <c r="L33" s="335"/>
      <c r="M33" s="335"/>
    </row>
    <row r="34" spans="2:19" ht="23.4" customHeight="1">
      <c r="C34" s="328" t="s">
        <v>832</v>
      </c>
      <c r="D34" s="328" t="s">
        <v>833</v>
      </c>
      <c r="E34" s="328" t="s">
        <v>834</v>
      </c>
      <c r="F34" s="328" t="s">
        <v>118</v>
      </c>
      <c r="G34" s="336" t="s">
        <v>816</v>
      </c>
      <c r="H34" s="325"/>
      <c r="I34" s="328" t="s">
        <v>832</v>
      </c>
      <c r="J34" s="328" t="s">
        <v>833</v>
      </c>
      <c r="K34" s="328" t="s">
        <v>834</v>
      </c>
      <c r="L34" s="328" t="s">
        <v>118</v>
      </c>
      <c r="M34" s="328" t="s">
        <v>816</v>
      </c>
    </row>
    <row r="35" spans="2:19" ht="23.4" customHeight="1">
      <c r="C35" s="329"/>
      <c r="D35" s="396" t="s">
        <v>835</v>
      </c>
      <c r="E35" s="396" t="s">
        <v>835</v>
      </c>
      <c r="F35" s="396"/>
      <c r="G35" s="335" t="s">
        <v>836</v>
      </c>
      <c r="H35" s="325"/>
      <c r="I35" s="329"/>
      <c r="J35" s="396" t="s">
        <v>835</v>
      </c>
      <c r="K35" s="396" t="s">
        <v>835</v>
      </c>
      <c r="L35" s="396"/>
      <c r="M35" s="335" t="s">
        <v>836</v>
      </c>
    </row>
    <row r="36" spans="2:19" s="339" customFormat="1" ht="23.4" customHeight="1">
      <c r="B36" s="330" t="s">
        <v>821</v>
      </c>
      <c r="C36" s="337"/>
      <c r="D36" s="338"/>
      <c r="E36" s="338"/>
      <c r="F36" s="338"/>
      <c r="G36" s="199"/>
      <c r="H36" s="340"/>
      <c r="I36" s="338"/>
      <c r="J36" s="337"/>
      <c r="K36" s="338"/>
      <c r="L36" s="338"/>
      <c r="M36" s="338"/>
      <c r="N36" s="199"/>
      <c r="S36" s="72"/>
    </row>
    <row r="37" spans="2:19" s="339" customFormat="1" ht="23.4" customHeight="1">
      <c r="B37" s="318" t="s">
        <v>147</v>
      </c>
      <c r="C37" s="73">
        <f>+D13</f>
        <v>1722.47</v>
      </c>
      <c r="D37" s="73">
        <v>0</v>
      </c>
      <c r="E37" s="73">
        <v>0</v>
      </c>
      <c r="F37" s="73">
        <f>SUM(C37:E37)</f>
        <v>1722.47</v>
      </c>
      <c r="G37" s="340" t="s">
        <v>850</v>
      </c>
      <c r="H37" s="340"/>
      <c r="I37" s="73">
        <f>+I13</f>
        <v>1664.5</v>
      </c>
      <c r="J37" s="73">
        <v>0</v>
      </c>
      <c r="K37" s="73">
        <v>0</v>
      </c>
      <c r="L37" s="73">
        <f>SUM(I37:K37)</f>
        <v>1664.5</v>
      </c>
      <c r="M37" s="211" t="s">
        <v>850</v>
      </c>
      <c r="N37" s="442"/>
      <c r="S37" s="72"/>
    </row>
    <row r="38" spans="2:19" s="339" customFormat="1" ht="23.4" hidden="1" customHeight="1">
      <c r="B38" s="318" t="s">
        <v>822</v>
      </c>
      <c r="C38" s="73">
        <v>0</v>
      </c>
      <c r="D38" s="73">
        <f>+E14</f>
        <v>0</v>
      </c>
      <c r="E38" s="73">
        <v>0</v>
      </c>
      <c r="F38" s="73">
        <f t="shared" ref="F38:F41" si="6">SUM(C38:E38)</f>
        <v>0</v>
      </c>
      <c r="G38" s="340" t="s">
        <v>838</v>
      </c>
      <c r="H38" s="340"/>
      <c r="I38" s="73">
        <v>0</v>
      </c>
      <c r="J38" s="73">
        <v>0</v>
      </c>
      <c r="K38" s="73">
        <v>0</v>
      </c>
      <c r="L38" s="73">
        <f>SUM(I38:K38)</f>
        <v>0</v>
      </c>
      <c r="M38" s="199" t="s">
        <v>838</v>
      </c>
      <c r="N38" s="442"/>
      <c r="S38" s="72"/>
    </row>
    <row r="39" spans="2:19" s="339" customFormat="1" ht="23.4" customHeight="1">
      <c r="B39" s="318" t="s">
        <v>823</v>
      </c>
      <c r="C39" s="73">
        <v>0</v>
      </c>
      <c r="D39" s="73">
        <f>G15</f>
        <v>1094.3499999999999</v>
      </c>
      <c r="E39" s="73">
        <v>0</v>
      </c>
      <c r="F39" s="73">
        <f t="shared" si="6"/>
        <v>1094.3499999999999</v>
      </c>
      <c r="G39" s="299">
        <v>0.45</v>
      </c>
      <c r="H39" s="340"/>
      <c r="I39" s="73">
        <v>0</v>
      </c>
      <c r="J39" s="73">
        <f>+J15</f>
        <v>1094.26</v>
      </c>
      <c r="K39" s="73">
        <v>0</v>
      </c>
      <c r="L39" s="73">
        <f>SUM(I39:K39)</f>
        <v>1094.26</v>
      </c>
      <c r="M39" s="340" t="s">
        <v>851</v>
      </c>
      <c r="N39" s="442"/>
      <c r="S39" s="72"/>
    </row>
    <row r="40" spans="2:19" s="339" customFormat="1" ht="23.4" customHeight="1">
      <c r="B40" s="318" t="s">
        <v>827</v>
      </c>
      <c r="C40" s="73">
        <v>0</v>
      </c>
      <c r="D40" s="73">
        <f>G16</f>
        <v>3.55</v>
      </c>
      <c r="E40" s="73">
        <v>0</v>
      </c>
      <c r="F40" s="73">
        <f>SUM(C40:E40)</f>
        <v>3.55</v>
      </c>
      <c r="G40" s="209" t="s">
        <v>842</v>
      </c>
      <c r="H40" s="340"/>
      <c r="I40" s="73">
        <v>0</v>
      </c>
      <c r="J40" s="73">
        <f>+J16</f>
        <v>3.55</v>
      </c>
      <c r="K40" s="73">
        <v>0</v>
      </c>
      <c r="L40" s="73">
        <f>SUM(I40:K40)</f>
        <v>3.55</v>
      </c>
      <c r="M40" s="209" t="s">
        <v>842</v>
      </c>
      <c r="N40" s="442"/>
      <c r="S40" s="72"/>
    </row>
    <row r="41" spans="2:19" s="339" customFormat="1" ht="23.4" customHeight="1">
      <c r="B41" s="318" t="s">
        <v>164</v>
      </c>
      <c r="C41" s="73">
        <v>0</v>
      </c>
      <c r="D41" s="73">
        <v>0</v>
      </c>
      <c r="E41" s="73">
        <v>500</v>
      </c>
      <c r="F41" s="73">
        <f t="shared" si="6"/>
        <v>500</v>
      </c>
      <c r="G41" s="209">
        <v>12</v>
      </c>
      <c r="H41" s="340"/>
      <c r="I41" s="73">
        <v>0</v>
      </c>
      <c r="J41" s="73">
        <v>0</v>
      </c>
      <c r="K41" s="73">
        <f>+J17</f>
        <v>500</v>
      </c>
      <c r="L41" s="73">
        <f>SUM(I41:K41)</f>
        <v>500</v>
      </c>
      <c r="M41" s="209">
        <v>12</v>
      </c>
      <c r="N41" s="442"/>
      <c r="S41" s="72"/>
    </row>
    <row r="42" spans="2:19" s="339" customFormat="1" ht="23.4" customHeight="1">
      <c r="B42" s="440" t="s">
        <v>829</v>
      </c>
      <c r="S42" s="72"/>
    </row>
    <row r="43" spans="2:19" s="339" customFormat="1" ht="23.4" hidden="1" customHeight="1">
      <c r="B43" s="339" t="s">
        <v>852</v>
      </c>
      <c r="S43" s="72"/>
    </row>
    <row r="44" spans="2:19" s="339" customFormat="1" ht="23.4" hidden="1" customHeight="1">
      <c r="B44" s="339" t="s">
        <v>853</v>
      </c>
      <c r="C44" s="338">
        <v>0</v>
      </c>
      <c r="D44" s="73">
        <v>0</v>
      </c>
      <c r="E44" s="338">
        <v>0</v>
      </c>
      <c r="F44" s="73">
        <f>SUM(C44:E44)</f>
        <v>0</v>
      </c>
      <c r="G44" s="211" t="s">
        <v>838</v>
      </c>
      <c r="H44" s="340"/>
      <c r="I44" s="338">
        <v>0</v>
      </c>
      <c r="J44" s="73">
        <v>0</v>
      </c>
      <c r="K44" s="338">
        <v>0</v>
      </c>
      <c r="L44" s="73">
        <f>SUM(I44:K44)</f>
        <v>0</v>
      </c>
      <c r="M44" s="211" t="s">
        <v>838</v>
      </c>
      <c r="S44" s="72"/>
    </row>
    <row r="45" spans="2:19" s="339" customFormat="1" ht="23.4" customHeight="1">
      <c r="B45" s="339" t="s">
        <v>854</v>
      </c>
      <c r="H45" s="340"/>
      <c r="I45" s="338"/>
      <c r="J45" s="73"/>
      <c r="K45" s="338"/>
      <c r="L45" s="73"/>
      <c r="M45" s="211"/>
      <c r="S45" s="72"/>
    </row>
    <row r="46" spans="2:19" s="339" customFormat="1" ht="23.4" customHeight="1">
      <c r="B46" s="339" t="s">
        <v>855</v>
      </c>
      <c r="C46" s="338">
        <v>0</v>
      </c>
      <c r="D46" s="73">
        <f>E20</f>
        <v>26.25</v>
      </c>
      <c r="E46" s="338">
        <v>0</v>
      </c>
      <c r="F46" s="73">
        <f>SUM(C46:E46)</f>
        <v>26.25</v>
      </c>
      <c r="G46" s="208" t="s">
        <v>856</v>
      </c>
      <c r="H46" s="340"/>
      <c r="I46" s="338">
        <v>0</v>
      </c>
      <c r="J46" s="73">
        <f>+J20</f>
        <v>27.25</v>
      </c>
      <c r="K46" s="338">
        <v>0</v>
      </c>
      <c r="L46" s="73">
        <f>SUM(I46:K46)</f>
        <v>27.25</v>
      </c>
      <c r="M46" s="211" t="s">
        <v>856</v>
      </c>
      <c r="S46" s="72"/>
    </row>
    <row r="47" spans="2:19" s="339" customFormat="1" ht="23.4" customHeight="1">
      <c r="B47" s="339" t="s">
        <v>453</v>
      </c>
      <c r="C47" s="73">
        <f>G21</f>
        <v>28.32</v>
      </c>
      <c r="D47" s="73">
        <v>0</v>
      </c>
      <c r="E47" s="73">
        <v>0</v>
      </c>
      <c r="F47" s="73">
        <f>SUM(C47:E47)</f>
        <v>28.32</v>
      </c>
      <c r="G47" s="211">
        <v>0.5</v>
      </c>
      <c r="H47" s="340"/>
      <c r="I47" s="73">
        <f>+J21</f>
        <v>27.32</v>
      </c>
      <c r="J47" s="73">
        <v>0</v>
      </c>
      <c r="K47" s="73">
        <v>0</v>
      </c>
      <c r="L47" s="73">
        <f>SUM(I47:K47)</f>
        <v>27.32</v>
      </c>
      <c r="M47" s="211">
        <v>0.5</v>
      </c>
      <c r="S47" s="72"/>
    </row>
    <row r="48" spans="2:19" s="339" customFormat="1" ht="23.4" hidden="1" customHeight="1">
      <c r="B48" s="339" t="s">
        <v>848</v>
      </c>
      <c r="C48" s="73">
        <v>0</v>
      </c>
      <c r="D48" s="73">
        <v>0</v>
      </c>
      <c r="E48" s="212">
        <f>G22</f>
        <v>0</v>
      </c>
      <c r="F48" s="73">
        <f>SUM(C48:E48)</f>
        <v>0</v>
      </c>
      <c r="G48" s="211" t="s">
        <v>838</v>
      </c>
      <c r="H48" s="340"/>
      <c r="I48" s="73">
        <v>0</v>
      </c>
      <c r="J48" s="73">
        <v>0</v>
      </c>
      <c r="K48" s="212">
        <v>0</v>
      </c>
      <c r="L48" s="73">
        <f>SUM(I48:K48)</f>
        <v>0</v>
      </c>
      <c r="M48" s="211" t="s">
        <v>838</v>
      </c>
      <c r="S48" s="72"/>
    </row>
    <row r="49" spans="2:18" s="339" customFormat="1" ht="23.4" customHeight="1">
      <c r="B49" s="318" t="s">
        <v>458</v>
      </c>
      <c r="C49" s="73">
        <v>0</v>
      </c>
      <c r="D49" s="73">
        <v>0</v>
      </c>
      <c r="E49" s="73">
        <f>G23</f>
        <v>58.44</v>
      </c>
      <c r="F49" s="73">
        <f>SUM(C49:E49)</f>
        <v>58.44</v>
      </c>
      <c r="G49" s="208" t="s">
        <v>856</v>
      </c>
      <c r="H49" s="208"/>
      <c r="I49" s="73">
        <v>0</v>
      </c>
      <c r="J49" s="73">
        <v>0</v>
      </c>
      <c r="K49" s="73">
        <f>+J23</f>
        <v>61.98</v>
      </c>
      <c r="L49" s="73">
        <f t="shared" ref="L49" si="7">SUM(I49:K49)</f>
        <v>61.98</v>
      </c>
      <c r="M49" s="340" t="s">
        <v>856</v>
      </c>
      <c r="R49" s="72"/>
    </row>
  </sheetData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R74"/>
  <sheetViews>
    <sheetView topLeftCell="A9" zoomScale="124" zoomScaleNormal="124" zoomScaleSheetLayoutView="100" workbookViewId="0">
      <selection activeCell="P16" sqref="P16"/>
    </sheetView>
  </sheetViews>
  <sheetFormatPr defaultColWidth="9" defaultRowHeight="24" customHeight="1"/>
  <cols>
    <col min="1" max="1" width="2.375" style="415" customWidth="1"/>
    <col min="2" max="4" width="3.375" style="415" customWidth="1"/>
    <col min="5" max="5" width="26.125" style="415" customWidth="1"/>
    <col min="6" max="6" width="2.625" style="415" customWidth="1"/>
    <col min="7" max="7" width="17.125" style="415" customWidth="1"/>
    <col min="8" max="8" width="0.875" style="415" customWidth="1"/>
    <col min="9" max="9" width="16.375" style="415" customWidth="1"/>
    <col min="10" max="10" width="0.875" style="415" customWidth="1"/>
    <col min="11" max="11" width="17" style="415" customWidth="1"/>
    <col min="12" max="12" width="0.875" style="415" customWidth="1"/>
    <col min="13" max="13" width="16.875" style="415" customWidth="1"/>
    <col min="14" max="14" width="1.25" style="415" customWidth="1"/>
    <col min="15" max="15" width="17.375" style="415" customWidth="1"/>
    <col min="16" max="16" width="17.25" style="415" customWidth="1"/>
    <col min="17" max="17" width="13" style="415" customWidth="1"/>
    <col min="18" max="18" width="14.375" style="415" customWidth="1"/>
    <col min="19" max="16384" width="9" style="415"/>
  </cols>
  <sheetData>
    <row r="1" spans="1:18" ht="24" customHeight="1">
      <c r="A1" s="413" t="s">
        <v>857</v>
      </c>
      <c r="B1" s="413"/>
      <c r="C1" s="413"/>
      <c r="D1" s="413"/>
      <c r="E1" s="414"/>
      <c r="F1" s="414"/>
      <c r="G1" s="414"/>
      <c r="H1" s="414"/>
      <c r="I1" s="414"/>
      <c r="J1" s="414"/>
      <c r="K1" s="414"/>
      <c r="L1" s="414"/>
      <c r="M1" s="414"/>
      <c r="O1" s="320"/>
      <c r="P1" s="321"/>
    </row>
    <row r="2" spans="1:18" ht="24" customHeight="1">
      <c r="A2" s="416"/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O2" s="318"/>
      <c r="P2" s="321"/>
    </row>
    <row r="3" spans="1:18" ht="22.95" customHeight="1">
      <c r="A3" s="320" t="s">
        <v>811</v>
      </c>
      <c r="B3" s="321"/>
      <c r="C3" s="320"/>
      <c r="D3" s="320"/>
      <c r="E3" s="416"/>
      <c r="F3" s="416"/>
      <c r="G3" s="416"/>
      <c r="H3" s="416"/>
      <c r="I3" s="416"/>
      <c r="J3" s="416"/>
      <c r="K3" s="416"/>
      <c r="L3" s="416"/>
      <c r="M3" s="416"/>
    </row>
    <row r="4" spans="1:18" ht="22.95" customHeight="1">
      <c r="B4" s="415" t="s">
        <v>858</v>
      </c>
      <c r="C4" s="417"/>
      <c r="D4" s="417"/>
    </row>
    <row r="5" spans="1:18" ht="22.95" customHeight="1">
      <c r="C5" s="415" t="s">
        <v>859</v>
      </c>
    </row>
    <row r="6" spans="1:18" ht="22.95" customHeight="1">
      <c r="B6" s="415" t="s">
        <v>860</v>
      </c>
    </row>
    <row r="7" spans="1:18" ht="22.95" customHeight="1">
      <c r="B7" s="415" t="s">
        <v>861</v>
      </c>
    </row>
    <row r="8" spans="1:18" ht="22.95" customHeight="1">
      <c r="C8" s="415" t="s">
        <v>862</v>
      </c>
    </row>
    <row r="9" spans="1:18" ht="22.95" customHeight="1">
      <c r="M9" s="418" t="s">
        <v>100</v>
      </c>
      <c r="R9" s="419"/>
    </row>
    <row r="10" spans="1:18" ht="22.95" customHeight="1">
      <c r="G10" s="420" t="s">
        <v>73</v>
      </c>
      <c r="H10" s="420"/>
      <c r="I10" s="420"/>
      <c r="J10" s="420"/>
      <c r="K10" s="420"/>
      <c r="L10" s="420"/>
      <c r="M10" s="420"/>
    </row>
    <row r="11" spans="1:18" ht="22.95" customHeight="1">
      <c r="G11" s="421" t="s">
        <v>863</v>
      </c>
      <c r="H11" s="421"/>
      <c r="I11" s="421"/>
      <c r="J11" s="421"/>
      <c r="K11" s="421"/>
      <c r="L11" s="422"/>
      <c r="M11" s="423" t="s">
        <v>206</v>
      </c>
      <c r="O11" s="742"/>
      <c r="P11" s="742"/>
      <c r="Q11" s="742"/>
      <c r="R11" s="416"/>
    </row>
    <row r="12" spans="1:18" ht="22.95" customHeight="1">
      <c r="G12" s="424" t="s">
        <v>296</v>
      </c>
      <c r="H12" s="424"/>
      <c r="I12" s="424" t="s">
        <v>206</v>
      </c>
      <c r="J12" s="424"/>
      <c r="K12" s="425" t="s">
        <v>118</v>
      </c>
      <c r="L12" s="417"/>
      <c r="M12" s="417"/>
      <c r="O12" s="416"/>
      <c r="P12" s="416"/>
    </row>
    <row r="13" spans="1:18" ht="22.95" customHeight="1">
      <c r="G13" s="424" t="s">
        <v>864</v>
      </c>
      <c r="H13" s="424"/>
      <c r="I13" s="424" t="s">
        <v>865</v>
      </c>
      <c r="J13" s="424"/>
      <c r="K13" s="425"/>
      <c r="L13" s="417"/>
      <c r="M13" s="417"/>
      <c r="O13" s="416"/>
      <c r="P13" s="416"/>
    </row>
    <row r="14" spans="1:18" ht="22.95" customHeight="1">
      <c r="G14" s="426"/>
      <c r="H14" s="424"/>
      <c r="I14" s="426" t="s">
        <v>866</v>
      </c>
      <c r="J14" s="424"/>
      <c r="K14" s="427"/>
      <c r="L14" s="425"/>
      <c r="M14" s="417"/>
      <c r="O14" s="416"/>
      <c r="P14" s="416"/>
      <c r="Q14" s="416"/>
    </row>
    <row r="15" spans="1:18" ht="22.95" customHeight="1">
      <c r="B15" s="417" t="s">
        <v>867</v>
      </c>
    </row>
    <row r="16" spans="1:18" ht="22.95" customHeight="1">
      <c r="C16" s="339" t="s">
        <v>147</v>
      </c>
      <c r="G16" s="200">
        <f>'P 3-5'!G30</f>
        <v>2317061399.5699997</v>
      </c>
      <c r="H16" s="201"/>
      <c r="I16" s="200">
        <v>0</v>
      </c>
      <c r="K16" s="200">
        <f>SUM(G16:G16)</f>
        <v>2317061399.5699997</v>
      </c>
      <c r="L16" s="202"/>
      <c r="M16" s="200">
        <f>+G16</f>
        <v>2317061399.5699997</v>
      </c>
    </row>
    <row r="17" spans="2:18" ht="22.95" customHeight="1">
      <c r="C17" s="401" t="s">
        <v>823</v>
      </c>
      <c r="G17" s="200">
        <f>'P 3-5'!G45</f>
        <v>1680734404.98</v>
      </c>
      <c r="H17" s="201"/>
      <c r="I17" s="200">
        <v>0</v>
      </c>
      <c r="K17" s="200">
        <f>SUM(G17:G17)</f>
        <v>1680734404.98</v>
      </c>
      <c r="L17" s="202"/>
      <c r="M17" s="200">
        <f>K17</f>
        <v>1680734404.98</v>
      </c>
    </row>
    <row r="18" spans="2:18" ht="22.95" customHeight="1">
      <c r="C18" s="339" t="s">
        <v>827</v>
      </c>
      <c r="G18" s="200">
        <v>3550000</v>
      </c>
      <c r="H18" s="201"/>
      <c r="I18" s="200">
        <v>0</v>
      </c>
      <c r="K18" s="200">
        <f>SUM(G18:G18)</f>
        <v>3550000</v>
      </c>
      <c r="L18" s="202"/>
      <c r="M18" s="200">
        <f>K18</f>
        <v>3550000</v>
      </c>
    </row>
    <row r="19" spans="2:18" ht="22.95" customHeight="1">
      <c r="C19" s="339" t="s">
        <v>164</v>
      </c>
      <c r="G19" s="200">
        <f>'P 6-7'!H56</f>
        <v>515000000</v>
      </c>
      <c r="H19" s="201"/>
      <c r="I19" s="200">
        <v>0</v>
      </c>
      <c r="K19" s="200">
        <f>SUM(G19:G19)</f>
        <v>515000000</v>
      </c>
      <c r="L19" s="202"/>
      <c r="M19" s="200">
        <f>K19</f>
        <v>515000000</v>
      </c>
    </row>
    <row r="20" spans="2:18" ht="22.95" customHeight="1">
      <c r="C20" s="408" t="s">
        <v>398</v>
      </c>
      <c r="G20" s="200">
        <v>0</v>
      </c>
      <c r="H20" s="201"/>
      <c r="I20" s="200">
        <f>+'P 8-9'!H32</f>
        <v>14546569744.502453</v>
      </c>
      <c r="J20" s="202"/>
      <c r="K20" s="200">
        <f>SUM(G20:I20)</f>
        <v>14546569744.502453</v>
      </c>
      <c r="L20" s="202"/>
      <c r="M20" s="200">
        <f>K20</f>
        <v>14546569744.502453</v>
      </c>
      <c r="O20" s="428"/>
    </row>
    <row r="21" spans="2:18" ht="22.95" customHeight="1">
      <c r="B21" s="429" t="s">
        <v>868</v>
      </c>
      <c r="G21" s="430"/>
    </row>
    <row r="22" spans="2:18" ht="22.95" customHeight="1">
      <c r="C22" s="431" t="s">
        <v>453</v>
      </c>
      <c r="G22" s="200">
        <f>+'P 20-23'!G117</f>
        <v>28319000</v>
      </c>
      <c r="H22" s="203"/>
      <c r="I22" s="200">
        <v>0</v>
      </c>
      <c r="J22" s="202"/>
      <c r="K22" s="200">
        <f>SUM(G22:I22)</f>
        <v>28319000</v>
      </c>
      <c r="L22" s="202"/>
      <c r="M22" s="200">
        <f>K22</f>
        <v>28319000</v>
      </c>
    </row>
    <row r="23" spans="2:18" ht="39" customHeight="1">
      <c r="E23" s="432"/>
    </row>
    <row r="24" spans="2:18" ht="22.95" customHeight="1">
      <c r="M24" s="418" t="s">
        <v>100</v>
      </c>
      <c r="R24" s="419"/>
    </row>
    <row r="25" spans="2:18" ht="22.95" customHeight="1">
      <c r="G25" s="420" t="s">
        <v>74</v>
      </c>
      <c r="H25" s="420"/>
      <c r="I25" s="420"/>
      <c r="J25" s="420"/>
      <c r="K25" s="420"/>
      <c r="L25" s="420"/>
      <c r="M25" s="420"/>
    </row>
    <row r="26" spans="2:18" ht="22.95" customHeight="1">
      <c r="G26" s="421" t="s">
        <v>863</v>
      </c>
      <c r="H26" s="421"/>
      <c r="I26" s="421"/>
      <c r="J26" s="421"/>
      <c r="K26" s="421"/>
      <c r="L26" s="433"/>
      <c r="M26" s="423" t="s">
        <v>206</v>
      </c>
      <c r="O26" s="742"/>
      <c r="P26" s="742"/>
      <c r="Q26" s="742"/>
      <c r="R26" s="416"/>
    </row>
    <row r="27" spans="2:18" ht="22.95" customHeight="1">
      <c r="G27" s="425" t="s">
        <v>296</v>
      </c>
      <c r="H27" s="425"/>
      <c r="I27" s="424" t="s">
        <v>206</v>
      </c>
      <c r="J27" s="424"/>
      <c r="K27" s="425" t="s">
        <v>118</v>
      </c>
      <c r="L27" s="417"/>
      <c r="M27" s="417"/>
      <c r="O27" s="416"/>
      <c r="P27" s="416"/>
    </row>
    <row r="28" spans="2:18" ht="22.95" customHeight="1">
      <c r="G28" s="425" t="s">
        <v>864</v>
      </c>
      <c r="H28" s="425"/>
      <c r="I28" s="424" t="s">
        <v>865</v>
      </c>
      <c r="J28" s="424"/>
      <c r="K28" s="425"/>
      <c r="L28" s="417"/>
      <c r="M28" s="417"/>
      <c r="O28" s="416"/>
      <c r="P28" s="416"/>
    </row>
    <row r="29" spans="2:18" ht="22.95" customHeight="1">
      <c r="G29" s="427"/>
      <c r="H29" s="425"/>
      <c r="I29" s="426" t="s">
        <v>866</v>
      </c>
      <c r="J29" s="424"/>
      <c r="K29" s="427"/>
      <c r="L29" s="425"/>
      <c r="O29" s="416"/>
      <c r="P29" s="416"/>
      <c r="Q29" s="416"/>
    </row>
    <row r="30" spans="2:18" ht="22.95" customHeight="1">
      <c r="B30" s="429" t="s">
        <v>867</v>
      </c>
    </row>
    <row r="31" spans="2:18" ht="22.95" customHeight="1">
      <c r="C31" s="434" t="s">
        <v>147</v>
      </c>
      <c r="G31" s="200">
        <f>'P 3-5'!K30</f>
        <v>2120865775.5899999</v>
      </c>
      <c r="H31" s="201"/>
      <c r="I31" s="200">
        <v>0</v>
      </c>
      <c r="K31" s="200">
        <f>SUM(G31:G31)</f>
        <v>2120865775.5899999</v>
      </c>
      <c r="L31" s="202"/>
      <c r="M31" s="200">
        <f>K31</f>
        <v>2120865775.5899999</v>
      </c>
    </row>
    <row r="32" spans="2:18" ht="22.95" customHeight="1">
      <c r="C32" s="434" t="s">
        <v>823</v>
      </c>
      <c r="G32" s="200">
        <f>'P 3-5'!K45</f>
        <v>1094347015.1000001</v>
      </c>
      <c r="H32" s="201"/>
      <c r="I32" s="200">
        <v>0</v>
      </c>
      <c r="K32" s="200">
        <f>SUM(G32:G32)</f>
        <v>1094347015.1000001</v>
      </c>
      <c r="L32" s="202"/>
      <c r="M32" s="200">
        <f>K32</f>
        <v>1094347015.1000001</v>
      </c>
    </row>
    <row r="33" spans="1:15" ht="22.95" customHeight="1">
      <c r="C33" s="339" t="s">
        <v>827</v>
      </c>
      <c r="G33" s="200">
        <v>3550000</v>
      </c>
      <c r="H33" s="201"/>
      <c r="I33" s="200">
        <v>0</v>
      </c>
      <c r="K33" s="200">
        <f>SUM(G33:G33)</f>
        <v>3550000</v>
      </c>
      <c r="L33" s="202"/>
      <c r="M33" s="200">
        <v>3550000</v>
      </c>
    </row>
    <row r="34" spans="1:15" ht="22.95" customHeight="1">
      <c r="C34" s="339" t="s">
        <v>164</v>
      </c>
      <c r="G34" s="200">
        <f>'P 6-7'!L56</f>
        <v>500000000</v>
      </c>
      <c r="H34" s="201"/>
      <c r="I34" s="200">
        <v>0</v>
      </c>
      <c r="K34" s="200">
        <f>SUM(G34:G34)</f>
        <v>500000000</v>
      </c>
      <c r="L34" s="202"/>
      <c r="M34" s="200">
        <f>K34</f>
        <v>500000000</v>
      </c>
    </row>
    <row r="35" spans="1:15" ht="22.95" customHeight="1">
      <c r="C35" s="401" t="s">
        <v>398</v>
      </c>
      <c r="G35" s="200">
        <v>0</v>
      </c>
      <c r="H35" s="201"/>
      <c r="I35" s="200">
        <f>+'P 8-9'!L32</f>
        <v>14501029744.502453</v>
      </c>
      <c r="J35" s="202"/>
      <c r="K35" s="200">
        <f>SUM(G35:I35)</f>
        <v>14501029744.502453</v>
      </c>
      <c r="L35" s="202"/>
      <c r="M35" s="200">
        <f>K35</f>
        <v>14501029744.502453</v>
      </c>
      <c r="O35" s="428"/>
    </row>
    <row r="36" spans="1:15" ht="22.95" customHeight="1">
      <c r="B36" s="429" t="s">
        <v>868</v>
      </c>
    </row>
    <row r="37" spans="1:15" ht="22.95" customHeight="1">
      <c r="C37" s="431" t="s">
        <v>453</v>
      </c>
      <c r="G37" s="200">
        <f>+'P 20-23'!K117</f>
        <v>28319000</v>
      </c>
      <c r="H37" s="203"/>
      <c r="I37" s="200">
        <v>0</v>
      </c>
      <c r="J37" s="202"/>
      <c r="K37" s="200">
        <f>SUM(G37:I37)</f>
        <v>28319000</v>
      </c>
      <c r="L37" s="202"/>
      <c r="M37" s="200">
        <f t="shared" ref="M37" si="0">K37</f>
        <v>28319000</v>
      </c>
    </row>
    <row r="38" spans="1:15" ht="43.5" customHeight="1">
      <c r="C38" s="431"/>
      <c r="G38" s="200"/>
      <c r="H38" s="203"/>
      <c r="I38" s="200"/>
      <c r="J38" s="202"/>
      <c r="K38" s="200"/>
      <c r="L38" s="202"/>
      <c r="M38" s="200"/>
    </row>
    <row r="39" spans="1:15" ht="24" customHeight="1">
      <c r="A39" s="413" t="s">
        <v>869</v>
      </c>
      <c r="B39" s="413"/>
      <c r="C39" s="413"/>
      <c r="D39" s="413"/>
      <c r="E39" s="414"/>
      <c r="F39" s="414"/>
      <c r="G39" s="414"/>
      <c r="H39" s="414"/>
      <c r="I39" s="414"/>
      <c r="J39" s="414"/>
      <c r="K39" s="414"/>
      <c r="L39" s="414"/>
      <c r="M39" s="414"/>
    </row>
    <row r="40" spans="1:15" ht="24" customHeight="1">
      <c r="A40" s="435"/>
      <c r="B40" s="435"/>
      <c r="C40" s="435"/>
      <c r="D40" s="435"/>
      <c r="E40" s="416"/>
      <c r="F40" s="416"/>
      <c r="G40" s="416"/>
      <c r="H40" s="416"/>
      <c r="I40" s="416"/>
      <c r="J40" s="416"/>
      <c r="K40" s="416"/>
      <c r="L40" s="416"/>
      <c r="M40" s="416"/>
    </row>
    <row r="41" spans="1:15" ht="24" customHeight="1">
      <c r="A41" s="320" t="s">
        <v>811</v>
      </c>
      <c r="B41" s="320"/>
      <c r="C41" s="320"/>
      <c r="D41" s="320"/>
      <c r="E41" s="416"/>
      <c r="F41" s="416"/>
      <c r="G41" s="416"/>
      <c r="H41" s="416"/>
      <c r="I41" s="416"/>
      <c r="J41" s="416"/>
      <c r="K41" s="416"/>
      <c r="L41" s="416"/>
      <c r="M41" s="416"/>
    </row>
    <row r="42" spans="1:15" ht="24" customHeight="1">
      <c r="B42" s="415" t="s">
        <v>870</v>
      </c>
      <c r="C42" s="417"/>
      <c r="D42" s="417"/>
    </row>
    <row r="43" spans="1:15" ht="24" customHeight="1">
      <c r="C43" s="415" t="s">
        <v>871</v>
      </c>
    </row>
    <row r="44" spans="1:15" ht="24" customHeight="1">
      <c r="C44" s="415" t="s">
        <v>872</v>
      </c>
    </row>
    <row r="45" spans="1:15" ht="24" customHeight="1">
      <c r="B45" s="415" t="s">
        <v>873</v>
      </c>
    </row>
    <row r="46" spans="1:15" ht="24" customHeight="1">
      <c r="B46" s="415" t="s">
        <v>874</v>
      </c>
    </row>
    <row r="47" spans="1:15" ht="24" customHeight="1">
      <c r="C47" s="415" t="s">
        <v>875</v>
      </c>
    </row>
    <row r="48" spans="1:15" ht="24" customHeight="1">
      <c r="C48" s="417" t="s">
        <v>876</v>
      </c>
      <c r="D48" s="417"/>
    </row>
    <row r="49" spans="2:16" ht="24" customHeight="1">
      <c r="C49" s="415" t="s">
        <v>877</v>
      </c>
    </row>
    <row r="50" spans="2:16" ht="24" customHeight="1">
      <c r="M50" s="418" t="s">
        <v>100</v>
      </c>
    </row>
    <row r="51" spans="2:16" ht="24" customHeight="1">
      <c r="G51" s="420" t="s">
        <v>878</v>
      </c>
      <c r="H51" s="420"/>
      <c r="I51" s="420"/>
      <c r="J51" s="420"/>
      <c r="K51" s="420"/>
      <c r="L51" s="420"/>
      <c r="M51" s="420"/>
    </row>
    <row r="52" spans="2:16" ht="24" customHeight="1">
      <c r="G52" s="396" t="s">
        <v>879</v>
      </c>
      <c r="H52" s="325"/>
      <c r="I52" s="396" t="s">
        <v>880</v>
      </c>
      <c r="J52" s="325"/>
      <c r="K52" s="396" t="s">
        <v>881</v>
      </c>
      <c r="L52" s="325"/>
      <c r="M52" s="396" t="s">
        <v>118</v>
      </c>
    </row>
    <row r="53" spans="2:16" ht="24" customHeight="1">
      <c r="B53" s="415" t="s">
        <v>175</v>
      </c>
      <c r="G53" s="204"/>
      <c r="H53" s="204"/>
      <c r="I53" s="204"/>
      <c r="J53" s="204"/>
      <c r="K53" s="204"/>
      <c r="L53" s="204"/>
      <c r="M53" s="204"/>
    </row>
    <row r="54" spans="2:16" ht="24" customHeight="1">
      <c r="C54" s="415" t="s">
        <v>882</v>
      </c>
      <c r="G54" s="204"/>
      <c r="H54" s="204"/>
      <c r="I54" s="204"/>
      <c r="J54" s="204"/>
      <c r="K54" s="204"/>
      <c r="L54" s="204"/>
      <c r="M54" s="204"/>
    </row>
    <row r="55" spans="2:16" ht="24" customHeight="1">
      <c r="D55" s="415" t="s">
        <v>883</v>
      </c>
      <c r="G55" s="205">
        <v>0</v>
      </c>
      <c r="H55" s="205"/>
      <c r="I55" s="205">
        <v>1154427095.6300001</v>
      </c>
      <c r="J55" s="205"/>
      <c r="K55" s="205">
        <v>0</v>
      </c>
      <c r="L55" s="205"/>
      <c r="M55" s="205">
        <f>SUM(G55:K55)</f>
        <v>1154427095.6300001</v>
      </c>
      <c r="O55" s="428"/>
    </row>
    <row r="56" spans="2:16" ht="24" customHeight="1">
      <c r="C56" s="415" t="s">
        <v>884</v>
      </c>
      <c r="G56" s="205"/>
      <c r="H56" s="205"/>
      <c r="I56" s="205"/>
      <c r="J56" s="205"/>
      <c r="K56" s="205"/>
      <c r="L56" s="205"/>
      <c r="M56" s="205"/>
      <c r="O56" s="204"/>
    </row>
    <row r="57" spans="2:16" ht="24" customHeight="1">
      <c r="D57" s="415" t="s">
        <v>883</v>
      </c>
      <c r="G57" s="236">
        <v>7288814792.8100004</v>
      </c>
      <c r="H57" s="206"/>
      <c r="I57" s="206">
        <v>327160902.43245298</v>
      </c>
      <c r="J57" s="205"/>
      <c r="K57" s="206">
        <v>0</v>
      </c>
      <c r="L57" s="205"/>
      <c r="M57" s="205">
        <f>SUM(G57:K57)</f>
        <v>7615975695.2424536</v>
      </c>
      <c r="O57" s="428"/>
      <c r="P57" s="436"/>
    </row>
    <row r="58" spans="2:16" ht="24" customHeight="1">
      <c r="B58" s="415" t="s">
        <v>885</v>
      </c>
      <c r="G58" s="236"/>
      <c r="H58" s="206"/>
      <c r="I58" s="206"/>
      <c r="J58" s="205"/>
      <c r="K58" s="206"/>
      <c r="L58" s="205"/>
      <c r="M58" s="205"/>
    </row>
    <row r="59" spans="2:16" ht="24" customHeight="1">
      <c r="C59" s="415" t="s">
        <v>191</v>
      </c>
      <c r="G59" s="236"/>
      <c r="H59" s="206"/>
      <c r="I59" s="206"/>
      <c r="J59" s="205"/>
      <c r="K59" s="206"/>
      <c r="L59" s="205"/>
      <c r="M59" s="205"/>
    </row>
    <row r="60" spans="2:16" ht="24" customHeight="1">
      <c r="C60" s="415" t="s">
        <v>884</v>
      </c>
    </row>
    <row r="61" spans="2:16" ht="24" customHeight="1">
      <c r="D61" s="415" t="s">
        <v>883</v>
      </c>
      <c r="G61" s="206">
        <v>0</v>
      </c>
      <c r="H61" s="206"/>
      <c r="I61" s="206">
        <v>0</v>
      </c>
      <c r="J61" s="205"/>
      <c r="K61" s="205">
        <f>+'P 8-9'!H31</f>
        <v>5776166953.6300001</v>
      </c>
      <c r="L61" s="205"/>
      <c r="M61" s="205">
        <f>SUM(G61:K61)</f>
        <v>5776166953.6300001</v>
      </c>
      <c r="O61" s="428"/>
    </row>
    <row r="62" spans="2:16" ht="24" customHeight="1">
      <c r="G62" s="325"/>
      <c r="H62" s="325"/>
      <c r="I62" s="325"/>
      <c r="J62" s="325"/>
      <c r="K62" s="325"/>
      <c r="L62" s="325"/>
      <c r="M62" s="325"/>
    </row>
    <row r="63" spans="2:16" ht="24" customHeight="1">
      <c r="M63" s="418" t="s">
        <v>100</v>
      </c>
    </row>
    <row r="64" spans="2:16" ht="24" customHeight="1">
      <c r="G64" s="420" t="s">
        <v>74</v>
      </c>
      <c r="H64" s="420"/>
      <c r="I64" s="420"/>
      <c r="J64" s="420"/>
      <c r="K64" s="420"/>
      <c r="L64" s="420"/>
      <c r="M64" s="420"/>
    </row>
    <row r="65" spans="2:15" ht="24" customHeight="1">
      <c r="G65" s="396" t="s">
        <v>879</v>
      </c>
      <c r="H65" s="325"/>
      <c r="I65" s="396" t="s">
        <v>880</v>
      </c>
      <c r="J65" s="325"/>
      <c r="K65" s="396" t="s">
        <v>881</v>
      </c>
      <c r="L65" s="325"/>
      <c r="M65" s="396" t="s">
        <v>118</v>
      </c>
    </row>
    <row r="66" spans="2:15" ht="24" customHeight="1">
      <c r="B66" s="415" t="s">
        <v>175</v>
      </c>
      <c r="G66" s="204"/>
      <c r="H66" s="204"/>
      <c r="I66" s="204"/>
      <c r="J66" s="204"/>
      <c r="K66" s="204"/>
      <c r="L66" s="204"/>
      <c r="M66" s="204"/>
    </row>
    <row r="67" spans="2:15" ht="24" customHeight="1">
      <c r="C67" s="415" t="s">
        <v>882</v>
      </c>
      <c r="G67" s="204"/>
      <c r="H67" s="204"/>
      <c r="I67" s="204"/>
      <c r="J67" s="204"/>
      <c r="K67" s="204"/>
      <c r="L67" s="204"/>
      <c r="M67" s="204"/>
    </row>
    <row r="68" spans="2:15" ht="24" customHeight="1">
      <c r="D68" s="415" t="s">
        <v>883</v>
      </c>
      <c r="G68" s="205">
        <v>0</v>
      </c>
      <c r="H68" s="205"/>
      <c r="I68" s="205">
        <v>1154427095.6300001</v>
      </c>
      <c r="J68" s="205"/>
      <c r="K68" s="205">
        <v>0</v>
      </c>
      <c r="L68" s="205"/>
      <c r="M68" s="205">
        <f>SUM(G68:K68)</f>
        <v>1154427095.6300001</v>
      </c>
    </row>
    <row r="69" spans="2:15" ht="24" customHeight="1">
      <c r="C69" s="415" t="s">
        <v>884</v>
      </c>
      <c r="G69" s="205"/>
      <c r="H69" s="205"/>
      <c r="I69" s="205"/>
      <c r="J69" s="205"/>
      <c r="K69" s="205"/>
      <c r="L69" s="205"/>
      <c r="M69" s="205"/>
    </row>
    <row r="70" spans="2:15" ht="24" customHeight="1">
      <c r="D70" s="415" t="s">
        <v>883</v>
      </c>
      <c r="G70" s="236">
        <v>7288814792.8100004</v>
      </c>
      <c r="H70" s="206"/>
      <c r="I70" s="206">
        <v>327160902.43245298</v>
      </c>
      <c r="J70" s="205"/>
      <c r="K70" s="206">
        <v>0</v>
      </c>
      <c r="L70" s="205"/>
      <c r="M70" s="205">
        <f t="shared" ref="M70" si="1">SUM(G70:K70)</f>
        <v>7615975695.2424536</v>
      </c>
    </row>
    <row r="71" spans="2:15" ht="24" customHeight="1">
      <c r="B71" s="415" t="s">
        <v>885</v>
      </c>
      <c r="G71" s="236"/>
      <c r="H71" s="206"/>
      <c r="I71" s="206"/>
      <c r="J71" s="205"/>
      <c r="K71" s="206"/>
      <c r="L71" s="205"/>
      <c r="M71" s="205"/>
    </row>
    <row r="72" spans="2:15" ht="24" customHeight="1">
      <c r="C72" s="415" t="s">
        <v>191</v>
      </c>
      <c r="G72" s="236"/>
      <c r="H72" s="206"/>
      <c r="I72" s="206"/>
      <c r="J72" s="205"/>
      <c r="K72" s="206"/>
      <c r="L72" s="205"/>
      <c r="M72" s="205"/>
    </row>
    <row r="73" spans="2:15" ht="24" customHeight="1">
      <c r="C73" s="415" t="s">
        <v>884</v>
      </c>
    </row>
    <row r="74" spans="2:15" ht="24" customHeight="1">
      <c r="D74" s="415" t="s">
        <v>883</v>
      </c>
      <c r="G74" s="206">
        <v>0</v>
      </c>
      <c r="H74" s="206"/>
      <c r="I74" s="206">
        <v>0</v>
      </c>
      <c r="J74" s="205"/>
      <c r="K74" s="205">
        <f>+'P 8-9'!L31</f>
        <v>5730626953.6300001</v>
      </c>
      <c r="L74" s="205"/>
      <c r="M74" s="205">
        <f>SUM(G74:K74)</f>
        <v>5730626953.6300001</v>
      </c>
      <c r="O74" s="428"/>
    </row>
  </sheetData>
  <mergeCells count="2">
    <mergeCell ref="O26:Q26"/>
    <mergeCell ref="O11:Q11"/>
  </mergeCells>
  <printOptions horizontalCentered="1"/>
  <pageMargins left="0.59055118110236227" right="0.39370078740157483" top="0.59055118110236227" bottom="0.39370078740157483" header="0" footer="0"/>
  <pageSetup paperSize="9" scale="89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34"/>
  <sheetViews>
    <sheetView zoomScale="80" zoomScaleNormal="80" zoomScaleSheetLayoutView="110" workbookViewId="0">
      <selection activeCell="G55" sqref="G55"/>
    </sheetView>
  </sheetViews>
  <sheetFormatPr defaultColWidth="9" defaultRowHeight="24" customHeight="1"/>
  <cols>
    <col min="1" max="1" width="2.375" style="415" customWidth="1"/>
    <col min="2" max="4" width="3.375" style="415" customWidth="1"/>
    <col min="5" max="5" width="19.375" style="415" customWidth="1"/>
    <col min="6" max="6" width="3.75" style="415" customWidth="1"/>
    <col min="7" max="7" width="13.75" style="415" customWidth="1"/>
    <col min="8" max="8" width="0.875" style="415" customWidth="1"/>
    <col min="9" max="9" width="14.375" style="415" customWidth="1"/>
    <col min="10" max="10" width="0.875" style="415" customWidth="1"/>
    <col min="11" max="11" width="14.25" style="415" customWidth="1"/>
    <col min="12" max="12" width="0.875" style="415" customWidth="1"/>
    <col min="13" max="13" width="15.125" style="415" customWidth="1"/>
    <col min="14" max="14" width="1.25" style="415" customWidth="1"/>
    <col min="15" max="15" width="17.375" style="415" customWidth="1"/>
    <col min="16" max="16" width="17.25" style="415" customWidth="1"/>
    <col min="17" max="17" width="13" style="415" customWidth="1"/>
    <col min="18" max="18" width="14.375" style="415" customWidth="1"/>
    <col min="19" max="16384" width="9" style="415"/>
  </cols>
  <sheetData>
    <row r="1" spans="1:13" ht="24" customHeight="1">
      <c r="A1" s="413" t="s">
        <v>886</v>
      </c>
      <c r="B1" s="413"/>
      <c r="C1" s="413"/>
      <c r="D1" s="413"/>
      <c r="E1" s="414"/>
      <c r="F1" s="414"/>
      <c r="G1" s="414"/>
      <c r="H1" s="414"/>
      <c r="I1" s="414"/>
      <c r="J1" s="414"/>
      <c r="K1" s="414"/>
      <c r="L1" s="414"/>
      <c r="M1" s="414"/>
    </row>
    <row r="2" spans="1:13" ht="24" customHeight="1">
      <c r="A2" s="413"/>
      <c r="B2" s="413"/>
      <c r="C2" s="413"/>
      <c r="D2" s="413"/>
      <c r="E2" s="414"/>
      <c r="F2" s="414"/>
      <c r="G2" s="414"/>
      <c r="H2" s="414"/>
      <c r="I2" s="414"/>
      <c r="J2" s="414"/>
      <c r="K2" s="414"/>
      <c r="L2" s="414"/>
      <c r="M2" s="414"/>
    </row>
    <row r="3" spans="1:13" s="338" customFormat="1" ht="24" customHeight="1">
      <c r="A3" s="337" t="s">
        <v>887</v>
      </c>
      <c r="B3" s="337"/>
      <c r="C3" s="337"/>
      <c r="D3" s="337"/>
      <c r="H3" s="393"/>
      <c r="I3" s="393"/>
      <c r="J3" s="393"/>
      <c r="K3" s="393"/>
      <c r="L3" s="393"/>
    </row>
    <row r="4" spans="1:13" s="321" customFormat="1" ht="24" customHeight="1">
      <c r="C4" s="321" t="s">
        <v>892</v>
      </c>
    </row>
    <row r="5" spans="1:13" s="321" customFormat="1" ht="24" customHeight="1">
      <c r="B5" s="321" t="s">
        <v>921</v>
      </c>
    </row>
    <row r="6" spans="1:13" s="321" customFormat="1" ht="24" customHeight="1">
      <c r="B6" s="321" t="s">
        <v>922</v>
      </c>
    </row>
    <row r="7" spans="1:13" s="321" customFormat="1" ht="24" customHeight="1">
      <c r="B7" s="321" t="s">
        <v>923</v>
      </c>
    </row>
    <row r="8" spans="1:13" s="321" customFormat="1" ht="24" customHeight="1">
      <c r="B8" s="321" t="s">
        <v>924</v>
      </c>
    </row>
    <row r="9" spans="1:13" s="321" customFormat="1" ht="24" customHeight="1"/>
    <row r="10" spans="1:13" s="338" customFormat="1" ht="24" customHeight="1">
      <c r="A10" s="337" t="s">
        <v>888</v>
      </c>
      <c r="B10" s="337"/>
      <c r="C10" s="337"/>
      <c r="D10" s="337"/>
      <c r="H10" s="393"/>
      <c r="I10" s="393"/>
      <c r="J10" s="393"/>
      <c r="K10" s="393"/>
      <c r="L10" s="393"/>
    </row>
    <row r="11" spans="1:13" s="321" customFormat="1" ht="24" customHeight="1">
      <c r="C11" s="321" t="s">
        <v>889</v>
      </c>
    </row>
    <row r="12" spans="1:13" s="321" customFormat="1" ht="24" customHeight="1"/>
    <row r="13" spans="1:13" s="321" customFormat="1" ht="24" customHeight="1"/>
    <row r="14" spans="1:13" s="321" customFormat="1" ht="24" customHeight="1"/>
    <row r="15" spans="1:13" s="321" customFormat="1" ht="24" customHeight="1"/>
    <row r="16" spans="1:13" s="321" customFormat="1" ht="24" customHeight="1"/>
    <row r="17" s="321" customFormat="1" ht="24" customHeight="1"/>
    <row r="18" s="321" customFormat="1" ht="24" customHeight="1"/>
    <row r="19" s="321" customFormat="1" ht="24" customHeight="1"/>
    <row r="20" s="321" customFormat="1" ht="24" customHeight="1"/>
    <row r="21" s="321" customFormat="1" ht="24" customHeight="1"/>
    <row r="22" s="321" customFormat="1" ht="24" customHeight="1"/>
    <row r="23" s="321" customFormat="1" ht="24" customHeight="1"/>
    <row r="24" s="321" customFormat="1" ht="24" customHeight="1"/>
    <row r="25" s="321" customFormat="1" ht="24" customHeight="1"/>
    <row r="26" s="321" customFormat="1" ht="24" customHeight="1"/>
    <row r="27" s="321" customFormat="1" ht="24" customHeight="1"/>
    <row r="28" s="321" customFormat="1" ht="24" customHeight="1"/>
    <row r="29" s="321" customFormat="1" ht="24" customHeight="1"/>
    <row r="30" s="321" customFormat="1" ht="24" customHeight="1"/>
    <row r="31" s="321" customFormat="1" ht="24" customHeight="1"/>
    <row r="32" s="321" customFormat="1" ht="24" customHeight="1"/>
    <row r="33" spans="1:13" s="321" customFormat="1" ht="24" customHeight="1">
      <c r="A33" s="317" t="s">
        <v>890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</row>
    <row r="34" spans="1:13" s="321" customFormat="1" ht="24" customHeight="1">
      <c r="A34" s="317" t="s">
        <v>891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</row>
  </sheetData>
  <printOptions horizontalCentered="1"/>
  <pageMargins left="0.59055118110236227" right="0.39370078740157483" top="0.59055118110236227" bottom="0.39370078740157483" header="0" footer="0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f5cca6-ea48-4265-99a7-269e39bd4bf4" xsi:nil="true"/>
    <Preparer_x0020_Sign_x002d_off xmlns="51f5cca6-ea48-4265-99a7-269e39bd4b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404D706A0DCB41B6F5E2D5FE0DAB07" ma:contentTypeVersion="6" ma:contentTypeDescription="Create a new document." ma:contentTypeScope="" ma:versionID="eb552bcce8616a708e3d80b0b6787f58">
  <xsd:schema xmlns:xsd="http://www.w3.org/2001/XMLSchema" xmlns:xs="http://www.w3.org/2001/XMLSchema" xmlns:p="http://schemas.microsoft.com/office/2006/metadata/properties" xmlns:ns2="51f5cca6-ea48-4265-99a7-269e39bd4bf4" targetNamespace="http://schemas.microsoft.com/office/2006/metadata/properties" ma:root="true" ma:fieldsID="9f086744d2512d0ec69c816d851b24a8" ns2:_="">
    <xsd:import namespace="51f5cca6-ea48-4265-99a7-269e39bd4bf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5cca6-ea48-4265-99a7-269e39bd4bf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BEDCC-2151-4990-988A-2F5E51260B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4DE9FF-44B8-4D84-9D46-20943B280EC6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51f5cca6-ea48-4265-99a7-269e39bd4bf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645209-22B2-4481-BC0A-0217B2972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5cca6-ea48-4265-99a7-269e39bd4b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23</vt:i4>
      </vt:variant>
    </vt:vector>
  </HeadingPairs>
  <TitlesOfParts>
    <vt:vector size="48" baseType="lpstr">
      <vt:lpstr>P1</vt:lpstr>
      <vt:lpstr>P 2</vt:lpstr>
      <vt:lpstr>P 3-5</vt:lpstr>
      <vt:lpstr>P 6-7</vt:lpstr>
      <vt:lpstr>P 8-9</vt:lpstr>
      <vt:lpstr>P 10</vt:lpstr>
      <vt:lpstr>P 11</vt:lpstr>
      <vt:lpstr>P 12</vt:lpstr>
      <vt:lpstr>P 13</vt:lpstr>
      <vt:lpstr>P 14</vt:lpstr>
      <vt:lpstr>P 15</vt:lpstr>
      <vt:lpstr>P 16</vt:lpstr>
      <vt:lpstr>P 17</vt:lpstr>
      <vt:lpstr>P 18-19</vt:lpstr>
      <vt:lpstr>P 20-23</vt:lpstr>
      <vt:lpstr>P 24-26</vt:lpstr>
      <vt:lpstr>P 27-28</vt:lpstr>
      <vt:lpstr>P 29-31</vt:lpstr>
      <vt:lpstr>P 32-34</vt:lpstr>
      <vt:lpstr>P 35</vt:lpstr>
      <vt:lpstr>P 36-37</vt:lpstr>
      <vt:lpstr>P 38-39</vt:lpstr>
      <vt:lpstr>P 40-41</vt:lpstr>
      <vt:lpstr>P 42-43</vt:lpstr>
      <vt:lpstr>P 44</vt:lpstr>
      <vt:lpstr>'P 11'!Print_Area</vt:lpstr>
      <vt:lpstr>'P 12'!Print_Area</vt:lpstr>
      <vt:lpstr>'P 13'!Print_Area</vt:lpstr>
      <vt:lpstr>'P 14'!Print_Area</vt:lpstr>
      <vt:lpstr>'P 15'!Print_Area</vt:lpstr>
      <vt:lpstr>'P 16'!Print_Area</vt:lpstr>
      <vt:lpstr>'P 17'!Print_Area</vt:lpstr>
      <vt:lpstr>'P 18-19'!Print_Area</vt:lpstr>
      <vt:lpstr>'P 2'!Print_Area</vt:lpstr>
      <vt:lpstr>'P 20-23'!Print_Area</vt:lpstr>
      <vt:lpstr>'P 24-26'!Print_Area</vt:lpstr>
      <vt:lpstr>'P 27-28'!Print_Area</vt:lpstr>
      <vt:lpstr>'P 29-31'!Print_Area</vt:lpstr>
      <vt:lpstr>'P 32-34'!Print_Area</vt:lpstr>
      <vt:lpstr>'P 35'!Print_Area</vt:lpstr>
      <vt:lpstr>'P 3-5'!Print_Area</vt:lpstr>
      <vt:lpstr>'P 36-37'!Print_Area</vt:lpstr>
      <vt:lpstr>'P 38-39'!Print_Area</vt:lpstr>
      <vt:lpstr>'P 40-41'!Print_Area</vt:lpstr>
      <vt:lpstr>'P 42-43'!Print_Area</vt:lpstr>
      <vt:lpstr>'P 6-7'!Print_Area</vt:lpstr>
      <vt:lpstr>'P 8-9'!Print_Area</vt:lpstr>
      <vt:lpstr>'P1'!Print_Area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Mayuree Karnchanakumnerd</cp:lastModifiedBy>
  <cp:revision/>
  <cp:lastPrinted>2022-05-17T05:35:27Z</cp:lastPrinted>
  <dcterms:created xsi:type="dcterms:W3CDTF">1998-09-16T09:49:24Z</dcterms:created>
  <dcterms:modified xsi:type="dcterms:W3CDTF">2022-05-17T08:31:22Z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0x01010022404D706A0DCB41B6F5E2D5FE0DAB07</vt:lpwstr>
  </property>
</Properties>
</file>